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ditorialAssistant/Downloads/_deposits/AM-23-58447/"/>
    </mc:Choice>
  </mc:AlternateContent>
  <xr:revisionPtr revIDLastSave="0" documentId="13_ncr:1_{88FE192E-A106-0143-A3FE-5E31283A824F}" xr6:coauthVersionLast="47" xr6:coauthVersionMax="47" xr10:uidLastSave="{00000000-0000-0000-0000-000000000000}"/>
  <bookViews>
    <workbookView xWindow="0" yWindow="500" windowWidth="29040" windowHeight="15840" xr2:uid="{43116DD8-A3B3-491A-B150-61E582235E18}"/>
  </bookViews>
  <sheets>
    <sheet name="Block 7" sheetId="1" r:id="rId1"/>
    <sheet name="Blk 4-5-6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I1077" i="2" l="1"/>
  <c r="CH1077" i="2"/>
  <c r="BW1077" i="2"/>
  <c r="BM1077" i="2"/>
  <c r="BI1077" i="2"/>
  <c r="BH1077" i="2"/>
  <c r="BG1077" i="2"/>
  <c r="BD1077" i="2"/>
  <c r="BA1077" i="2"/>
  <c r="AX1077" i="2"/>
  <c r="AU1077" i="2"/>
  <c r="AG1077" i="2"/>
  <c r="CI1076" i="2"/>
  <c r="CH1076" i="2"/>
  <c r="BW1076" i="2"/>
  <c r="BM1076" i="2"/>
  <c r="BI1076" i="2"/>
  <c r="BH1076" i="2"/>
  <c r="BG1076" i="2"/>
  <c r="BD1076" i="2"/>
  <c r="BA1076" i="2"/>
  <c r="AX1076" i="2"/>
  <c r="AU1076" i="2"/>
  <c r="AG1076" i="2"/>
  <c r="CI1075" i="2"/>
  <c r="CH1075" i="2"/>
  <c r="BW1075" i="2"/>
  <c r="BM1075" i="2"/>
  <c r="BI1075" i="2"/>
  <c r="BH1075" i="2"/>
  <c r="BG1075" i="2"/>
  <c r="BD1075" i="2"/>
  <c r="BA1075" i="2"/>
  <c r="AX1075" i="2"/>
  <c r="AU1075" i="2"/>
  <c r="AG1075" i="2"/>
  <c r="CI1074" i="2"/>
  <c r="CH1074" i="2"/>
  <c r="BW1074" i="2"/>
  <c r="BM1074" i="2"/>
  <c r="BI1074" i="2"/>
  <c r="BH1074" i="2"/>
  <c r="BG1074" i="2"/>
  <c r="BD1074" i="2"/>
  <c r="BA1074" i="2"/>
  <c r="AX1074" i="2"/>
  <c r="AU1074" i="2"/>
  <c r="AG1074" i="2"/>
  <c r="CI1073" i="2"/>
  <c r="CH1073" i="2"/>
  <c r="BW1073" i="2"/>
  <c r="BM1073" i="2"/>
  <c r="BI1073" i="2"/>
  <c r="BH1073" i="2"/>
  <c r="BG1073" i="2"/>
  <c r="BD1073" i="2"/>
  <c r="BA1073" i="2"/>
  <c r="AX1073" i="2"/>
  <c r="AU1073" i="2"/>
  <c r="AG1073" i="2"/>
  <c r="CI1072" i="2"/>
  <c r="CH1072" i="2"/>
  <c r="BW1072" i="2"/>
  <c r="BM1072" i="2"/>
  <c r="BI1072" i="2"/>
  <c r="BH1072" i="2"/>
  <c r="BG1072" i="2"/>
  <c r="BD1072" i="2"/>
  <c r="BA1072" i="2"/>
  <c r="AX1072" i="2"/>
  <c r="AU1072" i="2"/>
  <c r="AG1072" i="2"/>
  <c r="CI1071" i="2"/>
  <c r="CH1071" i="2"/>
  <c r="BW1071" i="2"/>
  <c r="BM1071" i="2"/>
  <c r="BI1071" i="2"/>
  <c r="BH1071" i="2"/>
  <c r="BG1071" i="2"/>
  <c r="BD1071" i="2"/>
  <c r="BA1071" i="2"/>
  <c r="AX1071" i="2"/>
  <c r="AU1071" i="2"/>
  <c r="AG1071" i="2"/>
  <c r="CI1068" i="2"/>
  <c r="CH1068" i="2"/>
  <c r="BW1068" i="2"/>
  <c r="BM1068" i="2"/>
  <c r="BI1068" i="2"/>
  <c r="BH1068" i="2"/>
  <c r="BG1068" i="2"/>
  <c r="BD1068" i="2"/>
  <c r="BA1068" i="2"/>
  <c r="AX1068" i="2"/>
  <c r="AU1068" i="2"/>
  <c r="AG1068" i="2"/>
  <c r="CI1067" i="2"/>
  <c r="CH1067" i="2"/>
  <c r="BW1067" i="2"/>
  <c r="BM1067" i="2"/>
  <c r="BI1067" i="2"/>
  <c r="BH1067" i="2"/>
  <c r="BG1067" i="2"/>
  <c r="BD1067" i="2"/>
  <c r="BA1067" i="2"/>
  <c r="AX1067" i="2"/>
  <c r="AU1067" i="2"/>
  <c r="AG1067" i="2"/>
  <c r="CI1066" i="2"/>
  <c r="CH1066" i="2"/>
  <c r="BW1066" i="2"/>
  <c r="BM1066" i="2"/>
  <c r="BI1066" i="2"/>
  <c r="BH1066" i="2"/>
  <c r="BG1066" i="2"/>
  <c r="BD1066" i="2"/>
  <c r="BA1066" i="2"/>
  <c r="AX1066" i="2"/>
  <c r="AU1066" i="2"/>
  <c r="AG1066" i="2"/>
  <c r="CI1065" i="2"/>
  <c r="CH1065" i="2"/>
  <c r="BW1065" i="2"/>
  <c r="BM1065" i="2"/>
  <c r="BI1065" i="2"/>
  <c r="BH1065" i="2"/>
  <c r="BG1065" i="2"/>
  <c r="BD1065" i="2"/>
  <c r="BA1065" i="2"/>
  <c r="AX1065" i="2"/>
  <c r="AU1065" i="2"/>
  <c r="AG1065" i="2"/>
  <c r="CI1064" i="2"/>
  <c r="CH1064" i="2"/>
  <c r="BW1064" i="2"/>
  <c r="BM1064" i="2"/>
  <c r="BI1064" i="2"/>
  <c r="BH1064" i="2"/>
  <c r="BG1064" i="2"/>
  <c r="BD1064" i="2"/>
  <c r="BA1064" i="2"/>
  <c r="AX1064" i="2"/>
  <c r="AU1064" i="2"/>
  <c r="AG1064" i="2"/>
  <c r="CI1063" i="2"/>
  <c r="CH1063" i="2"/>
  <c r="BW1063" i="2"/>
  <c r="BM1063" i="2"/>
  <c r="BI1063" i="2"/>
  <c r="BH1063" i="2"/>
  <c r="BG1063" i="2"/>
  <c r="BD1063" i="2"/>
  <c r="BA1063" i="2"/>
  <c r="AX1063" i="2"/>
  <c r="AU1063" i="2"/>
  <c r="AG1063" i="2"/>
  <c r="CI1060" i="2"/>
  <c r="CH1060" i="2"/>
  <c r="BW1060" i="2"/>
  <c r="BM1060" i="2"/>
  <c r="BI1060" i="2"/>
  <c r="BH1060" i="2"/>
  <c r="BG1060" i="2"/>
  <c r="BD1060" i="2"/>
  <c r="BA1060" i="2"/>
  <c r="AX1060" i="2"/>
  <c r="AU1060" i="2"/>
  <c r="AG1060" i="2"/>
  <c r="CI1059" i="2"/>
  <c r="CH1059" i="2"/>
  <c r="BW1059" i="2"/>
  <c r="BM1059" i="2"/>
  <c r="BI1059" i="2"/>
  <c r="BH1059" i="2"/>
  <c r="BG1059" i="2"/>
  <c r="BD1059" i="2"/>
  <c r="BA1059" i="2"/>
  <c r="AX1059" i="2"/>
  <c r="AU1059" i="2"/>
  <c r="AG1059" i="2"/>
  <c r="CI1058" i="2"/>
  <c r="CH1058" i="2"/>
  <c r="BW1058" i="2"/>
  <c r="BM1058" i="2"/>
  <c r="BI1058" i="2"/>
  <c r="BH1058" i="2"/>
  <c r="BG1058" i="2"/>
  <c r="BD1058" i="2"/>
  <c r="BA1058" i="2"/>
  <c r="AX1058" i="2"/>
  <c r="AU1058" i="2"/>
  <c r="AG1058" i="2"/>
  <c r="CI1057" i="2"/>
  <c r="CH1057" i="2"/>
  <c r="BW1057" i="2"/>
  <c r="BM1057" i="2"/>
  <c r="BI1057" i="2"/>
  <c r="BH1057" i="2"/>
  <c r="BG1057" i="2"/>
  <c r="BD1057" i="2"/>
  <c r="BA1057" i="2"/>
  <c r="AX1057" i="2"/>
  <c r="AU1057" i="2"/>
  <c r="AG1057" i="2"/>
  <c r="CI1056" i="2"/>
  <c r="CH1056" i="2"/>
  <c r="BW1056" i="2"/>
  <c r="BM1056" i="2"/>
  <c r="BI1056" i="2"/>
  <c r="BH1056" i="2"/>
  <c r="BG1056" i="2"/>
  <c r="BD1056" i="2"/>
  <c r="BA1056" i="2"/>
  <c r="AX1056" i="2"/>
  <c r="AU1056" i="2"/>
  <c r="AG1056" i="2"/>
  <c r="BJ1059" i="2" l="1"/>
  <c r="BJ1063" i="2"/>
  <c r="BJ1067" i="2"/>
  <c r="BJ1073" i="2"/>
  <c r="BJ1071" i="2"/>
  <c r="BJ1066" i="2"/>
  <c r="BJ1068" i="2"/>
  <c r="BJ1072" i="2"/>
  <c r="BJ1074" i="2"/>
  <c r="BJ1076" i="2"/>
  <c r="BJ1058" i="2"/>
  <c r="BJ1075" i="2"/>
  <c r="BJ1077" i="2"/>
  <c r="BJ1065" i="2"/>
  <c r="BJ1056" i="2"/>
  <c r="BJ1060" i="2"/>
  <c r="BJ1064" i="2"/>
  <c r="BJ1057" i="2"/>
  <c r="CI913" i="1" l="1"/>
  <c r="CH913" i="1"/>
  <c r="BW913" i="1"/>
  <c r="BM913" i="1"/>
  <c r="BI913" i="1"/>
  <c r="BH913" i="1"/>
  <c r="BG913" i="1"/>
  <c r="BD913" i="1"/>
  <c r="BA913" i="1"/>
  <c r="AX913" i="1"/>
  <c r="AU913" i="1"/>
  <c r="AG913" i="1"/>
  <c r="CI912" i="1"/>
  <c r="CH912" i="1"/>
  <c r="BW912" i="1"/>
  <c r="BM912" i="1"/>
  <c r="BI912" i="1"/>
  <c r="BH912" i="1"/>
  <c r="BG912" i="1"/>
  <c r="BD912" i="1"/>
  <c r="BA912" i="1"/>
  <c r="AX912" i="1"/>
  <c r="AU912" i="1"/>
  <c r="AG912" i="1"/>
  <c r="CI911" i="1"/>
  <c r="CH911" i="1"/>
  <c r="BW911" i="1"/>
  <c r="BM911" i="1"/>
  <c r="BI911" i="1"/>
  <c r="BH911" i="1"/>
  <c r="BJ911" i="1" s="1"/>
  <c r="BG911" i="1"/>
  <c r="BD911" i="1"/>
  <c r="BA911" i="1"/>
  <c r="AX911" i="1"/>
  <c r="AU911" i="1"/>
  <c r="AG911" i="1"/>
  <c r="CI910" i="1"/>
  <c r="CH910" i="1"/>
  <c r="BW910" i="1"/>
  <c r="BM910" i="1"/>
  <c r="BI910" i="1"/>
  <c r="BH910" i="1"/>
  <c r="BG910" i="1"/>
  <c r="BD910" i="1"/>
  <c r="BA910" i="1"/>
  <c r="AX910" i="1"/>
  <c r="AU910" i="1"/>
  <c r="AG910" i="1"/>
  <c r="CI909" i="1"/>
  <c r="CH909" i="1"/>
  <c r="BW909" i="1"/>
  <c r="BM909" i="1"/>
  <c r="BI909" i="1"/>
  <c r="BH909" i="1"/>
  <c r="BG909" i="1"/>
  <c r="BD909" i="1"/>
  <c r="BA909" i="1"/>
  <c r="AX909" i="1"/>
  <c r="AU909" i="1"/>
  <c r="AG909" i="1"/>
  <c r="CI908" i="1"/>
  <c r="CH908" i="1"/>
  <c r="BW908" i="1"/>
  <c r="BM908" i="1"/>
  <c r="BI908" i="1"/>
  <c r="BH908" i="1"/>
  <c r="BG908" i="1"/>
  <c r="BD908" i="1"/>
  <c r="BA908" i="1"/>
  <c r="AX908" i="1"/>
  <c r="AU908" i="1"/>
  <c r="AG908" i="1"/>
  <c r="CI907" i="1"/>
  <c r="CH907" i="1"/>
  <c r="BW907" i="1"/>
  <c r="BM907" i="1"/>
  <c r="BI907" i="1"/>
  <c r="BH907" i="1"/>
  <c r="BJ907" i="1" s="1"/>
  <c r="BG907" i="1"/>
  <c r="BD907" i="1"/>
  <c r="BA907" i="1"/>
  <c r="AX907" i="1"/>
  <c r="AU907" i="1"/>
  <c r="AG907" i="1"/>
  <c r="CI906" i="1"/>
  <c r="CH906" i="1"/>
  <c r="BW906" i="1"/>
  <c r="BM906" i="1"/>
  <c r="BI906" i="1"/>
  <c r="BH906" i="1"/>
  <c r="BG906" i="1"/>
  <c r="BD906" i="1"/>
  <c r="BA906" i="1"/>
  <c r="AX906" i="1"/>
  <c r="AU906" i="1"/>
  <c r="AG906" i="1"/>
  <c r="CI905" i="1"/>
  <c r="CH905" i="1"/>
  <c r="BW905" i="1"/>
  <c r="BM905" i="1"/>
  <c r="BI905" i="1"/>
  <c r="BH905" i="1"/>
  <c r="BG905" i="1"/>
  <c r="BD905" i="1"/>
  <c r="BA905" i="1"/>
  <c r="AX905" i="1"/>
  <c r="AU905" i="1"/>
  <c r="AG905" i="1"/>
  <c r="CI902" i="1"/>
  <c r="CH902" i="1"/>
  <c r="BW902" i="1"/>
  <c r="BM902" i="1"/>
  <c r="BI902" i="1"/>
  <c r="BH902" i="1"/>
  <c r="BG902" i="1"/>
  <c r="BD902" i="1"/>
  <c r="BA902" i="1"/>
  <c r="AX902" i="1"/>
  <c r="AU902" i="1"/>
  <c r="AG902" i="1"/>
  <c r="CI901" i="1"/>
  <c r="CH901" i="1"/>
  <c r="BW901" i="1"/>
  <c r="BM901" i="1"/>
  <c r="BI901" i="1"/>
  <c r="BH901" i="1"/>
  <c r="BJ901" i="1" s="1"/>
  <c r="BG901" i="1"/>
  <c r="BD901" i="1"/>
  <c r="BA901" i="1"/>
  <c r="AX901" i="1"/>
  <c r="AU901" i="1"/>
  <c r="AG901" i="1"/>
  <c r="CI900" i="1"/>
  <c r="CH900" i="1"/>
  <c r="BW900" i="1"/>
  <c r="BM900" i="1"/>
  <c r="BI900" i="1"/>
  <c r="BH900" i="1"/>
  <c r="BG900" i="1"/>
  <c r="BD900" i="1"/>
  <c r="BA900" i="1"/>
  <c r="AX900" i="1"/>
  <c r="AU900" i="1"/>
  <c r="AG900" i="1"/>
  <c r="CI899" i="1"/>
  <c r="CH899" i="1"/>
  <c r="BW899" i="1"/>
  <c r="BM899" i="1"/>
  <c r="BI899" i="1"/>
  <c r="BH899" i="1"/>
  <c r="BG899" i="1"/>
  <c r="BD899" i="1"/>
  <c r="BA899" i="1"/>
  <c r="AX899" i="1"/>
  <c r="AU899" i="1"/>
  <c r="AG899" i="1"/>
  <c r="CI898" i="1"/>
  <c r="CH898" i="1"/>
  <c r="BW898" i="1"/>
  <c r="BM898" i="1"/>
  <c r="BI898" i="1"/>
  <c r="BH898" i="1"/>
  <c r="BG898" i="1"/>
  <c r="BD898" i="1"/>
  <c r="BA898" i="1"/>
  <c r="AX898" i="1"/>
  <c r="AU898" i="1"/>
  <c r="AG898" i="1"/>
  <c r="CI897" i="1"/>
  <c r="CH897" i="1"/>
  <c r="BW897" i="1"/>
  <c r="BM897" i="1"/>
  <c r="BI897" i="1"/>
  <c r="BH897" i="1"/>
  <c r="BG897" i="1"/>
  <c r="BD897" i="1"/>
  <c r="BA897" i="1"/>
  <c r="AX897" i="1"/>
  <c r="AU897" i="1"/>
  <c r="AG897" i="1"/>
  <c r="CI896" i="1"/>
  <c r="CH896" i="1"/>
  <c r="BW896" i="1"/>
  <c r="BM896" i="1"/>
  <c r="BI896" i="1"/>
  <c r="BH896" i="1"/>
  <c r="BG896" i="1"/>
  <c r="BD896" i="1"/>
  <c r="BA896" i="1"/>
  <c r="AX896" i="1"/>
  <c r="AU896" i="1"/>
  <c r="AG896" i="1"/>
  <c r="CI893" i="1"/>
  <c r="CH893" i="1"/>
  <c r="BW893" i="1"/>
  <c r="BM893" i="1"/>
  <c r="BI893" i="1"/>
  <c r="BH893" i="1"/>
  <c r="BG893" i="1"/>
  <c r="BD893" i="1"/>
  <c r="BA893" i="1"/>
  <c r="AX893" i="1"/>
  <c r="AU893" i="1"/>
  <c r="AG893" i="1"/>
  <c r="CI892" i="1"/>
  <c r="CH892" i="1"/>
  <c r="BW892" i="1"/>
  <c r="BM892" i="1"/>
  <c r="BI892" i="1"/>
  <c r="BH892" i="1"/>
  <c r="BG892" i="1"/>
  <c r="BD892" i="1"/>
  <c r="BA892" i="1"/>
  <c r="AX892" i="1"/>
  <c r="AU892" i="1"/>
  <c r="AG892" i="1"/>
  <c r="CI891" i="1"/>
  <c r="CH891" i="1"/>
  <c r="BW891" i="1"/>
  <c r="BM891" i="1"/>
  <c r="BI891" i="1"/>
  <c r="BH891" i="1"/>
  <c r="BG891" i="1"/>
  <c r="BD891" i="1"/>
  <c r="BA891" i="1"/>
  <c r="AX891" i="1"/>
  <c r="AU891" i="1"/>
  <c r="AG891" i="1"/>
  <c r="CI890" i="1"/>
  <c r="CH890" i="1"/>
  <c r="BW890" i="1"/>
  <c r="BM890" i="1"/>
  <c r="BI890" i="1"/>
  <c r="BH890" i="1"/>
  <c r="BG890" i="1"/>
  <c r="BD890" i="1"/>
  <c r="BA890" i="1"/>
  <c r="AX890" i="1"/>
  <c r="AU890" i="1"/>
  <c r="AG890" i="1"/>
  <c r="CI889" i="1"/>
  <c r="CH889" i="1"/>
  <c r="BW889" i="1"/>
  <c r="BM889" i="1"/>
  <c r="BI889" i="1"/>
  <c r="BH889" i="1"/>
  <c r="BG889" i="1"/>
  <c r="BD889" i="1"/>
  <c r="BA889" i="1"/>
  <c r="AX889" i="1"/>
  <c r="AU889" i="1"/>
  <c r="AG889" i="1"/>
  <c r="CI888" i="1"/>
  <c r="CH888" i="1"/>
  <c r="BW888" i="1"/>
  <c r="BM888" i="1"/>
  <c r="BI888" i="1"/>
  <c r="BH888" i="1"/>
  <c r="BG888" i="1"/>
  <c r="BD888" i="1"/>
  <c r="BA888" i="1"/>
  <c r="AX888" i="1"/>
  <c r="AU888" i="1"/>
  <c r="AG888" i="1"/>
  <c r="CI887" i="1"/>
  <c r="CH887" i="1"/>
  <c r="BW887" i="1"/>
  <c r="BM887" i="1"/>
  <c r="BI887" i="1"/>
  <c r="BH887" i="1"/>
  <c r="BG887" i="1"/>
  <c r="BD887" i="1"/>
  <c r="BA887" i="1"/>
  <c r="AX887" i="1"/>
  <c r="AU887" i="1"/>
  <c r="AG887" i="1"/>
  <c r="CI886" i="1"/>
  <c r="CH886" i="1"/>
  <c r="BW886" i="1"/>
  <c r="BM886" i="1"/>
  <c r="BI886" i="1"/>
  <c r="BH886" i="1"/>
  <c r="BG886" i="1"/>
  <c r="BD886" i="1"/>
  <c r="BA886" i="1"/>
  <c r="AX886" i="1"/>
  <c r="AU886" i="1"/>
  <c r="AG886" i="1"/>
  <c r="CI883" i="1"/>
  <c r="CH883" i="1"/>
  <c r="BW883" i="1"/>
  <c r="BM883" i="1"/>
  <c r="BI883" i="1"/>
  <c r="BH883" i="1"/>
  <c r="BG883" i="1"/>
  <c r="BD883" i="1"/>
  <c r="BA883" i="1"/>
  <c r="AX883" i="1"/>
  <c r="AU883" i="1"/>
  <c r="AG883" i="1"/>
  <c r="CI882" i="1"/>
  <c r="CH882" i="1"/>
  <c r="BW882" i="1"/>
  <c r="BM882" i="1"/>
  <c r="BI882" i="1"/>
  <c r="BH882" i="1"/>
  <c r="BG882" i="1"/>
  <c r="BD882" i="1"/>
  <c r="BA882" i="1"/>
  <c r="AX882" i="1"/>
  <c r="AU882" i="1"/>
  <c r="AG882" i="1"/>
  <c r="CI881" i="1"/>
  <c r="CH881" i="1"/>
  <c r="BW881" i="1"/>
  <c r="BM881" i="1"/>
  <c r="BI881" i="1"/>
  <c r="BH881" i="1"/>
  <c r="BG881" i="1"/>
  <c r="BD881" i="1"/>
  <c r="BA881" i="1"/>
  <c r="AX881" i="1"/>
  <c r="AU881" i="1"/>
  <c r="AG881" i="1"/>
  <c r="CI880" i="1"/>
  <c r="CH880" i="1"/>
  <c r="BW880" i="1"/>
  <c r="BM880" i="1"/>
  <c r="BI880" i="1"/>
  <c r="BH880" i="1"/>
  <c r="BG880" i="1"/>
  <c r="BD880" i="1"/>
  <c r="BA880" i="1"/>
  <c r="AX880" i="1"/>
  <c r="AU880" i="1"/>
  <c r="AG880" i="1"/>
  <c r="CI879" i="1"/>
  <c r="CH879" i="1"/>
  <c r="BW879" i="1"/>
  <c r="BM879" i="1"/>
  <c r="BI879" i="1"/>
  <c r="BH879" i="1"/>
  <c r="BG879" i="1"/>
  <c r="BD879" i="1"/>
  <c r="BA879" i="1"/>
  <c r="AX879" i="1"/>
  <c r="AU879" i="1"/>
  <c r="AG879" i="1"/>
  <c r="CI878" i="1"/>
  <c r="CH878" i="1"/>
  <c r="BW878" i="1"/>
  <c r="BM878" i="1"/>
  <c r="BI878" i="1"/>
  <c r="BH878" i="1"/>
  <c r="BG878" i="1"/>
  <c r="BD878" i="1"/>
  <c r="BA878" i="1"/>
  <c r="AX878" i="1"/>
  <c r="AU878" i="1"/>
  <c r="AG878" i="1"/>
  <c r="CI877" i="1"/>
  <c r="CH877" i="1"/>
  <c r="BW877" i="1"/>
  <c r="BM877" i="1"/>
  <c r="BI877" i="1"/>
  <c r="BH877" i="1"/>
  <c r="BG877" i="1"/>
  <c r="BD877" i="1"/>
  <c r="BA877" i="1"/>
  <c r="AX877" i="1"/>
  <c r="AU877" i="1"/>
  <c r="AG877" i="1"/>
  <c r="CI876" i="1"/>
  <c r="CH876" i="1"/>
  <c r="BW876" i="1"/>
  <c r="BM876" i="1"/>
  <c r="BI876" i="1"/>
  <c r="BH876" i="1"/>
  <c r="BG876" i="1"/>
  <c r="BD876" i="1"/>
  <c r="BA876" i="1"/>
  <c r="AX876" i="1"/>
  <c r="AU876" i="1"/>
  <c r="AG876" i="1"/>
  <c r="CI873" i="1"/>
  <c r="CH873" i="1"/>
  <c r="BW873" i="1"/>
  <c r="BM873" i="1"/>
  <c r="BI873" i="1"/>
  <c r="BH873" i="1"/>
  <c r="BG873" i="1"/>
  <c r="BD873" i="1"/>
  <c r="BA873" i="1"/>
  <c r="AX873" i="1"/>
  <c r="AU873" i="1"/>
  <c r="AG873" i="1"/>
  <c r="CI872" i="1"/>
  <c r="CH872" i="1"/>
  <c r="BW872" i="1"/>
  <c r="BM872" i="1"/>
  <c r="BI872" i="1"/>
  <c r="BH872" i="1"/>
  <c r="BG872" i="1"/>
  <c r="BD872" i="1"/>
  <c r="BA872" i="1"/>
  <c r="AX872" i="1"/>
  <c r="AU872" i="1"/>
  <c r="AG872" i="1"/>
  <c r="CI871" i="1"/>
  <c r="CH871" i="1"/>
  <c r="BW871" i="1"/>
  <c r="BM871" i="1"/>
  <c r="BI871" i="1"/>
  <c r="BH871" i="1"/>
  <c r="BG871" i="1"/>
  <c r="BD871" i="1"/>
  <c r="BA871" i="1"/>
  <c r="AX871" i="1"/>
  <c r="AU871" i="1"/>
  <c r="AG871" i="1"/>
  <c r="CI870" i="1"/>
  <c r="CH870" i="1"/>
  <c r="BW870" i="1"/>
  <c r="BM870" i="1"/>
  <c r="BI870" i="1"/>
  <c r="BH870" i="1"/>
  <c r="BG870" i="1"/>
  <c r="BD870" i="1"/>
  <c r="BA870" i="1"/>
  <c r="AX870" i="1"/>
  <c r="AU870" i="1"/>
  <c r="AG870" i="1"/>
  <c r="CI869" i="1"/>
  <c r="CH869" i="1"/>
  <c r="BW869" i="1"/>
  <c r="BM869" i="1"/>
  <c r="BI869" i="1"/>
  <c r="BH869" i="1"/>
  <c r="BG869" i="1"/>
  <c r="BD869" i="1"/>
  <c r="BA869" i="1"/>
  <c r="AX869" i="1"/>
  <c r="AU869" i="1"/>
  <c r="AG869" i="1"/>
  <c r="CI868" i="1"/>
  <c r="CH868" i="1"/>
  <c r="BW868" i="1"/>
  <c r="BM868" i="1"/>
  <c r="BI868" i="1"/>
  <c r="BH868" i="1"/>
  <c r="BG868" i="1"/>
  <c r="BD868" i="1"/>
  <c r="BA868" i="1"/>
  <c r="AX868" i="1"/>
  <c r="AU868" i="1"/>
  <c r="AG868" i="1"/>
  <c r="CI867" i="1"/>
  <c r="CH867" i="1"/>
  <c r="BW867" i="1"/>
  <c r="BM867" i="1"/>
  <c r="BI867" i="1"/>
  <c r="BH867" i="1"/>
  <c r="BG867" i="1"/>
  <c r="BD867" i="1"/>
  <c r="BA867" i="1"/>
  <c r="AX867" i="1"/>
  <c r="AU867" i="1"/>
  <c r="AG867" i="1"/>
  <c r="CI864" i="1"/>
  <c r="CH864" i="1"/>
  <c r="BW864" i="1"/>
  <c r="BM864" i="1"/>
  <c r="BI864" i="1"/>
  <c r="BH864" i="1"/>
  <c r="BG864" i="1"/>
  <c r="BD864" i="1"/>
  <c r="BA864" i="1"/>
  <c r="AX864" i="1"/>
  <c r="AU864" i="1"/>
  <c r="AG864" i="1"/>
  <c r="CI863" i="1"/>
  <c r="CH863" i="1"/>
  <c r="BW863" i="1"/>
  <c r="BM863" i="1"/>
  <c r="BI863" i="1"/>
  <c r="BH863" i="1"/>
  <c r="BG863" i="1"/>
  <c r="BD863" i="1"/>
  <c r="BA863" i="1"/>
  <c r="AX863" i="1"/>
  <c r="AU863" i="1"/>
  <c r="AG863" i="1"/>
  <c r="CI862" i="1"/>
  <c r="CH862" i="1"/>
  <c r="BW862" i="1"/>
  <c r="BM862" i="1"/>
  <c r="BI862" i="1"/>
  <c r="BH862" i="1"/>
  <c r="BG862" i="1"/>
  <c r="BD862" i="1"/>
  <c r="BA862" i="1"/>
  <c r="AX862" i="1"/>
  <c r="AU862" i="1"/>
  <c r="AG862" i="1"/>
  <c r="CI861" i="1"/>
  <c r="CH861" i="1"/>
  <c r="BW861" i="1"/>
  <c r="BM861" i="1"/>
  <c r="BI861" i="1"/>
  <c r="BH861" i="1"/>
  <c r="BG861" i="1"/>
  <c r="BD861" i="1"/>
  <c r="BA861" i="1"/>
  <c r="AX861" i="1"/>
  <c r="AU861" i="1"/>
  <c r="AG861" i="1"/>
  <c r="CI860" i="1"/>
  <c r="CH860" i="1"/>
  <c r="BW860" i="1"/>
  <c r="BM860" i="1"/>
  <c r="BI860" i="1"/>
  <c r="BH860" i="1"/>
  <c r="BG860" i="1"/>
  <c r="BD860" i="1"/>
  <c r="BA860" i="1"/>
  <c r="AX860" i="1"/>
  <c r="AU860" i="1"/>
  <c r="AG860" i="1"/>
  <c r="CI859" i="1"/>
  <c r="CH859" i="1"/>
  <c r="BW859" i="1"/>
  <c r="BM859" i="1"/>
  <c r="BI859" i="1"/>
  <c r="BH859" i="1"/>
  <c r="BG859" i="1"/>
  <c r="BD859" i="1"/>
  <c r="BA859" i="1"/>
  <c r="AX859" i="1"/>
  <c r="AU859" i="1"/>
  <c r="AG859" i="1"/>
  <c r="CI858" i="1"/>
  <c r="CH858" i="1"/>
  <c r="BW858" i="1"/>
  <c r="BM858" i="1"/>
  <c r="BI858" i="1"/>
  <c r="BH858" i="1"/>
  <c r="BG858" i="1"/>
  <c r="BD858" i="1"/>
  <c r="BA858" i="1"/>
  <c r="AX858" i="1"/>
  <c r="AU858" i="1"/>
  <c r="AG858" i="1"/>
  <c r="CI857" i="1"/>
  <c r="CH857" i="1"/>
  <c r="BW857" i="1"/>
  <c r="BM857" i="1"/>
  <c r="BI857" i="1"/>
  <c r="BH857" i="1"/>
  <c r="BG857" i="1"/>
  <c r="BD857" i="1"/>
  <c r="BA857" i="1"/>
  <c r="AX857" i="1"/>
  <c r="AU857" i="1"/>
  <c r="AG857" i="1"/>
  <c r="CI856" i="1"/>
  <c r="CH856" i="1"/>
  <c r="BW856" i="1"/>
  <c r="BM856" i="1"/>
  <c r="BI856" i="1"/>
  <c r="BH856" i="1"/>
  <c r="BG856" i="1"/>
  <c r="BD856" i="1"/>
  <c r="BA856" i="1"/>
  <c r="AX856" i="1"/>
  <c r="AU856" i="1"/>
  <c r="AG856" i="1"/>
  <c r="CI855" i="1"/>
  <c r="CH855" i="1"/>
  <c r="BW855" i="1"/>
  <c r="BM855" i="1"/>
  <c r="BI855" i="1"/>
  <c r="BH855" i="1"/>
  <c r="BG855" i="1"/>
  <c r="BD855" i="1"/>
  <c r="BA855" i="1"/>
  <c r="AX855" i="1"/>
  <c r="AU855" i="1"/>
  <c r="AG855" i="1"/>
  <c r="CM852" i="1"/>
  <c r="CL852" i="1"/>
  <c r="CK852" i="1"/>
  <c r="CJ852" i="1"/>
  <c r="CG852" i="1"/>
  <c r="CF852" i="1"/>
  <c r="CE852" i="1"/>
  <c r="CD852" i="1"/>
  <c r="CC852" i="1"/>
  <c r="CB852" i="1"/>
  <c r="CA852" i="1"/>
  <c r="BZ852" i="1"/>
  <c r="BY852" i="1"/>
  <c r="BX852" i="1"/>
  <c r="BV852" i="1"/>
  <c r="BU852" i="1"/>
  <c r="BT852" i="1"/>
  <c r="BS852" i="1"/>
  <c r="BR852" i="1"/>
  <c r="BQ852" i="1"/>
  <c r="BP852" i="1"/>
  <c r="BO852" i="1"/>
  <c r="BN852" i="1"/>
  <c r="BL852" i="1"/>
  <c r="BK852" i="1"/>
  <c r="BF852" i="1"/>
  <c r="BE852" i="1"/>
  <c r="BC852" i="1"/>
  <c r="BB852" i="1"/>
  <c r="AZ852" i="1"/>
  <c r="AY852" i="1"/>
  <c r="AT852" i="1"/>
  <c r="AS852" i="1"/>
  <c r="AR852" i="1"/>
  <c r="AQ852" i="1"/>
  <c r="AP852" i="1"/>
  <c r="AO852" i="1"/>
  <c r="AN852" i="1"/>
  <c r="AM852" i="1"/>
  <c r="AL852" i="1"/>
  <c r="AK852" i="1"/>
  <c r="AJ852" i="1"/>
  <c r="AI852" i="1"/>
  <c r="AH852" i="1"/>
  <c r="AF852" i="1"/>
  <c r="AE852" i="1"/>
  <c r="AD852" i="1"/>
  <c r="AC852" i="1"/>
  <c r="AB852" i="1"/>
  <c r="AA852" i="1"/>
  <c r="Z852" i="1"/>
  <c r="Y852" i="1"/>
  <c r="X852" i="1"/>
  <c r="W852" i="1"/>
  <c r="V852" i="1"/>
  <c r="U852" i="1"/>
  <c r="T852" i="1"/>
  <c r="S852" i="1"/>
  <c r="R852" i="1"/>
  <c r="Q852" i="1"/>
  <c r="P852" i="1"/>
  <c r="O852" i="1"/>
  <c r="N852" i="1"/>
  <c r="M852" i="1"/>
  <c r="L852" i="1"/>
  <c r="K852" i="1"/>
  <c r="J852" i="1"/>
  <c r="I852" i="1"/>
  <c r="H852" i="1"/>
  <c r="G852" i="1"/>
  <c r="F852" i="1"/>
  <c r="E852" i="1"/>
  <c r="CI850" i="1"/>
  <c r="CH850" i="1"/>
  <c r="BW850" i="1"/>
  <c r="BM850" i="1"/>
  <c r="BI850" i="1"/>
  <c r="BH850" i="1"/>
  <c r="BG850" i="1"/>
  <c r="BD850" i="1"/>
  <c r="BA850" i="1"/>
  <c r="AX850" i="1"/>
  <c r="AU850" i="1"/>
  <c r="AG850" i="1"/>
  <c r="CI849" i="1"/>
  <c r="CH849" i="1"/>
  <c r="BW849" i="1"/>
  <c r="BM849" i="1"/>
  <c r="BI849" i="1"/>
  <c r="BH849" i="1"/>
  <c r="BG849" i="1"/>
  <c r="BD849" i="1"/>
  <c r="BA849" i="1"/>
  <c r="AX849" i="1"/>
  <c r="AU849" i="1"/>
  <c r="AG849" i="1"/>
  <c r="CI848" i="1"/>
  <c r="CH848" i="1"/>
  <c r="BW848" i="1"/>
  <c r="BM848" i="1"/>
  <c r="BI848" i="1"/>
  <c r="BH848" i="1"/>
  <c r="BG848" i="1"/>
  <c r="BD848" i="1"/>
  <c r="BA848" i="1"/>
  <c r="AX848" i="1"/>
  <c r="AU848" i="1"/>
  <c r="AG848" i="1"/>
  <c r="CI847" i="1"/>
  <c r="CH847" i="1"/>
  <c r="BW847" i="1"/>
  <c r="BM847" i="1"/>
  <c r="BI847" i="1"/>
  <c r="BH847" i="1"/>
  <c r="BG847" i="1"/>
  <c r="BD847" i="1"/>
  <c r="BA847" i="1"/>
  <c r="AX847" i="1"/>
  <c r="AU847" i="1"/>
  <c r="AG847" i="1"/>
  <c r="CI846" i="1"/>
  <c r="CH846" i="1"/>
  <c r="BW846" i="1"/>
  <c r="BM846" i="1"/>
  <c r="BI846" i="1"/>
  <c r="BH846" i="1"/>
  <c r="BG846" i="1"/>
  <c r="BD846" i="1"/>
  <c r="BA846" i="1"/>
  <c r="AX846" i="1"/>
  <c r="AU846" i="1"/>
  <c r="AG846" i="1"/>
  <c r="CI845" i="1"/>
  <c r="CH845" i="1"/>
  <c r="BW845" i="1"/>
  <c r="BM845" i="1"/>
  <c r="BI845" i="1"/>
  <c r="BH845" i="1"/>
  <c r="BG845" i="1"/>
  <c r="BD845" i="1"/>
  <c r="BA845" i="1"/>
  <c r="AX845" i="1"/>
  <c r="AU845" i="1"/>
  <c r="AG845" i="1"/>
  <c r="CI844" i="1"/>
  <c r="CH844" i="1"/>
  <c r="CH852" i="1" s="1"/>
  <c r="BW844" i="1"/>
  <c r="BM844" i="1"/>
  <c r="BI844" i="1"/>
  <c r="BH844" i="1"/>
  <c r="BG844" i="1"/>
  <c r="BD844" i="1"/>
  <c r="BA844" i="1"/>
  <c r="AX844" i="1"/>
  <c r="AU844" i="1"/>
  <c r="AG844" i="1"/>
  <c r="CI843" i="1"/>
  <c r="CH843" i="1"/>
  <c r="BW843" i="1"/>
  <c r="BM843" i="1"/>
  <c r="BI843" i="1"/>
  <c r="BH843" i="1"/>
  <c r="BG843" i="1"/>
  <c r="BD843" i="1"/>
  <c r="BA843" i="1"/>
  <c r="AX843" i="1"/>
  <c r="AU843" i="1"/>
  <c r="AG843" i="1"/>
  <c r="CI842" i="1"/>
  <c r="CH842" i="1"/>
  <c r="BW842" i="1"/>
  <c r="BM842" i="1"/>
  <c r="BI842" i="1"/>
  <c r="BH842" i="1"/>
  <c r="BG842" i="1"/>
  <c r="BD842" i="1"/>
  <c r="BA842" i="1"/>
  <c r="AX842" i="1"/>
  <c r="AU842" i="1"/>
  <c r="AG842" i="1"/>
  <c r="CI841" i="1"/>
  <c r="CH841" i="1"/>
  <c r="BW841" i="1"/>
  <c r="BM841" i="1"/>
  <c r="BI841" i="1"/>
  <c r="BH841" i="1"/>
  <c r="BG841" i="1"/>
  <c r="BD841" i="1"/>
  <c r="BA841" i="1"/>
  <c r="AX841" i="1"/>
  <c r="AU841" i="1"/>
  <c r="AG841" i="1"/>
  <c r="CI840" i="1"/>
  <c r="CH840" i="1"/>
  <c r="BW840" i="1"/>
  <c r="BM840" i="1"/>
  <c r="BI840" i="1"/>
  <c r="BH840" i="1"/>
  <c r="BG840" i="1"/>
  <c r="BD840" i="1"/>
  <c r="BA840" i="1"/>
  <c r="AX840" i="1"/>
  <c r="AU840" i="1"/>
  <c r="AG840" i="1"/>
  <c r="CI839" i="1"/>
  <c r="CH839" i="1"/>
  <c r="BW839" i="1"/>
  <c r="BM839" i="1"/>
  <c r="BI839" i="1"/>
  <c r="BH839" i="1"/>
  <c r="BG839" i="1"/>
  <c r="BD839" i="1"/>
  <c r="BA839" i="1"/>
  <c r="AX839" i="1"/>
  <c r="AU839" i="1"/>
  <c r="AG839" i="1"/>
  <c r="CI838" i="1"/>
  <c r="CH838" i="1"/>
  <c r="BW838" i="1"/>
  <c r="BM838" i="1"/>
  <c r="BI838" i="1"/>
  <c r="BH838" i="1"/>
  <c r="BG838" i="1"/>
  <c r="BD838" i="1"/>
  <c r="BA838" i="1"/>
  <c r="AX838" i="1"/>
  <c r="AU838" i="1"/>
  <c r="AG838" i="1"/>
  <c r="CI837" i="1"/>
  <c r="CH837" i="1"/>
  <c r="BW837" i="1"/>
  <c r="BM837" i="1"/>
  <c r="BI837" i="1"/>
  <c r="BH837" i="1"/>
  <c r="BG837" i="1"/>
  <c r="BD837" i="1"/>
  <c r="BA837" i="1"/>
  <c r="AX837" i="1"/>
  <c r="AU837" i="1"/>
  <c r="AG837" i="1"/>
  <c r="CI836" i="1"/>
  <c r="CH836" i="1"/>
  <c r="BW836" i="1"/>
  <c r="BM836" i="1"/>
  <c r="BI836" i="1"/>
  <c r="BH836" i="1"/>
  <c r="BG836" i="1"/>
  <c r="BD836" i="1"/>
  <c r="BA836" i="1"/>
  <c r="AX836" i="1"/>
  <c r="AU836" i="1"/>
  <c r="AG836" i="1"/>
  <c r="CI835" i="1"/>
  <c r="CH835" i="1"/>
  <c r="BW835" i="1"/>
  <c r="BM835" i="1"/>
  <c r="BI835" i="1"/>
  <c r="BH835" i="1"/>
  <c r="BG835" i="1"/>
  <c r="BD835" i="1"/>
  <c r="BA835" i="1"/>
  <c r="AX835" i="1"/>
  <c r="AU835" i="1"/>
  <c r="AG835" i="1"/>
  <c r="CI834" i="1"/>
  <c r="CH834" i="1"/>
  <c r="BW834" i="1"/>
  <c r="BM834" i="1"/>
  <c r="BI834" i="1"/>
  <c r="BH834" i="1"/>
  <c r="BG834" i="1"/>
  <c r="BD834" i="1"/>
  <c r="BA834" i="1"/>
  <c r="AX834" i="1"/>
  <c r="AU834" i="1"/>
  <c r="AG834" i="1"/>
  <c r="CI831" i="1"/>
  <c r="CH831" i="1"/>
  <c r="BW831" i="1"/>
  <c r="BM831" i="1"/>
  <c r="BI831" i="1"/>
  <c r="BH831" i="1"/>
  <c r="BG831" i="1"/>
  <c r="BD831" i="1"/>
  <c r="BA831" i="1"/>
  <c r="AX831" i="1"/>
  <c r="AU831" i="1"/>
  <c r="AG831" i="1"/>
  <c r="CI830" i="1"/>
  <c r="CH830" i="1"/>
  <c r="BW830" i="1"/>
  <c r="BM830" i="1"/>
  <c r="BI830" i="1"/>
  <c r="BH830" i="1"/>
  <c r="BG830" i="1"/>
  <c r="BD830" i="1"/>
  <c r="BA830" i="1"/>
  <c r="AX830" i="1"/>
  <c r="AU830" i="1"/>
  <c r="AG830" i="1"/>
  <c r="CI829" i="1"/>
  <c r="CH829" i="1"/>
  <c r="BW829" i="1"/>
  <c r="BM829" i="1"/>
  <c r="BI829" i="1"/>
  <c r="BH829" i="1"/>
  <c r="BG829" i="1"/>
  <c r="BD829" i="1"/>
  <c r="BA829" i="1"/>
  <c r="AX829" i="1"/>
  <c r="AU829" i="1"/>
  <c r="AG829" i="1"/>
  <c r="CI828" i="1"/>
  <c r="CH828" i="1"/>
  <c r="BW828" i="1"/>
  <c r="BM828" i="1"/>
  <c r="BI828" i="1"/>
  <c r="BH828" i="1"/>
  <c r="BG828" i="1"/>
  <c r="BD828" i="1"/>
  <c r="BA828" i="1"/>
  <c r="AX828" i="1"/>
  <c r="AU828" i="1"/>
  <c r="AG828" i="1"/>
  <c r="CI827" i="1"/>
  <c r="CH827" i="1"/>
  <c r="BW827" i="1"/>
  <c r="BM827" i="1"/>
  <c r="BI827" i="1"/>
  <c r="BH827" i="1"/>
  <c r="BJ827" i="1" s="1"/>
  <c r="BG827" i="1"/>
  <c r="BD827" i="1"/>
  <c r="BA827" i="1"/>
  <c r="AX827" i="1"/>
  <c r="AU827" i="1"/>
  <c r="AG827" i="1"/>
  <c r="CI826" i="1"/>
  <c r="CH826" i="1"/>
  <c r="BW826" i="1"/>
  <c r="BM826" i="1"/>
  <c r="BI826" i="1"/>
  <c r="BH826" i="1"/>
  <c r="BG826" i="1"/>
  <c r="BD826" i="1"/>
  <c r="BA826" i="1"/>
  <c r="AX826" i="1"/>
  <c r="AU826" i="1"/>
  <c r="AG826" i="1"/>
  <c r="CI825" i="1"/>
  <c r="CH825" i="1"/>
  <c r="BW825" i="1"/>
  <c r="BM825" i="1"/>
  <c r="BI825" i="1"/>
  <c r="BH825" i="1"/>
  <c r="BG825" i="1"/>
  <c r="BD825" i="1"/>
  <c r="BA825" i="1"/>
  <c r="AX825" i="1"/>
  <c r="AU825" i="1"/>
  <c r="AG825" i="1"/>
  <c r="CI824" i="1"/>
  <c r="CH824" i="1"/>
  <c r="BW824" i="1"/>
  <c r="BM824" i="1"/>
  <c r="BI824" i="1"/>
  <c r="BH824" i="1"/>
  <c r="BG824" i="1"/>
  <c r="BD824" i="1"/>
  <c r="BA824" i="1"/>
  <c r="AX824" i="1"/>
  <c r="AU824" i="1"/>
  <c r="AG824" i="1"/>
  <c r="CI823" i="1"/>
  <c r="CH823" i="1"/>
  <c r="BW823" i="1"/>
  <c r="BM823" i="1"/>
  <c r="BI823" i="1"/>
  <c r="BH823" i="1"/>
  <c r="BG823" i="1"/>
  <c r="BD823" i="1"/>
  <c r="BA823" i="1"/>
  <c r="AX823" i="1"/>
  <c r="AU823" i="1"/>
  <c r="AG823" i="1"/>
  <c r="CI822" i="1"/>
  <c r="CH822" i="1"/>
  <c r="BW822" i="1"/>
  <c r="BM822" i="1"/>
  <c r="BI822" i="1"/>
  <c r="BH822" i="1"/>
  <c r="BG822" i="1"/>
  <c r="BD822" i="1"/>
  <c r="BA822" i="1"/>
  <c r="AX822" i="1"/>
  <c r="AU822" i="1"/>
  <c r="AG822" i="1"/>
  <c r="CI821" i="1"/>
  <c r="CH821" i="1"/>
  <c r="BW821" i="1"/>
  <c r="BM821" i="1"/>
  <c r="BI821" i="1"/>
  <c r="BH821" i="1"/>
  <c r="BG821" i="1"/>
  <c r="BD821" i="1"/>
  <c r="BA821" i="1"/>
  <c r="AX821" i="1"/>
  <c r="AU821" i="1"/>
  <c r="AG821" i="1"/>
  <c r="CI820" i="1"/>
  <c r="CH820" i="1"/>
  <c r="BW820" i="1"/>
  <c r="BM820" i="1"/>
  <c r="BI820" i="1"/>
  <c r="BH820" i="1"/>
  <c r="BG820" i="1"/>
  <c r="BD820" i="1"/>
  <c r="BA820" i="1"/>
  <c r="AX820" i="1"/>
  <c r="AU820" i="1"/>
  <c r="AG820" i="1"/>
  <c r="CI819" i="1"/>
  <c r="CH819" i="1"/>
  <c r="BW819" i="1"/>
  <c r="BM819" i="1"/>
  <c r="BI819" i="1"/>
  <c r="BH819" i="1"/>
  <c r="BG819" i="1"/>
  <c r="BD819" i="1"/>
  <c r="BA819" i="1"/>
  <c r="AX819" i="1"/>
  <c r="AU819" i="1"/>
  <c r="AG819" i="1"/>
  <c r="CI818" i="1"/>
  <c r="CH818" i="1"/>
  <c r="BW818" i="1"/>
  <c r="BM818" i="1"/>
  <c r="BI818" i="1"/>
  <c r="BH818" i="1"/>
  <c r="BG818" i="1"/>
  <c r="BD818" i="1"/>
  <c r="BA818" i="1"/>
  <c r="AX818" i="1"/>
  <c r="AU818" i="1"/>
  <c r="AG818" i="1"/>
  <c r="CI817" i="1"/>
  <c r="CH817" i="1"/>
  <c r="BW817" i="1"/>
  <c r="BM817" i="1"/>
  <c r="BI817" i="1"/>
  <c r="BH817" i="1"/>
  <c r="BG817" i="1"/>
  <c r="BD817" i="1"/>
  <c r="BA817" i="1"/>
  <c r="AX817" i="1"/>
  <c r="AU817" i="1"/>
  <c r="AG817" i="1"/>
  <c r="CI816" i="1"/>
  <c r="CH816" i="1"/>
  <c r="BW816" i="1"/>
  <c r="BM816" i="1"/>
  <c r="BI816" i="1"/>
  <c r="BH816" i="1"/>
  <c r="BG816" i="1"/>
  <c r="BD816" i="1"/>
  <c r="BA816" i="1"/>
  <c r="AX816" i="1"/>
  <c r="AU816" i="1"/>
  <c r="AG816" i="1"/>
  <c r="CI815" i="1"/>
  <c r="CH815" i="1"/>
  <c r="BW815" i="1"/>
  <c r="BM815" i="1"/>
  <c r="BI815" i="1"/>
  <c r="BH815" i="1"/>
  <c r="BG815" i="1"/>
  <c r="BD815" i="1"/>
  <c r="BA815" i="1"/>
  <c r="AX815" i="1"/>
  <c r="AU815" i="1"/>
  <c r="AG815" i="1"/>
  <c r="CI814" i="1"/>
  <c r="CH814" i="1"/>
  <c r="BW814" i="1"/>
  <c r="BM814" i="1"/>
  <c r="BI814" i="1"/>
  <c r="BH814" i="1"/>
  <c r="BG814" i="1"/>
  <c r="BD814" i="1"/>
  <c r="BA814" i="1"/>
  <c r="AX814" i="1"/>
  <c r="AU814" i="1"/>
  <c r="AG814" i="1"/>
  <c r="CI811" i="1"/>
  <c r="CH811" i="1"/>
  <c r="BW811" i="1"/>
  <c r="BM811" i="1"/>
  <c r="BI811" i="1"/>
  <c r="BH811" i="1"/>
  <c r="BG811" i="1"/>
  <c r="BD811" i="1"/>
  <c r="BA811" i="1"/>
  <c r="AX811" i="1"/>
  <c r="AU811" i="1"/>
  <c r="AG811" i="1"/>
  <c r="CI810" i="1"/>
  <c r="CH810" i="1"/>
  <c r="BW810" i="1"/>
  <c r="BM810" i="1"/>
  <c r="BI810" i="1"/>
  <c r="BH810" i="1"/>
  <c r="BG810" i="1"/>
  <c r="BD810" i="1"/>
  <c r="BA810" i="1"/>
  <c r="AX810" i="1"/>
  <c r="AU810" i="1"/>
  <c r="AG810" i="1"/>
  <c r="CI809" i="1"/>
  <c r="CH809" i="1"/>
  <c r="BW809" i="1"/>
  <c r="BM809" i="1"/>
  <c r="BI809" i="1"/>
  <c r="BH809" i="1"/>
  <c r="BG809" i="1"/>
  <c r="BD809" i="1"/>
  <c r="BA809" i="1"/>
  <c r="AX809" i="1"/>
  <c r="AU809" i="1"/>
  <c r="AG809" i="1"/>
  <c r="CI808" i="1"/>
  <c r="CH808" i="1"/>
  <c r="BW808" i="1"/>
  <c r="BM808" i="1"/>
  <c r="BI808" i="1"/>
  <c r="BH808" i="1"/>
  <c r="BG808" i="1"/>
  <c r="BD808" i="1"/>
  <c r="BA808" i="1"/>
  <c r="AX808" i="1"/>
  <c r="AU808" i="1"/>
  <c r="AG808" i="1"/>
  <c r="CI807" i="1"/>
  <c r="CH807" i="1"/>
  <c r="BW807" i="1"/>
  <c r="BM807" i="1"/>
  <c r="BI807" i="1"/>
  <c r="BH807" i="1"/>
  <c r="BG807" i="1"/>
  <c r="BD807" i="1"/>
  <c r="BA807" i="1"/>
  <c r="AX807" i="1"/>
  <c r="AU807" i="1"/>
  <c r="AG807" i="1"/>
  <c r="CI806" i="1"/>
  <c r="CH806" i="1"/>
  <c r="BW806" i="1"/>
  <c r="BM806" i="1"/>
  <c r="BI806" i="1"/>
  <c r="BH806" i="1"/>
  <c r="BG806" i="1"/>
  <c r="BD806" i="1"/>
  <c r="BA806" i="1"/>
  <c r="AX806" i="1"/>
  <c r="AU806" i="1"/>
  <c r="AG806" i="1"/>
  <c r="CI805" i="1"/>
  <c r="CH805" i="1"/>
  <c r="BW805" i="1"/>
  <c r="BM805" i="1"/>
  <c r="BI805" i="1"/>
  <c r="BH805" i="1"/>
  <c r="BG805" i="1"/>
  <c r="BD805" i="1"/>
  <c r="BA805" i="1"/>
  <c r="AX805" i="1"/>
  <c r="AU805" i="1"/>
  <c r="AG805" i="1"/>
  <c r="CI804" i="1"/>
  <c r="CH804" i="1"/>
  <c r="BW804" i="1"/>
  <c r="BM804" i="1"/>
  <c r="BI804" i="1"/>
  <c r="BH804" i="1"/>
  <c r="BG804" i="1"/>
  <c r="BD804" i="1"/>
  <c r="BA804" i="1"/>
  <c r="AX804" i="1"/>
  <c r="AU804" i="1"/>
  <c r="AG804" i="1"/>
  <c r="CI803" i="1"/>
  <c r="CH803" i="1"/>
  <c r="BW803" i="1"/>
  <c r="BM803" i="1"/>
  <c r="BI803" i="1"/>
  <c r="BH803" i="1"/>
  <c r="BG803" i="1"/>
  <c r="BD803" i="1"/>
  <c r="BA803" i="1"/>
  <c r="AX803" i="1"/>
  <c r="AU803" i="1"/>
  <c r="AG803" i="1"/>
  <c r="CI802" i="1"/>
  <c r="CH802" i="1"/>
  <c r="BW802" i="1"/>
  <c r="BM802" i="1"/>
  <c r="BI802" i="1"/>
  <c r="BH802" i="1"/>
  <c r="BG802" i="1"/>
  <c r="BD802" i="1"/>
  <c r="BA802" i="1"/>
  <c r="AX802" i="1"/>
  <c r="AU802" i="1"/>
  <c r="AG802" i="1"/>
  <c r="CI801" i="1"/>
  <c r="CH801" i="1"/>
  <c r="BW801" i="1"/>
  <c r="BM801" i="1"/>
  <c r="BI801" i="1"/>
  <c r="BH801" i="1"/>
  <c r="BG801" i="1"/>
  <c r="BD801" i="1"/>
  <c r="BA801" i="1"/>
  <c r="AX801" i="1"/>
  <c r="AU801" i="1"/>
  <c r="AG801" i="1"/>
  <c r="CI800" i="1"/>
  <c r="CH800" i="1"/>
  <c r="BW800" i="1"/>
  <c r="BM800" i="1"/>
  <c r="BI800" i="1"/>
  <c r="BH800" i="1"/>
  <c r="BG800" i="1"/>
  <c r="BD800" i="1"/>
  <c r="BA800" i="1"/>
  <c r="AX800" i="1"/>
  <c r="AU800" i="1"/>
  <c r="AG800" i="1"/>
  <c r="CI799" i="1"/>
  <c r="CH799" i="1"/>
  <c r="BW799" i="1"/>
  <c r="BM799" i="1"/>
  <c r="BI799" i="1"/>
  <c r="BH799" i="1"/>
  <c r="BG799" i="1"/>
  <c r="BD799" i="1"/>
  <c r="BA799" i="1"/>
  <c r="AX799" i="1"/>
  <c r="AU799" i="1"/>
  <c r="AG799" i="1"/>
  <c r="CI798" i="1"/>
  <c r="CH798" i="1"/>
  <c r="BW798" i="1"/>
  <c r="BM798" i="1"/>
  <c r="BI798" i="1"/>
  <c r="BH798" i="1"/>
  <c r="BG798" i="1"/>
  <c r="BD798" i="1"/>
  <c r="BA798" i="1"/>
  <c r="AX798" i="1"/>
  <c r="AU798" i="1"/>
  <c r="AG798" i="1"/>
  <c r="CI797" i="1"/>
  <c r="CH797" i="1"/>
  <c r="BW797" i="1"/>
  <c r="BM797" i="1"/>
  <c r="BI797" i="1"/>
  <c r="BH797" i="1"/>
  <c r="BG797" i="1"/>
  <c r="BD797" i="1"/>
  <c r="BA797" i="1"/>
  <c r="AX797" i="1"/>
  <c r="AU797" i="1"/>
  <c r="AG797" i="1"/>
  <c r="CI796" i="1"/>
  <c r="CH796" i="1"/>
  <c r="BW796" i="1"/>
  <c r="BM796" i="1"/>
  <c r="BI796" i="1"/>
  <c r="BH796" i="1"/>
  <c r="BG796" i="1"/>
  <c r="BD796" i="1"/>
  <c r="BA796" i="1"/>
  <c r="AX796" i="1"/>
  <c r="AU796" i="1"/>
  <c r="AG796" i="1"/>
  <c r="CI793" i="1"/>
  <c r="CH793" i="1"/>
  <c r="BW793" i="1"/>
  <c r="BM793" i="1"/>
  <c r="BI793" i="1"/>
  <c r="BH793" i="1"/>
  <c r="BG793" i="1"/>
  <c r="BD793" i="1"/>
  <c r="BA793" i="1"/>
  <c r="AX793" i="1"/>
  <c r="AU793" i="1"/>
  <c r="AG793" i="1"/>
  <c r="CI792" i="1"/>
  <c r="CH792" i="1"/>
  <c r="BW792" i="1"/>
  <c r="BM792" i="1"/>
  <c r="BI792" i="1"/>
  <c r="BH792" i="1"/>
  <c r="BG792" i="1"/>
  <c r="BD792" i="1"/>
  <c r="BA792" i="1"/>
  <c r="AX792" i="1"/>
  <c r="AU792" i="1"/>
  <c r="AG792" i="1"/>
  <c r="CI791" i="1"/>
  <c r="CH791" i="1"/>
  <c r="BW791" i="1"/>
  <c r="BM791" i="1"/>
  <c r="BI791" i="1"/>
  <c r="BH791" i="1"/>
  <c r="BG791" i="1"/>
  <c r="BD791" i="1"/>
  <c r="BA791" i="1"/>
  <c r="AX791" i="1"/>
  <c r="AU791" i="1"/>
  <c r="AG791" i="1"/>
  <c r="CI790" i="1"/>
  <c r="CH790" i="1"/>
  <c r="BW790" i="1"/>
  <c r="BM790" i="1"/>
  <c r="BI790" i="1"/>
  <c r="BH790" i="1"/>
  <c r="BG790" i="1"/>
  <c r="BD790" i="1"/>
  <c r="BA790" i="1"/>
  <c r="AX790" i="1"/>
  <c r="AU790" i="1"/>
  <c r="AG790" i="1"/>
  <c r="CI789" i="1"/>
  <c r="CH789" i="1"/>
  <c r="BW789" i="1"/>
  <c r="BM789" i="1"/>
  <c r="BI789" i="1"/>
  <c r="BH789" i="1"/>
  <c r="BG789" i="1"/>
  <c r="BD789" i="1"/>
  <c r="BA789" i="1"/>
  <c r="AX789" i="1"/>
  <c r="AU789" i="1"/>
  <c r="AG789" i="1"/>
  <c r="CI788" i="1"/>
  <c r="CH788" i="1"/>
  <c r="BW788" i="1"/>
  <c r="BM788" i="1"/>
  <c r="BI788" i="1"/>
  <c r="BH788" i="1"/>
  <c r="BG788" i="1"/>
  <c r="BD788" i="1"/>
  <c r="BA788" i="1"/>
  <c r="AX788" i="1"/>
  <c r="AU788" i="1"/>
  <c r="AG788" i="1"/>
  <c r="CI787" i="1"/>
  <c r="CH787" i="1"/>
  <c r="BW787" i="1"/>
  <c r="BM787" i="1"/>
  <c r="BI787" i="1"/>
  <c r="BH787" i="1"/>
  <c r="BG787" i="1"/>
  <c r="BD787" i="1"/>
  <c r="BA787" i="1"/>
  <c r="AX787" i="1"/>
  <c r="AU787" i="1"/>
  <c r="AG787" i="1"/>
  <c r="CI786" i="1"/>
  <c r="CH786" i="1"/>
  <c r="BW786" i="1"/>
  <c r="BM786" i="1"/>
  <c r="BI786" i="1"/>
  <c r="BH786" i="1"/>
  <c r="BG786" i="1"/>
  <c r="BD786" i="1"/>
  <c r="BA786" i="1"/>
  <c r="AX786" i="1"/>
  <c r="AU786" i="1"/>
  <c r="AG786" i="1"/>
  <c r="CI785" i="1"/>
  <c r="CH785" i="1"/>
  <c r="BW785" i="1"/>
  <c r="BM785" i="1"/>
  <c r="BI785" i="1"/>
  <c r="BH785" i="1"/>
  <c r="BG785" i="1"/>
  <c r="BD785" i="1"/>
  <c r="BA785" i="1"/>
  <c r="AX785" i="1"/>
  <c r="AU785" i="1"/>
  <c r="AG785" i="1"/>
  <c r="CM782" i="1"/>
  <c r="CL782" i="1"/>
  <c r="CK782" i="1"/>
  <c r="CJ782" i="1"/>
  <c r="CG782" i="1"/>
  <c r="CF782" i="1"/>
  <c r="CE782" i="1"/>
  <c r="CD782" i="1"/>
  <c r="CC782" i="1"/>
  <c r="CB782" i="1"/>
  <c r="CA782" i="1"/>
  <c r="BZ782" i="1"/>
  <c r="BY782" i="1"/>
  <c r="BX782" i="1"/>
  <c r="BV782" i="1"/>
  <c r="BU782" i="1"/>
  <c r="BT782" i="1"/>
  <c r="BS782" i="1"/>
  <c r="BR782" i="1"/>
  <c r="BQ782" i="1"/>
  <c r="BP782" i="1"/>
  <c r="BO782" i="1"/>
  <c r="BN782" i="1"/>
  <c r="BL782" i="1"/>
  <c r="BK782" i="1"/>
  <c r="BF782" i="1"/>
  <c r="BE782" i="1"/>
  <c r="BC782" i="1"/>
  <c r="BB782" i="1"/>
  <c r="AZ782" i="1"/>
  <c r="AY782" i="1"/>
  <c r="AW782" i="1"/>
  <c r="AV782" i="1"/>
  <c r="AT782" i="1"/>
  <c r="AS782" i="1"/>
  <c r="AR782" i="1"/>
  <c r="AQ782" i="1"/>
  <c r="AP782" i="1"/>
  <c r="AO782" i="1"/>
  <c r="AN782" i="1"/>
  <c r="AM782" i="1"/>
  <c r="AL782" i="1"/>
  <c r="AK782" i="1"/>
  <c r="AJ782" i="1"/>
  <c r="AI782" i="1"/>
  <c r="AH782" i="1"/>
  <c r="AF782" i="1"/>
  <c r="AE782" i="1"/>
  <c r="AD782" i="1"/>
  <c r="AC782" i="1"/>
  <c r="AB782" i="1"/>
  <c r="AA782" i="1"/>
  <c r="Z782" i="1"/>
  <c r="Y782" i="1"/>
  <c r="X782" i="1"/>
  <c r="W782" i="1"/>
  <c r="V782" i="1"/>
  <c r="U782" i="1"/>
  <c r="T782" i="1"/>
  <c r="S782" i="1"/>
  <c r="R782" i="1"/>
  <c r="Q782" i="1"/>
  <c r="P782" i="1"/>
  <c r="O782" i="1"/>
  <c r="N782" i="1"/>
  <c r="M782" i="1"/>
  <c r="L782" i="1"/>
  <c r="K782" i="1"/>
  <c r="J782" i="1"/>
  <c r="I782" i="1"/>
  <c r="H782" i="1"/>
  <c r="G782" i="1"/>
  <c r="F782" i="1"/>
  <c r="E782" i="1"/>
  <c r="D782" i="1"/>
  <c r="C782" i="1"/>
  <c r="B782" i="1"/>
  <c r="CI781" i="1"/>
  <c r="CH781" i="1"/>
  <c r="BW781" i="1"/>
  <c r="BM781" i="1"/>
  <c r="BI781" i="1"/>
  <c r="BH781" i="1"/>
  <c r="BG781" i="1"/>
  <c r="BD781" i="1"/>
  <c r="BA781" i="1"/>
  <c r="AX781" i="1"/>
  <c r="AU781" i="1"/>
  <c r="AG781" i="1"/>
  <c r="CI780" i="1"/>
  <c r="CH780" i="1"/>
  <c r="BW780" i="1"/>
  <c r="BM780" i="1"/>
  <c r="BI780" i="1"/>
  <c r="BH780" i="1"/>
  <c r="BG780" i="1"/>
  <c r="BD780" i="1"/>
  <c r="BA780" i="1"/>
  <c r="AX780" i="1"/>
  <c r="AU780" i="1"/>
  <c r="AG780" i="1"/>
  <c r="CI779" i="1"/>
  <c r="CH779" i="1"/>
  <c r="BW779" i="1"/>
  <c r="BM779" i="1"/>
  <c r="BI779" i="1"/>
  <c r="BH779" i="1"/>
  <c r="BG779" i="1"/>
  <c r="BD779" i="1"/>
  <c r="BA779" i="1"/>
  <c r="AX779" i="1"/>
  <c r="AU779" i="1"/>
  <c r="AG779" i="1"/>
  <c r="CI777" i="1"/>
  <c r="CH777" i="1"/>
  <c r="BW777" i="1"/>
  <c r="BM777" i="1"/>
  <c r="BI777" i="1"/>
  <c r="BH777" i="1"/>
  <c r="BG777" i="1"/>
  <c r="BD777" i="1"/>
  <c r="BA777" i="1"/>
  <c r="AX777" i="1"/>
  <c r="AU777" i="1"/>
  <c r="AG777" i="1"/>
  <c r="CI776" i="1"/>
  <c r="CH776" i="1"/>
  <c r="BW776" i="1"/>
  <c r="BM776" i="1"/>
  <c r="BI776" i="1"/>
  <c r="BH776" i="1"/>
  <c r="BG776" i="1"/>
  <c r="BD776" i="1"/>
  <c r="BA776" i="1"/>
  <c r="AX776" i="1"/>
  <c r="AU776" i="1"/>
  <c r="AG776" i="1"/>
  <c r="CI775" i="1"/>
  <c r="CH775" i="1"/>
  <c r="BW775" i="1"/>
  <c r="BM775" i="1"/>
  <c r="BI775" i="1"/>
  <c r="BH775" i="1"/>
  <c r="BG775" i="1"/>
  <c r="BD775" i="1"/>
  <c r="BA775" i="1"/>
  <c r="AX775" i="1"/>
  <c r="AU775" i="1"/>
  <c r="AG775" i="1"/>
  <c r="CI774" i="1"/>
  <c r="CH774" i="1"/>
  <c r="BW774" i="1"/>
  <c r="BM774" i="1"/>
  <c r="BI774" i="1"/>
  <c r="BH774" i="1"/>
  <c r="BG774" i="1"/>
  <c r="BD774" i="1"/>
  <c r="BA774" i="1"/>
  <c r="AX774" i="1"/>
  <c r="AU774" i="1"/>
  <c r="AG774" i="1"/>
  <c r="CI773" i="1"/>
  <c r="CH773" i="1"/>
  <c r="BW773" i="1"/>
  <c r="BM773" i="1"/>
  <c r="BI773" i="1"/>
  <c r="BH773" i="1"/>
  <c r="BG773" i="1"/>
  <c r="BD773" i="1"/>
  <c r="BA773" i="1"/>
  <c r="AX773" i="1"/>
  <c r="AU773" i="1"/>
  <c r="AG773" i="1"/>
  <c r="CI772" i="1"/>
  <c r="CH772" i="1"/>
  <c r="BW772" i="1"/>
  <c r="BM772" i="1"/>
  <c r="BI772" i="1"/>
  <c r="BH772" i="1"/>
  <c r="BG772" i="1"/>
  <c r="BD772" i="1"/>
  <c r="BA772" i="1"/>
  <c r="AX772" i="1"/>
  <c r="AU772" i="1"/>
  <c r="AG772" i="1"/>
  <c r="CI771" i="1"/>
  <c r="CH771" i="1"/>
  <c r="BW771" i="1"/>
  <c r="BM771" i="1"/>
  <c r="BI771" i="1"/>
  <c r="BH771" i="1"/>
  <c r="BG771" i="1"/>
  <c r="BD771" i="1"/>
  <c r="BA771" i="1"/>
  <c r="AX771" i="1"/>
  <c r="AU771" i="1"/>
  <c r="AG771" i="1"/>
  <c r="CI770" i="1"/>
  <c r="CH770" i="1"/>
  <c r="BW770" i="1"/>
  <c r="BM770" i="1"/>
  <c r="BI770" i="1"/>
  <c r="BH770" i="1"/>
  <c r="BG770" i="1"/>
  <c r="BD770" i="1"/>
  <c r="BA770" i="1"/>
  <c r="AX770" i="1"/>
  <c r="AU770" i="1"/>
  <c r="AG770" i="1"/>
  <c r="CI769" i="1"/>
  <c r="CH769" i="1"/>
  <c r="BW769" i="1"/>
  <c r="BM769" i="1"/>
  <c r="BI769" i="1"/>
  <c r="BH769" i="1"/>
  <c r="BG769" i="1"/>
  <c r="BD769" i="1"/>
  <c r="BA769" i="1"/>
  <c r="AX769" i="1"/>
  <c r="AU769" i="1"/>
  <c r="AG769" i="1"/>
  <c r="CI768" i="1"/>
  <c r="CH768" i="1"/>
  <c r="BW768" i="1"/>
  <c r="BM768" i="1"/>
  <c r="BI768" i="1"/>
  <c r="BH768" i="1"/>
  <c r="BG768" i="1"/>
  <c r="BD768" i="1"/>
  <c r="BA768" i="1"/>
  <c r="AX768" i="1"/>
  <c r="AU768" i="1"/>
  <c r="AG768" i="1"/>
  <c r="CI765" i="1"/>
  <c r="CH765" i="1"/>
  <c r="BW765" i="1"/>
  <c r="BM765" i="1"/>
  <c r="BI765" i="1"/>
  <c r="BH765" i="1"/>
  <c r="BG765" i="1"/>
  <c r="BD765" i="1"/>
  <c r="BA765" i="1"/>
  <c r="AX765" i="1"/>
  <c r="AU765" i="1"/>
  <c r="AG765" i="1"/>
  <c r="CI764" i="1"/>
  <c r="CH764" i="1"/>
  <c r="BW764" i="1"/>
  <c r="BM764" i="1"/>
  <c r="BI764" i="1"/>
  <c r="BH764" i="1"/>
  <c r="BG764" i="1"/>
  <c r="BD764" i="1"/>
  <c r="BA764" i="1"/>
  <c r="AX764" i="1"/>
  <c r="AU764" i="1"/>
  <c r="AG764" i="1"/>
  <c r="CI763" i="1"/>
  <c r="CH763" i="1"/>
  <c r="BW763" i="1"/>
  <c r="BM763" i="1"/>
  <c r="BI763" i="1"/>
  <c r="BH763" i="1"/>
  <c r="BG763" i="1"/>
  <c r="BD763" i="1"/>
  <c r="BA763" i="1"/>
  <c r="AX763" i="1"/>
  <c r="AU763" i="1"/>
  <c r="AG763" i="1"/>
  <c r="CI762" i="1"/>
  <c r="CH762" i="1"/>
  <c r="BW762" i="1"/>
  <c r="BM762" i="1"/>
  <c r="BI762" i="1"/>
  <c r="BH762" i="1"/>
  <c r="BG762" i="1"/>
  <c r="BD762" i="1"/>
  <c r="BA762" i="1"/>
  <c r="AX762" i="1"/>
  <c r="AU762" i="1"/>
  <c r="AG762" i="1"/>
  <c r="CI761" i="1"/>
  <c r="CH761" i="1"/>
  <c r="BW761" i="1"/>
  <c r="BM761" i="1"/>
  <c r="BI761" i="1"/>
  <c r="BH761" i="1"/>
  <c r="BG761" i="1"/>
  <c r="BD761" i="1"/>
  <c r="BA761" i="1"/>
  <c r="AX761" i="1"/>
  <c r="AU761" i="1"/>
  <c r="AG761" i="1"/>
  <c r="CI760" i="1"/>
  <c r="CH760" i="1"/>
  <c r="BW760" i="1"/>
  <c r="BM760" i="1"/>
  <c r="BI760" i="1"/>
  <c r="BH760" i="1"/>
  <c r="BG760" i="1"/>
  <c r="BD760" i="1"/>
  <c r="BA760" i="1"/>
  <c r="AX760" i="1"/>
  <c r="AU760" i="1"/>
  <c r="AG760" i="1"/>
  <c r="CI759" i="1"/>
  <c r="CH759" i="1"/>
  <c r="BW759" i="1"/>
  <c r="BM759" i="1"/>
  <c r="BI759" i="1"/>
  <c r="BH759" i="1"/>
  <c r="BG759" i="1"/>
  <c r="BD759" i="1"/>
  <c r="BA759" i="1"/>
  <c r="AX759" i="1"/>
  <c r="AU759" i="1"/>
  <c r="AG759" i="1"/>
  <c r="CI758" i="1"/>
  <c r="CH758" i="1"/>
  <c r="BW758" i="1"/>
  <c r="BM758" i="1"/>
  <c r="BI758" i="1"/>
  <c r="BH758" i="1"/>
  <c r="BG758" i="1"/>
  <c r="BD758" i="1"/>
  <c r="BA758" i="1"/>
  <c r="AX758" i="1"/>
  <c r="AU758" i="1"/>
  <c r="AG758" i="1"/>
  <c r="CI757" i="1"/>
  <c r="CH757" i="1"/>
  <c r="BW757" i="1"/>
  <c r="BM757" i="1"/>
  <c r="BI757" i="1"/>
  <c r="BH757" i="1"/>
  <c r="BG757" i="1"/>
  <c r="BD757" i="1"/>
  <c r="BA757" i="1"/>
  <c r="AX757" i="1"/>
  <c r="AU757" i="1"/>
  <c r="AG757" i="1"/>
  <c r="CI756" i="1"/>
  <c r="CH756" i="1"/>
  <c r="BW756" i="1"/>
  <c r="BM756" i="1"/>
  <c r="BI756" i="1"/>
  <c r="BH756" i="1"/>
  <c r="BG756" i="1"/>
  <c r="BD756" i="1"/>
  <c r="BA756" i="1"/>
  <c r="AX756" i="1"/>
  <c r="AU756" i="1"/>
  <c r="AG756" i="1"/>
  <c r="CI755" i="1"/>
  <c r="CH755" i="1"/>
  <c r="BW755" i="1"/>
  <c r="BM755" i="1"/>
  <c r="BI755" i="1"/>
  <c r="BH755" i="1"/>
  <c r="BG755" i="1"/>
  <c r="BD755" i="1"/>
  <c r="BA755" i="1"/>
  <c r="AX755" i="1"/>
  <c r="AU755" i="1"/>
  <c r="AG755" i="1"/>
  <c r="C752" i="1"/>
  <c r="B752" i="1"/>
  <c r="CI751" i="1"/>
  <c r="CH751" i="1"/>
  <c r="BW751" i="1"/>
  <c r="BM751" i="1"/>
  <c r="BI751" i="1"/>
  <c r="BH751" i="1"/>
  <c r="BG751" i="1"/>
  <c r="BD751" i="1"/>
  <c r="BA751" i="1"/>
  <c r="AX751" i="1"/>
  <c r="AU751" i="1"/>
  <c r="AG751" i="1"/>
  <c r="CI750" i="1"/>
  <c r="CH750" i="1"/>
  <c r="BW750" i="1"/>
  <c r="BM750" i="1"/>
  <c r="BI750" i="1"/>
  <c r="BH750" i="1"/>
  <c r="BG750" i="1"/>
  <c r="BD750" i="1"/>
  <c r="BA750" i="1"/>
  <c r="AX750" i="1"/>
  <c r="AU750" i="1"/>
  <c r="AG750" i="1"/>
  <c r="CI749" i="1"/>
  <c r="CH749" i="1"/>
  <c r="BW749" i="1"/>
  <c r="BM749" i="1"/>
  <c r="BI749" i="1"/>
  <c r="BH749" i="1"/>
  <c r="BG749" i="1"/>
  <c r="BD749" i="1"/>
  <c r="BA749" i="1"/>
  <c r="AX749" i="1"/>
  <c r="AU749" i="1"/>
  <c r="AG749" i="1"/>
  <c r="CI748" i="1"/>
  <c r="CH748" i="1"/>
  <c r="BW748" i="1"/>
  <c r="BM748" i="1"/>
  <c r="BI748" i="1"/>
  <c r="BH748" i="1"/>
  <c r="BG748" i="1"/>
  <c r="BD748" i="1"/>
  <c r="BA748" i="1"/>
  <c r="AX748" i="1"/>
  <c r="AU748" i="1"/>
  <c r="AG748" i="1"/>
  <c r="CI747" i="1"/>
  <c r="CH747" i="1"/>
  <c r="BW747" i="1"/>
  <c r="BM747" i="1"/>
  <c r="BI747" i="1"/>
  <c r="BH747" i="1"/>
  <c r="BG747" i="1"/>
  <c r="BD747" i="1"/>
  <c r="BA747" i="1"/>
  <c r="AX747" i="1"/>
  <c r="AU747" i="1"/>
  <c r="AG747" i="1"/>
  <c r="CI746" i="1"/>
  <c r="CH746" i="1"/>
  <c r="BW746" i="1"/>
  <c r="BM746" i="1"/>
  <c r="BI746" i="1"/>
  <c r="BH746" i="1"/>
  <c r="BG746" i="1"/>
  <c r="BD746" i="1"/>
  <c r="BA746" i="1"/>
  <c r="AX746" i="1"/>
  <c r="AU746" i="1"/>
  <c r="AG746" i="1"/>
  <c r="CI745" i="1"/>
  <c r="CH745" i="1"/>
  <c r="BW745" i="1"/>
  <c r="BM745" i="1"/>
  <c r="BI745" i="1"/>
  <c r="BH745" i="1"/>
  <c r="BG745" i="1"/>
  <c r="BD745" i="1"/>
  <c r="BA745" i="1"/>
  <c r="AX745" i="1"/>
  <c r="AU745" i="1"/>
  <c r="AG745" i="1"/>
  <c r="CI744" i="1"/>
  <c r="CH744" i="1"/>
  <c r="BW744" i="1"/>
  <c r="BM744" i="1"/>
  <c r="BI744" i="1"/>
  <c r="BH744" i="1"/>
  <c r="BG744" i="1"/>
  <c r="BD744" i="1"/>
  <c r="BA744" i="1"/>
  <c r="AX744" i="1"/>
  <c r="AU744" i="1"/>
  <c r="AG744" i="1"/>
  <c r="CI743" i="1"/>
  <c r="CH743" i="1"/>
  <c r="BW743" i="1"/>
  <c r="BM743" i="1"/>
  <c r="BI743" i="1"/>
  <c r="BH743" i="1"/>
  <c r="BG743" i="1"/>
  <c r="BD743" i="1"/>
  <c r="BA743" i="1"/>
  <c r="AX743" i="1"/>
  <c r="AU743" i="1"/>
  <c r="AG743" i="1"/>
  <c r="CI742" i="1"/>
  <c r="CH742" i="1"/>
  <c r="BW742" i="1"/>
  <c r="BM742" i="1"/>
  <c r="BI742" i="1"/>
  <c r="BH742" i="1"/>
  <c r="BG742" i="1"/>
  <c r="BD742" i="1"/>
  <c r="BA742" i="1"/>
  <c r="AX742" i="1"/>
  <c r="AU742" i="1"/>
  <c r="AG742" i="1"/>
  <c r="CI741" i="1"/>
  <c r="CH741" i="1"/>
  <c r="BW741" i="1"/>
  <c r="BM741" i="1"/>
  <c r="BI741" i="1"/>
  <c r="BH741" i="1"/>
  <c r="BG741" i="1"/>
  <c r="BD741" i="1"/>
  <c r="BA741" i="1"/>
  <c r="AX741" i="1"/>
  <c r="AU741" i="1"/>
  <c r="AG741" i="1"/>
  <c r="CI740" i="1"/>
  <c r="CH740" i="1"/>
  <c r="BW740" i="1"/>
  <c r="BM740" i="1"/>
  <c r="BI740" i="1"/>
  <c r="BH740" i="1"/>
  <c r="BG740" i="1"/>
  <c r="BD740" i="1"/>
  <c r="BA740" i="1"/>
  <c r="AX740" i="1"/>
  <c r="AU740" i="1"/>
  <c r="AG740" i="1"/>
  <c r="CI739" i="1"/>
  <c r="CH739" i="1"/>
  <c r="BW739" i="1"/>
  <c r="BM739" i="1"/>
  <c r="BI739" i="1"/>
  <c r="BH739" i="1"/>
  <c r="BG739" i="1"/>
  <c r="BD739" i="1"/>
  <c r="BA739" i="1"/>
  <c r="AX739" i="1"/>
  <c r="AU739" i="1"/>
  <c r="AG739" i="1"/>
  <c r="CI738" i="1"/>
  <c r="CH738" i="1"/>
  <c r="BW738" i="1"/>
  <c r="BM738" i="1"/>
  <c r="BI738" i="1"/>
  <c r="BH738" i="1"/>
  <c r="BG738" i="1"/>
  <c r="BD738" i="1"/>
  <c r="BA738" i="1"/>
  <c r="AX738" i="1"/>
  <c r="AU738" i="1"/>
  <c r="AG738" i="1"/>
  <c r="CI737" i="1"/>
  <c r="CH737" i="1"/>
  <c r="BW737" i="1"/>
  <c r="BM737" i="1"/>
  <c r="BI737" i="1"/>
  <c r="BH737" i="1"/>
  <c r="BG737" i="1"/>
  <c r="BD737" i="1"/>
  <c r="BA737" i="1"/>
  <c r="AX737" i="1"/>
  <c r="AU737" i="1"/>
  <c r="AG737" i="1"/>
  <c r="CI736" i="1"/>
  <c r="CH736" i="1"/>
  <c r="BW736" i="1"/>
  <c r="BM736" i="1"/>
  <c r="BI736" i="1"/>
  <c r="BH736" i="1"/>
  <c r="BG736" i="1"/>
  <c r="BD736" i="1"/>
  <c r="BA736" i="1"/>
  <c r="AX736" i="1"/>
  <c r="AU736" i="1"/>
  <c r="AG736" i="1"/>
  <c r="CI733" i="1"/>
  <c r="CH733" i="1"/>
  <c r="BW733" i="1"/>
  <c r="BM733" i="1"/>
  <c r="BI733" i="1"/>
  <c r="BH733" i="1"/>
  <c r="BG733" i="1"/>
  <c r="BD733" i="1"/>
  <c r="BA733" i="1"/>
  <c r="AX733" i="1"/>
  <c r="AU733" i="1"/>
  <c r="AG733" i="1"/>
  <c r="CI732" i="1"/>
  <c r="CH732" i="1"/>
  <c r="BW732" i="1"/>
  <c r="BM732" i="1"/>
  <c r="BI732" i="1"/>
  <c r="BH732" i="1"/>
  <c r="BG732" i="1"/>
  <c r="BD732" i="1"/>
  <c r="BA732" i="1"/>
  <c r="AX732" i="1"/>
  <c r="AU732" i="1"/>
  <c r="AG732" i="1"/>
  <c r="CI731" i="1"/>
  <c r="CH731" i="1"/>
  <c r="BW731" i="1"/>
  <c r="BM731" i="1"/>
  <c r="BI731" i="1"/>
  <c r="BH731" i="1"/>
  <c r="BG731" i="1"/>
  <c r="BD731" i="1"/>
  <c r="BA731" i="1"/>
  <c r="AX731" i="1"/>
  <c r="AU731" i="1"/>
  <c r="AG731" i="1"/>
  <c r="CI730" i="1"/>
  <c r="CH730" i="1"/>
  <c r="BW730" i="1"/>
  <c r="BM730" i="1"/>
  <c r="BI730" i="1"/>
  <c r="BH730" i="1"/>
  <c r="BG730" i="1"/>
  <c r="BD730" i="1"/>
  <c r="BA730" i="1"/>
  <c r="AX730" i="1"/>
  <c r="AU730" i="1"/>
  <c r="AG730" i="1"/>
  <c r="CI729" i="1"/>
  <c r="CH729" i="1"/>
  <c r="BW729" i="1"/>
  <c r="BM729" i="1"/>
  <c r="BI729" i="1"/>
  <c r="BH729" i="1"/>
  <c r="BG729" i="1"/>
  <c r="BD729" i="1"/>
  <c r="BA729" i="1"/>
  <c r="AX729" i="1"/>
  <c r="AU729" i="1"/>
  <c r="AG729" i="1"/>
  <c r="CI728" i="1"/>
  <c r="CH728" i="1"/>
  <c r="BW728" i="1"/>
  <c r="BM728" i="1"/>
  <c r="BI728" i="1"/>
  <c r="BH728" i="1"/>
  <c r="BG728" i="1"/>
  <c r="BD728" i="1"/>
  <c r="BA728" i="1"/>
  <c r="AX728" i="1"/>
  <c r="AU728" i="1"/>
  <c r="AG728" i="1"/>
  <c r="CI727" i="1"/>
  <c r="CH727" i="1"/>
  <c r="BW727" i="1"/>
  <c r="BM727" i="1"/>
  <c r="BI727" i="1"/>
  <c r="BH727" i="1"/>
  <c r="BG727" i="1"/>
  <c r="BD727" i="1"/>
  <c r="BA727" i="1"/>
  <c r="AX727" i="1"/>
  <c r="AU727" i="1"/>
  <c r="AG727" i="1"/>
  <c r="CI726" i="1"/>
  <c r="CH726" i="1"/>
  <c r="BW726" i="1"/>
  <c r="BM726" i="1"/>
  <c r="BI726" i="1"/>
  <c r="BH726" i="1"/>
  <c r="BG726" i="1"/>
  <c r="BD726" i="1"/>
  <c r="BA726" i="1"/>
  <c r="AX726" i="1"/>
  <c r="AU726" i="1"/>
  <c r="AG726" i="1"/>
  <c r="CI725" i="1"/>
  <c r="CH725" i="1"/>
  <c r="BW725" i="1"/>
  <c r="BM725" i="1"/>
  <c r="BI725" i="1"/>
  <c r="BH725" i="1"/>
  <c r="BG725" i="1"/>
  <c r="BD725" i="1"/>
  <c r="BA725" i="1"/>
  <c r="AX725" i="1"/>
  <c r="AU725" i="1"/>
  <c r="AG725" i="1"/>
  <c r="CI724" i="1"/>
  <c r="CH724" i="1"/>
  <c r="BW724" i="1"/>
  <c r="BM724" i="1"/>
  <c r="BI724" i="1"/>
  <c r="BH724" i="1"/>
  <c r="BG724" i="1"/>
  <c r="BD724" i="1"/>
  <c r="BA724" i="1"/>
  <c r="AX724" i="1"/>
  <c r="AU724" i="1"/>
  <c r="AG724" i="1"/>
  <c r="CI723" i="1"/>
  <c r="CH723" i="1"/>
  <c r="BW723" i="1"/>
  <c r="BM723" i="1"/>
  <c r="BI723" i="1"/>
  <c r="BH723" i="1"/>
  <c r="BG723" i="1"/>
  <c r="BD723" i="1"/>
  <c r="BA723" i="1"/>
  <c r="AX723" i="1"/>
  <c r="AU723" i="1"/>
  <c r="AG723" i="1"/>
  <c r="CI722" i="1"/>
  <c r="CH722" i="1"/>
  <c r="BW722" i="1"/>
  <c r="BM722" i="1"/>
  <c r="BI722" i="1"/>
  <c r="BH722" i="1"/>
  <c r="BG722" i="1"/>
  <c r="BD722" i="1"/>
  <c r="BA722" i="1"/>
  <c r="AX722" i="1"/>
  <c r="AU722" i="1"/>
  <c r="AG722" i="1"/>
  <c r="CI721" i="1"/>
  <c r="CH721" i="1"/>
  <c r="BW721" i="1"/>
  <c r="BM721" i="1"/>
  <c r="BI721" i="1"/>
  <c r="BH721" i="1"/>
  <c r="BG721" i="1"/>
  <c r="BD721" i="1"/>
  <c r="BA721" i="1"/>
  <c r="AX721" i="1"/>
  <c r="AU721" i="1"/>
  <c r="AG721" i="1"/>
  <c r="CI718" i="1"/>
  <c r="CH718" i="1"/>
  <c r="BW718" i="1"/>
  <c r="BM718" i="1"/>
  <c r="BI718" i="1"/>
  <c r="BH718" i="1"/>
  <c r="BG718" i="1"/>
  <c r="BD718" i="1"/>
  <c r="BA718" i="1"/>
  <c r="AX718" i="1"/>
  <c r="AU718" i="1"/>
  <c r="CI717" i="1"/>
  <c r="CH717" i="1"/>
  <c r="BW717" i="1"/>
  <c r="BM717" i="1"/>
  <c r="BI717" i="1"/>
  <c r="BH717" i="1"/>
  <c r="BG717" i="1"/>
  <c r="BD717" i="1"/>
  <c r="BA717" i="1"/>
  <c r="AX717" i="1"/>
  <c r="AU717" i="1"/>
  <c r="AG717" i="1"/>
  <c r="CI716" i="1"/>
  <c r="CH716" i="1"/>
  <c r="BW716" i="1"/>
  <c r="BM716" i="1"/>
  <c r="BI716" i="1"/>
  <c r="BH716" i="1"/>
  <c r="BG716" i="1"/>
  <c r="BD716" i="1"/>
  <c r="BA716" i="1"/>
  <c r="AX716" i="1"/>
  <c r="AU716" i="1"/>
  <c r="AG716" i="1"/>
  <c r="CI715" i="1"/>
  <c r="CH715" i="1"/>
  <c r="BW715" i="1"/>
  <c r="BM715" i="1"/>
  <c r="BI715" i="1"/>
  <c r="BH715" i="1"/>
  <c r="BG715" i="1"/>
  <c r="BD715" i="1"/>
  <c r="BA715" i="1"/>
  <c r="AX715" i="1"/>
  <c r="AU715" i="1"/>
  <c r="AG715" i="1"/>
  <c r="CI714" i="1"/>
  <c r="CH714" i="1"/>
  <c r="BW714" i="1"/>
  <c r="BM714" i="1"/>
  <c r="BI714" i="1"/>
  <c r="BH714" i="1"/>
  <c r="BG714" i="1"/>
  <c r="BD714" i="1"/>
  <c r="BA714" i="1"/>
  <c r="AX714" i="1"/>
  <c r="AU714" i="1"/>
  <c r="AG714" i="1"/>
  <c r="CI713" i="1"/>
  <c r="CH713" i="1"/>
  <c r="BW713" i="1"/>
  <c r="BM713" i="1"/>
  <c r="BI713" i="1"/>
  <c r="BH713" i="1"/>
  <c r="BG713" i="1"/>
  <c r="BD713" i="1"/>
  <c r="BA713" i="1"/>
  <c r="AX713" i="1"/>
  <c r="AU713" i="1"/>
  <c r="AG713" i="1"/>
  <c r="CI712" i="1"/>
  <c r="CH712" i="1"/>
  <c r="BW712" i="1"/>
  <c r="BM712" i="1"/>
  <c r="BI712" i="1"/>
  <c r="BH712" i="1"/>
  <c r="BG712" i="1"/>
  <c r="BD712" i="1"/>
  <c r="BA712" i="1"/>
  <c r="AX712" i="1"/>
  <c r="AU712" i="1"/>
  <c r="AG712" i="1"/>
  <c r="CI711" i="1"/>
  <c r="CH711" i="1"/>
  <c r="BW711" i="1"/>
  <c r="BM711" i="1"/>
  <c r="BI711" i="1"/>
  <c r="BH711" i="1"/>
  <c r="BG711" i="1"/>
  <c r="BD711" i="1"/>
  <c r="BA711" i="1"/>
  <c r="AX711" i="1"/>
  <c r="AU711" i="1"/>
  <c r="AG711" i="1"/>
  <c r="CI708" i="1"/>
  <c r="CH708" i="1"/>
  <c r="BW708" i="1"/>
  <c r="BM708" i="1"/>
  <c r="BI708" i="1"/>
  <c r="BH708" i="1"/>
  <c r="BG708" i="1"/>
  <c r="BD708" i="1"/>
  <c r="BA708" i="1"/>
  <c r="AX708" i="1"/>
  <c r="AU708" i="1"/>
  <c r="AG708" i="1"/>
  <c r="CI707" i="1"/>
  <c r="CH707" i="1"/>
  <c r="BW707" i="1"/>
  <c r="BM707" i="1"/>
  <c r="BI707" i="1"/>
  <c r="BH707" i="1"/>
  <c r="BG707" i="1"/>
  <c r="BD707" i="1"/>
  <c r="BA707" i="1"/>
  <c r="AX707" i="1"/>
  <c r="AU707" i="1"/>
  <c r="AG707" i="1"/>
  <c r="CI706" i="1"/>
  <c r="CH706" i="1"/>
  <c r="BW706" i="1"/>
  <c r="BM706" i="1"/>
  <c r="BI706" i="1"/>
  <c r="BH706" i="1"/>
  <c r="BG706" i="1"/>
  <c r="BD706" i="1"/>
  <c r="BA706" i="1"/>
  <c r="AX706" i="1"/>
  <c r="AU706" i="1"/>
  <c r="AG706" i="1"/>
  <c r="CI705" i="1"/>
  <c r="CH705" i="1"/>
  <c r="BW705" i="1"/>
  <c r="BM705" i="1"/>
  <c r="BI705" i="1"/>
  <c r="BH705" i="1"/>
  <c r="BG705" i="1"/>
  <c r="BD705" i="1"/>
  <c r="BA705" i="1"/>
  <c r="AX705" i="1"/>
  <c r="AU705" i="1"/>
  <c r="AG705" i="1"/>
  <c r="CI704" i="1"/>
  <c r="CH704" i="1"/>
  <c r="BW704" i="1"/>
  <c r="BM704" i="1"/>
  <c r="BI704" i="1"/>
  <c r="BH704" i="1"/>
  <c r="BG704" i="1"/>
  <c r="BD704" i="1"/>
  <c r="BA704" i="1"/>
  <c r="AX704" i="1"/>
  <c r="AU704" i="1"/>
  <c r="AG704" i="1"/>
  <c r="CI703" i="1"/>
  <c r="CH703" i="1"/>
  <c r="BW703" i="1"/>
  <c r="BM703" i="1"/>
  <c r="BI703" i="1"/>
  <c r="BH703" i="1"/>
  <c r="BG703" i="1"/>
  <c r="BD703" i="1"/>
  <c r="BA703" i="1"/>
  <c r="AX703" i="1"/>
  <c r="AU703" i="1"/>
  <c r="AG703" i="1"/>
  <c r="CI702" i="1"/>
  <c r="CH702" i="1"/>
  <c r="BW702" i="1"/>
  <c r="BM702" i="1"/>
  <c r="BI702" i="1"/>
  <c r="BH702" i="1"/>
  <c r="BG702" i="1"/>
  <c r="BD702" i="1"/>
  <c r="BA702" i="1"/>
  <c r="AX702" i="1"/>
  <c r="AU702" i="1"/>
  <c r="AG702" i="1"/>
  <c r="CI701" i="1"/>
  <c r="CH701" i="1"/>
  <c r="BW701" i="1"/>
  <c r="BM701" i="1"/>
  <c r="BI701" i="1"/>
  <c r="BH701" i="1"/>
  <c r="BG701" i="1"/>
  <c r="BD701" i="1"/>
  <c r="BA701" i="1"/>
  <c r="AX701" i="1"/>
  <c r="AU701" i="1"/>
  <c r="AG701" i="1"/>
  <c r="CI696" i="1"/>
  <c r="CH696" i="1"/>
  <c r="BW696" i="1"/>
  <c r="BM696" i="1"/>
  <c r="BI696" i="1"/>
  <c r="BH696" i="1"/>
  <c r="BG696" i="1"/>
  <c r="BD696" i="1"/>
  <c r="BA696" i="1"/>
  <c r="AX696" i="1"/>
  <c r="AU696" i="1"/>
  <c r="AG696" i="1"/>
  <c r="CI695" i="1"/>
  <c r="CH695" i="1"/>
  <c r="BW695" i="1"/>
  <c r="BM695" i="1"/>
  <c r="BI695" i="1"/>
  <c r="BH695" i="1"/>
  <c r="BG695" i="1"/>
  <c r="BD695" i="1"/>
  <c r="BA695" i="1"/>
  <c r="AX695" i="1"/>
  <c r="AU695" i="1"/>
  <c r="AG695" i="1"/>
  <c r="CI694" i="1"/>
  <c r="CH694" i="1"/>
  <c r="BW694" i="1"/>
  <c r="BM694" i="1"/>
  <c r="BI694" i="1"/>
  <c r="BH694" i="1"/>
  <c r="BG694" i="1"/>
  <c r="BD694" i="1"/>
  <c r="BA694" i="1"/>
  <c r="AX694" i="1"/>
  <c r="AU694" i="1"/>
  <c r="AG694" i="1"/>
  <c r="CI693" i="1"/>
  <c r="CH693" i="1"/>
  <c r="BW693" i="1"/>
  <c r="BM693" i="1"/>
  <c r="BI693" i="1"/>
  <c r="BH693" i="1"/>
  <c r="BG693" i="1"/>
  <c r="BD693" i="1"/>
  <c r="BA693" i="1"/>
  <c r="AX693" i="1"/>
  <c r="AU693" i="1"/>
  <c r="AG693" i="1"/>
  <c r="CI692" i="1"/>
  <c r="CH692" i="1"/>
  <c r="BW692" i="1"/>
  <c r="BM692" i="1"/>
  <c r="BI692" i="1"/>
  <c r="BH692" i="1"/>
  <c r="BG692" i="1"/>
  <c r="BD692" i="1"/>
  <c r="BA692" i="1"/>
  <c r="AX692" i="1"/>
  <c r="AU692" i="1"/>
  <c r="AG692" i="1"/>
  <c r="CI691" i="1"/>
  <c r="CH691" i="1"/>
  <c r="BW691" i="1"/>
  <c r="BM691" i="1"/>
  <c r="BI691" i="1"/>
  <c r="BH691" i="1"/>
  <c r="BG691" i="1"/>
  <c r="BD691" i="1"/>
  <c r="BA691" i="1"/>
  <c r="AX691" i="1"/>
  <c r="AU691" i="1"/>
  <c r="AG691" i="1"/>
  <c r="CI690" i="1"/>
  <c r="CH690" i="1"/>
  <c r="BW690" i="1"/>
  <c r="BM690" i="1"/>
  <c r="BI690" i="1"/>
  <c r="BH690" i="1"/>
  <c r="BG690" i="1"/>
  <c r="BD690" i="1"/>
  <c r="BA690" i="1"/>
  <c r="AX690" i="1"/>
  <c r="AU690" i="1"/>
  <c r="AG690" i="1"/>
  <c r="CI689" i="1"/>
  <c r="CH689" i="1"/>
  <c r="BW689" i="1"/>
  <c r="BM689" i="1"/>
  <c r="BI689" i="1"/>
  <c r="BH689" i="1"/>
  <c r="BG689" i="1"/>
  <c r="BD689" i="1"/>
  <c r="BA689" i="1"/>
  <c r="AX689" i="1"/>
  <c r="AU689" i="1"/>
  <c r="AG689" i="1"/>
  <c r="CI688" i="1"/>
  <c r="CH688" i="1"/>
  <c r="BW688" i="1"/>
  <c r="BM688" i="1"/>
  <c r="BI688" i="1"/>
  <c r="BH688" i="1"/>
  <c r="BG688" i="1"/>
  <c r="BD688" i="1"/>
  <c r="BA688" i="1"/>
  <c r="AX688" i="1"/>
  <c r="AU688" i="1"/>
  <c r="AG688" i="1"/>
  <c r="CI687" i="1"/>
  <c r="CH687" i="1"/>
  <c r="BW687" i="1"/>
  <c r="BM687" i="1"/>
  <c r="BI687" i="1"/>
  <c r="BH687" i="1"/>
  <c r="BG687" i="1"/>
  <c r="BD687" i="1"/>
  <c r="BA687" i="1"/>
  <c r="AX687" i="1"/>
  <c r="AU687" i="1"/>
  <c r="AG687" i="1"/>
  <c r="CI686" i="1"/>
  <c r="CH686" i="1"/>
  <c r="BW686" i="1"/>
  <c r="BM686" i="1"/>
  <c r="BI686" i="1"/>
  <c r="BH686" i="1"/>
  <c r="BG686" i="1"/>
  <c r="BD686" i="1"/>
  <c r="BA686" i="1"/>
  <c r="AX686" i="1"/>
  <c r="AU686" i="1"/>
  <c r="AG686" i="1"/>
  <c r="AH685" i="1"/>
  <c r="AF685" i="1"/>
  <c r="AE685" i="1"/>
  <c r="AD685" i="1"/>
  <c r="AC685" i="1"/>
  <c r="AB685" i="1"/>
  <c r="AA685" i="1"/>
  <c r="Z685" i="1"/>
  <c r="Y685" i="1"/>
  <c r="X685" i="1"/>
  <c r="W685" i="1"/>
  <c r="V685" i="1"/>
  <c r="U685" i="1"/>
  <c r="T685" i="1"/>
  <c r="S685" i="1"/>
  <c r="R685" i="1"/>
  <c r="Q685" i="1"/>
  <c r="P685" i="1"/>
  <c r="O685" i="1"/>
  <c r="N685" i="1"/>
  <c r="M685" i="1"/>
  <c r="L685" i="1"/>
  <c r="K685" i="1"/>
  <c r="J685" i="1"/>
  <c r="I685" i="1"/>
  <c r="H685" i="1"/>
  <c r="G685" i="1"/>
  <c r="F685" i="1"/>
  <c r="E685" i="1"/>
  <c r="D685" i="1"/>
  <c r="C685" i="1"/>
  <c r="B685" i="1"/>
  <c r="AH684" i="1"/>
  <c r="AF684" i="1"/>
  <c r="AE684" i="1"/>
  <c r="AD684" i="1"/>
  <c r="AC684" i="1"/>
  <c r="AB684" i="1"/>
  <c r="AA684" i="1"/>
  <c r="Z684" i="1"/>
  <c r="Y684" i="1"/>
  <c r="X684" i="1"/>
  <c r="W684" i="1"/>
  <c r="V684" i="1"/>
  <c r="U684" i="1"/>
  <c r="T684" i="1"/>
  <c r="S684" i="1"/>
  <c r="R684" i="1"/>
  <c r="Q684" i="1"/>
  <c r="P684" i="1"/>
  <c r="O684" i="1"/>
  <c r="N684" i="1"/>
  <c r="M684" i="1"/>
  <c r="L684" i="1"/>
  <c r="K684" i="1"/>
  <c r="J684" i="1"/>
  <c r="I684" i="1"/>
  <c r="H684" i="1"/>
  <c r="G684" i="1"/>
  <c r="F684" i="1"/>
  <c r="E684" i="1"/>
  <c r="D684" i="1"/>
  <c r="C684" i="1"/>
  <c r="B684" i="1"/>
  <c r="CI683" i="1"/>
  <c r="CH683" i="1"/>
  <c r="BW683" i="1"/>
  <c r="BM683" i="1"/>
  <c r="BI683" i="1"/>
  <c r="BH683" i="1"/>
  <c r="BG683" i="1"/>
  <c r="BD683" i="1"/>
  <c r="BA683" i="1"/>
  <c r="AX683" i="1"/>
  <c r="AU683" i="1"/>
  <c r="AG683" i="1"/>
  <c r="CI682" i="1"/>
  <c r="CH682" i="1"/>
  <c r="BW682" i="1"/>
  <c r="BM682" i="1"/>
  <c r="BI682" i="1"/>
  <c r="BH682" i="1"/>
  <c r="BG682" i="1"/>
  <c r="BD682" i="1"/>
  <c r="BA682" i="1"/>
  <c r="AX682" i="1"/>
  <c r="AU682" i="1"/>
  <c r="AG682" i="1"/>
  <c r="CI681" i="1"/>
  <c r="CH681" i="1"/>
  <c r="BW681" i="1"/>
  <c r="BM681" i="1"/>
  <c r="BI681" i="1"/>
  <c r="BH681" i="1"/>
  <c r="BG681" i="1"/>
  <c r="BD681" i="1"/>
  <c r="BA681" i="1"/>
  <c r="AX681" i="1"/>
  <c r="AU681" i="1"/>
  <c r="AG681" i="1"/>
  <c r="CI680" i="1"/>
  <c r="CH680" i="1"/>
  <c r="BW680" i="1"/>
  <c r="BM680" i="1"/>
  <c r="BI680" i="1"/>
  <c r="BH680" i="1"/>
  <c r="BG680" i="1"/>
  <c r="BD680" i="1"/>
  <c r="BA680" i="1"/>
  <c r="AX680" i="1"/>
  <c r="AU680" i="1"/>
  <c r="AG680" i="1"/>
  <c r="CI679" i="1"/>
  <c r="CH679" i="1"/>
  <c r="BW679" i="1"/>
  <c r="BM679" i="1"/>
  <c r="BI679" i="1"/>
  <c r="BH679" i="1"/>
  <c r="BG679" i="1"/>
  <c r="BD679" i="1"/>
  <c r="BA679" i="1"/>
  <c r="AX679" i="1"/>
  <c r="AU679" i="1"/>
  <c r="AG679" i="1"/>
  <c r="CI678" i="1"/>
  <c r="CH678" i="1"/>
  <c r="BW678" i="1"/>
  <c r="BM678" i="1"/>
  <c r="BI678" i="1"/>
  <c r="BH678" i="1"/>
  <c r="BG678" i="1"/>
  <c r="BD678" i="1"/>
  <c r="BA678" i="1"/>
  <c r="AX678" i="1"/>
  <c r="AU678" i="1"/>
  <c r="AG678" i="1"/>
  <c r="CI677" i="1"/>
  <c r="CH677" i="1"/>
  <c r="BW677" i="1"/>
  <c r="BM677" i="1"/>
  <c r="BI677" i="1"/>
  <c r="BH677" i="1"/>
  <c r="BG677" i="1"/>
  <c r="BD677" i="1"/>
  <c r="BA677" i="1"/>
  <c r="AX677" i="1"/>
  <c r="AU677" i="1"/>
  <c r="AG677" i="1"/>
  <c r="CI676" i="1"/>
  <c r="CH676" i="1"/>
  <c r="BW676" i="1"/>
  <c r="BM676" i="1"/>
  <c r="BI676" i="1"/>
  <c r="BH676" i="1"/>
  <c r="BG676" i="1"/>
  <c r="BD676" i="1"/>
  <c r="BA676" i="1"/>
  <c r="AX676" i="1"/>
  <c r="AU676" i="1"/>
  <c r="AG676" i="1"/>
  <c r="CI675" i="1"/>
  <c r="CH675" i="1"/>
  <c r="BW675" i="1"/>
  <c r="BM675" i="1"/>
  <c r="BI675" i="1"/>
  <c r="BH675" i="1"/>
  <c r="BG675" i="1"/>
  <c r="BD675" i="1"/>
  <c r="BA675" i="1"/>
  <c r="AX675" i="1"/>
  <c r="AU675" i="1"/>
  <c r="AG675" i="1"/>
  <c r="CI674" i="1"/>
  <c r="CH674" i="1"/>
  <c r="BW674" i="1"/>
  <c r="BM674" i="1"/>
  <c r="BI674" i="1"/>
  <c r="BH674" i="1"/>
  <c r="BG674" i="1"/>
  <c r="BD674" i="1"/>
  <c r="BA674" i="1"/>
  <c r="AX674" i="1"/>
  <c r="AU674" i="1"/>
  <c r="AG674" i="1"/>
  <c r="CI673" i="1"/>
  <c r="CH673" i="1"/>
  <c r="BW673" i="1"/>
  <c r="BM673" i="1"/>
  <c r="BI673" i="1"/>
  <c r="BH673" i="1"/>
  <c r="BG673" i="1"/>
  <c r="BD673" i="1"/>
  <c r="BA673" i="1"/>
  <c r="AX673" i="1"/>
  <c r="AU673" i="1"/>
  <c r="AG673" i="1"/>
  <c r="CI670" i="1"/>
  <c r="CH670" i="1"/>
  <c r="BW670" i="1"/>
  <c r="BM670" i="1"/>
  <c r="BI670" i="1"/>
  <c r="BH670" i="1"/>
  <c r="BG670" i="1"/>
  <c r="BD670" i="1"/>
  <c r="BA670" i="1"/>
  <c r="AX670" i="1"/>
  <c r="AU670" i="1"/>
  <c r="AG670" i="1"/>
  <c r="CI669" i="1"/>
  <c r="CH669" i="1"/>
  <c r="BW669" i="1"/>
  <c r="BM669" i="1"/>
  <c r="BI669" i="1"/>
  <c r="BH669" i="1"/>
  <c r="BG669" i="1"/>
  <c r="BD669" i="1"/>
  <c r="BA669" i="1"/>
  <c r="AX669" i="1"/>
  <c r="AU669" i="1"/>
  <c r="AG669" i="1"/>
  <c r="CI668" i="1"/>
  <c r="CH668" i="1"/>
  <c r="BW668" i="1"/>
  <c r="BM668" i="1"/>
  <c r="BI668" i="1"/>
  <c r="BH668" i="1"/>
  <c r="BG668" i="1"/>
  <c r="BD668" i="1"/>
  <c r="BA668" i="1"/>
  <c r="AX668" i="1"/>
  <c r="AU668" i="1"/>
  <c r="AG668" i="1"/>
  <c r="CI667" i="1"/>
  <c r="CH667" i="1"/>
  <c r="BW667" i="1"/>
  <c r="BM667" i="1"/>
  <c r="BI667" i="1"/>
  <c r="BH667" i="1"/>
  <c r="BG667" i="1"/>
  <c r="BD667" i="1"/>
  <c r="BA667" i="1"/>
  <c r="AX667" i="1"/>
  <c r="AU667" i="1"/>
  <c r="AG667" i="1"/>
  <c r="CI666" i="1"/>
  <c r="CH666" i="1"/>
  <c r="BW666" i="1"/>
  <c r="BM666" i="1"/>
  <c r="BI666" i="1"/>
  <c r="BH666" i="1"/>
  <c r="BG666" i="1"/>
  <c r="BD666" i="1"/>
  <c r="BA666" i="1"/>
  <c r="AX666" i="1"/>
  <c r="AU666" i="1"/>
  <c r="AG666" i="1"/>
  <c r="CI665" i="1"/>
  <c r="CH665" i="1"/>
  <c r="BW665" i="1"/>
  <c r="BM665" i="1"/>
  <c r="BI665" i="1"/>
  <c r="BH665" i="1"/>
  <c r="BG665" i="1"/>
  <c r="BD665" i="1"/>
  <c r="BA665" i="1"/>
  <c r="AX665" i="1"/>
  <c r="AU665" i="1"/>
  <c r="AG665" i="1"/>
  <c r="CI664" i="1"/>
  <c r="CH664" i="1"/>
  <c r="BW664" i="1"/>
  <c r="BM664" i="1"/>
  <c r="BI664" i="1"/>
  <c r="BH664" i="1"/>
  <c r="BG664" i="1"/>
  <c r="BD664" i="1"/>
  <c r="BA664" i="1"/>
  <c r="AX664" i="1"/>
  <c r="AU664" i="1"/>
  <c r="AG664" i="1"/>
  <c r="CI663" i="1"/>
  <c r="CH663" i="1"/>
  <c r="BW663" i="1"/>
  <c r="BM663" i="1"/>
  <c r="BI663" i="1"/>
  <c r="BH663" i="1"/>
  <c r="BG663" i="1"/>
  <c r="BD663" i="1"/>
  <c r="BA663" i="1"/>
  <c r="AX663" i="1"/>
  <c r="AU663" i="1"/>
  <c r="AG663" i="1"/>
  <c r="CI662" i="1"/>
  <c r="CH662" i="1"/>
  <c r="BW662" i="1"/>
  <c r="BM662" i="1"/>
  <c r="BI662" i="1"/>
  <c r="BH662" i="1"/>
  <c r="BG662" i="1"/>
  <c r="BD662" i="1"/>
  <c r="BA662" i="1"/>
  <c r="AX662" i="1"/>
  <c r="AU662" i="1"/>
  <c r="AG662" i="1"/>
  <c r="CI659" i="1"/>
  <c r="CH659" i="1"/>
  <c r="BW659" i="1"/>
  <c r="BM659" i="1"/>
  <c r="BI659" i="1"/>
  <c r="BH659" i="1"/>
  <c r="BG659" i="1"/>
  <c r="BD659" i="1"/>
  <c r="BA659" i="1"/>
  <c r="AX659" i="1"/>
  <c r="AU659" i="1"/>
  <c r="AG659" i="1"/>
  <c r="CI658" i="1"/>
  <c r="CH658" i="1"/>
  <c r="BW658" i="1"/>
  <c r="BM658" i="1"/>
  <c r="BI658" i="1"/>
  <c r="BH658" i="1"/>
  <c r="BG658" i="1"/>
  <c r="BD658" i="1"/>
  <c r="BA658" i="1"/>
  <c r="AX658" i="1"/>
  <c r="AU658" i="1"/>
  <c r="AG658" i="1"/>
  <c r="CI657" i="1"/>
  <c r="CH657" i="1"/>
  <c r="BW657" i="1"/>
  <c r="BM657" i="1"/>
  <c r="BI657" i="1"/>
  <c r="BH657" i="1"/>
  <c r="BG657" i="1"/>
  <c r="BD657" i="1"/>
  <c r="BA657" i="1"/>
  <c r="AX657" i="1"/>
  <c r="AU657" i="1"/>
  <c r="AG657" i="1"/>
  <c r="CI656" i="1"/>
  <c r="CH656" i="1"/>
  <c r="BW656" i="1"/>
  <c r="BM656" i="1"/>
  <c r="BI656" i="1"/>
  <c r="BH656" i="1"/>
  <c r="BG656" i="1"/>
  <c r="BD656" i="1"/>
  <c r="BA656" i="1"/>
  <c r="AX656" i="1"/>
  <c r="AU656" i="1"/>
  <c r="AG656" i="1"/>
  <c r="CI655" i="1"/>
  <c r="CH655" i="1"/>
  <c r="BW655" i="1"/>
  <c r="BM655" i="1"/>
  <c r="BI655" i="1"/>
  <c r="BH655" i="1"/>
  <c r="BG655" i="1"/>
  <c r="BD655" i="1"/>
  <c r="BA655" i="1"/>
  <c r="AX655" i="1"/>
  <c r="AU655" i="1"/>
  <c r="AG655" i="1"/>
  <c r="CI654" i="1"/>
  <c r="CH654" i="1"/>
  <c r="BW654" i="1"/>
  <c r="BM654" i="1"/>
  <c r="BI654" i="1"/>
  <c r="BH654" i="1"/>
  <c r="BG654" i="1"/>
  <c r="BD654" i="1"/>
  <c r="BA654" i="1"/>
  <c r="AX654" i="1"/>
  <c r="AU654" i="1"/>
  <c r="AG654" i="1"/>
  <c r="CI653" i="1"/>
  <c r="CH653" i="1"/>
  <c r="BW653" i="1"/>
  <c r="BM653" i="1"/>
  <c r="BI653" i="1"/>
  <c r="BH653" i="1"/>
  <c r="BG653" i="1"/>
  <c r="BD653" i="1"/>
  <c r="BA653" i="1"/>
  <c r="AX653" i="1"/>
  <c r="AU653" i="1"/>
  <c r="AG653" i="1"/>
  <c r="CI650" i="1"/>
  <c r="CH650" i="1"/>
  <c r="BW650" i="1"/>
  <c r="BM650" i="1"/>
  <c r="BI650" i="1"/>
  <c r="BH650" i="1"/>
  <c r="BG650" i="1"/>
  <c r="BD650" i="1"/>
  <c r="BA650" i="1"/>
  <c r="AX650" i="1"/>
  <c r="AU650" i="1"/>
  <c r="AG650" i="1"/>
  <c r="CI649" i="1"/>
  <c r="CH649" i="1"/>
  <c r="BW649" i="1"/>
  <c r="BM649" i="1"/>
  <c r="BI649" i="1"/>
  <c r="BH649" i="1"/>
  <c r="BG649" i="1"/>
  <c r="BD649" i="1"/>
  <c r="BA649" i="1"/>
  <c r="AX649" i="1"/>
  <c r="AU649" i="1"/>
  <c r="AG649" i="1"/>
  <c r="CI648" i="1"/>
  <c r="CH648" i="1"/>
  <c r="BW648" i="1"/>
  <c r="BM648" i="1"/>
  <c r="BI648" i="1"/>
  <c r="BH648" i="1"/>
  <c r="BG648" i="1"/>
  <c r="BD648" i="1"/>
  <c r="BA648" i="1"/>
  <c r="AX648" i="1"/>
  <c r="AU648" i="1"/>
  <c r="AG648" i="1"/>
  <c r="CI647" i="1"/>
  <c r="CH647" i="1"/>
  <c r="BW647" i="1"/>
  <c r="BM647" i="1"/>
  <c r="BI647" i="1"/>
  <c r="BH647" i="1"/>
  <c r="BG647" i="1"/>
  <c r="BD647" i="1"/>
  <c r="BA647" i="1"/>
  <c r="AX647" i="1"/>
  <c r="AU647" i="1"/>
  <c r="AG647" i="1"/>
  <c r="CI646" i="1"/>
  <c r="CH646" i="1"/>
  <c r="BW646" i="1"/>
  <c r="BM646" i="1"/>
  <c r="BI646" i="1"/>
  <c r="BH646" i="1"/>
  <c r="BG646" i="1"/>
  <c r="BD646" i="1"/>
  <c r="BA646" i="1"/>
  <c r="AX646" i="1"/>
  <c r="AU646" i="1"/>
  <c r="AG646" i="1"/>
  <c r="CI645" i="1"/>
  <c r="CH645" i="1"/>
  <c r="BW645" i="1"/>
  <c r="BM645" i="1"/>
  <c r="BI645" i="1"/>
  <c r="BH645" i="1"/>
  <c r="BG645" i="1"/>
  <c r="BD645" i="1"/>
  <c r="BA645" i="1"/>
  <c r="AX645" i="1"/>
  <c r="AU645" i="1"/>
  <c r="AG645" i="1"/>
  <c r="CI644" i="1"/>
  <c r="CH644" i="1"/>
  <c r="BW644" i="1"/>
  <c r="BM644" i="1"/>
  <c r="BI644" i="1"/>
  <c r="BH644" i="1"/>
  <c r="BG644" i="1"/>
  <c r="BD644" i="1"/>
  <c r="BA644" i="1"/>
  <c r="AX644" i="1"/>
  <c r="AU644" i="1"/>
  <c r="AG644" i="1"/>
  <c r="CI643" i="1"/>
  <c r="CH643" i="1"/>
  <c r="BW643" i="1"/>
  <c r="BM643" i="1"/>
  <c r="BI643" i="1"/>
  <c r="BH643" i="1"/>
  <c r="BG643" i="1"/>
  <c r="BD643" i="1"/>
  <c r="BA643" i="1"/>
  <c r="AX643" i="1"/>
  <c r="AU643" i="1"/>
  <c r="AG643" i="1"/>
  <c r="CI640" i="1"/>
  <c r="CH640" i="1"/>
  <c r="BW640" i="1"/>
  <c r="BM640" i="1"/>
  <c r="BI640" i="1"/>
  <c r="BH640" i="1"/>
  <c r="BG640" i="1"/>
  <c r="BD640" i="1"/>
  <c r="BA640" i="1"/>
  <c r="AX640" i="1"/>
  <c r="AU640" i="1"/>
  <c r="AG640" i="1"/>
  <c r="CI639" i="1"/>
  <c r="CH639" i="1"/>
  <c r="BW639" i="1"/>
  <c r="BM639" i="1"/>
  <c r="BI639" i="1"/>
  <c r="BH639" i="1"/>
  <c r="BG639" i="1"/>
  <c r="BD639" i="1"/>
  <c r="BA639" i="1"/>
  <c r="AX639" i="1"/>
  <c r="AU639" i="1"/>
  <c r="AG639" i="1"/>
  <c r="CI638" i="1"/>
  <c r="CH638" i="1"/>
  <c r="BW638" i="1"/>
  <c r="BM638" i="1"/>
  <c r="BI638" i="1"/>
  <c r="BH638" i="1"/>
  <c r="BG638" i="1"/>
  <c r="BD638" i="1"/>
  <c r="BA638" i="1"/>
  <c r="AX638" i="1"/>
  <c r="AU638" i="1"/>
  <c r="AG638" i="1"/>
  <c r="CI637" i="1"/>
  <c r="CH637" i="1"/>
  <c r="BW637" i="1"/>
  <c r="BM637" i="1"/>
  <c r="BI637" i="1"/>
  <c r="BH637" i="1"/>
  <c r="BG637" i="1"/>
  <c r="BD637" i="1"/>
  <c r="BA637" i="1"/>
  <c r="AX637" i="1"/>
  <c r="AU637" i="1"/>
  <c r="AG637" i="1"/>
  <c r="CI636" i="1"/>
  <c r="CH636" i="1"/>
  <c r="BW636" i="1"/>
  <c r="BM636" i="1"/>
  <c r="BI636" i="1"/>
  <c r="BH636" i="1"/>
  <c r="BG636" i="1"/>
  <c r="BD636" i="1"/>
  <c r="BA636" i="1"/>
  <c r="AX636" i="1"/>
  <c r="AU636" i="1"/>
  <c r="AG636" i="1"/>
  <c r="CI635" i="1"/>
  <c r="CH635" i="1"/>
  <c r="BW635" i="1"/>
  <c r="BM635" i="1"/>
  <c r="BI635" i="1"/>
  <c r="BH635" i="1"/>
  <c r="BG635" i="1"/>
  <c r="BD635" i="1"/>
  <c r="BA635" i="1"/>
  <c r="AX635" i="1"/>
  <c r="AU635" i="1"/>
  <c r="AG635" i="1"/>
  <c r="CI632" i="1"/>
  <c r="CH632" i="1"/>
  <c r="BW632" i="1"/>
  <c r="BM632" i="1"/>
  <c r="BI632" i="1"/>
  <c r="BH632" i="1"/>
  <c r="BG632" i="1"/>
  <c r="BD632" i="1"/>
  <c r="BA632" i="1"/>
  <c r="AX632" i="1"/>
  <c r="AU632" i="1"/>
  <c r="AG632" i="1"/>
  <c r="CI631" i="1"/>
  <c r="CH631" i="1"/>
  <c r="BW631" i="1"/>
  <c r="BM631" i="1"/>
  <c r="BI631" i="1"/>
  <c r="BH631" i="1"/>
  <c r="BG631" i="1"/>
  <c r="BD631" i="1"/>
  <c r="BA631" i="1"/>
  <c r="AX631" i="1"/>
  <c r="AU631" i="1"/>
  <c r="AG631" i="1"/>
  <c r="CI630" i="1"/>
  <c r="CH630" i="1"/>
  <c r="BW630" i="1"/>
  <c r="BM630" i="1"/>
  <c r="BI630" i="1"/>
  <c r="BH630" i="1"/>
  <c r="BG630" i="1"/>
  <c r="BD630" i="1"/>
  <c r="BA630" i="1"/>
  <c r="AX630" i="1"/>
  <c r="AU630" i="1"/>
  <c r="AG630" i="1"/>
  <c r="CI629" i="1"/>
  <c r="CH629" i="1"/>
  <c r="BW629" i="1"/>
  <c r="BM629" i="1"/>
  <c r="BI629" i="1"/>
  <c r="BH629" i="1"/>
  <c r="BG629" i="1"/>
  <c r="BD629" i="1"/>
  <c r="BA629" i="1"/>
  <c r="AX629" i="1"/>
  <c r="AU629" i="1"/>
  <c r="AG629" i="1"/>
  <c r="CI628" i="1"/>
  <c r="CH628" i="1"/>
  <c r="BW628" i="1"/>
  <c r="BM628" i="1"/>
  <c r="BI628" i="1"/>
  <c r="BH628" i="1"/>
  <c r="BG628" i="1"/>
  <c r="BD628" i="1"/>
  <c r="BA628" i="1"/>
  <c r="AX628" i="1"/>
  <c r="AU628" i="1"/>
  <c r="AG628" i="1"/>
  <c r="CI627" i="1"/>
  <c r="CH627" i="1"/>
  <c r="BW627" i="1"/>
  <c r="BM627" i="1"/>
  <c r="BI627" i="1"/>
  <c r="BH627" i="1"/>
  <c r="BG627" i="1"/>
  <c r="BD627" i="1"/>
  <c r="BA627" i="1"/>
  <c r="AX627" i="1"/>
  <c r="AU627" i="1"/>
  <c r="AG627" i="1"/>
  <c r="CI626" i="1"/>
  <c r="CH626" i="1"/>
  <c r="BW626" i="1"/>
  <c r="BM626" i="1"/>
  <c r="BI626" i="1"/>
  <c r="BH626" i="1"/>
  <c r="BG626" i="1"/>
  <c r="BD626" i="1"/>
  <c r="BA626" i="1"/>
  <c r="AX626" i="1"/>
  <c r="AU626" i="1"/>
  <c r="AG626" i="1"/>
  <c r="CI625" i="1"/>
  <c r="CH625" i="1"/>
  <c r="BW625" i="1"/>
  <c r="BM625" i="1"/>
  <c r="BI625" i="1"/>
  <c r="BH625" i="1"/>
  <c r="BG625" i="1"/>
  <c r="BD625" i="1"/>
  <c r="BA625" i="1"/>
  <c r="AX625" i="1"/>
  <c r="AU625" i="1"/>
  <c r="AG625" i="1"/>
  <c r="CI624" i="1"/>
  <c r="CH624" i="1"/>
  <c r="BW624" i="1"/>
  <c r="BM624" i="1"/>
  <c r="BI624" i="1"/>
  <c r="BH624" i="1"/>
  <c r="BG624" i="1"/>
  <c r="BD624" i="1"/>
  <c r="BA624" i="1"/>
  <c r="AX624" i="1"/>
  <c r="AU624" i="1"/>
  <c r="AG624" i="1"/>
  <c r="CI621" i="1"/>
  <c r="CH621" i="1"/>
  <c r="BW621" i="1"/>
  <c r="BM621" i="1"/>
  <c r="BI621" i="1"/>
  <c r="BH621" i="1"/>
  <c r="BG621" i="1"/>
  <c r="BD621" i="1"/>
  <c r="BA621" i="1"/>
  <c r="AX621" i="1"/>
  <c r="AU621" i="1"/>
  <c r="AG621" i="1"/>
  <c r="CI620" i="1"/>
  <c r="CH620" i="1"/>
  <c r="BW620" i="1"/>
  <c r="BM620" i="1"/>
  <c r="BI620" i="1"/>
  <c r="BH620" i="1"/>
  <c r="BG620" i="1"/>
  <c r="BD620" i="1"/>
  <c r="BA620" i="1"/>
  <c r="AX620" i="1"/>
  <c r="AU620" i="1"/>
  <c r="AG620" i="1"/>
  <c r="CI619" i="1"/>
  <c r="CH619" i="1"/>
  <c r="BW619" i="1"/>
  <c r="BM619" i="1"/>
  <c r="BI619" i="1"/>
  <c r="BH619" i="1"/>
  <c r="BG619" i="1"/>
  <c r="BD619" i="1"/>
  <c r="BA619" i="1"/>
  <c r="AX619" i="1"/>
  <c r="AU619" i="1"/>
  <c r="AG619" i="1"/>
  <c r="CI618" i="1"/>
  <c r="CH618" i="1"/>
  <c r="BW618" i="1"/>
  <c r="BM618" i="1"/>
  <c r="BI618" i="1"/>
  <c r="BH618" i="1"/>
  <c r="BG618" i="1"/>
  <c r="BD618" i="1"/>
  <c r="BA618" i="1"/>
  <c r="AX618" i="1"/>
  <c r="AU618" i="1"/>
  <c r="AG618" i="1"/>
  <c r="CI617" i="1"/>
  <c r="CH617" i="1"/>
  <c r="BW617" i="1"/>
  <c r="BM617" i="1"/>
  <c r="BI617" i="1"/>
  <c r="BH617" i="1"/>
  <c r="BG617" i="1"/>
  <c r="BD617" i="1"/>
  <c r="BA617" i="1"/>
  <c r="AX617" i="1"/>
  <c r="AU617" i="1"/>
  <c r="AG617" i="1"/>
  <c r="CI616" i="1"/>
  <c r="CH616" i="1"/>
  <c r="BW616" i="1"/>
  <c r="BM616" i="1"/>
  <c r="BI616" i="1"/>
  <c r="BH616" i="1"/>
  <c r="BG616" i="1"/>
  <c r="BD616" i="1"/>
  <c r="BA616" i="1"/>
  <c r="AX616" i="1"/>
  <c r="AU616" i="1"/>
  <c r="AG616" i="1"/>
  <c r="CI615" i="1"/>
  <c r="CH615" i="1"/>
  <c r="BW615" i="1"/>
  <c r="BM615" i="1"/>
  <c r="BI615" i="1"/>
  <c r="BH615" i="1"/>
  <c r="BG615" i="1"/>
  <c r="BD615" i="1"/>
  <c r="BA615" i="1"/>
  <c r="AX615" i="1"/>
  <c r="AU615" i="1"/>
  <c r="AG615" i="1"/>
  <c r="CI614" i="1"/>
  <c r="CH614" i="1"/>
  <c r="BW614" i="1"/>
  <c r="BM614" i="1"/>
  <c r="BI614" i="1"/>
  <c r="BH614" i="1"/>
  <c r="BG614" i="1"/>
  <c r="BD614" i="1"/>
  <c r="BA614" i="1"/>
  <c r="AX614" i="1"/>
  <c r="AU614" i="1"/>
  <c r="AG614" i="1"/>
  <c r="CI609" i="1"/>
  <c r="CH609" i="1"/>
  <c r="BW609" i="1"/>
  <c r="BM609" i="1"/>
  <c r="BI609" i="1"/>
  <c r="BH609" i="1"/>
  <c r="BG609" i="1"/>
  <c r="BD609" i="1"/>
  <c r="BA609" i="1"/>
  <c r="AX609" i="1"/>
  <c r="AU609" i="1"/>
  <c r="AG609" i="1"/>
  <c r="CI608" i="1"/>
  <c r="CH608" i="1"/>
  <c r="BW608" i="1"/>
  <c r="BM608" i="1"/>
  <c r="BI608" i="1"/>
  <c r="BH608" i="1"/>
  <c r="BG608" i="1"/>
  <c r="BD608" i="1"/>
  <c r="BA608" i="1"/>
  <c r="AX608" i="1"/>
  <c r="AU608" i="1"/>
  <c r="AG608" i="1"/>
  <c r="CI607" i="1"/>
  <c r="CH607" i="1"/>
  <c r="BW607" i="1"/>
  <c r="BM607" i="1"/>
  <c r="BI607" i="1"/>
  <c r="BH607" i="1"/>
  <c r="BG607" i="1"/>
  <c r="BD607" i="1"/>
  <c r="BA607" i="1"/>
  <c r="AX607" i="1"/>
  <c r="AU607" i="1"/>
  <c r="AG607" i="1"/>
  <c r="CI604" i="1"/>
  <c r="CH604" i="1"/>
  <c r="BW604" i="1"/>
  <c r="BM604" i="1"/>
  <c r="BI604" i="1"/>
  <c r="BH604" i="1"/>
  <c r="BG604" i="1"/>
  <c r="BD604" i="1"/>
  <c r="BA604" i="1"/>
  <c r="AX604" i="1"/>
  <c r="AU604" i="1"/>
  <c r="AG604" i="1"/>
  <c r="CI603" i="1"/>
  <c r="CH603" i="1"/>
  <c r="BW603" i="1"/>
  <c r="BM603" i="1"/>
  <c r="BI603" i="1"/>
  <c r="BH603" i="1"/>
  <c r="BG603" i="1"/>
  <c r="BD603" i="1"/>
  <c r="BA603" i="1"/>
  <c r="AX603" i="1"/>
  <c r="AU603" i="1"/>
  <c r="AG603" i="1"/>
  <c r="CI602" i="1"/>
  <c r="CH602" i="1"/>
  <c r="BW602" i="1"/>
  <c r="BM602" i="1"/>
  <c r="BI602" i="1"/>
  <c r="BH602" i="1"/>
  <c r="BG602" i="1"/>
  <c r="BD602" i="1"/>
  <c r="BA602" i="1"/>
  <c r="AX602" i="1"/>
  <c r="AU602" i="1"/>
  <c r="AG602" i="1"/>
  <c r="CI601" i="1"/>
  <c r="CH601" i="1"/>
  <c r="BW601" i="1"/>
  <c r="BM601" i="1"/>
  <c r="BI601" i="1"/>
  <c r="BH601" i="1"/>
  <c r="BG601" i="1"/>
  <c r="BD601" i="1"/>
  <c r="BA601" i="1"/>
  <c r="AX601" i="1"/>
  <c r="AU601" i="1"/>
  <c r="AG601" i="1"/>
  <c r="CI600" i="1"/>
  <c r="CH600" i="1"/>
  <c r="BW600" i="1"/>
  <c r="BM600" i="1"/>
  <c r="BI600" i="1"/>
  <c r="BH600" i="1"/>
  <c r="BG600" i="1"/>
  <c r="BD600" i="1"/>
  <c r="BA600" i="1"/>
  <c r="AX600" i="1"/>
  <c r="AU600" i="1"/>
  <c r="AG600" i="1"/>
  <c r="CI599" i="1"/>
  <c r="CH599" i="1"/>
  <c r="BW599" i="1"/>
  <c r="BM599" i="1"/>
  <c r="BI599" i="1"/>
  <c r="BH599" i="1"/>
  <c r="BG599" i="1"/>
  <c r="BD599" i="1"/>
  <c r="BA599" i="1"/>
  <c r="AX599" i="1"/>
  <c r="AU599" i="1"/>
  <c r="AG599" i="1"/>
  <c r="CI596" i="1"/>
  <c r="CH596" i="1"/>
  <c r="BW596" i="1"/>
  <c r="BM596" i="1"/>
  <c r="BI596" i="1"/>
  <c r="BH596" i="1"/>
  <c r="BG596" i="1"/>
  <c r="BD596" i="1"/>
  <c r="BA596" i="1"/>
  <c r="AX596" i="1"/>
  <c r="AU596" i="1"/>
  <c r="AG596" i="1"/>
  <c r="CI595" i="1"/>
  <c r="CH595" i="1"/>
  <c r="BW595" i="1"/>
  <c r="BM595" i="1"/>
  <c r="BI595" i="1"/>
  <c r="BH595" i="1"/>
  <c r="BG595" i="1"/>
  <c r="BD595" i="1"/>
  <c r="BA595" i="1"/>
  <c r="AX595" i="1"/>
  <c r="AU595" i="1"/>
  <c r="AG595" i="1"/>
  <c r="CI594" i="1"/>
  <c r="CH594" i="1"/>
  <c r="BW594" i="1"/>
  <c r="BM594" i="1"/>
  <c r="BI594" i="1"/>
  <c r="BH594" i="1"/>
  <c r="BG594" i="1"/>
  <c r="BD594" i="1"/>
  <c r="BA594" i="1"/>
  <c r="AX594" i="1"/>
  <c r="AU594" i="1"/>
  <c r="AG594" i="1"/>
  <c r="CI593" i="1"/>
  <c r="CH593" i="1"/>
  <c r="BW593" i="1"/>
  <c r="BM593" i="1"/>
  <c r="BI593" i="1"/>
  <c r="BH593" i="1"/>
  <c r="BG593" i="1"/>
  <c r="BD593" i="1"/>
  <c r="BA593" i="1"/>
  <c r="AX593" i="1"/>
  <c r="AU593" i="1"/>
  <c r="AG593" i="1"/>
  <c r="CI592" i="1"/>
  <c r="CH592" i="1"/>
  <c r="BW592" i="1"/>
  <c r="BM592" i="1"/>
  <c r="BI592" i="1"/>
  <c r="BH592" i="1"/>
  <c r="BG592" i="1"/>
  <c r="BD592" i="1"/>
  <c r="BA592" i="1"/>
  <c r="AX592" i="1"/>
  <c r="AU592" i="1"/>
  <c r="AG592" i="1"/>
  <c r="CI589" i="1"/>
  <c r="CH589" i="1"/>
  <c r="BW589" i="1"/>
  <c r="BM589" i="1"/>
  <c r="BI589" i="1"/>
  <c r="BH589" i="1"/>
  <c r="BG589" i="1"/>
  <c r="BD589" i="1"/>
  <c r="BA589" i="1"/>
  <c r="AX589" i="1"/>
  <c r="AU589" i="1"/>
  <c r="AG589" i="1"/>
  <c r="CI588" i="1"/>
  <c r="CH588" i="1"/>
  <c r="BW588" i="1"/>
  <c r="BM588" i="1"/>
  <c r="BI588" i="1"/>
  <c r="BH588" i="1"/>
  <c r="BG588" i="1"/>
  <c r="BD588" i="1"/>
  <c r="BA588" i="1"/>
  <c r="AX588" i="1"/>
  <c r="AU588" i="1"/>
  <c r="AG588" i="1"/>
  <c r="CI587" i="1"/>
  <c r="CH587" i="1"/>
  <c r="BW587" i="1"/>
  <c r="BM587" i="1"/>
  <c r="BI587" i="1"/>
  <c r="BH587" i="1"/>
  <c r="BG587" i="1"/>
  <c r="BD587" i="1"/>
  <c r="BA587" i="1"/>
  <c r="AX587" i="1"/>
  <c r="AU587" i="1"/>
  <c r="AG587" i="1"/>
  <c r="CI586" i="1"/>
  <c r="CH586" i="1"/>
  <c r="BW586" i="1"/>
  <c r="BM586" i="1"/>
  <c r="BI586" i="1"/>
  <c r="BH586" i="1"/>
  <c r="BG586" i="1"/>
  <c r="BD586" i="1"/>
  <c r="BA586" i="1"/>
  <c r="AX586" i="1"/>
  <c r="AU586" i="1"/>
  <c r="AG586" i="1"/>
  <c r="CI585" i="1"/>
  <c r="CH585" i="1"/>
  <c r="BW585" i="1"/>
  <c r="BM585" i="1"/>
  <c r="BI585" i="1"/>
  <c r="BH585" i="1"/>
  <c r="BG585" i="1"/>
  <c r="BD585" i="1"/>
  <c r="BA585" i="1"/>
  <c r="AX585" i="1"/>
  <c r="AU585" i="1"/>
  <c r="AG585" i="1"/>
  <c r="CI584" i="1"/>
  <c r="CH584" i="1"/>
  <c r="BW584" i="1"/>
  <c r="BM584" i="1"/>
  <c r="BI584" i="1"/>
  <c r="BH584" i="1"/>
  <c r="BG584" i="1"/>
  <c r="BD584" i="1"/>
  <c r="BA584" i="1"/>
  <c r="AX584" i="1"/>
  <c r="AU584" i="1"/>
  <c r="AG584" i="1"/>
  <c r="CI583" i="1"/>
  <c r="CH583" i="1"/>
  <c r="BW583" i="1"/>
  <c r="BM583" i="1"/>
  <c r="BI583" i="1"/>
  <c r="BH583" i="1"/>
  <c r="BG583" i="1"/>
  <c r="BD583" i="1"/>
  <c r="BA583" i="1"/>
  <c r="AX583" i="1"/>
  <c r="AU583" i="1"/>
  <c r="AG583" i="1"/>
  <c r="CI582" i="1"/>
  <c r="CH582" i="1"/>
  <c r="BW582" i="1"/>
  <c r="BM582" i="1"/>
  <c r="BI582" i="1"/>
  <c r="BH582" i="1"/>
  <c r="BG582" i="1"/>
  <c r="BD582" i="1"/>
  <c r="BA582" i="1"/>
  <c r="AX582" i="1"/>
  <c r="AU582" i="1"/>
  <c r="AG582" i="1"/>
  <c r="CI577" i="1"/>
  <c r="CH577" i="1"/>
  <c r="BW577" i="1"/>
  <c r="BM577" i="1"/>
  <c r="BI577" i="1"/>
  <c r="BH577" i="1"/>
  <c r="BG577" i="1"/>
  <c r="BD577" i="1"/>
  <c r="BA577" i="1"/>
  <c r="AX577" i="1"/>
  <c r="AU577" i="1"/>
  <c r="AG577" i="1"/>
  <c r="CI576" i="1"/>
  <c r="CH576" i="1"/>
  <c r="BW576" i="1"/>
  <c r="BM576" i="1"/>
  <c r="BI576" i="1"/>
  <c r="BH576" i="1"/>
  <c r="BG576" i="1"/>
  <c r="BD576" i="1"/>
  <c r="BA576" i="1"/>
  <c r="AX576" i="1"/>
  <c r="AU576" i="1"/>
  <c r="AG576" i="1"/>
  <c r="CI575" i="1"/>
  <c r="CH575" i="1"/>
  <c r="BW575" i="1"/>
  <c r="BM575" i="1"/>
  <c r="BI575" i="1"/>
  <c r="BH575" i="1"/>
  <c r="BG575" i="1"/>
  <c r="BD575" i="1"/>
  <c r="BA575" i="1"/>
  <c r="AX575" i="1"/>
  <c r="AU575" i="1"/>
  <c r="AG575" i="1"/>
  <c r="CI574" i="1"/>
  <c r="CH574" i="1"/>
  <c r="BW574" i="1"/>
  <c r="BM574" i="1"/>
  <c r="BI574" i="1"/>
  <c r="BH574" i="1"/>
  <c r="BG574" i="1"/>
  <c r="BD574" i="1"/>
  <c r="BA574" i="1"/>
  <c r="AX574" i="1"/>
  <c r="AU574" i="1"/>
  <c r="AG574" i="1"/>
  <c r="CI573" i="1"/>
  <c r="CH573" i="1"/>
  <c r="BW573" i="1"/>
  <c r="BM573" i="1"/>
  <c r="BI573" i="1"/>
  <c r="BH573" i="1"/>
  <c r="BG573" i="1"/>
  <c r="BD573" i="1"/>
  <c r="BA573" i="1"/>
  <c r="AX573" i="1"/>
  <c r="AU573" i="1"/>
  <c r="AG573" i="1"/>
  <c r="CI570" i="1"/>
  <c r="CH570" i="1"/>
  <c r="BW570" i="1"/>
  <c r="BM570" i="1"/>
  <c r="BI570" i="1"/>
  <c r="BH570" i="1"/>
  <c r="BG570" i="1"/>
  <c r="BD570" i="1"/>
  <c r="BA570" i="1"/>
  <c r="AX570" i="1"/>
  <c r="AU570" i="1"/>
  <c r="AG570" i="1"/>
  <c r="CI569" i="1"/>
  <c r="CH569" i="1"/>
  <c r="BW569" i="1"/>
  <c r="BM569" i="1"/>
  <c r="BI569" i="1"/>
  <c r="BH569" i="1"/>
  <c r="BG569" i="1"/>
  <c r="BD569" i="1"/>
  <c r="BA569" i="1"/>
  <c r="AX569" i="1"/>
  <c r="AU569" i="1"/>
  <c r="AG569" i="1"/>
  <c r="CI568" i="1"/>
  <c r="CH568" i="1"/>
  <c r="BW568" i="1"/>
  <c r="BM568" i="1"/>
  <c r="BI568" i="1"/>
  <c r="BH568" i="1"/>
  <c r="BG568" i="1"/>
  <c r="BD568" i="1"/>
  <c r="BA568" i="1"/>
  <c r="AX568" i="1"/>
  <c r="AU568" i="1"/>
  <c r="AG568" i="1"/>
  <c r="CI567" i="1"/>
  <c r="CH567" i="1"/>
  <c r="BW567" i="1"/>
  <c r="BM567" i="1"/>
  <c r="BI567" i="1"/>
  <c r="BH567" i="1"/>
  <c r="BG567" i="1"/>
  <c r="BD567" i="1"/>
  <c r="BA567" i="1"/>
  <c r="AX567" i="1"/>
  <c r="AU567" i="1"/>
  <c r="AG567" i="1"/>
  <c r="CI566" i="1"/>
  <c r="CH566" i="1"/>
  <c r="BW566" i="1"/>
  <c r="BM566" i="1"/>
  <c r="BI566" i="1"/>
  <c r="BH566" i="1"/>
  <c r="BG566" i="1"/>
  <c r="BD566" i="1"/>
  <c r="BA566" i="1"/>
  <c r="AX566" i="1"/>
  <c r="AU566" i="1"/>
  <c r="AG566" i="1"/>
  <c r="CI563" i="1"/>
  <c r="CH563" i="1"/>
  <c r="BW563" i="1"/>
  <c r="BM563" i="1"/>
  <c r="BI563" i="1"/>
  <c r="BH563" i="1"/>
  <c r="BG563" i="1"/>
  <c r="BD563" i="1"/>
  <c r="BA563" i="1"/>
  <c r="AX563" i="1"/>
  <c r="AU563" i="1"/>
  <c r="AG563" i="1"/>
  <c r="CI562" i="1"/>
  <c r="CH562" i="1"/>
  <c r="BW562" i="1"/>
  <c r="BM562" i="1"/>
  <c r="BI562" i="1"/>
  <c r="BH562" i="1"/>
  <c r="BG562" i="1"/>
  <c r="BD562" i="1"/>
  <c r="BA562" i="1"/>
  <c r="AX562" i="1"/>
  <c r="AU562" i="1"/>
  <c r="AG562" i="1"/>
  <c r="CI561" i="1"/>
  <c r="CH561" i="1"/>
  <c r="BW561" i="1"/>
  <c r="BM561" i="1"/>
  <c r="BI561" i="1"/>
  <c r="BH561" i="1"/>
  <c r="BG561" i="1"/>
  <c r="BD561" i="1"/>
  <c r="BA561" i="1"/>
  <c r="AX561" i="1"/>
  <c r="AU561" i="1"/>
  <c r="AG561" i="1"/>
  <c r="CI560" i="1"/>
  <c r="CH560" i="1"/>
  <c r="BW560" i="1"/>
  <c r="BM560" i="1"/>
  <c r="BI560" i="1"/>
  <c r="BH560" i="1"/>
  <c r="BG560" i="1"/>
  <c r="BD560" i="1"/>
  <c r="BA560" i="1"/>
  <c r="AX560" i="1"/>
  <c r="AU560" i="1"/>
  <c r="AG560" i="1"/>
  <c r="CI559" i="1"/>
  <c r="CH559" i="1"/>
  <c r="BW559" i="1"/>
  <c r="BM559" i="1"/>
  <c r="BI559" i="1"/>
  <c r="BH559" i="1"/>
  <c r="BG559" i="1"/>
  <c r="BD559" i="1"/>
  <c r="BA559" i="1"/>
  <c r="AX559" i="1"/>
  <c r="AU559" i="1"/>
  <c r="AG559" i="1"/>
  <c r="CI558" i="1"/>
  <c r="CH558" i="1"/>
  <c r="BW558" i="1"/>
  <c r="BM558" i="1"/>
  <c r="BI558" i="1"/>
  <c r="BH558" i="1"/>
  <c r="BG558" i="1"/>
  <c r="BD558" i="1"/>
  <c r="BA558" i="1"/>
  <c r="AX558" i="1"/>
  <c r="AU558" i="1"/>
  <c r="AG558" i="1"/>
  <c r="CI555" i="1"/>
  <c r="CH555" i="1"/>
  <c r="BW555" i="1"/>
  <c r="BM555" i="1"/>
  <c r="BI555" i="1"/>
  <c r="BH555" i="1"/>
  <c r="BG555" i="1"/>
  <c r="BD555" i="1"/>
  <c r="BA555" i="1"/>
  <c r="AX555" i="1"/>
  <c r="AU555" i="1"/>
  <c r="AG555" i="1"/>
  <c r="CI554" i="1"/>
  <c r="CH554" i="1"/>
  <c r="BW554" i="1"/>
  <c r="BM554" i="1"/>
  <c r="BI554" i="1"/>
  <c r="BH554" i="1"/>
  <c r="BG554" i="1"/>
  <c r="BD554" i="1"/>
  <c r="BA554" i="1"/>
  <c r="AX554" i="1"/>
  <c r="AU554" i="1"/>
  <c r="AG554" i="1"/>
  <c r="CI553" i="1"/>
  <c r="CH553" i="1"/>
  <c r="BW553" i="1"/>
  <c r="BM553" i="1"/>
  <c r="BI553" i="1"/>
  <c r="BH553" i="1"/>
  <c r="BG553" i="1"/>
  <c r="BD553" i="1"/>
  <c r="BA553" i="1"/>
  <c r="AX553" i="1"/>
  <c r="AU553" i="1"/>
  <c r="AG553" i="1"/>
  <c r="CI552" i="1"/>
  <c r="CH552" i="1"/>
  <c r="BW552" i="1"/>
  <c r="BM552" i="1"/>
  <c r="BI552" i="1"/>
  <c r="BH552" i="1"/>
  <c r="BG552" i="1"/>
  <c r="BD552" i="1"/>
  <c r="BA552" i="1"/>
  <c r="AX552" i="1"/>
  <c r="AU552" i="1"/>
  <c r="AG552" i="1"/>
  <c r="CI551" i="1"/>
  <c r="CH551" i="1"/>
  <c r="BW551" i="1"/>
  <c r="BM551" i="1"/>
  <c r="BI551" i="1"/>
  <c r="BH551" i="1"/>
  <c r="BG551" i="1"/>
  <c r="BD551" i="1"/>
  <c r="BA551" i="1"/>
  <c r="AX551" i="1"/>
  <c r="AU551" i="1"/>
  <c r="AG551" i="1"/>
  <c r="CI550" i="1"/>
  <c r="CH550" i="1"/>
  <c r="BW550" i="1"/>
  <c r="BM550" i="1"/>
  <c r="BI550" i="1"/>
  <c r="BH550" i="1"/>
  <c r="BG550" i="1"/>
  <c r="BD550" i="1"/>
  <c r="BA550" i="1"/>
  <c r="AX550" i="1"/>
  <c r="AU550" i="1"/>
  <c r="AG550" i="1"/>
  <c r="CI547" i="1"/>
  <c r="CH547" i="1"/>
  <c r="BW547" i="1"/>
  <c r="BM547" i="1"/>
  <c r="BI547" i="1"/>
  <c r="BH547" i="1"/>
  <c r="BG547" i="1"/>
  <c r="BD547" i="1"/>
  <c r="BA547" i="1"/>
  <c r="AX547" i="1"/>
  <c r="AU547" i="1"/>
  <c r="AG547" i="1"/>
  <c r="CI546" i="1"/>
  <c r="CH546" i="1"/>
  <c r="BW546" i="1"/>
  <c r="BM546" i="1"/>
  <c r="BI546" i="1"/>
  <c r="BH546" i="1"/>
  <c r="BG546" i="1"/>
  <c r="BD546" i="1"/>
  <c r="BA546" i="1"/>
  <c r="AX546" i="1"/>
  <c r="AU546" i="1"/>
  <c r="AG546" i="1"/>
  <c r="CI545" i="1"/>
  <c r="CH545" i="1"/>
  <c r="BW545" i="1"/>
  <c r="BM545" i="1"/>
  <c r="BI545" i="1"/>
  <c r="BH545" i="1"/>
  <c r="BG545" i="1"/>
  <c r="BD545" i="1"/>
  <c r="BA545" i="1"/>
  <c r="AX545" i="1"/>
  <c r="AU545" i="1"/>
  <c r="AG545" i="1"/>
  <c r="CI544" i="1"/>
  <c r="CH544" i="1"/>
  <c r="BW544" i="1"/>
  <c r="BM544" i="1"/>
  <c r="BI544" i="1"/>
  <c r="BH544" i="1"/>
  <c r="BG544" i="1"/>
  <c r="BD544" i="1"/>
  <c r="BA544" i="1"/>
  <c r="AX544" i="1"/>
  <c r="AU544" i="1"/>
  <c r="AG544" i="1"/>
  <c r="CI543" i="1"/>
  <c r="CH543" i="1"/>
  <c r="BW543" i="1"/>
  <c r="BM543" i="1"/>
  <c r="BI543" i="1"/>
  <c r="BH543" i="1"/>
  <c r="BG543" i="1"/>
  <c r="BD543" i="1"/>
  <c r="BA543" i="1"/>
  <c r="AX543" i="1"/>
  <c r="AU543" i="1"/>
  <c r="AG543" i="1"/>
  <c r="CI542" i="1"/>
  <c r="CH542" i="1"/>
  <c r="BW542" i="1"/>
  <c r="BM542" i="1"/>
  <c r="BI542" i="1"/>
  <c r="BH542" i="1"/>
  <c r="BG542" i="1"/>
  <c r="BD542" i="1"/>
  <c r="BA542" i="1"/>
  <c r="AX542" i="1"/>
  <c r="AU542" i="1"/>
  <c r="AG542" i="1"/>
  <c r="CI541" i="1"/>
  <c r="CH541" i="1"/>
  <c r="BW541" i="1"/>
  <c r="BM541" i="1"/>
  <c r="BI541" i="1"/>
  <c r="BH541" i="1"/>
  <c r="BG541" i="1"/>
  <c r="BD541" i="1"/>
  <c r="BA541" i="1"/>
  <c r="AX541" i="1"/>
  <c r="AU541" i="1"/>
  <c r="AG541" i="1"/>
  <c r="CI540" i="1"/>
  <c r="CH540" i="1"/>
  <c r="BW540" i="1"/>
  <c r="BM540" i="1"/>
  <c r="BI540" i="1"/>
  <c r="BH540" i="1"/>
  <c r="BG540" i="1"/>
  <c r="BD540" i="1"/>
  <c r="BA540" i="1"/>
  <c r="AX540" i="1"/>
  <c r="AU540" i="1"/>
  <c r="AG540" i="1"/>
  <c r="CI535" i="1"/>
  <c r="CH535" i="1"/>
  <c r="BW535" i="1"/>
  <c r="BM535" i="1"/>
  <c r="BI535" i="1"/>
  <c r="BH535" i="1"/>
  <c r="BG535" i="1"/>
  <c r="BD535" i="1"/>
  <c r="BA535" i="1"/>
  <c r="AX535" i="1"/>
  <c r="AU535" i="1"/>
  <c r="AG535" i="1"/>
  <c r="CI534" i="1"/>
  <c r="CH534" i="1"/>
  <c r="BW534" i="1"/>
  <c r="BM534" i="1"/>
  <c r="BI534" i="1"/>
  <c r="BH534" i="1"/>
  <c r="BG534" i="1"/>
  <c r="BD534" i="1"/>
  <c r="BA534" i="1"/>
  <c r="AX534" i="1"/>
  <c r="AU534" i="1"/>
  <c r="AG534" i="1"/>
  <c r="CI533" i="1"/>
  <c r="CH533" i="1"/>
  <c r="BW533" i="1"/>
  <c r="BM533" i="1"/>
  <c r="BI533" i="1"/>
  <c r="BH533" i="1"/>
  <c r="BG533" i="1"/>
  <c r="BD533" i="1"/>
  <c r="BA533" i="1"/>
  <c r="AX533" i="1"/>
  <c r="AU533" i="1"/>
  <c r="AG533" i="1"/>
  <c r="CI532" i="1"/>
  <c r="CH532" i="1"/>
  <c r="BW532" i="1"/>
  <c r="BM532" i="1"/>
  <c r="BI532" i="1"/>
  <c r="BH532" i="1"/>
  <c r="BG532" i="1"/>
  <c r="BD532" i="1"/>
  <c r="BA532" i="1"/>
  <c r="AX532" i="1"/>
  <c r="AU532" i="1"/>
  <c r="AG532" i="1"/>
  <c r="CI531" i="1"/>
  <c r="CH531" i="1"/>
  <c r="BW531" i="1"/>
  <c r="BM531" i="1"/>
  <c r="BI531" i="1"/>
  <c r="BH531" i="1"/>
  <c r="BG531" i="1"/>
  <c r="BD531" i="1"/>
  <c r="BA531" i="1"/>
  <c r="AX531" i="1"/>
  <c r="AU531" i="1"/>
  <c r="AG531" i="1"/>
  <c r="CI530" i="1"/>
  <c r="CH530" i="1"/>
  <c r="BW530" i="1"/>
  <c r="BM530" i="1"/>
  <c r="BI530" i="1"/>
  <c r="BH530" i="1"/>
  <c r="BG530" i="1"/>
  <c r="BD530" i="1"/>
  <c r="BA530" i="1"/>
  <c r="AX530" i="1"/>
  <c r="AU530" i="1"/>
  <c r="AG530" i="1"/>
  <c r="CI527" i="1"/>
  <c r="CH527" i="1"/>
  <c r="BW527" i="1"/>
  <c r="BM527" i="1"/>
  <c r="BI527" i="1"/>
  <c r="BH527" i="1"/>
  <c r="BG527" i="1"/>
  <c r="BD527" i="1"/>
  <c r="BA527" i="1"/>
  <c r="AX527" i="1"/>
  <c r="AU527" i="1"/>
  <c r="AG527" i="1"/>
  <c r="CI526" i="1"/>
  <c r="CH526" i="1"/>
  <c r="BW526" i="1"/>
  <c r="BM526" i="1"/>
  <c r="BI526" i="1"/>
  <c r="BH526" i="1"/>
  <c r="BG526" i="1"/>
  <c r="BD526" i="1"/>
  <c r="BA526" i="1"/>
  <c r="AX526" i="1"/>
  <c r="AU526" i="1"/>
  <c r="AG526" i="1"/>
  <c r="CI525" i="1"/>
  <c r="CH525" i="1"/>
  <c r="BW525" i="1"/>
  <c r="BM525" i="1"/>
  <c r="BI525" i="1"/>
  <c r="BH525" i="1"/>
  <c r="BG525" i="1"/>
  <c r="BD525" i="1"/>
  <c r="BA525" i="1"/>
  <c r="AX525" i="1"/>
  <c r="AU525" i="1"/>
  <c r="AG525" i="1"/>
  <c r="CI524" i="1"/>
  <c r="CH524" i="1"/>
  <c r="BW524" i="1"/>
  <c r="BM524" i="1"/>
  <c r="BI524" i="1"/>
  <c r="BH524" i="1"/>
  <c r="BG524" i="1"/>
  <c r="BD524" i="1"/>
  <c r="BA524" i="1"/>
  <c r="AX524" i="1"/>
  <c r="AU524" i="1"/>
  <c r="AG524" i="1"/>
  <c r="CI523" i="1"/>
  <c r="CH523" i="1"/>
  <c r="BW523" i="1"/>
  <c r="BM523" i="1"/>
  <c r="BI523" i="1"/>
  <c r="BH523" i="1"/>
  <c r="BG523" i="1"/>
  <c r="BD523" i="1"/>
  <c r="BA523" i="1"/>
  <c r="AX523" i="1"/>
  <c r="AU523" i="1"/>
  <c r="AG523" i="1"/>
  <c r="CI520" i="1"/>
  <c r="CH520" i="1"/>
  <c r="BW520" i="1"/>
  <c r="BM520" i="1"/>
  <c r="BI520" i="1"/>
  <c r="BH520" i="1"/>
  <c r="BG520" i="1"/>
  <c r="BD520" i="1"/>
  <c r="BA520" i="1"/>
  <c r="AX520" i="1"/>
  <c r="AU520" i="1"/>
  <c r="AG520" i="1"/>
  <c r="CI519" i="1"/>
  <c r="CH519" i="1"/>
  <c r="BW519" i="1"/>
  <c r="BM519" i="1"/>
  <c r="BI519" i="1"/>
  <c r="BH519" i="1"/>
  <c r="BG519" i="1"/>
  <c r="BD519" i="1"/>
  <c r="BA519" i="1"/>
  <c r="AX519" i="1"/>
  <c r="AU519" i="1"/>
  <c r="AG519" i="1"/>
  <c r="CI518" i="1"/>
  <c r="CH518" i="1"/>
  <c r="BW518" i="1"/>
  <c r="BM518" i="1"/>
  <c r="BI518" i="1"/>
  <c r="BH518" i="1"/>
  <c r="BG518" i="1"/>
  <c r="BD518" i="1"/>
  <c r="BA518" i="1"/>
  <c r="AX518" i="1"/>
  <c r="AU518" i="1"/>
  <c r="AG518" i="1"/>
  <c r="CI517" i="1"/>
  <c r="CH517" i="1"/>
  <c r="BW517" i="1"/>
  <c r="BM517" i="1"/>
  <c r="BI517" i="1"/>
  <c r="BJ517" i="1" s="1"/>
  <c r="BH517" i="1"/>
  <c r="BG517" i="1"/>
  <c r="BD517" i="1"/>
  <c r="BA517" i="1"/>
  <c r="AX517" i="1"/>
  <c r="AU517" i="1"/>
  <c r="AG517" i="1"/>
  <c r="CI516" i="1"/>
  <c r="CH516" i="1"/>
  <c r="BW516" i="1"/>
  <c r="BM516" i="1"/>
  <c r="BI516" i="1"/>
  <c r="BH516" i="1"/>
  <c r="BG516" i="1"/>
  <c r="BD516" i="1"/>
  <c r="BA516" i="1"/>
  <c r="AX516" i="1"/>
  <c r="AU516" i="1"/>
  <c r="AG516" i="1"/>
  <c r="CI515" i="1"/>
  <c r="CH515" i="1"/>
  <c r="BW515" i="1"/>
  <c r="BM515" i="1"/>
  <c r="BI515" i="1"/>
  <c r="BH515" i="1"/>
  <c r="BG515" i="1"/>
  <c r="BD515" i="1"/>
  <c r="BA515" i="1"/>
  <c r="AX515" i="1"/>
  <c r="AU515" i="1"/>
  <c r="AG515" i="1"/>
  <c r="CI512" i="1"/>
  <c r="CH512" i="1"/>
  <c r="BW512" i="1"/>
  <c r="BM512" i="1"/>
  <c r="BI512" i="1"/>
  <c r="BH512" i="1"/>
  <c r="BG512" i="1"/>
  <c r="BD512" i="1"/>
  <c r="BA512" i="1"/>
  <c r="AX512" i="1"/>
  <c r="AU512" i="1"/>
  <c r="AG512" i="1"/>
  <c r="CI511" i="1"/>
  <c r="CH511" i="1"/>
  <c r="BW511" i="1"/>
  <c r="BM511" i="1"/>
  <c r="BI511" i="1"/>
  <c r="BJ511" i="1" s="1"/>
  <c r="BH511" i="1"/>
  <c r="BG511" i="1"/>
  <c r="BD511" i="1"/>
  <c r="BA511" i="1"/>
  <c r="AX511" i="1"/>
  <c r="AU511" i="1"/>
  <c r="AG511" i="1"/>
  <c r="CI510" i="1"/>
  <c r="CH510" i="1"/>
  <c r="BW510" i="1"/>
  <c r="BM510" i="1"/>
  <c r="BI510" i="1"/>
  <c r="BH510" i="1"/>
  <c r="BG510" i="1"/>
  <c r="BD510" i="1"/>
  <c r="BA510" i="1"/>
  <c r="AX510" i="1"/>
  <c r="AU510" i="1"/>
  <c r="AG510" i="1"/>
  <c r="CI509" i="1"/>
  <c r="CH509" i="1"/>
  <c r="BW509" i="1"/>
  <c r="BM509" i="1"/>
  <c r="BI509" i="1"/>
  <c r="BH509" i="1"/>
  <c r="BG509" i="1"/>
  <c r="BD509" i="1"/>
  <c r="BA509" i="1"/>
  <c r="AX509" i="1"/>
  <c r="AU509" i="1"/>
  <c r="AG509" i="1"/>
  <c r="CI508" i="1"/>
  <c r="CH508" i="1"/>
  <c r="BW508" i="1"/>
  <c r="BM508" i="1"/>
  <c r="BI508" i="1"/>
  <c r="BH508" i="1"/>
  <c r="BG508" i="1"/>
  <c r="BD508" i="1"/>
  <c r="BA508" i="1"/>
  <c r="AX508" i="1"/>
  <c r="AU508" i="1"/>
  <c r="AG508" i="1"/>
  <c r="CI507" i="1"/>
  <c r="CH507" i="1"/>
  <c r="BW507" i="1"/>
  <c r="BM507" i="1"/>
  <c r="BI507" i="1"/>
  <c r="BH507" i="1"/>
  <c r="BG507" i="1"/>
  <c r="BD507" i="1"/>
  <c r="BA507" i="1"/>
  <c r="AX507" i="1"/>
  <c r="AU507" i="1"/>
  <c r="AG507" i="1"/>
  <c r="CI504" i="1"/>
  <c r="CH504" i="1"/>
  <c r="BW504" i="1"/>
  <c r="BM504" i="1"/>
  <c r="BI504" i="1"/>
  <c r="BH504" i="1"/>
  <c r="BG504" i="1"/>
  <c r="BD504" i="1"/>
  <c r="BA504" i="1"/>
  <c r="AX504" i="1"/>
  <c r="AU504" i="1"/>
  <c r="AG504" i="1"/>
  <c r="CI503" i="1"/>
  <c r="CH503" i="1"/>
  <c r="BW503" i="1"/>
  <c r="BM503" i="1"/>
  <c r="BI503" i="1"/>
  <c r="BH503" i="1"/>
  <c r="BG503" i="1"/>
  <c r="BD503" i="1"/>
  <c r="BA503" i="1"/>
  <c r="AX503" i="1"/>
  <c r="AU503" i="1"/>
  <c r="AG503" i="1"/>
  <c r="CI502" i="1"/>
  <c r="CH502" i="1"/>
  <c r="BW502" i="1"/>
  <c r="BM502" i="1"/>
  <c r="BI502" i="1"/>
  <c r="BH502" i="1"/>
  <c r="BG502" i="1"/>
  <c r="BD502" i="1"/>
  <c r="BA502" i="1"/>
  <c r="AX502" i="1"/>
  <c r="AU502" i="1"/>
  <c r="AG502" i="1"/>
  <c r="CI501" i="1"/>
  <c r="CH501" i="1"/>
  <c r="BW501" i="1"/>
  <c r="BM501" i="1"/>
  <c r="BI501" i="1"/>
  <c r="BH501" i="1"/>
  <c r="BG501" i="1"/>
  <c r="BD501" i="1"/>
  <c r="BA501" i="1"/>
  <c r="AX501" i="1"/>
  <c r="AU501" i="1"/>
  <c r="AG501" i="1"/>
  <c r="CI500" i="1"/>
  <c r="CH500" i="1"/>
  <c r="BW500" i="1"/>
  <c r="BM500" i="1"/>
  <c r="BI500" i="1"/>
  <c r="BH500" i="1"/>
  <c r="BG500" i="1"/>
  <c r="BD500" i="1"/>
  <c r="BA500" i="1"/>
  <c r="AX500" i="1"/>
  <c r="AU500" i="1"/>
  <c r="AG500" i="1"/>
  <c r="CI499" i="1"/>
  <c r="CH499" i="1"/>
  <c r="BW499" i="1"/>
  <c r="BM499" i="1"/>
  <c r="BI499" i="1"/>
  <c r="BH499" i="1"/>
  <c r="BG499" i="1"/>
  <c r="BD499" i="1"/>
  <c r="BA499" i="1"/>
  <c r="AX499" i="1"/>
  <c r="AU499" i="1"/>
  <c r="AG499" i="1"/>
  <c r="CI498" i="1"/>
  <c r="CH498" i="1"/>
  <c r="BW498" i="1"/>
  <c r="BM498" i="1"/>
  <c r="BI498" i="1"/>
  <c r="BH498" i="1"/>
  <c r="BG498" i="1"/>
  <c r="BD498" i="1"/>
  <c r="BA498" i="1"/>
  <c r="AX498" i="1"/>
  <c r="AU498" i="1"/>
  <c r="AG498" i="1"/>
  <c r="CI497" i="1"/>
  <c r="CH497" i="1"/>
  <c r="BW497" i="1"/>
  <c r="BM497" i="1"/>
  <c r="BI497" i="1"/>
  <c r="BH497" i="1"/>
  <c r="BG497" i="1"/>
  <c r="BD497" i="1"/>
  <c r="BA497" i="1"/>
  <c r="AX497" i="1"/>
  <c r="AU497" i="1"/>
  <c r="AG497" i="1"/>
  <c r="CI496" i="1"/>
  <c r="CH496" i="1"/>
  <c r="BW496" i="1"/>
  <c r="BM496" i="1"/>
  <c r="BI496" i="1"/>
  <c r="BH496" i="1"/>
  <c r="BG496" i="1"/>
  <c r="BD496" i="1"/>
  <c r="BA496" i="1"/>
  <c r="AX496" i="1"/>
  <c r="AU496" i="1"/>
  <c r="AG496" i="1"/>
  <c r="CI495" i="1"/>
  <c r="CH495" i="1"/>
  <c r="BW495" i="1"/>
  <c r="BM495" i="1"/>
  <c r="BI495" i="1"/>
  <c r="BH495" i="1"/>
  <c r="BG495" i="1"/>
  <c r="BD495" i="1"/>
  <c r="BA495" i="1"/>
  <c r="AX495" i="1"/>
  <c r="AU495" i="1"/>
  <c r="AG495" i="1"/>
  <c r="CI494" i="1"/>
  <c r="CH494" i="1"/>
  <c r="BW494" i="1"/>
  <c r="BM494" i="1"/>
  <c r="BI494" i="1"/>
  <c r="BH494" i="1"/>
  <c r="BG494" i="1"/>
  <c r="BD494" i="1"/>
  <c r="BA494" i="1"/>
  <c r="AX494" i="1"/>
  <c r="AU494" i="1"/>
  <c r="AG494" i="1"/>
  <c r="CI489" i="1"/>
  <c r="CH489" i="1"/>
  <c r="BW489" i="1"/>
  <c r="BM489" i="1"/>
  <c r="BI489" i="1"/>
  <c r="BH489" i="1"/>
  <c r="BG489" i="1"/>
  <c r="BD489" i="1"/>
  <c r="BA489" i="1"/>
  <c r="AX489" i="1"/>
  <c r="AU489" i="1"/>
  <c r="AG489" i="1"/>
  <c r="CI488" i="1"/>
  <c r="CH488" i="1"/>
  <c r="BW488" i="1"/>
  <c r="BM488" i="1"/>
  <c r="BI488" i="1"/>
  <c r="BH488" i="1"/>
  <c r="BG488" i="1"/>
  <c r="BD488" i="1"/>
  <c r="BA488" i="1"/>
  <c r="AX488" i="1"/>
  <c r="AU488" i="1"/>
  <c r="AG488" i="1"/>
  <c r="CI487" i="1"/>
  <c r="CH487" i="1"/>
  <c r="BW487" i="1"/>
  <c r="BM487" i="1"/>
  <c r="BI487" i="1"/>
  <c r="BH487" i="1"/>
  <c r="BG487" i="1"/>
  <c r="BD487" i="1"/>
  <c r="BA487" i="1"/>
  <c r="AX487" i="1"/>
  <c r="AU487" i="1"/>
  <c r="AG487" i="1"/>
  <c r="CI486" i="1"/>
  <c r="CH486" i="1"/>
  <c r="BW486" i="1"/>
  <c r="BM486" i="1"/>
  <c r="BI486" i="1"/>
  <c r="BH486" i="1"/>
  <c r="BG486" i="1"/>
  <c r="BD486" i="1"/>
  <c r="BA486" i="1"/>
  <c r="AX486" i="1"/>
  <c r="AU486" i="1"/>
  <c r="AG486" i="1"/>
  <c r="CI485" i="1"/>
  <c r="CH485" i="1"/>
  <c r="BW485" i="1"/>
  <c r="BM485" i="1"/>
  <c r="BI485" i="1"/>
  <c r="BH485" i="1"/>
  <c r="BG485" i="1"/>
  <c r="BD485" i="1"/>
  <c r="BA485" i="1"/>
  <c r="AX485" i="1"/>
  <c r="AU485" i="1"/>
  <c r="AG485" i="1"/>
  <c r="CI484" i="1"/>
  <c r="CH484" i="1"/>
  <c r="BW484" i="1"/>
  <c r="BM484" i="1"/>
  <c r="BI484" i="1"/>
  <c r="BH484" i="1"/>
  <c r="BG484" i="1"/>
  <c r="BD484" i="1"/>
  <c r="BA484" i="1"/>
  <c r="AX484" i="1"/>
  <c r="AU484" i="1"/>
  <c r="AG484" i="1"/>
  <c r="CI483" i="1"/>
  <c r="CH483" i="1"/>
  <c r="BW483" i="1"/>
  <c r="BM483" i="1"/>
  <c r="BI483" i="1"/>
  <c r="BH483" i="1"/>
  <c r="BG483" i="1"/>
  <c r="BD483" i="1"/>
  <c r="BA483" i="1"/>
  <c r="AX483" i="1"/>
  <c r="AU483" i="1"/>
  <c r="AG483" i="1"/>
  <c r="CI482" i="1"/>
  <c r="CH482" i="1"/>
  <c r="BW482" i="1"/>
  <c r="BM482" i="1"/>
  <c r="BI482" i="1"/>
  <c r="BH482" i="1"/>
  <c r="BG482" i="1"/>
  <c r="BD482" i="1"/>
  <c r="BA482" i="1"/>
  <c r="AX482" i="1"/>
  <c r="AU482" i="1"/>
  <c r="AG482" i="1"/>
  <c r="CI481" i="1"/>
  <c r="CH481" i="1"/>
  <c r="BW481" i="1"/>
  <c r="BM481" i="1"/>
  <c r="BI481" i="1"/>
  <c r="BH481" i="1"/>
  <c r="BG481" i="1"/>
  <c r="BD481" i="1"/>
  <c r="BA481" i="1"/>
  <c r="AX481" i="1"/>
  <c r="AU481" i="1"/>
  <c r="AG481" i="1"/>
  <c r="CI480" i="1"/>
  <c r="CH480" i="1"/>
  <c r="BW480" i="1"/>
  <c r="BM480" i="1"/>
  <c r="BI480" i="1"/>
  <c r="BH480" i="1"/>
  <c r="BG480" i="1"/>
  <c r="BD480" i="1"/>
  <c r="BA480" i="1"/>
  <c r="AX480" i="1"/>
  <c r="AU480" i="1"/>
  <c r="AG480" i="1"/>
  <c r="CI479" i="1"/>
  <c r="CH479" i="1"/>
  <c r="BW479" i="1"/>
  <c r="BM479" i="1"/>
  <c r="BI479" i="1"/>
  <c r="BH479" i="1"/>
  <c r="BG479" i="1"/>
  <c r="BD479" i="1"/>
  <c r="BA479" i="1"/>
  <c r="AX479" i="1"/>
  <c r="AU479" i="1"/>
  <c r="AG479" i="1"/>
  <c r="CI478" i="1"/>
  <c r="CH478" i="1"/>
  <c r="BW478" i="1"/>
  <c r="BM478" i="1"/>
  <c r="BI478" i="1"/>
  <c r="BH478" i="1"/>
  <c r="BG478" i="1"/>
  <c r="BD478" i="1"/>
  <c r="BA478" i="1"/>
  <c r="AX478" i="1"/>
  <c r="AU478" i="1"/>
  <c r="AG478" i="1"/>
  <c r="CI477" i="1"/>
  <c r="CH477" i="1"/>
  <c r="BW477" i="1"/>
  <c r="BM477" i="1"/>
  <c r="BI477" i="1"/>
  <c r="BH477" i="1"/>
  <c r="BG477" i="1"/>
  <c r="BD477" i="1"/>
  <c r="BA477" i="1"/>
  <c r="AX477" i="1"/>
  <c r="AU477" i="1"/>
  <c r="AG477" i="1"/>
  <c r="CI476" i="1"/>
  <c r="CH476" i="1"/>
  <c r="BW476" i="1"/>
  <c r="BM476" i="1"/>
  <c r="BI476" i="1"/>
  <c r="BH476" i="1"/>
  <c r="BG476" i="1"/>
  <c r="BD476" i="1"/>
  <c r="BA476" i="1"/>
  <c r="AX476" i="1"/>
  <c r="AU476" i="1"/>
  <c r="AG476" i="1"/>
  <c r="CI473" i="1"/>
  <c r="CH473" i="1"/>
  <c r="BW473" i="1"/>
  <c r="BM473" i="1"/>
  <c r="BI473" i="1"/>
  <c r="BH473" i="1"/>
  <c r="BG473" i="1"/>
  <c r="BD473" i="1"/>
  <c r="BA473" i="1"/>
  <c r="AX473" i="1"/>
  <c r="AU473" i="1"/>
  <c r="AG473" i="1"/>
  <c r="CI472" i="1"/>
  <c r="CH472" i="1"/>
  <c r="BW472" i="1"/>
  <c r="BM472" i="1"/>
  <c r="BI472" i="1"/>
  <c r="BH472" i="1"/>
  <c r="BG472" i="1"/>
  <c r="BD472" i="1"/>
  <c r="BA472" i="1"/>
  <c r="AX472" i="1"/>
  <c r="AU472" i="1"/>
  <c r="AG472" i="1"/>
  <c r="CI471" i="1"/>
  <c r="CH471" i="1"/>
  <c r="BW471" i="1"/>
  <c r="BM471" i="1"/>
  <c r="BI471" i="1"/>
  <c r="BH471" i="1"/>
  <c r="BG471" i="1"/>
  <c r="BD471" i="1"/>
  <c r="BA471" i="1"/>
  <c r="AX471" i="1"/>
  <c r="AU471" i="1"/>
  <c r="AG471" i="1"/>
  <c r="CI470" i="1"/>
  <c r="CH470" i="1"/>
  <c r="BW470" i="1"/>
  <c r="BM470" i="1"/>
  <c r="BI470" i="1"/>
  <c r="BH470" i="1"/>
  <c r="BG470" i="1"/>
  <c r="BD470" i="1"/>
  <c r="BA470" i="1"/>
  <c r="AX470" i="1"/>
  <c r="AU470" i="1"/>
  <c r="AG470" i="1"/>
  <c r="CI469" i="1"/>
  <c r="CH469" i="1"/>
  <c r="BW469" i="1"/>
  <c r="BM469" i="1"/>
  <c r="BI469" i="1"/>
  <c r="BH469" i="1"/>
  <c r="BG469" i="1"/>
  <c r="BD469" i="1"/>
  <c r="BA469" i="1"/>
  <c r="AX469" i="1"/>
  <c r="AU469" i="1"/>
  <c r="AG469" i="1"/>
  <c r="CI468" i="1"/>
  <c r="CH468" i="1"/>
  <c r="BW468" i="1"/>
  <c r="BM468" i="1"/>
  <c r="BI468" i="1"/>
  <c r="BH468" i="1"/>
  <c r="BG468" i="1"/>
  <c r="BD468" i="1"/>
  <c r="BA468" i="1"/>
  <c r="AX468" i="1"/>
  <c r="AU468" i="1"/>
  <c r="AG468" i="1"/>
  <c r="CI467" i="1"/>
  <c r="CH467" i="1"/>
  <c r="BW467" i="1"/>
  <c r="BM467" i="1"/>
  <c r="BI467" i="1"/>
  <c r="BH467" i="1"/>
  <c r="BG467" i="1"/>
  <c r="BD467" i="1"/>
  <c r="BA467" i="1"/>
  <c r="AX467" i="1"/>
  <c r="AU467" i="1"/>
  <c r="AG467" i="1"/>
  <c r="CI466" i="1"/>
  <c r="CH466" i="1"/>
  <c r="BW466" i="1"/>
  <c r="BM466" i="1"/>
  <c r="BI466" i="1"/>
  <c r="BH466" i="1"/>
  <c r="BG466" i="1"/>
  <c r="BD466" i="1"/>
  <c r="BA466" i="1"/>
  <c r="AX466" i="1"/>
  <c r="AU466" i="1"/>
  <c r="AG466" i="1"/>
  <c r="CI465" i="1"/>
  <c r="CH465" i="1"/>
  <c r="BW465" i="1"/>
  <c r="BM465" i="1"/>
  <c r="BI465" i="1"/>
  <c r="BH465" i="1"/>
  <c r="BG465" i="1"/>
  <c r="BD465" i="1"/>
  <c r="BA465" i="1"/>
  <c r="AX465" i="1"/>
  <c r="AU465" i="1"/>
  <c r="AG465" i="1"/>
  <c r="CI464" i="1"/>
  <c r="CH464" i="1"/>
  <c r="BW464" i="1"/>
  <c r="BM464" i="1"/>
  <c r="BI464" i="1"/>
  <c r="BH464" i="1"/>
  <c r="BG464" i="1"/>
  <c r="BD464" i="1"/>
  <c r="BA464" i="1"/>
  <c r="AX464" i="1"/>
  <c r="AU464" i="1"/>
  <c r="AG464" i="1"/>
  <c r="CI463" i="1"/>
  <c r="CH463" i="1"/>
  <c r="BW463" i="1"/>
  <c r="BM463" i="1"/>
  <c r="BI463" i="1"/>
  <c r="BH463" i="1"/>
  <c r="BG463" i="1"/>
  <c r="BD463" i="1"/>
  <c r="BA463" i="1"/>
  <c r="AX463" i="1"/>
  <c r="AU463" i="1"/>
  <c r="AG463" i="1"/>
  <c r="CI462" i="1"/>
  <c r="CH462" i="1"/>
  <c r="BW462" i="1"/>
  <c r="BM462" i="1"/>
  <c r="BI462" i="1"/>
  <c r="BH462" i="1"/>
  <c r="BG462" i="1"/>
  <c r="BD462" i="1"/>
  <c r="BA462" i="1"/>
  <c r="AX462" i="1"/>
  <c r="AU462" i="1"/>
  <c r="AG462" i="1"/>
  <c r="CI459" i="1"/>
  <c r="CH459" i="1"/>
  <c r="BW459" i="1"/>
  <c r="BM459" i="1"/>
  <c r="BI459" i="1"/>
  <c r="BH459" i="1"/>
  <c r="BG459" i="1"/>
  <c r="BD459" i="1"/>
  <c r="BA459" i="1"/>
  <c r="AX459" i="1"/>
  <c r="AU459" i="1"/>
  <c r="AG459" i="1"/>
  <c r="CI458" i="1"/>
  <c r="CH458" i="1"/>
  <c r="BW458" i="1"/>
  <c r="BM458" i="1"/>
  <c r="BI458" i="1"/>
  <c r="BH458" i="1"/>
  <c r="BG458" i="1"/>
  <c r="BD458" i="1"/>
  <c r="BA458" i="1"/>
  <c r="AX458" i="1"/>
  <c r="AU458" i="1"/>
  <c r="AG458" i="1"/>
  <c r="CI457" i="1"/>
  <c r="CH457" i="1"/>
  <c r="BW457" i="1"/>
  <c r="BM457" i="1"/>
  <c r="BI457" i="1"/>
  <c r="BH457" i="1"/>
  <c r="BG457" i="1"/>
  <c r="BD457" i="1"/>
  <c r="BA457" i="1"/>
  <c r="AX457" i="1"/>
  <c r="AU457" i="1"/>
  <c r="AG457" i="1"/>
  <c r="CI456" i="1"/>
  <c r="CH456" i="1"/>
  <c r="BW456" i="1"/>
  <c r="BM456" i="1"/>
  <c r="BI456" i="1"/>
  <c r="BH456" i="1"/>
  <c r="BG456" i="1"/>
  <c r="BD456" i="1"/>
  <c r="BA456" i="1"/>
  <c r="AX456" i="1"/>
  <c r="AU456" i="1"/>
  <c r="AG456" i="1"/>
  <c r="CI455" i="1"/>
  <c r="CH455" i="1"/>
  <c r="BW455" i="1"/>
  <c r="BM455" i="1"/>
  <c r="BI455" i="1"/>
  <c r="BH455" i="1"/>
  <c r="BG455" i="1"/>
  <c r="BD455" i="1"/>
  <c r="BA455" i="1"/>
  <c r="AX455" i="1"/>
  <c r="AU455" i="1"/>
  <c r="AG455" i="1"/>
  <c r="CI454" i="1"/>
  <c r="CH454" i="1"/>
  <c r="BW454" i="1"/>
  <c r="BM454" i="1"/>
  <c r="BI454" i="1"/>
  <c r="BH454" i="1"/>
  <c r="BG454" i="1"/>
  <c r="BD454" i="1"/>
  <c r="BA454" i="1"/>
  <c r="AX454" i="1"/>
  <c r="AU454" i="1"/>
  <c r="AG454" i="1"/>
  <c r="CI453" i="1"/>
  <c r="CH453" i="1"/>
  <c r="BW453" i="1"/>
  <c r="BM453" i="1"/>
  <c r="BI453" i="1"/>
  <c r="BH453" i="1"/>
  <c r="BG453" i="1"/>
  <c r="BD453" i="1"/>
  <c r="BA453" i="1"/>
  <c r="AX453" i="1"/>
  <c r="AU453" i="1"/>
  <c r="AG453" i="1"/>
  <c r="CI452" i="1"/>
  <c r="CH452" i="1"/>
  <c r="BW452" i="1"/>
  <c r="BM452" i="1"/>
  <c r="BI452" i="1"/>
  <c r="BH452" i="1"/>
  <c r="BG452" i="1"/>
  <c r="BD452" i="1"/>
  <c r="BA452" i="1"/>
  <c r="AX452" i="1"/>
  <c r="AU452" i="1"/>
  <c r="AG452" i="1"/>
  <c r="CI451" i="1"/>
  <c r="CH451" i="1"/>
  <c r="BW451" i="1"/>
  <c r="BM451" i="1"/>
  <c r="BI451" i="1"/>
  <c r="BH451" i="1"/>
  <c r="BG451" i="1"/>
  <c r="BD451" i="1"/>
  <c r="BA451" i="1"/>
  <c r="AX451" i="1"/>
  <c r="AU451" i="1"/>
  <c r="AG451" i="1"/>
  <c r="CI450" i="1"/>
  <c r="CH450" i="1"/>
  <c r="BW450" i="1"/>
  <c r="BM450" i="1"/>
  <c r="BI450" i="1"/>
  <c r="BH450" i="1"/>
  <c r="BG450" i="1"/>
  <c r="BD450" i="1"/>
  <c r="BA450" i="1"/>
  <c r="AX450" i="1"/>
  <c r="AU450" i="1"/>
  <c r="AG450" i="1"/>
  <c r="CI447" i="1"/>
  <c r="CH447" i="1"/>
  <c r="BW447" i="1"/>
  <c r="BM447" i="1"/>
  <c r="BI447" i="1"/>
  <c r="BH447" i="1"/>
  <c r="BG447" i="1"/>
  <c r="BD447" i="1"/>
  <c r="BA447" i="1"/>
  <c r="AX447" i="1"/>
  <c r="AU447" i="1"/>
  <c r="AG447" i="1"/>
  <c r="CI446" i="1"/>
  <c r="CH446" i="1"/>
  <c r="BW446" i="1"/>
  <c r="BM446" i="1"/>
  <c r="BI446" i="1"/>
  <c r="BH446" i="1"/>
  <c r="BG446" i="1"/>
  <c r="BD446" i="1"/>
  <c r="BA446" i="1"/>
  <c r="AX446" i="1"/>
  <c r="AU446" i="1"/>
  <c r="AG446" i="1"/>
  <c r="CI445" i="1"/>
  <c r="CH445" i="1"/>
  <c r="BW445" i="1"/>
  <c r="BM445" i="1"/>
  <c r="BI445" i="1"/>
  <c r="BH445" i="1"/>
  <c r="BG445" i="1"/>
  <c r="BD445" i="1"/>
  <c r="BA445" i="1"/>
  <c r="AX445" i="1"/>
  <c r="AU445" i="1"/>
  <c r="AG445" i="1"/>
  <c r="CI444" i="1"/>
  <c r="CH444" i="1"/>
  <c r="BW444" i="1"/>
  <c r="BM444" i="1"/>
  <c r="BI444" i="1"/>
  <c r="BH444" i="1"/>
  <c r="BG444" i="1"/>
  <c r="BD444" i="1"/>
  <c r="BA444" i="1"/>
  <c r="AX444" i="1"/>
  <c r="AU444" i="1"/>
  <c r="AG444" i="1"/>
  <c r="CI443" i="1"/>
  <c r="CH443" i="1"/>
  <c r="BW443" i="1"/>
  <c r="BM443" i="1"/>
  <c r="BI443" i="1"/>
  <c r="BH443" i="1"/>
  <c r="BG443" i="1"/>
  <c r="BD443" i="1"/>
  <c r="BA443" i="1"/>
  <c r="AX443" i="1"/>
  <c r="AU443" i="1"/>
  <c r="AG443" i="1"/>
  <c r="CI442" i="1"/>
  <c r="CH442" i="1"/>
  <c r="BW442" i="1"/>
  <c r="BM442" i="1"/>
  <c r="BI442" i="1"/>
  <c r="BH442" i="1"/>
  <c r="BG442" i="1"/>
  <c r="BD442" i="1"/>
  <c r="BA442" i="1"/>
  <c r="AX442" i="1"/>
  <c r="AU442" i="1"/>
  <c r="AG442" i="1"/>
  <c r="CI441" i="1"/>
  <c r="CH441" i="1"/>
  <c r="BW441" i="1"/>
  <c r="BM441" i="1"/>
  <c r="BI441" i="1"/>
  <c r="BH441" i="1"/>
  <c r="BG441" i="1"/>
  <c r="BD441" i="1"/>
  <c r="BA441" i="1"/>
  <c r="AX441" i="1"/>
  <c r="AU441" i="1"/>
  <c r="AG441" i="1"/>
  <c r="CI440" i="1"/>
  <c r="CH440" i="1"/>
  <c r="BW440" i="1"/>
  <c r="BM440" i="1"/>
  <c r="BI440" i="1"/>
  <c r="BH440" i="1"/>
  <c r="BG440" i="1"/>
  <c r="BD440" i="1"/>
  <c r="BA440" i="1"/>
  <c r="AX440" i="1"/>
  <c r="AU440" i="1"/>
  <c r="AG440" i="1"/>
  <c r="CI439" i="1"/>
  <c r="CH439" i="1"/>
  <c r="BW439" i="1"/>
  <c r="BM439" i="1"/>
  <c r="BI439" i="1"/>
  <c r="BH439" i="1"/>
  <c r="BG439" i="1"/>
  <c r="BD439" i="1"/>
  <c r="BA439" i="1"/>
  <c r="AX439" i="1"/>
  <c r="AU439" i="1"/>
  <c r="AG439" i="1"/>
  <c r="CI438" i="1"/>
  <c r="CH438" i="1"/>
  <c r="BW438" i="1"/>
  <c r="BM438" i="1"/>
  <c r="BI438" i="1"/>
  <c r="BH438" i="1"/>
  <c r="BG438" i="1"/>
  <c r="BD438" i="1"/>
  <c r="BA438" i="1"/>
  <c r="AX438" i="1"/>
  <c r="AU438" i="1"/>
  <c r="AG438" i="1"/>
  <c r="CI437" i="1"/>
  <c r="CH437" i="1"/>
  <c r="BW437" i="1"/>
  <c r="BM437" i="1"/>
  <c r="BI437" i="1"/>
  <c r="BH437" i="1"/>
  <c r="BG437" i="1"/>
  <c r="BD437" i="1"/>
  <c r="BA437" i="1"/>
  <c r="AX437" i="1"/>
  <c r="AU437" i="1"/>
  <c r="AG437" i="1"/>
  <c r="CI436" i="1"/>
  <c r="CH436" i="1"/>
  <c r="BW436" i="1"/>
  <c r="BM436" i="1"/>
  <c r="BI436" i="1"/>
  <c r="BH436" i="1"/>
  <c r="BG436" i="1"/>
  <c r="BD436" i="1"/>
  <c r="BA436" i="1"/>
  <c r="AX436" i="1"/>
  <c r="AU436" i="1"/>
  <c r="AG436" i="1"/>
  <c r="CI435" i="1"/>
  <c r="CH435" i="1"/>
  <c r="BW435" i="1"/>
  <c r="BM435" i="1"/>
  <c r="BI435" i="1"/>
  <c r="BH435" i="1"/>
  <c r="BG435" i="1"/>
  <c r="BD435" i="1"/>
  <c r="BA435" i="1"/>
  <c r="AX435" i="1"/>
  <c r="AU435" i="1"/>
  <c r="AG435" i="1"/>
  <c r="CI432" i="1"/>
  <c r="CH432" i="1"/>
  <c r="BW432" i="1"/>
  <c r="BM432" i="1"/>
  <c r="BI432" i="1"/>
  <c r="BH432" i="1"/>
  <c r="BG432" i="1"/>
  <c r="BD432" i="1"/>
  <c r="BA432" i="1"/>
  <c r="AX432" i="1"/>
  <c r="AU432" i="1"/>
  <c r="AG432" i="1"/>
  <c r="CI431" i="1"/>
  <c r="CH431" i="1"/>
  <c r="BW431" i="1"/>
  <c r="BM431" i="1"/>
  <c r="BI431" i="1"/>
  <c r="BH431" i="1"/>
  <c r="BG431" i="1"/>
  <c r="BD431" i="1"/>
  <c r="BA431" i="1"/>
  <c r="AX431" i="1"/>
  <c r="AU431" i="1"/>
  <c r="AG431" i="1"/>
  <c r="CI430" i="1"/>
  <c r="CH430" i="1"/>
  <c r="BW430" i="1"/>
  <c r="BM430" i="1"/>
  <c r="BI430" i="1"/>
  <c r="BH430" i="1"/>
  <c r="BG430" i="1"/>
  <c r="BD430" i="1"/>
  <c r="BA430" i="1"/>
  <c r="AX430" i="1"/>
  <c r="AU430" i="1"/>
  <c r="AG430" i="1"/>
  <c r="CI429" i="1"/>
  <c r="CH429" i="1"/>
  <c r="BW429" i="1"/>
  <c r="BM429" i="1"/>
  <c r="BI429" i="1"/>
  <c r="BH429" i="1"/>
  <c r="BG429" i="1"/>
  <c r="BD429" i="1"/>
  <c r="BA429" i="1"/>
  <c r="AX429" i="1"/>
  <c r="AU429" i="1"/>
  <c r="AG429" i="1"/>
  <c r="CI428" i="1"/>
  <c r="CH428" i="1"/>
  <c r="BW428" i="1"/>
  <c r="BM428" i="1"/>
  <c r="BI428" i="1"/>
  <c r="BH428" i="1"/>
  <c r="BG428" i="1"/>
  <c r="BD428" i="1"/>
  <c r="BA428" i="1"/>
  <c r="AX428" i="1"/>
  <c r="AU428" i="1"/>
  <c r="AG428" i="1"/>
  <c r="CI427" i="1"/>
  <c r="CH427" i="1"/>
  <c r="BW427" i="1"/>
  <c r="BM427" i="1"/>
  <c r="BI427" i="1"/>
  <c r="BH427" i="1"/>
  <c r="BG427" i="1"/>
  <c r="BD427" i="1"/>
  <c r="BA427" i="1"/>
  <c r="AX427" i="1"/>
  <c r="AU427" i="1"/>
  <c r="AG427" i="1"/>
  <c r="CI426" i="1"/>
  <c r="CH426" i="1"/>
  <c r="BW426" i="1"/>
  <c r="BM426" i="1"/>
  <c r="BI426" i="1"/>
  <c r="BH426" i="1"/>
  <c r="BG426" i="1"/>
  <c r="BD426" i="1"/>
  <c r="BA426" i="1"/>
  <c r="AX426" i="1"/>
  <c r="AU426" i="1"/>
  <c r="AG426" i="1"/>
  <c r="CI425" i="1"/>
  <c r="CH425" i="1"/>
  <c r="BW425" i="1"/>
  <c r="BM425" i="1"/>
  <c r="BI425" i="1"/>
  <c r="BH425" i="1"/>
  <c r="BG425" i="1"/>
  <c r="BD425" i="1"/>
  <c r="BA425" i="1"/>
  <c r="AX425" i="1"/>
  <c r="AU425" i="1"/>
  <c r="AG425" i="1"/>
  <c r="CI424" i="1"/>
  <c r="CH424" i="1"/>
  <c r="BW424" i="1"/>
  <c r="BM424" i="1"/>
  <c r="BI424" i="1"/>
  <c r="BH424" i="1"/>
  <c r="BG424" i="1"/>
  <c r="BD424" i="1"/>
  <c r="BA424" i="1"/>
  <c r="AX424" i="1"/>
  <c r="AU424" i="1"/>
  <c r="AG424" i="1"/>
  <c r="CI423" i="1"/>
  <c r="CH423" i="1"/>
  <c r="BW423" i="1"/>
  <c r="BM423" i="1"/>
  <c r="BI423" i="1"/>
  <c r="BH423" i="1"/>
  <c r="BJ423" i="1" s="1"/>
  <c r="BG423" i="1"/>
  <c r="BD423" i="1"/>
  <c r="BA423" i="1"/>
  <c r="AX423" i="1"/>
  <c r="AU423" i="1"/>
  <c r="AG423" i="1"/>
  <c r="CI422" i="1"/>
  <c r="CH422" i="1"/>
  <c r="BW422" i="1"/>
  <c r="BM422" i="1"/>
  <c r="BI422" i="1"/>
  <c r="BH422" i="1"/>
  <c r="BG422" i="1"/>
  <c r="BD422" i="1"/>
  <c r="BA422" i="1"/>
  <c r="AX422" i="1"/>
  <c r="AU422" i="1"/>
  <c r="AG422" i="1"/>
  <c r="CI421" i="1"/>
  <c r="CH421" i="1"/>
  <c r="BW421" i="1"/>
  <c r="BM421" i="1"/>
  <c r="BI421" i="1"/>
  <c r="BH421" i="1"/>
  <c r="BG421" i="1"/>
  <c r="BD421" i="1"/>
  <c r="BA421" i="1"/>
  <c r="AX421" i="1"/>
  <c r="AU421" i="1"/>
  <c r="AG421" i="1"/>
  <c r="CI418" i="1"/>
  <c r="CH418" i="1"/>
  <c r="BW418" i="1"/>
  <c r="BM418" i="1"/>
  <c r="BI418" i="1"/>
  <c r="BH418" i="1"/>
  <c r="BG418" i="1"/>
  <c r="BD418" i="1"/>
  <c r="BA418" i="1"/>
  <c r="AX418" i="1"/>
  <c r="AU418" i="1"/>
  <c r="AG418" i="1"/>
  <c r="CI417" i="1"/>
  <c r="CH417" i="1"/>
  <c r="BW417" i="1"/>
  <c r="BM417" i="1"/>
  <c r="BI417" i="1"/>
  <c r="BH417" i="1"/>
  <c r="BG417" i="1"/>
  <c r="BD417" i="1"/>
  <c r="BA417" i="1"/>
  <c r="AX417" i="1"/>
  <c r="AU417" i="1"/>
  <c r="AG417" i="1"/>
  <c r="CI416" i="1"/>
  <c r="CH416" i="1"/>
  <c r="BW416" i="1"/>
  <c r="BM416" i="1"/>
  <c r="BI416" i="1"/>
  <c r="BH416" i="1"/>
  <c r="BG416" i="1"/>
  <c r="BD416" i="1"/>
  <c r="BA416" i="1"/>
  <c r="AX416" i="1"/>
  <c r="AU416" i="1"/>
  <c r="AG416" i="1"/>
  <c r="CI415" i="1"/>
  <c r="CH415" i="1"/>
  <c r="BW415" i="1"/>
  <c r="BM415" i="1"/>
  <c r="BI415" i="1"/>
  <c r="BH415" i="1"/>
  <c r="BJ415" i="1" s="1"/>
  <c r="BG415" i="1"/>
  <c r="BD415" i="1"/>
  <c r="BA415" i="1"/>
  <c r="AX415" i="1"/>
  <c r="AU415" i="1"/>
  <c r="AG415" i="1"/>
  <c r="CI414" i="1"/>
  <c r="CH414" i="1"/>
  <c r="BW414" i="1"/>
  <c r="BM414" i="1"/>
  <c r="BI414" i="1"/>
  <c r="BH414" i="1"/>
  <c r="BG414" i="1"/>
  <c r="BD414" i="1"/>
  <c r="BA414" i="1"/>
  <c r="AX414" i="1"/>
  <c r="AU414" i="1"/>
  <c r="AG414" i="1"/>
  <c r="CI413" i="1"/>
  <c r="CH413" i="1"/>
  <c r="BW413" i="1"/>
  <c r="BM413" i="1"/>
  <c r="BI413" i="1"/>
  <c r="BH413" i="1"/>
  <c r="BJ413" i="1" s="1"/>
  <c r="BG413" i="1"/>
  <c r="BD413" i="1"/>
  <c r="BA413" i="1"/>
  <c r="AX413" i="1"/>
  <c r="AU413" i="1"/>
  <c r="AG413" i="1"/>
  <c r="CI412" i="1"/>
  <c r="CH412" i="1"/>
  <c r="BW412" i="1"/>
  <c r="BM412" i="1"/>
  <c r="BI412" i="1"/>
  <c r="BH412" i="1"/>
  <c r="BG412" i="1"/>
  <c r="BD412" i="1"/>
  <c r="BA412" i="1"/>
  <c r="AX412" i="1"/>
  <c r="AU412" i="1"/>
  <c r="AG412" i="1"/>
  <c r="CI411" i="1"/>
  <c r="CH411" i="1"/>
  <c r="BW411" i="1"/>
  <c r="BM411" i="1"/>
  <c r="BI411" i="1"/>
  <c r="BH411" i="1"/>
  <c r="BJ411" i="1" s="1"/>
  <c r="BG411" i="1"/>
  <c r="BD411" i="1"/>
  <c r="BA411" i="1"/>
  <c r="AX411" i="1"/>
  <c r="AU411" i="1"/>
  <c r="AG411" i="1"/>
  <c r="CI410" i="1"/>
  <c r="CH410" i="1"/>
  <c r="BW410" i="1"/>
  <c r="BM410" i="1"/>
  <c r="BI410" i="1"/>
  <c r="BH410" i="1"/>
  <c r="BG410" i="1"/>
  <c r="BD410" i="1"/>
  <c r="BA410" i="1"/>
  <c r="AX410" i="1"/>
  <c r="AU410" i="1"/>
  <c r="AG410" i="1"/>
  <c r="CI409" i="1"/>
  <c r="CH409" i="1"/>
  <c r="BW409" i="1"/>
  <c r="BM409" i="1"/>
  <c r="BI409" i="1"/>
  <c r="BH409" i="1"/>
  <c r="BG409" i="1"/>
  <c r="BD409" i="1"/>
  <c r="BA409" i="1"/>
  <c r="AX409" i="1"/>
  <c r="AU409" i="1"/>
  <c r="AG409" i="1"/>
  <c r="CI408" i="1"/>
  <c r="CH408" i="1"/>
  <c r="BW408" i="1"/>
  <c r="BM408" i="1"/>
  <c r="BI408" i="1"/>
  <c r="BH408" i="1"/>
  <c r="BG408" i="1"/>
  <c r="BD408" i="1"/>
  <c r="BA408" i="1"/>
  <c r="AX408" i="1"/>
  <c r="AU408" i="1"/>
  <c r="AG408" i="1"/>
  <c r="CI407" i="1"/>
  <c r="CH407" i="1"/>
  <c r="BW407" i="1"/>
  <c r="BM407" i="1"/>
  <c r="BI407" i="1"/>
  <c r="BH407" i="1"/>
  <c r="BJ407" i="1" s="1"/>
  <c r="BG407" i="1"/>
  <c r="BD407" i="1"/>
  <c r="BA407" i="1"/>
  <c r="AX407" i="1"/>
  <c r="AU407" i="1"/>
  <c r="AG407" i="1"/>
  <c r="CI406" i="1"/>
  <c r="CH406" i="1"/>
  <c r="BW406" i="1"/>
  <c r="BM406" i="1"/>
  <c r="BI406" i="1"/>
  <c r="BH406" i="1"/>
  <c r="BG406" i="1"/>
  <c r="BD406" i="1"/>
  <c r="BA406" i="1"/>
  <c r="AX406" i="1"/>
  <c r="AU406" i="1"/>
  <c r="AG406" i="1"/>
  <c r="CI405" i="1"/>
  <c r="CH405" i="1"/>
  <c r="BW405" i="1"/>
  <c r="BM405" i="1"/>
  <c r="BI405" i="1"/>
  <c r="BH405" i="1"/>
  <c r="BJ405" i="1" s="1"/>
  <c r="BG405" i="1"/>
  <c r="BD405" i="1"/>
  <c r="BA405" i="1"/>
  <c r="AX405" i="1"/>
  <c r="AU405" i="1"/>
  <c r="AG405" i="1"/>
  <c r="CI400" i="1"/>
  <c r="CH400" i="1"/>
  <c r="BW400" i="1"/>
  <c r="BM400" i="1"/>
  <c r="BI400" i="1"/>
  <c r="BH400" i="1"/>
  <c r="BG400" i="1"/>
  <c r="BD400" i="1"/>
  <c r="BA400" i="1"/>
  <c r="AX400" i="1"/>
  <c r="AU400" i="1"/>
  <c r="AG400" i="1"/>
  <c r="CI399" i="1"/>
  <c r="CH399" i="1"/>
  <c r="BW399" i="1"/>
  <c r="BM399" i="1"/>
  <c r="BI399" i="1"/>
  <c r="BH399" i="1"/>
  <c r="BJ399" i="1" s="1"/>
  <c r="BG399" i="1"/>
  <c r="BD399" i="1"/>
  <c r="BA399" i="1"/>
  <c r="AX399" i="1"/>
  <c r="AU399" i="1"/>
  <c r="AG399" i="1"/>
  <c r="CI398" i="1"/>
  <c r="CH398" i="1"/>
  <c r="BW398" i="1"/>
  <c r="BM398" i="1"/>
  <c r="BI398" i="1"/>
  <c r="BH398" i="1"/>
  <c r="BG398" i="1"/>
  <c r="BD398" i="1"/>
  <c r="BA398" i="1"/>
  <c r="AX398" i="1"/>
  <c r="AU398" i="1"/>
  <c r="AG398" i="1"/>
  <c r="CI397" i="1"/>
  <c r="CH397" i="1"/>
  <c r="BW397" i="1"/>
  <c r="BM397" i="1"/>
  <c r="BI397" i="1"/>
  <c r="BH397" i="1"/>
  <c r="BG397" i="1"/>
  <c r="BD397" i="1"/>
  <c r="BA397" i="1"/>
  <c r="AX397" i="1"/>
  <c r="AU397" i="1"/>
  <c r="AG397" i="1"/>
  <c r="CI396" i="1"/>
  <c r="CH396" i="1"/>
  <c r="BW396" i="1"/>
  <c r="BM396" i="1"/>
  <c r="BI396" i="1"/>
  <c r="BH396" i="1"/>
  <c r="BG396" i="1"/>
  <c r="BD396" i="1"/>
  <c r="BA396" i="1"/>
  <c r="AX396" i="1"/>
  <c r="AU396" i="1"/>
  <c r="AG396" i="1"/>
  <c r="CI395" i="1"/>
  <c r="CH395" i="1"/>
  <c r="BW395" i="1"/>
  <c r="BM395" i="1"/>
  <c r="BI395" i="1"/>
  <c r="BH395" i="1"/>
  <c r="BG395" i="1"/>
  <c r="BD395" i="1"/>
  <c r="BA395" i="1"/>
  <c r="AX395" i="1"/>
  <c r="AU395" i="1"/>
  <c r="AG395" i="1"/>
  <c r="CI394" i="1"/>
  <c r="CH394" i="1"/>
  <c r="BW394" i="1"/>
  <c r="BM394" i="1"/>
  <c r="BI394" i="1"/>
  <c r="BH394" i="1"/>
  <c r="BG394" i="1"/>
  <c r="BD394" i="1"/>
  <c r="BA394" i="1"/>
  <c r="AX394" i="1"/>
  <c r="AU394" i="1"/>
  <c r="AG394" i="1"/>
  <c r="CI393" i="1"/>
  <c r="CH393" i="1"/>
  <c r="BW393" i="1"/>
  <c r="BM393" i="1"/>
  <c r="BI393" i="1"/>
  <c r="BH393" i="1"/>
  <c r="BG393" i="1"/>
  <c r="BD393" i="1"/>
  <c r="BA393" i="1"/>
  <c r="AX393" i="1"/>
  <c r="AU393" i="1"/>
  <c r="AG393" i="1"/>
  <c r="CI392" i="1"/>
  <c r="CH392" i="1"/>
  <c r="BW392" i="1"/>
  <c r="BM392" i="1"/>
  <c r="BI392" i="1"/>
  <c r="BH392" i="1"/>
  <c r="BG392" i="1"/>
  <c r="BD392" i="1"/>
  <c r="BA392" i="1"/>
  <c r="AX392" i="1"/>
  <c r="AU392" i="1"/>
  <c r="AG392" i="1"/>
  <c r="CI391" i="1"/>
  <c r="CH391" i="1"/>
  <c r="BW391" i="1"/>
  <c r="BM391" i="1"/>
  <c r="BI391" i="1"/>
  <c r="BH391" i="1"/>
  <c r="BG391" i="1"/>
  <c r="BD391" i="1"/>
  <c r="BA391" i="1"/>
  <c r="AX391" i="1"/>
  <c r="AU391" i="1"/>
  <c r="AG391" i="1"/>
  <c r="CI388" i="1"/>
  <c r="CH388" i="1"/>
  <c r="BW388" i="1"/>
  <c r="BM388" i="1"/>
  <c r="BI388" i="1"/>
  <c r="BH388" i="1"/>
  <c r="BG388" i="1"/>
  <c r="BD388" i="1"/>
  <c r="BA388" i="1"/>
  <c r="AX388" i="1"/>
  <c r="AU388" i="1"/>
  <c r="AG388" i="1"/>
  <c r="CI387" i="1"/>
  <c r="CH387" i="1"/>
  <c r="BW387" i="1"/>
  <c r="BM387" i="1"/>
  <c r="BI387" i="1"/>
  <c r="BH387" i="1"/>
  <c r="BJ387" i="1" s="1"/>
  <c r="BG387" i="1"/>
  <c r="BD387" i="1"/>
  <c r="BA387" i="1"/>
  <c r="AX387" i="1"/>
  <c r="AU387" i="1"/>
  <c r="AG387" i="1"/>
  <c r="CI386" i="1"/>
  <c r="CH386" i="1"/>
  <c r="BW386" i="1"/>
  <c r="BM386" i="1"/>
  <c r="BI386" i="1"/>
  <c r="BH386" i="1"/>
  <c r="BG386" i="1"/>
  <c r="BD386" i="1"/>
  <c r="BA386" i="1"/>
  <c r="AX386" i="1"/>
  <c r="AU386" i="1"/>
  <c r="AG386" i="1"/>
  <c r="CI385" i="1"/>
  <c r="CH385" i="1"/>
  <c r="BW385" i="1"/>
  <c r="BM385" i="1"/>
  <c r="BI385" i="1"/>
  <c r="BH385" i="1"/>
  <c r="BJ385" i="1" s="1"/>
  <c r="BG385" i="1"/>
  <c r="BD385" i="1"/>
  <c r="BA385" i="1"/>
  <c r="AX385" i="1"/>
  <c r="AU385" i="1"/>
  <c r="AG385" i="1"/>
  <c r="CI384" i="1"/>
  <c r="CH384" i="1"/>
  <c r="BW384" i="1"/>
  <c r="BM384" i="1"/>
  <c r="BI384" i="1"/>
  <c r="BH384" i="1"/>
  <c r="BG384" i="1"/>
  <c r="BD384" i="1"/>
  <c r="BA384" i="1"/>
  <c r="AX384" i="1"/>
  <c r="AU384" i="1"/>
  <c r="AG384" i="1"/>
  <c r="CI383" i="1"/>
  <c r="CH383" i="1"/>
  <c r="BW383" i="1"/>
  <c r="BM383" i="1"/>
  <c r="BI383" i="1"/>
  <c r="BH383" i="1"/>
  <c r="BG383" i="1"/>
  <c r="BD383" i="1"/>
  <c r="BA383" i="1"/>
  <c r="AX383" i="1"/>
  <c r="AU383" i="1"/>
  <c r="AG383" i="1"/>
  <c r="CI382" i="1"/>
  <c r="CH382" i="1"/>
  <c r="BW382" i="1"/>
  <c r="BM382" i="1"/>
  <c r="BI382" i="1"/>
  <c r="BH382" i="1"/>
  <c r="BG382" i="1"/>
  <c r="BD382" i="1"/>
  <c r="BA382" i="1"/>
  <c r="AX382" i="1"/>
  <c r="AU382" i="1"/>
  <c r="AG382" i="1"/>
  <c r="CI381" i="1"/>
  <c r="CH381" i="1"/>
  <c r="BW381" i="1"/>
  <c r="BM381" i="1"/>
  <c r="BI381" i="1"/>
  <c r="BH381" i="1"/>
  <c r="BJ381" i="1" s="1"/>
  <c r="BG381" i="1"/>
  <c r="BD381" i="1"/>
  <c r="BA381" i="1"/>
  <c r="AX381" i="1"/>
  <c r="AU381" i="1"/>
  <c r="AG381" i="1"/>
  <c r="CI380" i="1"/>
  <c r="CH380" i="1"/>
  <c r="BW380" i="1"/>
  <c r="BM380" i="1"/>
  <c r="BI380" i="1"/>
  <c r="BH380" i="1"/>
  <c r="BG380" i="1"/>
  <c r="BD380" i="1"/>
  <c r="BA380" i="1"/>
  <c r="AX380" i="1"/>
  <c r="AU380" i="1"/>
  <c r="AG380" i="1"/>
  <c r="CI379" i="1"/>
  <c r="CH379" i="1"/>
  <c r="BW379" i="1"/>
  <c r="BM379" i="1"/>
  <c r="BI379" i="1"/>
  <c r="BH379" i="1"/>
  <c r="BG379" i="1"/>
  <c r="BD379" i="1"/>
  <c r="BA379" i="1"/>
  <c r="AX379" i="1"/>
  <c r="AU379" i="1"/>
  <c r="AG379" i="1"/>
  <c r="CI376" i="1"/>
  <c r="CH376" i="1"/>
  <c r="BW376" i="1"/>
  <c r="BM376" i="1"/>
  <c r="BI376" i="1"/>
  <c r="BH376" i="1"/>
  <c r="BG376" i="1"/>
  <c r="BD376" i="1"/>
  <c r="BA376" i="1"/>
  <c r="AX376" i="1"/>
  <c r="AU376" i="1"/>
  <c r="AG376" i="1"/>
  <c r="CI375" i="1"/>
  <c r="CH375" i="1"/>
  <c r="BW375" i="1"/>
  <c r="BM375" i="1"/>
  <c r="BI375" i="1"/>
  <c r="BH375" i="1"/>
  <c r="BG375" i="1"/>
  <c r="BD375" i="1"/>
  <c r="BA375" i="1"/>
  <c r="AX375" i="1"/>
  <c r="AU375" i="1"/>
  <c r="AG375" i="1"/>
  <c r="CI374" i="1"/>
  <c r="CH374" i="1"/>
  <c r="BW374" i="1"/>
  <c r="BM374" i="1"/>
  <c r="BI374" i="1"/>
  <c r="BH374" i="1"/>
  <c r="BG374" i="1"/>
  <c r="BD374" i="1"/>
  <c r="BA374" i="1"/>
  <c r="AX374" i="1"/>
  <c r="AU374" i="1"/>
  <c r="AG374" i="1"/>
  <c r="CI373" i="1"/>
  <c r="CH373" i="1"/>
  <c r="BW373" i="1"/>
  <c r="BM373" i="1"/>
  <c r="BI373" i="1"/>
  <c r="BH373" i="1"/>
  <c r="BG373" i="1"/>
  <c r="BD373" i="1"/>
  <c r="BA373" i="1"/>
  <c r="AX373" i="1"/>
  <c r="AU373" i="1"/>
  <c r="AG373" i="1"/>
  <c r="CI372" i="1"/>
  <c r="CH372" i="1"/>
  <c r="BW372" i="1"/>
  <c r="BM372" i="1"/>
  <c r="BI372" i="1"/>
  <c r="BH372" i="1"/>
  <c r="BG372" i="1"/>
  <c r="BD372" i="1"/>
  <c r="BA372" i="1"/>
  <c r="AX372" i="1"/>
  <c r="AU372" i="1"/>
  <c r="AG372" i="1"/>
  <c r="CI371" i="1"/>
  <c r="CH371" i="1"/>
  <c r="BW371" i="1"/>
  <c r="BM371" i="1"/>
  <c r="BI371" i="1"/>
  <c r="BH371" i="1"/>
  <c r="BG371" i="1"/>
  <c r="BD371" i="1"/>
  <c r="BA371" i="1"/>
  <c r="AX371" i="1"/>
  <c r="AU371" i="1"/>
  <c r="AG371" i="1"/>
  <c r="CI370" i="1"/>
  <c r="CH370" i="1"/>
  <c r="BW370" i="1"/>
  <c r="BM370" i="1"/>
  <c r="BI370" i="1"/>
  <c r="BH370" i="1"/>
  <c r="BG370" i="1"/>
  <c r="BD370" i="1"/>
  <c r="BA370" i="1"/>
  <c r="AX370" i="1"/>
  <c r="AU370" i="1"/>
  <c r="AG370" i="1"/>
  <c r="CI369" i="1"/>
  <c r="CH369" i="1"/>
  <c r="BW369" i="1"/>
  <c r="BM369" i="1"/>
  <c r="BI369" i="1"/>
  <c r="BH369" i="1"/>
  <c r="BG369" i="1"/>
  <c r="BD369" i="1"/>
  <c r="BA369" i="1"/>
  <c r="AX369" i="1"/>
  <c r="AU369" i="1"/>
  <c r="AG369" i="1"/>
  <c r="CI368" i="1"/>
  <c r="CH368" i="1"/>
  <c r="BW368" i="1"/>
  <c r="BM368" i="1"/>
  <c r="BI368" i="1"/>
  <c r="BH368" i="1"/>
  <c r="BG368" i="1"/>
  <c r="BD368" i="1"/>
  <c r="BA368" i="1"/>
  <c r="AX368" i="1"/>
  <c r="AU368" i="1"/>
  <c r="AG368" i="1"/>
  <c r="CI367" i="1"/>
  <c r="CH367" i="1"/>
  <c r="BW367" i="1"/>
  <c r="BM367" i="1"/>
  <c r="BI367" i="1"/>
  <c r="BH367" i="1"/>
  <c r="BG367" i="1"/>
  <c r="BD367" i="1"/>
  <c r="BA367" i="1"/>
  <c r="AX367" i="1"/>
  <c r="AU367" i="1"/>
  <c r="AG367" i="1"/>
  <c r="CI366" i="1"/>
  <c r="CH366" i="1"/>
  <c r="BW366" i="1"/>
  <c r="BM366" i="1"/>
  <c r="BI366" i="1"/>
  <c r="BH366" i="1"/>
  <c r="BG366" i="1"/>
  <c r="BD366" i="1"/>
  <c r="BA366" i="1"/>
  <c r="AX366" i="1"/>
  <c r="AU366" i="1"/>
  <c r="CI364" i="1"/>
  <c r="CH364" i="1"/>
  <c r="BW364" i="1"/>
  <c r="BM364" i="1"/>
  <c r="BI364" i="1"/>
  <c r="BH364" i="1"/>
  <c r="BG364" i="1"/>
  <c r="BD364" i="1"/>
  <c r="BA364" i="1"/>
  <c r="AX364" i="1"/>
  <c r="AU364" i="1"/>
  <c r="CI363" i="1"/>
  <c r="CH363" i="1"/>
  <c r="BW363" i="1"/>
  <c r="BM363" i="1"/>
  <c r="BI363" i="1"/>
  <c r="BH363" i="1"/>
  <c r="BG363" i="1"/>
  <c r="BD363" i="1"/>
  <c r="BA363" i="1"/>
  <c r="AX363" i="1"/>
  <c r="AU363" i="1"/>
  <c r="AG363" i="1"/>
  <c r="CI362" i="1"/>
  <c r="CH362" i="1"/>
  <c r="BW362" i="1"/>
  <c r="BM362" i="1"/>
  <c r="BI362" i="1"/>
  <c r="BH362" i="1"/>
  <c r="BG362" i="1"/>
  <c r="BD362" i="1"/>
  <c r="BA362" i="1"/>
  <c r="AX362" i="1"/>
  <c r="AU362" i="1"/>
  <c r="AG362" i="1"/>
  <c r="CI361" i="1"/>
  <c r="CH361" i="1"/>
  <c r="BW361" i="1"/>
  <c r="BM361" i="1"/>
  <c r="BI361" i="1"/>
  <c r="BH361" i="1"/>
  <c r="BG361" i="1"/>
  <c r="BD361" i="1"/>
  <c r="BA361" i="1"/>
  <c r="AX361" i="1"/>
  <c r="AU361" i="1"/>
  <c r="AG361" i="1"/>
  <c r="CI360" i="1"/>
  <c r="CH360" i="1"/>
  <c r="BW360" i="1"/>
  <c r="BM360" i="1"/>
  <c r="BI360" i="1"/>
  <c r="BH360" i="1"/>
  <c r="BG360" i="1"/>
  <c r="BD360" i="1"/>
  <c r="BA360" i="1"/>
  <c r="AX360" i="1"/>
  <c r="AU360" i="1"/>
  <c r="AG360" i="1"/>
  <c r="CI359" i="1"/>
  <c r="CH359" i="1"/>
  <c r="BW359" i="1"/>
  <c r="BM359" i="1"/>
  <c r="BI359" i="1"/>
  <c r="BH359" i="1"/>
  <c r="BG359" i="1"/>
  <c r="BD359" i="1"/>
  <c r="BA359" i="1"/>
  <c r="AX359" i="1"/>
  <c r="AU359" i="1"/>
  <c r="AG359" i="1"/>
  <c r="CI358" i="1"/>
  <c r="CH358" i="1"/>
  <c r="BW358" i="1"/>
  <c r="BM358" i="1"/>
  <c r="BI358" i="1"/>
  <c r="BH358" i="1"/>
  <c r="BG358" i="1"/>
  <c r="BD358" i="1"/>
  <c r="BA358" i="1"/>
  <c r="AX358" i="1"/>
  <c r="AU358" i="1"/>
  <c r="AG358" i="1"/>
  <c r="AH357" i="1"/>
  <c r="AF357" i="1"/>
  <c r="AE357" i="1"/>
  <c r="AD357" i="1"/>
  <c r="AC357" i="1"/>
  <c r="AB357" i="1"/>
  <c r="AA357" i="1"/>
  <c r="Z357" i="1"/>
  <c r="Y357" i="1"/>
  <c r="X357" i="1"/>
  <c r="W357" i="1"/>
  <c r="V357" i="1"/>
  <c r="U357" i="1"/>
  <c r="T357" i="1"/>
  <c r="S357" i="1"/>
  <c r="R357" i="1"/>
  <c r="Q357" i="1"/>
  <c r="P357" i="1"/>
  <c r="O357" i="1"/>
  <c r="N357" i="1"/>
  <c r="M357" i="1"/>
  <c r="L357" i="1"/>
  <c r="K357" i="1"/>
  <c r="J357" i="1"/>
  <c r="I357" i="1"/>
  <c r="H357" i="1"/>
  <c r="G357" i="1"/>
  <c r="F357" i="1"/>
  <c r="E357" i="1"/>
  <c r="D357" i="1"/>
  <c r="C357" i="1"/>
  <c r="B357" i="1"/>
  <c r="CI354" i="1"/>
  <c r="CH354" i="1"/>
  <c r="BW354" i="1"/>
  <c r="BM354" i="1"/>
  <c r="BI354" i="1"/>
  <c r="BH354" i="1"/>
  <c r="BG354" i="1"/>
  <c r="BD354" i="1"/>
  <c r="BA354" i="1"/>
  <c r="AX354" i="1"/>
  <c r="AU354" i="1"/>
  <c r="AG354" i="1"/>
  <c r="CI353" i="1"/>
  <c r="CH353" i="1"/>
  <c r="BW353" i="1"/>
  <c r="BM353" i="1"/>
  <c r="BI353" i="1"/>
  <c r="BH353" i="1"/>
  <c r="BG353" i="1"/>
  <c r="BD353" i="1"/>
  <c r="BA353" i="1"/>
  <c r="AX353" i="1"/>
  <c r="AU353" i="1"/>
  <c r="AG353" i="1"/>
  <c r="CI352" i="1"/>
  <c r="CH352" i="1"/>
  <c r="BW352" i="1"/>
  <c r="BM352" i="1"/>
  <c r="BI352" i="1"/>
  <c r="BH352" i="1"/>
  <c r="BG352" i="1"/>
  <c r="BD352" i="1"/>
  <c r="BA352" i="1"/>
  <c r="AX352" i="1"/>
  <c r="AU352" i="1"/>
  <c r="AG352" i="1"/>
  <c r="CI351" i="1"/>
  <c r="CH351" i="1"/>
  <c r="BW351" i="1"/>
  <c r="BM351" i="1"/>
  <c r="BI351" i="1"/>
  <c r="BH351" i="1"/>
  <c r="BG351" i="1"/>
  <c r="BD351" i="1"/>
  <c r="BA351" i="1"/>
  <c r="AX351" i="1"/>
  <c r="AU351" i="1"/>
  <c r="AG351" i="1"/>
  <c r="CI350" i="1"/>
  <c r="CH350" i="1"/>
  <c r="BW350" i="1"/>
  <c r="BM350" i="1"/>
  <c r="BI350" i="1"/>
  <c r="BH350" i="1"/>
  <c r="BG350" i="1"/>
  <c r="BD350" i="1"/>
  <c r="BA350" i="1"/>
  <c r="AX350" i="1"/>
  <c r="AU350" i="1"/>
  <c r="AG350" i="1"/>
  <c r="CI349" i="1"/>
  <c r="CH349" i="1"/>
  <c r="BW349" i="1"/>
  <c r="BM349" i="1"/>
  <c r="BI349" i="1"/>
  <c r="BH349" i="1"/>
  <c r="BG349" i="1"/>
  <c r="BD349" i="1"/>
  <c r="BA349" i="1"/>
  <c r="AX349" i="1"/>
  <c r="AU349" i="1"/>
  <c r="AG349" i="1"/>
  <c r="BH347" i="1"/>
  <c r="CI346" i="1"/>
  <c r="CH346" i="1"/>
  <c r="BW346" i="1"/>
  <c r="BM346" i="1"/>
  <c r="BI346" i="1"/>
  <c r="BH346" i="1"/>
  <c r="BG346" i="1"/>
  <c r="BD346" i="1"/>
  <c r="BA346" i="1"/>
  <c r="AX346" i="1"/>
  <c r="AU346" i="1"/>
  <c r="AG346" i="1"/>
  <c r="CI345" i="1"/>
  <c r="CH345" i="1"/>
  <c r="BW345" i="1"/>
  <c r="BM345" i="1"/>
  <c r="BI345" i="1"/>
  <c r="BH345" i="1"/>
  <c r="BG345" i="1"/>
  <c r="BD345" i="1"/>
  <c r="BA345" i="1"/>
  <c r="AX345" i="1"/>
  <c r="AU345" i="1"/>
  <c r="AG345" i="1"/>
  <c r="CI340" i="1"/>
  <c r="CH340" i="1"/>
  <c r="BW340" i="1"/>
  <c r="BM340" i="1"/>
  <c r="BI340" i="1"/>
  <c r="BH340" i="1"/>
  <c r="BG340" i="1"/>
  <c r="BD340" i="1"/>
  <c r="BA340" i="1"/>
  <c r="AX340" i="1"/>
  <c r="AU340" i="1"/>
  <c r="AG340" i="1"/>
  <c r="CI339" i="1"/>
  <c r="CH339" i="1"/>
  <c r="BW339" i="1"/>
  <c r="BM339" i="1"/>
  <c r="BI339" i="1"/>
  <c r="BH339" i="1"/>
  <c r="BG339" i="1"/>
  <c r="BD339" i="1"/>
  <c r="BA339" i="1"/>
  <c r="AX339" i="1"/>
  <c r="AU339" i="1"/>
  <c r="AG339" i="1"/>
  <c r="CI338" i="1"/>
  <c r="CH338" i="1"/>
  <c r="BW338" i="1"/>
  <c r="BM338" i="1"/>
  <c r="BI338" i="1"/>
  <c r="BH338" i="1"/>
  <c r="BG338" i="1"/>
  <c r="BD338" i="1"/>
  <c r="BA338" i="1"/>
  <c r="AX338" i="1"/>
  <c r="AU338" i="1"/>
  <c r="AG338" i="1"/>
  <c r="CI337" i="1"/>
  <c r="CH337" i="1"/>
  <c r="BW337" i="1"/>
  <c r="BM337" i="1"/>
  <c r="BI337" i="1"/>
  <c r="BH337" i="1"/>
  <c r="BG337" i="1"/>
  <c r="BD337" i="1"/>
  <c r="BA337" i="1"/>
  <c r="AX337" i="1"/>
  <c r="AU337" i="1"/>
  <c r="AG337" i="1"/>
  <c r="CI336" i="1"/>
  <c r="CH336" i="1"/>
  <c r="BW336" i="1"/>
  <c r="BM336" i="1"/>
  <c r="BI336" i="1"/>
  <c r="BH336" i="1"/>
  <c r="BG336" i="1"/>
  <c r="BD336" i="1"/>
  <c r="BA336" i="1"/>
  <c r="AX336" i="1"/>
  <c r="AU336" i="1"/>
  <c r="AG336" i="1"/>
  <c r="CI335" i="1"/>
  <c r="CH335" i="1"/>
  <c r="BW335" i="1"/>
  <c r="BM335" i="1"/>
  <c r="BI335" i="1"/>
  <c r="BH335" i="1"/>
  <c r="BG335" i="1"/>
  <c r="BD335" i="1"/>
  <c r="BA335" i="1"/>
  <c r="AX335" i="1"/>
  <c r="AU335" i="1"/>
  <c r="AG335" i="1"/>
  <c r="CI334" i="1"/>
  <c r="CH334" i="1"/>
  <c r="BW334" i="1"/>
  <c r="BM334" i="1"/>
  <c r="BI334" i="1"/>
  <c r="BH334" i="1"/>
  <c r="BJ334" i="1" s="1"/>
  <c r="BG334" i="1"/>
  <c r="BD334" i="1"/>
  <c r="BA334" i="1"/>
  <c r="AX334" i="1"/>
  <c r="AU334" i="1"/>
  <c r="AG334" i="1"/>
  <c r="CI333" i="1"/>
  <c r="CH333" i="1"/>
  <c r="BW333" i="1"/>
  <c r="BM333" i="1"/>
  <c r="BI333" i="1"/>
  <c r="BH333" i="1"/>
  <c r="BG333" i="1"/>
  <c r="BD333" i="1"/>
  <c r="BA333" i="1"/>
  <c r="AX333" i="1"/>
  <c r="AU333" i="1"/>
  <c r="AG333" i="1"/>
  <c r="CI330" i="1"/>
  <c r="CH330" i="1"/>
  <c r="BW330" i="1"/>
  <c r="BM330" i="1"/>
  <c r="BI330" i="1"/>
  <c r="BH330" i="1"/>
  <c r="BG330" i="1"/>
  <c r="BD330" i="1"/>
  <c r="BA330" i="1"/>
  <c r="AX330" i="1"/>
  <c r="AU330" i="1"/>
  <c r="AG330" i="1"/>
  <c r="CI329" i="1"/>
  <c r="CH329" i="1"/>
  <c r="BW329" i="1"/>
  <c r="BM329" i="1"/>
  <c r="BI329" i="1"/>
  <c r="BH329" i="1"/>
  <c r="BG329" i="1"/>
  <c r="BD329" i="1"/>
  <c r="BA329" i="1"/>
  <c r="AX329" i="1"/>
  <c r="AU329" i="1"/>
  <c r="AG329" i="1"/>
  <c r="CI328" i="1"/>
  <c r="CH328" i="1"/>
  <c r="BW328" i="1"/>
  <c r="BM328" i="1"/>
  <c r="BI328" i="1"/>
  <c r="BH328" i="1"/>
  <c r="BG328" i="1"/>
  <c r="BD328" i="1"/>
  <c r="BA328" i="1"/>
  <c r="AX328" i="1"/>
  <c r="AU328" i="1"/>
  <c r="AG328" i="1"/>
  <c r="CI327" i="1"/>
  <c r="CH327" i="1"/>
  <c r="BW327" i="1"/>
  <c r="BM327" i="1"/>
  <c r="BI327" i="1"/>
  <c r="BH327" i="1"/>
  <c r="BG327" i="1"/>
  <c r="BD327" i="1"/>
  <c r="BA327" i="1"/>
  <c r="AX327" i="1"/>
  <c r="AU327" i="1"/>
  <c r="AG327" i="1"/>
  <c r="CI326" i="1"/>
  <c r="CH326" i="1"/>
  <c r="BW326" i="1"/>
  <c r="BM326" i="1"/>
  <c r="BI326" i="1"/>
  <c r="BH326" i="1"/>
  <c r="BG326" i="1"/>
  <c r="BD326" i="1"/>
  <c r="BA326" i="1"/>
  <c r="AX326" i="1"/>
  <c r="AU326" i="1"/>
  <c r="AG326" i="1"/>
  <c r="CI325" i="1"/>
  <c r="CH325" i="1"/>
  <c r="BW325" i="1"/>
  <c r="BM325" i="1"/>
  <c r="BI325" i="1"/>
  <c r="BH325" i="1"/>
  <c r="BG325" i="1"/>
  <c r="BD325" i="1"/>
  <c r="BA325" i="1"/>
  <c r="AX325" i="1"/>
  <c r="AU325" i="1"/>
  <c r="AG325" i="1"/>
  <c r="CI324" i="1"/>
  <c r="CH324" i="1"/>
  <c r="BW324" i="1"/>
  <c r="BM324" i="1"/>
  <c r="BI324" i="1"/>
  <c r="BH324" i="1"/>
  <c r="BG324" i="1"/>
  <c r="BD324" i="1"/>
  <c r="BA324" i="1"/>
  <c r="AX324" i="1"/>
  <c r="AU324" i="1"/>
  <c r="AG324" i="1"/>
  <c r="CI321" i="1"/>
  <c r="CH321" i="1"/>
  <c r="BW321" i="1"/>
  <c r="BM321" i="1"/>
  <c r="BI321" i="1"/>
  <c r="BH321" i="1"/>
  <c r="BG321" i="1"/>
  <c r="BD321" i="1"/>
  <c r="BA321" i="1"/>
  <c r="AX321" i="1"/>
  <c r="AU321" i="1"/>
  <c r="AG321" i="1"/>
  <c r="CI320" i="1"/>
  <c r="CH320" i="1"/>
  <c r="BW320" i="1"/>
  <c r="BM320" i="1"/>
  <c r="BI320" i="1"/>
  <c r="BH320" i="1"/>
  <c r="BG320" i="1"/>
  <c r="BD320" i="1"/>
  <c r="BA320" i="1"/>
  <c r="AX320" i="1"/>
  <c r="AU320" i="1"/>
  <c r="AG320" i="1"/>
  <c r="CI319" i="1"/>
  <c r="CH319" i="1"/>
  <c r="BW319" i="1"/>
  <c r="BM319" i="1"/>
  <c r="BI319" i="1"/>
  <c r="BH319" i="1"/>
  <c r="BG319" i="1"/>
  <c r="BD319" i="1"/>
  <c r="BA319" i="1"/>
  <c r="AX319" i="1"/>
  <c r="AU319" i="1"/>
  <c r="AG319" i="1"/>
  <c r="CI318" i="1"/>
  <c r="CH318" i="1"/>
  <c r="BW318" i="1"/>
  <c r="BM318" i="1"/>
  <c r="BI318" i="1"/>
  <c r="BH318" i="1"/>
  <c r="BG318" i="1"/>
  <c r="BD318" i="1"/>
  <c r="BA318" i="1"/>
  <c r="AX318" i="1"/>
  <c r="AU318" i="1"/>
  <c r="AG318" i="1"/>
  <c r="CI317" i="1"/>
  <c r="CH317" i="1"/>
  <c r="BW317" i="1"/>
  <c r="BM317" i="1"/>
  <c r="BI317" i="1"/>
  <c r="BH317" i="1"/>
  <c r="BG317" i="1"/>
  <c r="BD317" i="1"/>
  <c r="BA317" i="1"/>
  <c r="AX317" i="1"/>
  <c r="AU317" i="1"/>
  <c r="AG317" i="1"/>
  <c r="CI316" i="1"/>
  <c r="CH316" i="1"/>
  <c r="BW316" i="1"/>
  <c r="BM316" i="1"/>
  <c r="BI316" i="1"/>
  <c r="BH316" i="1"/>
  <c r="BG316" i="1"/>
  <c r="BD316" i="1"/>
  <c r="BA316" i="1"/>
  <c r="AX316" i="1"/>
  <c r="AU316" i="1"/>
  <c r="AG316" i="1"/>
  <c r="CI315" i="1"/>
  <c r="CH315" i="1"/>
  <c r="BW315" i="1"/>
  <c r="BM315" i="1"/>
  <c r="BI315" i="1"/>
  <c r="BH315" i="1"/>
  <c r="BG315" i="1"/>
  <c r="BD315" i="1"/>
  <c r="BA315" i="1"/>
  <c r="AX315" i="1"/>
  <c r="AU315" i="1"/>
  <c r="AG315" i="1"/>
  <c r="CI314" i="1"/>
  <c r="CH314" i="1"/>
  <c r="BW314" i="1"/>
  <c r="BM314" i="1"/>
  <c r="BI314" i="1"/>
  <c r="BH314" i="1"/>
  <c r="BG314" i="1"/>
  <c r="BD314" i="1"/>
  <c r="BA314" i="1"/>
  <c r="AX314" i="1"/>
  <c r="AU314" i="1"/>
  <c r="AG314" i="1"/>
  <c r="CI313" i="1"/>
  <c r="CH313" i="1"/>
  <c r="BW313" i="1"/>
  <c r="BM313" i="1"/>
  <c r="BI313" i="1"/>
  <c r="BH313" i="1"/>
  <c r="BG313" i="1"/>
  <c r="BD313" i="1"/>
  <c r="BA313" i="1"/>
  <c r="AX313" i="1"/>
  <c r="AU313" i="1"/>
  <c r="AG313" i="1"/>
  <c r="CI312" i="1"/>
  <c r="CH312" i="1"/>
  <c r="BW312" i="1"/>
  <c r="BM312" i="1"/>
  <c r="BI312" i="1"/>
  <c r="BH312" i="1"/>
  <c r="BG312" i="1"/>
  <c r="BD312" i="1"/>
  <c r="BA312" i="1"/>
  <c r="AX312" i="1"/>
  <c r="AU312" i="1"/>
  <c r="AG312" i="1"/>
  <c r="CI309" i="1"/>
  <c r="CH309" i="1"/>
  <c r="BW309" i="1"/>
  <c r="BM309" i="1"/>
  <c r="BI309" i="1"/>
  <c r="BH309" i="1"/>
  <c r="BG309" i="1"/>
  <c r="BD309" i="1"/>
  <c r="BA309" i="1"/>
  <c r="AX309" i="1"/>
  <c r="AU309" i="1"/>
  <c r="AG309" i="1"/>
  <c r="CI308" i="1"/>
  <c r="CH308" i="1"/>
  <c r="BW308" i="1"/>
  <c r="BM308" i="1"/>
  <c r="BI308" i="1"/>
  <c r="BH308" i="1"/>
  <c r="BG308" i="1"/>
  <c r="BD308" i="1"/>
  <c r="BA308" i="1"/>
  <c r="AX308" i="1"/>
  <c r="AU308" i="1"/>
  <c r="AG308" i="1"/>
  <c r="CI307" i="1"/>
  <c r="CH307" i="1"/>
  <c r="BW307" i="1"/>
  <c r="BM307" i="1"/>
  <c r="BI307" i="1"/>
  <c r="BH307" i="1"/>
  <c r="BG307" i="1"/>
  <c r="BD307" i="1"/>
  <c r="BA307" i="1"/>
  <c r="AX307" i="1"/>
  <c r="AU307" i="1"/>
  <c r="AG307" i="1"/>
  <c r="CI306" i="1"/>
  <c r="CH306" i="1"/>
  <c r="BW306" i="1"/>
  <c r="BM306" i="1"/>
  <c r="BI306" i="1"/>
  <c r="BH306" i="1"/>
  <c r="BG306" i="1"/>
  <c r="BD306" i="1"/>
  <c r="BA306" i="1"/>
  <c r="AX306" i="1"/>
  <c r="AU306" i="1"/>
  <c r="AG306" i="1"/>
  <c r="CI305" i="1"/>
  <c r="CH305" i="1"/>
  <c r="BW305" i="1"/>
  <c r="BM305" i="1"/>
  <c r="BI305" i="1"/>
  <c r="BH305" i="1"/>
  <c r="BG305" i="1"/>
  <c r="BD305" i="1"/>
  <c r="BA305" i="1"/>
  <c r="AX305" i="1"/>
  <c r="AU305" i="1"/>
  <c r="AG305" i="1"/>
  <c r="CI304" i="1"/>
  <c r="CH304" i="1"/>
  <c r="BW304" i="1"/>
  <c r="BM304" i="1"/>
  <c r="BI304" i="1"/>
  <c r="BH304" i="1"/>
  <c r="BG304" i="1"/>
  <c r="BD304" i="1"/>
  <c r="BA304" i="1"/>
  <c r="AX304" i="1"/>
  <c r="AU304" i="1"/>
  <c r="AG304" i="1"/>
  <c r="CI301" i="1"/>
  <c r="CH301" i="1"/>
  <c r="BW301" i="1"/>
  <c r="BM301" i="1"/>
  <c r="BI301" i="1"/>
  <c r="BH301" i="1"/>
  <c r="BG301" i="1"/>
  <c r="BD301" i="1"/>
  <c r="BA301" i="1"/>
  <c r="AX301" i="1"/>
  <c r="AU301" i="1"/>
  <c r="AG301" i="1"/>
  <c r="CI300" i="1"/>
  <c r="CH300" i="1"/>
  <c r="BW300" i="1"/>
  <c r="BM300" i="1"/>
  <c r="BI300" i="1"/>
  <c r="BH300" i="1"/>
  <c r="BG300" i="1"/>
  <c r="BD300" i="1"/>
  <c r="BA300" i="1"/>
  <c r="AX300" i="1"/>
  <c r="AU300" i="1"/>
  <c r="AG300" i="1"/>
  <c r="CI299" i="1"/>
  <c r="CH299" i="1"/>
  <c r="BW299" i="1"/>
  <c r="BM299" i="1"/>
  <c r="BI299" i="1"/>
  <c r="BH299" i="1"/>
  <c r="BG299" i="1"/>
  <c r="BD299" i="1"/>
  <c r="BA299" i="1"/>
  <c r="AX299" i="1"/>
  <c r="AU299" i="1"/>
  <c r="AG299" i="1"/>
  <c r="CI298" i="1"/>
  <c r="CH298" i="1"/>
  <c r="BW298" i="1"/>
  <c r="BM298" i="1"/>
  <c r="BI298" i="1"/>
  <c r="BH298" i="1"/>
  <c r="BG298" i="1"/>
  <c r="BD298" i="1"/>
  <c r="BA298" i="1"/>
  <c r="AX298" i="1"/>
  <c r="AU298" i="1"/>
  <c r="AG298" i="1"/>
  <c r="CI297" i="1"/>
  <c r="CH297" i="1"/>
  <c r="BW297" i="1"/>
  <c r="BM297" i="1"/>
  <c r="BI297" i="1"/>
  <c r="BH297" i="1"/>
  <c r="BG297" i="1"/>
  <c r="BD297" i="1"/>
  <c r="BA297" i="1"/>
  <c r="AX297" i="1"/>
  <c r="AU297" i="1"/>
  <c r="AG297" i="1"/>
  <c r="CI296" i="1"/>
  <c r="CH296" i="1"/>
  <c r="BW296" i="1"/>
  <c r="BM296" i="1"/>
  <c r="BI296" i="1"/>
  <c r="BH296" i="1"/>
  <c r="BG296" i="1"/>
  <c r="BD296" i="1"/>
  <c r="BA296" i="1"/>
  <c r="AX296" i="1"/>
  <c r="AU296" i="1"/>
  <c r="AG296" i="1"/>
  <c r="CI293" i="1"/>
  <c r="CH293" i="1"/>
  <c r="BW293" i="1"/>
  <c r="BM293" i="1"/>
  <c r="BI293" i="1"/>
  <c r="BH293" i="1"/>
  <c r="BG293" i="1"/>
  <c r="BD293" i="1"/>
  <c r="BA293" i="1"/>
  <c r="AX293" i="1"/>
  <c r="AU293" i="1"/>
  <c r="AG293" i="1"/>
  <c r="CI292" i="1"/>
  <c r="CH292" i="1"/>
  <c r="BW292" i="1"/>
  <c r="BM292" i="1"/>
  <c r="BI292" i="1"/>
  <c r="BH292" i="1"/>
  <c r="BG292" i="1"/>
  <c r="BD292" i="1"/>
  <c r="BA292" i="1"/>
  <c r="AX292" i="1"/>
  <c r="AU292" i="1"/>
  <c r="AG292" i="1"/>
  <c r="CI291" i="1"/>
  <c r="CH291" i="1"/>
  <c r="BW291" i="1"/>
  <c r="BM291" i="1"/>
  <c r="BI291" i="1"/>
  <c r="BH291" i="1"/>
  <c r="BG291" i="1"/>
  <c r="BD291" i="1"/>
  <c r="BA291" i="1"/>
  <c r="AX291" i="1"/>
  <c r="AU291" i="1"/>
  <c r="AG291" i="1"/>
  <c r="CI290" i="1"/>
  <c r="CH290" i="1"/>
  <c r="BW290" i="1"/>
  <c r="BM290" i="1"/>
  <c r="BI290" i="1"/>
  <c r="BH290" i="1"/>
  <c r="BG290" i="1"/>
  <c r="BD290" i="1"/>
  <c r="BA290" i="1"/>
  <c r="AX290" i="1"/>
  <c r="AU290" i="1"/>
  <c r="AG290" i="1"/>
  <c r="CI289" i="1"/>
  <c r="CH289" i="1"/>
  <c r="BW289" i="1"/>
  <c r="BM289" i="1"/>
  <c r="BI289" i="1"/>
  <c r="BH289" i="1"/>
  <c r="BG289" i="1"/>
  <c r="BD289" i="1"/>
  <c r="BA289" i="1"/>
  <c r="AX289" i="1"/>
  <c r="AU289" i="1"/>
  <c r="AG289" i="1"/>
  <c r="CI288" i="1"/>
  <c r="CH288" i="1"/>
  <c r="BW288" i="1"/>
  <c r="BM288" i="1"/>
  <c r="BI288" i="1"/>
  <c r="BH288" i="1"/>
  <c r="BG288" i="1"/>
  <c r="BD288" i="1"/>
  <c r="BA288" i="1"/>
  <c r="AX288" i="1"/>
  <c r="AU288" i="1"/>
  <c r="AG288" i="1"/>
  <c r="CI287" i="1"/>
  <c r="CH287" i="1"/>
  <c r="BW287" i="1"/>
  <c r="BM287" i="1"/>
  <c r="BI287" i="1"/>
  <c r="BH287" i="1"/>
  <c r="BG287" i="1"/>
  <c r="BD287" i="1"/>
  <c r="BA287" i="1"/>
  <c r="AX287" i="1"/>
  <c r="AU287" i="1"/>
  <c r="AG287" i="1"/>
  <c r="CI286" i="1"/>
  <c r="CH286" i="1"/>
  <c r="BW286" i="1"/>
  <c r="BM286" i="1"/>
  <c r="BI286" i="1"/>
  <c r="BH286" i="1"/>
  <c r="BG286" i="1"/>
  <c r="BD286" i="1"/>
  <c r="BA286" i="1"/>
  <c r="AX286" i="1"/>
  <c r="AU286" i="1"/>
  <c r="AG286" i="1"/>
  <c r="CI285" i="1"/>
  <c r="CH285" i="1"/>
  <c r="BW285" i="1"/>
  <c r="BM285" i="1"/>
  <c r="BI285" i="1"/>
  <c r="BH285" i="1"/>
  <c r="BG285" i="1"/>
  <c r="BD285" i="1"/>
  <c r="BA285" i="1"/>
  <c r="AX285" i="1"/>
  <c r="AU285" i="1"/>
  <c r="AG285" i="1"/>
  <c r="CI282" i="1"/>
  <c r="CH282" i="1"/>
  <c r="BW282" i="1"/>
  <c r="BM282" i="1"/>
  <c r="BI282" i="1"/>
  <c r="BH282" i="1"/>
  <c r="BG282" i="1"/>
  <c r="BD282" i="1"/>
  <c r="BA282" i="1"/>
  <c r="AX282" i="1"/>
  <c r="AU282" i="1"/>
  <c r="AG282" i="1"/>
  <c r="CI281" i="1"/>
  <c r="CH281" i="1"/>
  <c r="BW281" i="1"/>
  <c r="BM281" i="1"/>
  <c r="BI281" i="1"/>
  <c r="BH281" i="1"/>
  <c r="BG281" i="1"/>
  <c r="BD281" i="1"/>
  <c r="BA281" i="1"/>
  <c r="AX281" i="1"/>
  <c r="AU281" i="1"/>
  <c r="AG281" i="1"/>
  <c r="CI280" i="1"/>
  <c r="CH280" i="1"/>
  <c r="BW280" i="1"/>
  <c r="BM280" i="1"/>
  <c r="BI280" i="1"/>
  <c r="BH280" i="1"/>
  <c r="BG280" i="1"/>
  <c r="BD280" i="1"/>
  <c r="BA280" i="1"/>
  <c r="AX280" i="1"/>
  <c r="AU280" i="1"/>
  <c r="AG280" i="1"/>
  <c r="CI279" i="1"/>
  <c r="CH279" i="1"/>
  <c r="BW279" i="1"/>
  <c r="BM279" i="1"/>
  <c r="BI279" i="1"/>
  <c r="BH279" i="1"/>
  <c r="BG279" i="1"/>
  <c r="BD279" i="1"/>
  <c r="BA279" i="1"/>
  <c r="AX279" i="1"/>
  <c r="AU279" i="1"/>
  <c r="AG279" i="1"/>
  <c r="CI278" i="1"/>
  <c r="CH278" i="1"/>
  <c r="BW278" i="1"/>
  <c r="BM278" i="1"/>
  <c r="BI278" i="1"/>
  <c r="BH278" i="1"/>
  <c r="BG278" i="1"/>
  <c r="BD278" i="1"/>
  <c r="BA278" i="1"/>
  <c r="AX278" i="1"/>
  <c r="AU278" i="1"/>
  <c r="AG278" i="1"/>
  <c r="CI277" i="1"/>
  <c r="CH277" i="1"/>
  <c r="BW277" i="1"/>
  <c r="BM277" i="1"/>
  <c r="BI277" i="1"/>
  <c r="BH277" i="1"/>
  <c r="BG277" i="1"/>
  <c r="BD277" i="1"/>
  <c r="BA277" i="1"/>
  <c r="AX277" i="1"/>
  <c r="AU277" i="1"/>
  <c r="AG277" i="1"/>
  <c r="CI272" i="1"/>
  <c r="CH272" i="1"/>
  <c r="BW272" i="1"/>
  <c r="BM272" i="1"/>
  <c r="BI272" i="1"/>
  <c r="BH272" i="1"/>
  <c r="BG272" i="1"/>
  <c r="BD272" i="1"/>
  <c r="BA272" i="1"/>
  <c r="AX272" i="1"/>
  <c r="AU272" i="1"/>
  <c r="AG272" i="1"/>
  <c r="CI271" i="1"/>
  <c r="CH271" i="1"/>
  <c r="BW271" i="1"/>
  <c r="BM271" i="1"/>
  <c r="BI271" i="1"/>
  <c r="BH271" i="1"/>
  <c r="BG271" i="1"/>
  <c r="BD271" i="1"/>
  <c r="BA271" i="1"/>
  <c r="AX271" i="1"/>
  <c r="AU271" i="1"/>
  <c r="AG271" i="1"/>
  <c r="CI270" i="1"/>
  <c r="CH270" i="1"/>
  <c r="BW270" i="1"/>
  <c r="BM270" i="1"/>
  <c r="BI270" i="1"/>
  <c r="BH270" i="1"/>
  <c r="BG270" i="1"/>
  <c r="BD270" i="1"/>
  <c r="BA270" i="1"/>
  <c r="AX270" i="1"/>
  <c r="AU270" i="1"/>
  <c r="AG270" i="1"/>
  <c r="CI269" i="1"/>
  <c r="CH269" i="1"/>
  <c r="BW269" i="1"/>
  <c r="BM269" i="1"/>
  <c r="BI269" i="1"/>
  <c r="BH269" i="1"/>
  <c r="BG269" i="1"/>
  <c r="BD269" i="1"/>
  <c r="BA269" i="1"/>
  <c r="AX269" i="1"/>
  <c r="AU269" i="1"/>
  <c r="AG269" i="1"/>
  <c r="CI266" i="1"/>
  <c r="CH266" i="1"/>
  <c r="BW266" i="1"/>
  <c r="BM266" i="1"/>
  <c r="BI266" i="1"/>
  <c r="BH266" i="1"/>
  <c r="BG266" i="1"/>
  <c r="BD266" i="1"/>
  <c r="BA266" i="1"/>
  <c r="AX266" i="1"/>
  <c r="AU266" i="1"/>
  <c r="AG266" i="1"/>
  <c r="CI265" i="1"/>
  <c r="CH265" i="1"/>
  <c r="BW265" i="1"/>
  <c r="BM265" i="1"/>
  <c r="BI265" i="1"/>
  <c r="BH265" i="1"/>
  <c r="BG265" i="1"/>
  <c r="BD265" i="1"/>
  <c r="BA265" i="1"/>
  <c r="AX265" i="1"/>
  <c r="AU265" i="1"/>
  <c r="AG265" i="1"/>
  <c r="CI264" i="1"/>
  <c r="CH264" i="1"/>
  <c r="BW264" i="1"/>
  <c r="BM264" i="1"/>
  <c r="BI264" i="1"/>
  <c r="BH264" i="1"/>
  <c r="BG264" i="1"/>
  <c r="BD264" i="1"/>
  <c r="BA264" i="1"/>
  <c r="AX264" i="1"/>
  <c r="AU264" i="1"/>
  <c r="AG264" i="1"/>
  <c r="CI263" i="1"/>
  <c r="CH263" i="1"/>
  <c r="BW263" i="1"/>
  <c r="BM263" i="1"/>
  <c r="BI263" i="1"/>
  <c r="BH263" i="1"/>
  <c r="BG263" i="1"/>
  <c r="BD263" i="1"/>
  <c r="BA263" i="1"/>
  <c r="AX263" i="1"/>
  <c r="AU263" i="1"/>
  <c r="AG263" i="1"/>
  <c r="CI262" i="1"/>
  <c r="CH262" i="1"/>
  <c r="BW262" i="1"/>
  <c r="BM262" i="1"/>
  <c r="BI262" i="1"/>
  <c r="BH262" i="1"/>
  <c r="BG262" i="1"/>
  <c r="BD262" i="1"/>
  <c r="BA262" i="1"/>
  <c r="AX262" i="1"/>
  <c r="AU262" i="1"/>
  <c r="AG262" i="1"/>
  <c r="CI261" i="1"/>
  <c r="CH261" i="1"/>
  <c r="BW261" i="1"/>
  <c r="BM261" i="1"/>
  <c r="BI261" i="1"/>
  <c r="BH261" i="1"/>
  <c r="BG261" i="1"/>
  <c r="BD261" i="1"/>
  <c r="BA261" i="1"/>
  <c r="AX261" i="1"/>
  <c r="AU261" i="1"/>
  <c r="AG261" i="1"/>
  <c r="CI260" i="1"/>
  <c r="CH260" i="1"/>
  <c r="BW260" i="1"/>
  <c r="BM260" i="1"/>
  <c r="BI260" i="1"/>
  <c r="BH260" i="1"/>
  <c r="BG260" i="1"/>
  <c r="BD260" i="1"/>
  <c r="BA260" i="1"/>
  <c r="AX260" i="1"/>
  <c r="AU260" i="1"/>
  <c r="AG260" i="1"/>
  <c r="CI259" i="1"/>
  <c r="CH259" i="1"/>
  <c r="BW259" i="1"/>
  <c r="BM259" i="1"/>
  <c r="BI259" i="1"/>
  <c r="BH259" i="1"/>
  <c r="BG259" i="1"/>
  <c r="BD259" i="1"/>
  <c r="BA259" i="1"/>
  <c r="AX259" i="1"/>
  <c r="AU259" i="1"/>
  <c r="AG259" i="1"/>
  <c r="E256" i="1"/>
  <c r="C256" i="1"/>
  <c r="B256" i="1"/>
  <c r="CI254" i="1"/>
  <c r="CH254" i="1"/>
  <c r="BW254" i="1"/>
  <c r="BM254" i="1"/>
  <c r="BI254" i="1"/>
  <c r="BH254" i="1"/>
  <c r="BG254" i="1"/>
  <c r="BD254" i="1"/>
  <c r="BA254" i="1"/>
  <c r="AX254" i="1"/>
  <c r="AU254" i="1"/>
  <c r="AG254" i="1"/>
  <c r="CI253" i="1"/>
  <c r="CH253" i="1"/>
  <c r="BW253" i="1"/>
  <c r="BM253" i="1"/>
  <c r="BI253" i="1"/>
  <c r="BH253" i="1"/>
  <c r="BG253" i="1"/>
  <c r="BD253" i="1"/>
  <c r="BA253" i="1"/>
  <c r="AX253" i="1"/>
  <c r="AU253" i="1"/>
  <c r="AG253" i="1"/>
  <c r="CI252" i="1"/>
  <c r="CH252" i="1"/>
  <c r="BW252" i="1"/>
  <c r="BM252" i="1"/>
  <c r="BI252" i="1"/>
  <c r="BH252" i="1"/>
  <c r="BG252" i="1"/>
  <c r="BD252" i="1"/>
  <c r="BA252" i="1"/>
  <c r="AX252" i="1"/>
  <c r="AU252" i="1"/>
  <c r="AG252" i="1"/>
  <c r="CI251" i="1"/>
  <c r="CH251" i="1"/>
  <c r="BW251" i="1"/>
  <c r="BM251" i="1"/>
  <c r="BI251" i="1"/>
  <c r="BH251" i="1"/>
  <c r="BG251" i="1"/>
  <c r="BD251" i="1"/>
  <c r="BA251" i="1"/>
  <c r="AX251" i="1"/>
  <c r="AU251" i="1"/>
  <c r="AG251" i="1"/>
  <c r="CI250" i="1"/>
  <c r="CH250" i="1"/>
  <c r="BW250" i="1"/>
  <c r="BM250" i="1"/>
  <c r="BI250" i="1"/>
  <c r="BH250" i="1"/>
  <c r="BG250" i="1"/>
  <c r="BD250" i="1"/>
  <c r="BA250" i="1"/>
  <c r="AX250" i="1"/>
  <c r="AU250" i="1"/>
  <c r="AG250" i="1"/>
  <c r="CI247" i="1"/>
  <c r="CH247" i="1"/>
  <c r="BW247" i="1"/>
  <c r="BM247" i="1"/>
  <c r="BI247" i="1"/>
  <c r="BH247" i="1"/>
  <c r="BG247" i="1"/>
  <c r="BD247" i="1"/>
  <c r="BA247" i="1"/>
  <c r="AX247" i="1"/>
  <c r="AU247" i="1"/>
  <c r="AG247" i="1"/>
  <c r="CI246" i="1"/>
  <c r="CH246" i="1"/>
  <c r="BW246" i="1"/>
  <c r="BM246" i="1"/>
  <c r="BI246" i="1"/>
  <c r="BH246" i="1"/>
  <c r="BJ246" i="1" s="1"/>
  <c r="BG246" i="1"/>
  <c r="BD246" i="1"/>
  <c r="BA246" i="1"/>
  <c r="AX246" i="1"/>
  <c r="AU246" i="1"/>
  <c r="AG246" i="1"/>
  <c r="CI245" i="1"/>
  <c r="CH245" i="1"/>
  <c r="BW245" i="1"/>
  <c r="BM245" i="1"/>
  <c r="BI245" i="1"/>
  <c r="BH245" i="1"/>
  <c r="BG245" i="1"/>
  <c r="BD245" i="1"/>
  <c r="BA245" i="1"/>
  <c r="AX245" i="1"/>
  <c r="AU245" i="1"/>
  <c r="AG245" i="1"/>
  <c r="CI244" i="1"/>
  <c r="CH244" i="1"/>
  <c r="BW244" i="1"/>
  <c r="BM244" i="1"/>
  <c r="BI244" i="1"/>
  <c r="BH244" i="1"/>
  <c r="BG244" i="1"/>
  <c r="BD244" i="1"/>
  <c r="BA244" i="1"/>
  <c r="AX244" i="1"/>
  <c r="AU244" i="1"/>
  <c r="AG244" i="1"/>
  <c r="CI243" i="1"/>
  <c r="CH243" i="1"/>
  <c r="BW243" i="1"/>
  <c r="BM243" i="1"/>
  <c r="BI243" i="1"/>
  <c r="BH243" i="1"/>
  <c r="BG243" i="1"/>
  <c r="BD243" i="1"/>
  <c r="BA243" i="1"/>
  <c r="AX243" i="1"/>
  <c r="AU243" i="1"/>
  <c r="AG243" i="1"/>
  <c r="CI242" i="1"/>
  <c r="CH242" i="1"/>
  <c r="BW242" i="1"/>
  <c r="BM242" i="1"/>
  <c r="BI242" i="1"/>
  <c r="BH242" i="1"/>
  <c r="BG242" i="1"/>
  <c r="BD242" i="1"/>
  <c r="BA242" i="1"/>
  <c r="AX242" i="1"/>
  <c r="AU242" i="1"/>
  <c r="AG242" i="1"/>
  <c r="CI241" i="1"/>
  <c r="CH241" i="1"/>
  <c r="BW241" i="1"/>
  <c r="BM241" i="1"/>
  <c r="BI241" i="1"/>
  <c r="BH241" i="1"/>
  <c r="BG241" i="1"/>
  <c r="BD241" i="1"/>
  <c r="BA241" i="1"/>
  <c r="AX241" i="1"/>
  <c r="AU241" i="1"/>
  <c r="AG241" i="1"/>
  <c r="CI240" i="1"/>
  <c r="CH240" i="1"/>
  <c r="BW240" i="1"/>
  <c r="BM240" i="1"/>
  <c r="BI240" i="1"/>
  <c r="BH240" i="1"/>
  <c r="BG240" i="1"/>
  <c r="BD240" i="1"/>
  <c r="BA240" i="1"/>
  <c r="AX240" i="1"/>
  <c r="AU240" i="1"/>
  <c r="AG240" i="1"/>
  <c r="CI237" i="1"/>
  <c r="CH237" i="1"/>
  <c r="BW237" i="1"/>
  <c r="BM237" i="1"/>
  <c r="BI237" i="1"/>
  <c r="BH237" i="1"/>
  <c r="BG237" i="1"/>
  <c r="BD237" i="1"/>
  <c r="BA237" i="1"/>
  <c r="AX237" i="1"/>
  <c r="AU237" i="1"/>
  <c r="AG237" i="1"/>
  <c r="CI236" i="1"/>
  <c r="CH236" i="1"/>
  <c r="BW236" i="1"/>
  <c r="BM236" i="1"/>
  <c r="BI236" i="1"/>
  <c r="BH236" i="1"/>
  <c r="BJ236" i="1" s="1"/>
  <c r="BG236" i="1"/>
  <c r="BD236" i="1"/>
  <c r="BA236" i="1"/>
  <c r="AX236" i="1"/>
  <c r="AU236" i="1"/>
  <c r="AG236" i="1"/>
  <c r="CI235" i="1"/>
  <c r="CH235" i="1"/>
  <c r="BW235" i="1"/>
  <c r="BM235" i="1"/>
  <c r="BI235" i="1"/>
  <c r="BH235" i="1"/>
  <c r="BG235" i="1"/>
  <c r="BD235" i="1"/>
  <c r="BA235" i="1"/>
  <c r="AX235" i="1"/>
  <c r="AU235" i="1"/>
  <c r="AG235" i="1"/>
  <c r="CI234" i="1"/>
  <c r="CH234" i="1"/>
  <c r="BW234" i="1"/>
  <c r="BM234" i="1"/>
  <c r="BI234" i="1"/>
  <c r="BH234" i="1"/>
  <c r="BJ234" i="1" s="1"/>
  <c r="BG234" i="1"/>
  <c r="BD234" i="1"/>
  <c r="BA234" i="1"/>
  <c r="AX234" i="1"/>
  <c r="AU234" i="1"/>
  <c r="AG234" i="1"/>
  <c r="CI233" i="1"/>
  <c r="CH233" i="1"/>
  <c r="BW233" i="1"/>
  <c r="BM233" i="1"/>
  <c r="BI233" i="1"/>
  <c r="BH233" i="1"/>
  <c r="BG233" i="1"/>
  <c r="BD233" i="1"/>
  <c r="BA233" i="1"/>
  <c r="AX233" i="1"/>
  <c r="AU233" i="1"/>
  <c r="AG233" i="1"/>
  <c r="CI232" i="1"/>
  <c r="CH232" i="1"/>
  <c r="BW232" i="1"/>
  <c r="BM232" i="1"/>
  <c r="BI232" i="1"/>
  <c r="BH232" i="1"/>
  <c r="BJ232" i="1" s="1"/>
  <c r="BG232" i="1"/>
  <c r="BD232" i="1"/>
  <c r="BA232" i="1"/>
  <c r="AX232" i="1"/>
  <c r="AU232" i="1"/>
  <c r="AG232" i="1"/>
  <c r="CI229" i="1"/>
  <c r="CH229" i="1"/>
  <c r="BW229" i="1"/>
  <c r="BM229" i="1"/>
  <c r="BI229" i="1"/>
  <c r="BH229" i="1"/>
  <c r="BG229" i="1"/>
  <c r="BD229" i="1"/>
  <c r="BA229" i="1"/>
  <c r="AX229" i="1"/>
  <c r="AU229" i="1"/>
  <c r="AG229" i="1"/>
  <c r="CI228" i="1"/>
  <c r="CH228" i="1"/>
  <c r="BW228" i="1"/>
  <c r="BM228" i="1"/>
  <c r="BI228" i="1"/>
  <c r="BH228" i="1"/>
  <c r="BJ228" i="1" s="1"/>
  <c r="BG228" i="1"/>
  <c r="BD228" i="1"/>
  <c r="BA228" i="1"/>
  <c r="AX228" i="1"/>
  <c r="AU228" i="1"/>
  <c r="AG228" i="1"/>
  <c r="CI227" i="1"/>
  <c r="CH227" i="1"/>
  <c r="BW227" i="1"/>
  <c r="BM227" i="1"/>
  <c r="BI227" i="1"/>
  <c r="BH227" i="1"/>
  <c r="BG227" i="1"/>
  <c r="BD227" i="1"/>
  <c r="BA227" i="1"/>
  <c r="AX227" i="1"/>
  <c r="AU227" i="1"/>
  <c r="AG227" i="1"/>
  <c r="CI226" i="1"/>
  <c r="CH226" i="1"/>
  <c r="BW226" i="1"/>
  <c r="BM226" i="1"/>
  <c r="BI226" i="1"/>
  <c r="BH226" i="1"/>
  <c r="BG226" i="1"/>
  <c r="BD226" i="1"/>
  <c r="BA226" i="1"/>
  <c r="AX226" i="1"/>
  <c r="AU226" i="1"/>
  <c r="AG226" i="1"/>
  <c r="CI225" i="1"/>
  <c r="CH225" i="1"/>
  <c r="BW225" i="1"/>
  <c r="BM225" i="1"/>
  <c r="BI225" i="1"/>
  <c r="BH225" i="1"/>
  <c r="BG225" i="1"/>
  <c r="BD225" i="1"/>
  <c r="BA225" i="1"/>
  <c r="AX225" i="1"/>
  <c r="AU225" i="1"/>
  <c r="AG225" i="1"/>
  <c r="CI224" i="1"/>
  <c r="CH224" i="1"/>
  <c r="BW224" i="1"/>
  <c r="BM224" i="1"/>
  <c r="BI224" i="1"/>
  <c r="BH224" i="1"/>
  <c r="BG224" i="1"/>
  <c r="BD224" i="1"/>
  <c r="BA224" i="1"/>
  <c r="AX224" i="1"/>
  <c r="AU224" i="1"/>
  <c r="AG224" i="1"/>
  <c r="CI223" i="1"/>
  <c r="CH223" i="1"/>
  <c r="BW223" i="1"/>
  <c r="BM223" i="1"/>
  <c r="BI223" i="1"/>
  <c r="BH223" i="1"/>
  <c r="BG223" i="1"/>
  <c r="BD223" i="1"/>
  <c r="BA223" i="1"/>
  <c r="AX223" i="1"/>
  <c r="AU223" i="1"/>
  <c r="AG223" i="1"/>
  <c r="CI222" i="1"/>
  <c r="CH222" i="1"/>
  <c r="BW222" i="1"/>
  <c r="BM222" i="1"/>
  <c r="BI222" i="1"/>
  <c r="BH222" i="1"/>
  <c r="BG222" i="1"/>
  <c r="BD222" i="1"/>
  <c r="BA222" i="1"/>
  <c r="AX222" i="1"/>
  <c r="AU222" i="1"/>
  <c r="AG222" i="1"/>
  <c r="BH218" i="1"/>
  <c r="CI217" i="1"/>
  <c r="CH217" i="1"/>
  <c r="BW217" i="1"/>
  <c r="BM217" i="1"/>
  <c r="BI217" i="1"/>
  <c r="BH217" i="1"/>
  <c r="BG217" i="1"/>
  <c r="BD217" i="1"/>
  <c r="BA217" i="1"/>
  <c r="AX217" i="1"/>
  <c r="AU217" i="1"/>
  <c r="AG217" i="1"/>
  <c r="CI216" i="1"/>
  <c r="CH216" i="1"/>
  <c r="BW216" i="1"/>
  <c r="BM216" i="1"/>
  <c r="BI216" i="1"/>
  <c r="BH216" i="1"/>
  <c r="BG216" i="1"/>
  <c r="BD216" i="1"/>
  <c r="BA216" i="1"/>
  <c r="AX216" i="1"/>
  <c r="AU216" i="1"/>
  <c r="AG216" i="1"/>
  <c r="CI213" i="1"/>
  <c r="CH213" i="1"/>
  <c r="BW213" i="1"/>
  <c r="BM213" i="1"/>
  <c r="BI213" i="1"/>
  <c r="BH213" i="1"/>
  <c r="BG213" i="1"/>
  <c r="BD213" i="1"/>
  <c r="BA213" i="1"/>
  <c r="AX213" i="1"/>
  <c r="AU213" i="1"/>
  <c r="AG213" i="1"/>
  <c r="CI212" i="1"/>
  <c r="CH212" i="1"/>
  <c r="BW212" i="1"/>
  <c r="BM212" i="1"/>
  <c r="BI212" i="1"/>
  <c r="BH212" i="1"/>
  <c r="BG212" i="1"/>
  <c r="BD212" i="1"/>
  <c r="BA212" i="1"/>
  <c r="AX212" i="1"/>
  <c r="AU212" i="1"/>
  <c r="AG212" i="1"/>
  <c r="CI211" i="1"/>
  <c r="CH211" i="1"/>
  <c r="BW211" i="1"/>
  <c r="BM211" i="1"/>
  <c r="BI211" i="1"/>
  <c r="BH211" i="1"/>
  <c r="BG211" i="1"/>
  <c r="BD211" i="1"/>
  <c r="BA211" i="1"/>
  <c r="AX211" i="1"/>
  <c r="AU211" i="1"/>
  <c r="AG211" i="1"/>
  <c r="CI210" i="1"/>
  <c r="CH210" i="1"/>
  <c r="BW210" i="1"/>
  <c r="BM210" i="1"/>
  <c r="BI210" i="1"/>
  <c r="BH210" i="1"/>
  <c r="BG210" i="1"/>
  <c r="BD210" i="1"/>
  <c r="BA210" i="1"/>
  <c r="AX210" i="1"/>
  <c r="AU210" i="1"/>
  <c r="AG210" i="1"/>
  <c r="CI209" i="1"/>
  <c r="CH209" i="1"/>
  <c r="BW209" i="1"/>
  <c r="BM209" i="1"/>
  <c r="BI209" i="1"/>
  <c r="BH209" i="1"/>
  <c r="BG209" i="1"/>
  <c r="BD209" i="1"/>
  <c r="BA209" i="1"/>
  <c r="AX209" i="1"/>
  <c r="AU209" i="1"/>
  <c r="AG209" i="1"/>
  <c r="CI208" i="1"/>
  <c r="CH208" i="1"/>
  <c r="BW208" i="1"/>
  <c r="BM208" i="1"/>
  <c r="BI208" i="1"/>
  <c r="BH208" i="1"/>
  <c r="BG208" i="1"/>
  <c r="BD208" i="1"/>
  <c r="BA208" i="1"/>
  <c r="AX208" i="1"/>
  <c r="AU208" i="1"/>
  <c r="AG208" i="1"/>
  <c r="CI205" i="1"/>
  <c r="CH205" i="1"/>
  <c r="BW205" i="1"/>
  <c r="BM205" i="1"/>
  <c r="BI205" i="1"/>
  <c r="BH205" i="1"/>
  <c r="BG205" i="1"/>
  <c r="BD205" i="1"/>
  <c r="BA205" i="1"/>
  <c r="AX205" i="1"/>
  <c r="AU205" i="1"/>
  <c r="AG205" i="1"/>
  <c r="CI204" i="1"/>
  <c r="CH204" i="1"/>
  <c r="BW204" i="1"/>
  <c r="BM204" i="1"/>
  <c r="BI204" i="1"/>
  <c r="BH204" i="1"/>
  <c r="BG204" i="1"/>
  <c r="BD204" i="1"/>
  <c r="BA204" i="1"/>
  <c r="AX204" i="1"/>
  <c r="AU204" i="1"/>
  <c r="AG204" i="1"/>
  <c r="CI203" i="1"/>
  <c r="CH203" i="1"/>
  <c r="BW203" i="1"/>
  <c r="BM203" i="1"/>
  <c r="BI203" i="1"/>
  <c r="BH203" i="1"/>
  <c r="BG203" i="1"/>
  <c r="BD203" i="1"/>
  <c r="BA203" i="1"/>
  <c r="AX203" i="1"/>
  <c r="AU203" i="1"/>
  <c r="AG203" i="1"/>
  <c r="CI202" i="1"/>
  <c r="CH202" i="1"/>
  <c r="BW202" i="1"/>
  <c r="BM202" i="1"/>
  <c r="BI202" i="1"/>
  <c r="BH202" i="1"/>
  <c r="BG202" i="1"/>
  <c r="BD202" i="1"/>
  <c r="BA202" i="1"/>
  <c r="AX202" i="1"/>
  <c r="AU202" i="1"/>
  <c r="AG202" i="1"/>
  <c r="CI201" i="1"/>
  <c r="CH201" i="1"/>
  <c r="BW201" i="1"/>
  <c r="BM201" i="1"/>
  <c r="BI201" i="1"/>
  <c r="BH201" i="1"/>
  <c r="BG201" i="1"/>
  <c r="BD201" i="1"/>
  <c r="BA201" i="1"/>
  <c r="AX201" i="1"/>
  <c r="AU201" i="1"/>
  <c r="AG201" i="1"/>
  <c r="CI200" i="1"/>
  <c r="CH200" i="1"/>
  <c r="BW200" i="1"/>
  <c r="BM200" i="1"/>
  <c r="BI200" i="1"/>
  <c r="BH200" i="1"/>
  <c r="BG200" i="1"/>
  <c r="BD200" i="1"/>
  <c r="BA200" i="1"/>
  <c r="AX200" i="1"/>
  <c r="AU200" i="1"/>
  <c r="AG200" i="1"/>
  <c r="CI199" i="1"/>
  <c r="CH199" i="1"/>
  <c r="BW199" i="1"/>
  <c r="BM199" i="1"/>
  <c r="BI199" i="1"/>
  <c r="BH199" i="1"/>
  <c r="BG199" i="1"/>
  <c r="BD199" i="1"/>
  <c r="BA199" i="1"/>
  <c r="AX199" i="1"/>
  <c r="AU199" i="1"/>
  <c r="AG199" i="1"/>
  <c r="CI198" i="1"/>
  <c r="CH198" i="1"/>
  <c r="BW198" i="1"/>
  <c r="BM198" i="1"/>
  <c r="BI198" i="1"/>
  <c r="BH198" i="1"/>
  <c r="BG198" i="1"/>
  <c r="BD198" i="1"/>
  <c r="BA198" i="1"/>
  <c r="AX198" i="1"/>
  <c r="AU198" i="1"/>
  <c r="AG198" i="1"/>
  <c r="CI197" i="1"/>
  <c r="CH197" i="1"/>
  <c r="BW197" i="1"/>
  <c r="BM197" i="1"/>
  <c r="BI197" i="1"/>
  <c r="BH197" i="1"/>
  <c r="BG197" i="1"/>
  <c r="BD197" i="1"/>
  <c r="BA197" i="1"/>
  <c r="AX197" i="1"/>
  <c r="AU197" i="1"/>
  <c r="AG197" i="1"/>
  <c r="CI196" i="1"/>
  <c r="CH196" i="1"/>
  <c r="BW196" i="1"/>
  <c r="BM196" i="1"/>
  <c r="BI196" i="1"/>
  <c r="BH196" i="1"/>
  <c r="BG196" i="1"/>
  <c r="BD196" i="1"/>
  <c r="BA196" i="1"/>
  <c r="AX196" i="1"/>
  <c r="AU196" i="1"/>
  <c r="AG196" i="1"/>
  <c r="CI193" i="1"/>
  <c r="CH193" i="1"/>
  <c r="BW193" i="1"/>
  <c r="BM193" i="1"/>
  <c r="BI193" i="1"/>
  <c r="BH193" i="1"/>
  <c r="BG193" i="1"/>
  <c r="BD193" i="1"/>
  <c r="BA193" i="1"/>
  <c r="AX193" i="1"/>
  <c r="AU193" i="1"/>
  <c r="AG193" i="1"/>
  <c r="CI192" i="1"/>
  <c r="CH192" i="1"/>
  <c r="BW192" i="1"/>
  <c r="BM192" i="1"/>
  <c r="BI192" i="1"/>
  <c r="BH192" i="1"/>
  <c r="BG192" i="1"/>
  <c r="BD192" i="1"/>
  <c r="BA192" i="1"/>
  <c r="AX192" i="1"/>
  <c r="AU192" i="1"/>
  <c r="AG192" i="1"/>
  <c r="CI191" i="1"/>
  <c r="CH191" i="1"/>
  <c r="BW191" i="1"/>
  <c r="BM191" i="1"/>
  <c r="BI191" i="1"/>
  <c r="BH191" i="1"/>
  <c r="BJ191" i="1" s="1"/>
  <c r="BG191" i="1"/>
  <c r="BD191" i="1"/>
  <c r="BA191" i="1"/>
  <c r="AX191" i="1"/>
  <c r="AU191" i="1"/>
  <c r="AG191" i="1"/>
  <c r="CI190" i="1"/>
  <c r="CH190" i="1"/>
  <c r="BW190" i="1"/>
  <c r="BM190" i="1"/>
  <c r="BI190" i="1"/>
  <c r="BH190" i="1"/>
  <c r="BG190" i="1"/>
  <c r="BD190" i="1"/>
  <c r="BA190" i="1"/>
  <c r="AX190" i="1"/>
  <c r="AU190" i="1"/>
  <c r="AG190" i="1"/>
  <c r="CI189" i="1"/>
  <c r="CH189" i="1"/>
  <c r="BW189" i="1"/>
  <c r="BM189" i="1"/>
  <c r="BI189" i="1"/>
  <c r="BH189" i="1"/>
  <c r="BG189" i="1"/>
  <c r="BD189" i="1"/>
  <c r="BA189" i="1"/>
  <c r="AX189" i="1"/>
  <c r="AU189" i="1"/>
  <c r="AG189" i="1"/>
  <c r="CI188" i="1"/>
  <c r="CH188" i="1"/>
  <c r="BW188" i="1"/>
  <c r="BM188" i="1"/>
  <c r="BI188" i="1"/>
  <c r="BH188" i="1"/>
  <c r="BG188" i="1"/>
  <c r="BD188" i="1"/>
  <c r="BA188" i="1"/>
  <c r="AX188" i="1"/>
  <c r="AU188" i="1"/>
  <c r="AG188" i="1"/>
  <c r="CI185" i="1"/>
  <c r="CH185" i="1"/>
  <c r="BW185" i="1"/>
  <c r="BM185" i="1"/>
  <c r="BI185" i="1"/>
  <c r="BH185" i="1"/>
  <c r="BG185" i="1"/>
  <c r="BD185" i="1"/>
  <c r="BA185" i="1"/>
  <c r="AX185" i="1"/>
  <c r="AU185" i="1"/>
  <c r="AG185" i="1"/>
  <c r="CI184" i="1"/>
  <c r="CH184" i="1"/>
  <c r="BW184" i="1"/>
  <c r="BM184" i="1"/>
  <c r="BI184" i="1"/>
  <c r="BH184" i="1"/>
  <c r="BG184" i="1"/>
  <c r="BD184" i="1"/>
  <c r="BA184" i="1"/>
  <c r="AX184" i="1"/>
  <c r="AU184" i="1"/>
  <c r="AG184" i="1"/>
  <c r="CI183" i="1"/>
  <c r="CH183" i="1"/>
  <c r="BW183" i="1"/>
  <c r="BM183" i="1"/>
  <c r="BI183" i="1"/>
  <c r="BH183" i="1"/>
  <c r="BG183" i="1"/>
  <c r="BD183" i="1"/>
  <c r="BA183" i="1"/>
  <c r="AX183" i="1"/>
  <c r="AU183" i="1"/>
  <c r="AG183" i="1"/>
  <c r="CI182" i="1"/>
  <c r="CH182" i="1"/>
  <c r="BW182" i="1"/>
  <c r="BM182" i="1"/>
  <c r="BI182" i="1"/>
  <c r="BH182" i="1"/>
  <c r="BG182" i="1"/>
  <c r="BD182" i="1"/>
  <c r="BA182" i="1"/>
  <c r="AX182" i="1"/>
  <c r="AU182" i="1"/>
  <c r="AG182" i="1"/>
  <c r="CI181" i="1"/>
  <c r="CH181" i="1"/>
  <c r="BW181" i="1"/>
  <c r="BM181" i="1"/>
  <c r="BI181" i="1"/>
  <c r="BH181" i="1"/>
  <c r="BG181" i="1"/>
  <c r="BD181" i="1"/>
  <c r="BA181" i="1"/>
  <c r="AX181" i="1"/>
  <c r="AU181" i="1"/>
  <c r="AG181" i="1"/>
  <c r="CI180" i="1"/>
  <c r="CH180" i="1"/>
  <c r="BW180" i="1"/>
  <c r="BM180" i="1"/>
  <c r="BI180" i="1"/>
  <c r="BH180" i="1"/>
  <c r="BG180" i="1"/>
  <c r="BD180" i="1"/>
  <c r="BA180" i="1"/>
  <c r="AX180" i="1"/>
  <c r="AU180" i="1"/>
  <c r="AG180" i="1"/>
  <c r="CI175" i="1"/>
  <c r="CH175" i="1"/>
  <c r="BW175" i="1"/>
  <c r="BM175" i="1"/>
  <c r="BI175" i="1"/>
  <c r="BH175" i="1"/>
  <c r="BG175" i="1"/>
  <c r="BD175" i="1"/>
  <c r="BA175" i="1"/>
  <c r="AX175" i="1"/>
  <c r="AU175" i="1"/>
  <c r="AG175" i="1"/>
  <c r="CI174" i="1"/>
  <c r="CH174" i="1"/>
  <c r="BW174" i="1"/>
  <c r="BM174" i="1"/>
  <c r="BI174" i="1"/>
  <c r="BH174" i="1"/>
  <c r="BG174" i="1"/>
  <c r="BD174" i="1"/>
  <c r="BA174" i="1"/>
  <c r="AX174" i="1"/>
  <c r="AU174" i="1"/>
  <c r="AG174" i="1"/>
  <c r="CI173" i="1"/>
  <c r="CH173" i="1"/>
  <c r="BW173" i="1"/>
  <c r="BM173" i="1"/>
  <c r="BI173" i="1"/>
  <c r="BH173" i="1"/>
  <c r="BG173" i="1"/>
  <c r="BD173" i="1"/>
  <c r="BA173" i="1"/>
  <c r="AX173" i="1"/>
  <c r="AU173" i="1"/>
  <c r="AG173" i="1"/>
  <c r="CI172" i="1"/>
  <c r="CH172" i="1"/>
  <c r="BW172" i="1"/>
  <c r="BM172" i="1"/>
  <c r="BI172" i="1"/>
  <c r="BH172" i="1"/>
  <c r="BG172" i="1"/>
  <c r="BD172" i="1"/>
  <c r="BA172" i="1"/>
  <c r="AX172" i="1"/>
  <c r="AU172" i="1"/>
  <c r="AG172" i="1"/>
  <c r="CI171" i="1"/>
  <c r="CH171" i="1"/>
  <c r="BW171" i="1"/>
  <c r="BM171" i="1"/>
  <c r="BI171" i="1"/>
  <c r="BH171" i="1"/>
  <c r="BG171" i="1"/>
  <c r="BD171" i="1"/>
  <c r="BA171" i="1"/>
  <c r="AX171" i="1"/>
  <c r="AU171" i="1"/>
  <c r="AG171" i="1"/>
  <c r="CI170" i="1"/>
  <c r="CH170" i="1"/>
  <c r="BW170" i="1"/>
  <c r="BM170" i="1"/>
  <c r="BI170" i="1"/>
  <c r="BH170" i="1"/>
  <c r="BG170" i="1"/>
  <c r="BD170" i="1"/>
  <c r="BA170" i="1"/>
  <c r="AX170" i="1"/>
  <c r="AU170" i="1"/>
  <c r="AG170" i="1"/>
  <c r="CI169" i="1"/>
  <c r="CH169" i="1"/>
  <c r="BW169" i="1"/>
  <c r="BM169" i="1"/>
  <c r="BI169" i="1"/>
  <c r="BH169" i="1"/>
  <c r="BG169" i="1"/>
  <c r="BD169" i="1"/>
  <c r="BA169" i="1"/>
  <c r="AX169" i="1"/>
  <c r="AU169" i="1"/>
  <c r="AG169" i="1"/>
  <c r="CI168" i="1"/>
  <c r="CH168" i="1"/>
  <c r="BW168" i="1"/>
  <c r="BM168" i="1"/>
  <c r="BI168" i="1"/>
  <c r="BH168" i="1"/>
  <c r="BG168" i="1"/>
  <c r="BD168" i="1"/>
  <c r="BA168" i="1"/>
  <c r="AX168" i="1"/>
  <c r="AU168" i="1"/>
  <c r="AG168" i="1"/>
  <c r="CI167" i="1"/>
  <c r="CH167" i="1"/>
  <c r="BW167" i="1"/>
  <c r="BM167" i="1"/>
  <c r="BI167" i="1"/>
  <c r="BH167" i="1"/>
  <c r="BG167" i="1"/>
  <c r="BD167" i="1"/>
  <c r="BA167" i="1"/>
  <c r="AX167" i="1"/>
  <c r="AU167" i="1"/>
  <c r="AG167" i="1"/>
  <c r="CI166" i="1"/>
  <c r="CH166" i="1"/>
  <c r="BW166" i="1"/>
  <c r="BM166" i="1"/>
  <c r="BI166" i="1"/>
  <c r="BH166" i="1"/>
  <c r="BG166" i="1"/>
  <c r="BD166" i="1"/>
  <c r="BA166" i="1"/>
  <c r="AX166" i="1"/>
  <c r="AU166" i="1"/>
  <c r="AG166" i="1"/>
  <c r="CI165" i="1"/>
  <c r="CH165" i="1"/>
  <c r="BW165" i="1"/>
  <c r="BM165" i="1"/>
  <c r="BI165" i="1"/>
  <c r="BH165" i="1"/>
  <c r="BG165" i="1"/>
  <c r="BD165" i="1"/>
  <c r="BA165" i="1"/>
  <c r="AX165" i="1"/>
  <c r="AU165" i="1"/>
  <c r="AG165" i="1"/>
  <c r="CI164" i="1"/>
  <c r="CH164" i="1"/>
  <c r="BW164" i="1"/>
  <c r="BM164" i="1"/>
  <c r="BI164" i="1"/>
  <c r="BH164" i="1"/>
  <c r="BG164" i="1"/>
  <c r="BD164" i="1"/>
  <c r="BA164" i="1"/>
  <c r="AX164" i="1"/>
  <c r="AU164" i="1"/>
  <c r="AG164" i="1"/>
  <c r="CI163" i="1"/>
  <c r="CH163" i="1"/>
  <c r="BW163" i="1"/>
  <c r="BM163" i="1"/>
  <c r="BI163" i="1"/>
  <c r="BH163" i="1"/>
  <c r="BG163" i="1"/>
  <c r="BD163" i="1"/>
  <c r="BA163" i="1"/>
  <c r="AX163" i="1"/>
  <c r="AU163" i="1"/>
  <c r="AG163" i="1"/>
  <c r="CI160" i="1"/>
  <c r="CH160" i="1"/>
  <c r="BW160" i="1"/>
  <c r="BM160" i="1"/>
  <c r="BI160" i="1"/>
  <c r="BH160" i="1"/>
  <c r="BG160" i="1"/>
  <c r="BD160" i="1"/>
  <c r="BA160" i="1"/>
  <c r="AX160" i="1"/>
  <c r="AU160" i="1"/>
  <c r="AG160" i="1"/>
  <c r="CI159" i="1"/>
  <c r="CH159" i="1"/>
  <c r="BW159" i="1"/>
  <c r="BM159" i="1"/>
  <c r="BI159" i="1"/>
  <c r="BH159" i="1"/>
  <c r="BG159" i="1"/>
  <c r="BD159" i="1"/>
  <c r="BA159" i="1"/>
  <c r="AX159" i="1"/>
  <c r="AU159" i="1"/>
  <c r="AG159" i="1"/>
  <c r="CI158" i="1"/>
  <c r="CH158" i="1"/>
  <c r="BW158" i="1"/>
  <c r="BM158" i="1"/>
  <c r="BI158" i="1"/>
  <c r="BH158" i="1"/>
  <c r="BG158" i="1"/>
  <c r="BD158" i="1"/>
  <c r="BA158" i="1"/>
  <c r="AX158" i="1"/>
  <c r="AU158" i="1"/>
  <c r="AG158" i="1"/>
  <c r="CI157" i="1"/>
  <c r="CH157" i="1"/>
  <c r="BW157" i="1"/>
  <c r="BM157" i="1"/>
  <c r="BI157" i="1"/>
  <c r="BH157" i="1"/>
  <c r="BG157" i="1"/>
  <c r="BD157" i="1"/>
  <c r="BA157" i="1"/>
  <c r="AX157" i="1"/>
  <c r="AU157" i="1"/>
  <c r="AG157" i="1"/>
  <c r="CI156" i="1"/>
  <c r="CH156" i="1"/>
  <c r="BW156" i="1"/>
  <c r="BM156" i="1"/>
  <c r="BI156" i="1"/>
  <c r="BH156" i="1"/>
  <c r="BG156" i="1"/>
  <c r="BD156" i="1"/>
  <c r="BA156" i="1"/>
  <c r="AX156" i="1"/>
  <c r="AU156" i="1"/>
  <c r="AG156" i="1"/>
  <c r="CI155" i="1"/>
  <c r="CH155" i="1"/>
  <c r="BW155" i="1"/>
  <c r="BM155" i="1"/>
  <c r="BI155" i="1"/>
  <c r="BH155" i="1"/>
  <c r="BG155" i="1"/>
  <c r="BD155" i="1"/>
  <c r="BA155" i="1"/>
  <c r="AX155" i="1"/>
  <c r="AU155" i="1"/>
  <c r="AG155" i="1"/>
  <c r="CI154" i="1"/>
  <c r="CH154" i="1"/>
  <c r="BW154" i="1"/>
  <c r="BM154" i="1"/>
  <c r="BI154" i="1"/>
  <c r="BH154" i="1"/>
  <c r="BG154" i="1"/>
  <c r="BD154" i="1"/>
  <c r="BA154" i="1"/>
  <c r="AX154" i="1"/>
  <c r="AU154" i="1"/>
  <c r="AG154" i="1"/>
  <c r="CI153" i="1"/>
  <c r="CH153" i="1"/>
  <c r="BW153" i="1"/>
  <c r="BM153" i="1"/>
  <c r="BI153" i="1"/>
  <c r="BH153" i="1"/>
  <c r="BG153" i="1"/>
  <c r="BD153" i="1"/>
  <c r="BA153" i="1"/>
  <c r="AX153" i="1"/>
  <c r="AU153" i="1"/>
  <c r="AG153" i="1"/>
  <c r="CI152" i="1"/>
  <c r="CH152" i="1"/>
  <c r="BW152" i="1"/>
  <c r="BM152" i="1"/>
  <c r="BI152" i="1"/>
  <c r="BH152" i="1"/>
  <c r="BG152" i="1"/>
  <c r="BD152" i="1"/>
  <c r="BA152" i="1"/>
  <c r="AX152" i="1"/>
  <c r="AU152" i="1"/>
  <c r="AG152" i="1"/>
  <c r="CI151" i="1"/>
  <c r="CH151" i="1"/>
  <c r="BW151" i="1"/>
  <c r="BM151" i="1"/>
  <c r="BI151" i="1"/>
  <c r="BH151" i="1"/>
  <c r="BG151" i="1"/>
  <c r="BD151" i="1"/>
  <c r="BA151" i="1"/>
  <c r="AX151" i="1"/>
  <c r="AU151" i="1"/>
  <c r="AG151" i="1"/>
  <c r="CI150" i="1"/>
  <c r="CH150" i="1"/>
  <c r="BW150" i="1"/>
  <c r="BM150" i="1"/>
  <c r="BI150" i="1"/>
  <c r="BH150" i="1"/>
  <c r="BG150" i="1"/>
  <c r="BD150" i="1"/>
  <c r="BA150" i="1"/>
  <c r="AX150" i="1"/>
  <c r="AU150" i="1"/>
  <c r="AG150" i="1"/>
  <c r="CI149" i="1"/>
  <c r="CH149" i="1"/>
  <c r="BW149" i="1"/>
  <c r="BM149" i="1"/>
  <c r="BI149" i="1"/>
  <c r="BH149" i="1"/>
  <c r="BG149" i="1"/>
  <c r="BD149" i="1"/>
  <c r="BA149" i="1"/>
  <c r="AX149" i="1"/>
  <c r="AU149" i="1"/>
  <c r="AG149" i="1"/>
  <c r="CI148" i="1"/>
  <c r="CH148" i="1"/>
  <c r="BW148" i="1"/>
  <c r="BM148" i="1"/>
  <c r="BI148" i="1"/>
  <c r="BH148" i="1"/>
  <c r="BG148" i="1"/>
  <c r="BD148" i="1"/>
  <c r="BA148" i="1"/>
  <c r="AX148" i="1"/>
  <c r="AU148" i="1"/>
  <c r="AG148" i="1"/>
  <c r="CI147" i="1"/>
  <c r="CH147" i="1"/>
  <c r="BW147" i="1"/>
  <c r="BM147" i="1"/>
  <c r="BI147" i="1"/>
  <c r="BH147" i="1"/>
  <c r="BG147" i="1"/>
  <c r="BD147" i="1"/>
  <c r="BA147" i="1"/>
  <c r="AX147" i="1"/>
  <c r="AU147" i="1"/>
  <c r="AG147" i="1"/>
  <c r="CI146" i="1"/>
  <c r="CH146" i="1"/>
  <c r="BW146" i="1"/>
  <c r="BM146" i="1"/>
  <c r="BI146" i="1"/>
  <c r="BH146" i="1"/>
  <c r="BG146" i="1"/>
  <c r="BD146" i="1"/>
  <c r="BA146" i="1"/>
  <c r="AX146" i="1"/>
  <c r="AU146" i="1"/>
  <c r="AG146" i="1"/>
  <c r="CI143" i="1"/>
  <c r="CH143" i="1"/>
  <c r="BW143" i="1"/>
  <c r="BM143" i="1"/>
  <c r="BI143" i="1"/>
  <c r="BH143" i="1"/>
  <c r="BG143" i="1"/>
  <c r="BD143" i="1"/>
  <c r="BA143" i="1"/>
  <c r="AX143" i="1"/>
  <c r="AU143" i="1"/>
  <c r="AG143" i="1"/>
  <c r="CI142" i="1"/>
  <c r="CH142" i="1"/>
  <c r="BW142" i="1"/>
  <c r="BM142" i="1"/>
  <c r="BI142" i="1"/>
  <c r="BH142" i="1"/>
  <c r="BG142" i="1"/>
  <c r="BD142" i="1"/>
  <c r="BA142" i="1"/>
  <c r="AX142" i="1"/>
  <c r="AU142" i="1"/>
  <c r="AG142" i="1"/>
  <c r="CI141" i="1"/>
  <c r="CH141" i="1"/>
  <c r="BW141" i="1"/>
  <c r="BM141" i="1"/>
  <c r="BI141" i="1"/>
  <c r="BH141" i="1"/>
  <c r="BG141" i="1"/>
  <c r="BD141" i="1"/>
  <c r="BA141" i="1"/>
  <c r="AX141" i="1"/>
  <c r="AU141" i="1"/>
  <c r="AG141" i="1"/>
  <c r="CI140" i="1"/>
  <c r="CH140" i="1"/>
  <c r="BW140" i="1"/>
  <c r="BM140" i="1"/>
  <c r="BI140" i="1"/>
  <c r="BH140" i="1"/>
  <c r="BG140" i="1"/>
  <c r="BD140" i="1"/>
  <c r="BA140" i="1"/>
  <c r="AX140" i="1"/>
  <c r="AU140" i="1"/>
  <c r="AG140" i="1"/>
  <c r="CI139" i="1"/>
  <c r="CH139" i="1"/>
  <c r="BW139" i="1"/>
  <c r="BM139" i="1"/>
  <c r="BI139" i="1"/>
  <c r="BH139" i="1"/>
  <c r="BG139" i="1"/>
  <c r="BD139" i="1"/>
  <c r="BA139" i="1"/>
  <c r="AX139" i="1"/>
  <c r="AU139" i="1"/>
  <c r="AG139" i="1"/>
  <c r="CI138" i="1"/>
  <c r="CH138" i="1"/>
  <c r="BW138" i="1"/>
  <c r="BM138" i="1"/>
  <c r="BI138" i="1"/>
  <c r="BH138" i="1"/>
  <c r="BG138" i="1"/>
  <c r="BD138" i="1"/>
  <c r="BA138" i="1"/>
  <c r="AX138" i="1"/>
  <c r="AU138" i="1"/>
  <c r="AG138" i="1"/>
  <c r="CI137" i="1"/>
  <c r="CH137" i="1"/>
  <c r="BW137" i="1"/>
  <c r="BM137" i="1"/>
  <c r="BI137" i="1"/>
  <c r="BH137" i="1"/>
  <c r="BG137" i="1"/>
  <c r="BD137" i="1"/>
  <c r="BA137" i="1"/>
  <c r="AX137" i="1"/>
  <c r="AU137" i="1"/>
  <c r="AG137" i="1"/>
  <c r="CI136" i="1"/>
  <c r="CH136" i="1"/>
  <c r="BW136" i="1"/>
  <c r="BM136" i="1"/>
  <c r="BI136" i="1"/>
  <c r="BH136" i="1"/>
  <c r="BG136" i="1"/>
  <c r="BD136" i="1"/>
  <c r="BA136" i="1"/>
  <c r="AX136" i="1"/>
  <c r="AU136" i="1"/>
  <c r="AG136" i="1"/>
  <c r="CI135" i="1"/>
  <c r="CH135" i="1"/>
  <c r="BW135" i="1"/>
  <c r="BM135" i="1"/>
  <c r="BI135" i="1"/>
  <c r="BH135" i="1"/>
  <c r="BG135" i="1"/>
  <c r="BD135" i="1"/>
  <c r="BA135" i="1"/>
  <c r="AX135" i="1"/>
  <c r="AU135" i="1"/>
  <c r="AG135" i="1"/>
  <c r="CI134" i="1"/>
  <c r="CH134" i="1"/>
  <c r="BW134" i="1"/>
  <c r="BM134" i="1"/>
  <c r="BI134" i="1"/>
  <c r="BH134" i="1"/>
  <c r="BG134" i="1"/>
  <c r="BD134" i="1"/>
  <c r="BA134" i="1"/>
  <c r="AX134" i="1"/>
  <c r="AU134" i="1"/>
  <c r="AG134" i="1"/>
  <c r="CI133" i="1"/>
  <c r="CH133" i="1"/>
  <c r="BW133" i="1"/>
  <c r="BM133" i="1"/>
  <c r="BI133" i="1"/>
  <c r="BH133" i="1"/>
  <c r="BG133" i="1"/>
  <c r="BD133" i="1"/>
  <c r="BA133" i="1"/>
  <c r="AX133" i="1"/>
  <c r="AU133" i="1"/>
  <c r="AG133" i="1"/>
  <c r="CI132" i="1"/>
  <c r="CH132" i="1"/>
  <c r="BW132" i="1"/>
  <c r="BM132" i="1"/>
  <c r="BI132" i="1"/>
  <c r="BH132" i="1"/>
  <c r="BG132" i="1"/>
  <c r="BD132" i="1"/>
  <c r="BA132" i="1"/>
  <c r="AX132" i="1"/>
  <c r="AU132" i="1"/>
  <c r="AG132" i="1"/>
  <c r="CI131" i="1"/>
  <c r="CH131" i="1"/>
  <c r="BW131" i="1"/>
  <c r="BM131" i="1"/>
  <c r="BI131" i="1"/>
  <c r="BH131" i="1"/>
  <c r="BG131" i="1"/>
  <c r="BD131" i="1"/>
  <c r="BA131" i="1"/>
  <c r="AX131" i="1"/>
  <c r="AU131" i="1"/>
  <c r="AG131" i="1"/>
  <c r="CI130" i="1"/>
  <c r="CH130" i="1"/>
  <c r="BW130" i="1"/>
  <c r="BM130" i="1"/>
  <c r="BI130" i="1"/>
  <c r="BH130" i="1"/>
  <c r="BG130" i="1"/>
  <c r="BD130" i="1"/>
  <c r="BA130" i="1"/>
  <c r="AX130" i="1"/>
  <c r="AU130" i="1"/>
  <c r="AG130" i="1"/>
  <c r="CI129" i="1"/>
  <c r="CH129" i="1"/>
  <c r="BW129" i="1"/>
  <c r="BM129" i="1"/>
  <c r="BI129" i="1"/>
  <c r="BH129" i="1"/>
  <c r="BG129" i="1"/>
  <c r="BD129" i="1"/>
  <c r="BA129" i="1"/>
  <c r="AX129" i="1"/>
  <c r="AU129" i="1"/>
  <c r="AG129" i="1"/>
  <c r="CI128" i="1"/>
  <c r="CH128" i="1"/>
  <c r="BW128" i="1"/>
  <c r="BM128" i="1"/>
  <c r="BI128" i="1"/>
  <c r="BH128" i="1"/>
  <c r="BG128" i="1"/>
  <c r="BD128" i="1"/>
  <c r="BA128" i="1"/>
  <c r="AX128" i="1"/>
  <c r="AU128" i="1"/>
  <c r="AG128" i="1"/>
  <c r="CI127" i="1"/>
  <c r="CH127" i="1"/>
  <c r="BW127" i="1"/>
  <c r="BM127" i="1"/>
  <c r="BI127" i="1"/>
  <c r="BH127" i="1"/>
  <c r="BG127" i="1"/>
  <c r="BD127" i="1"/>
  <c r="BA127" i="1"/>
  <c r="AX127" i="1"/>
  <c r="AU127" i="1"/>
  <c r="AG127" i="1"/>
  <c r="CI124" i="1"/>
  <c r="CH124" i="1"/>
  <c r="BW124" i="1"/>
  <c r="BM124" i="1"/>
  <c r="BI124" i="1"/>
  <c r="BH124" i="1"/>
  <c r="BG124" i="1"/>
  <c r="BD124" i="1"/>
  <c r="BA124" i="1"/>
  <c r="AX124" i="1"/>
  <c r="AU124" i="1"/>
  <c r="AG124" i="1"/>
  <c r="CI123" i="1"/>
  <c r="CH123" i="1"/>
  <c r="BW123" i="1"/>
  <c r="BM123" i="1"/>
  <c r="BI123" i="1"/>
  <c r="BH123" i="1"/>
  <c r="BG123" i="1"/>
  <c r="BD123" i="1"/>
  <c r="BA123" i="1"/>
  <c r="AX123" i="1"/>
  <c r="AU123" i="1"/>
  <c r="AG123" i="1"/>
  <c r="CI122" i="1"/>
  <c r="CH122" i="1"/>
  <c r="BW122" i="1"/>
  <c r="BM122" i="1"/>
  <c r="BI122" i="1"/>
  <c r="BH122" i="1"/>
  <c r="BG122" i="1"/>
  <c r="BD122" i="1"/>
  <c r="BA122" i="1"/>
  <c r="AX122" i="1"/>
  <c r="AU122" i="1"/>
  <c r="AG122" i="1"/>
  <c r="CI121" i="1"/>
  <c r="CH121" i="1"/>
  <c r="BW121" i="1"/>
  <c r="BM121" i="1"/>
  <c r="BI121" i="1"/>
  <c r="BH121" i="1"/>
  <c r="BG121" i="1"/>
  <c r="BD121" i="1"/>
  <c r="BA121" i="1"/>
  <c r="AX121" i="1"/>
  <c r="AU121" i="1"/>
  <c r="AG121" i="1"/>
  <c r="CI120" i="1"/>
  <c r="CH120" i="1"/>
  <c r="BW120" i="1"/>
  <c r="BM120" i="1"/>
  <c r="BI120" i="1"/>
  <c r="BH120" i="1"/>
  <c r="BG120" i="1"/>
  <c r="BD120" i="1"/>
  <c r="BA120" i="1"/>
  <c r="AX120" i="1"/>
  <c r="AU120" i="1"/>
  <c r="AG120" i="1"/>
  <c r="CI119" i="1"/>
  <c r="CH119" i="1"/>
  <c r="BW119" i="1"/>
  <c r="BM119" i="1"/>
  <c r="BI119" i="1"/>
  <c r="BH119" i="1"/>
  <c r="BG119" i="1"/>
  <c r="BD119" i="1"/>
  <c r="BA119" i="1"/>
  <c r="AX119" i="1"/>
  <c r="AU119" i="1"/>
  <c r="AG119" i="1"/>
  <c r="CI118" i="1"/>
  <c r="CH118" i="1"/>
  <c r="BW118" i="1"/>
  <c r="BM118" i="1"/>
  <c r="BI118" i="1"/>
  <c r="BH118" i="1"/>
  <c r="BG118" i="1"/>
  <c r="BD118" i="1"/>
  <c r="BA118" i="1"/>
  <c r="AX118" i="1"/>
  <c r="AU118" i="1"/>
  <c r="AG118" i="1"/>
  <c r="CI117" i="1"/>
  <c r="CH117" i="1"/>
  <c r="BW117" i="1"/>
  <c r="BM117" i="1"/>
  <c r="BI117" i="1"/>
  <c r="BH117" i="1"/>
  <c r="BG117" i="1"/>
  <c r="BD117" i="1"/>
  <c r="BA117" i="1"/>
  <c r="AX117" i="1"/>
  <c r="AU117" i="1"/>
  <c r="AG117" i="1"/>
  <c r="CI116" i="1"/>
  <c r="CH116" i="1"/>
  <c r="BW116" i="1"/>
  <c r="BM116" i="1"/>
  <c r="BI116" i="1"/>
  <c r="BH116" i="1"/>
  <c r="BG116" i="1"/>
  <c r="BD116" i="1"/>
  <c r="BA116" i="1"/>
  <c r="AX116" i="1"/>
  <c r="AU116" i="1"/>
  <c r="AG116" i="1"/>
  <c r="BH115" i="1"/>
  <c r="CI113" i="1"/>
  <c r="CH113" i="1"/>
  <c r="BW113" i="1"/>
  <c r="BM113" i="1"/>
  <c r="BI113" i="1"/>
  <c r="BH113" i="1"/>
  <c r="BG113" i="1"/>
  <c r="BD113" i="1"/>
  <c r="BA113" i="1"/>
  <c r="AX113" i="1"/>
  <c r="AU113" i="1"/>
  <c r="AG113" i="1"/>
  <c r="CI112" i="1"/>
  <c r="CH112" i="1"/>
  <c r="BW112" i="1"/>
  <c r="BM112" i="1"/>
  <c r="BI112" i="1"/>
  <c r="BH112" i="1"/>
  <c r="BG112" i="1"/>
  <c r="BD112" i="1"/>
  <c r="BA112" i="1"/>
  <c r="AX112" i="1"/>
  <c r="AU112" i="1"/>
  <c r="AG112" i="1"/>
  <c r="CI111" i="1"/>
  <c r="CH111" i="1"/>
  <c r="BW111" i="1"/>
  <c r="BM111" i="1"/>
  <c r="BI111" i="1"/>
  <c r="BH111" i="1"/>
  <c r="BG111" i="1"/>
  <c r="BD111" i="1"/>
  <c r="BA111" i="1"/>
  <c r="AX111" i="1"/>
  <c r="AU111" i="1"/>
  <c r="AG111" i="1"/>
  <c r="CI110" i="1"/>
  <c r="CH110" i="1"/>
  <c r="BW110" i="1"/>
  <c r="BM110" i="1"/>
  <c r="BI110" i="1"/>
  <c r="BH110" i="1"/>
  <c r="BG110" i="1"/>
  <c r="BD110" i="1"/>
  <c r="BA110" i="1"/>
  <c r="AX110" i="1"/>
  <c r="AU110" i="1"/>
  <c r="AG110" i="1"/>
  <c r="CI109" i="1"/>
  <c r="CH109" i="1"/>
  <c r="BW109" i="1"/>
  <c r="BM109" i="1"/>
  <c r="BI109" i="1"/>
  <c r="BH109" i="1"/>
  <c r="BG109" i="1"/>
  <c r="BD109" i="1"/>
  <c r="BA109" i="1"/>
  <c r="AX109" i="1"/>
  <c r="AU109" i="1"/>
  <c r="AG109" i="1"/>
  <c r="CI108" i="1"/>
  <c r="CH108" i="1"/>
  <c r="BW108" i="1"/>
  <c r="BM108" i="1"/>
  <c r="BI108" i="1"/>
  <c r="BH108" i="1"/>
  <c r="BG108" i="1"/>
  <c r="BD108" i="1"/>
  <c r="BA108" i="1"/>
  <c r="AX108" i="1"/>
  <c r="AU108" i="1"/>
  <c r="AG108" i="1"/>
  <c r="CI107" i="1"/>
  <c r="CH107" i="1"/>
  <c r="BW107" i="1"/>
  <c r="BM107" i="1"/>
  <c r="BI107" i="1"/>
  <c r="BH107" i="1"/>
  <c r="BG107" i="1"/>
  <c r="BD107" i="1"/>
  <c r="BA107" i="1"/>
  <c r="AX107" i="1"/>
  <c r="AU107" i="1"/>
  <c r="AG107" i="1"/>
  <c r="CI102" i="1"/>
  <c r="CH102" i="1"/>
  <c r="BW102" i="1"/>
  <c r="BM102" i="1"/>
  <c r="BI102" i="1"/>
  <c r="BH102" i="1"/>
  <c r="BG102" i="1"/>
  <c r="BD102" i="1"/>
  <c r="BA102" i="1"/>
  <c r="AX102" i="1"/>
  <c r="AU102" i="1"/>
  <c r="AG102" i="1"/>
  <c r="CI101" i="1"/>
  <c r="CH101" i="1"/>
  <c r="BW101" i="1"/>
  <c r="BM101" i="1"/>
  <c r="BI101" i="1"/>
  <c r="BH101" i="1"/>
  <c r="BG101" i="1"/>
  <c r="BD101" i="1"/>
  <c r="BA101" i="1"/>
  <c r="AX101" i="1"/>
  <c r="AU101" i="1"/>
  <c r="AG101" i="1"/>
  <c r="CI100" i="1"/>
  <c r="CH100" i="1"/>
  <c r="BW100" i="1"/>
  <c r="BM100" i="1"/>
  <c r="BI100" i="1"/>
  <c r="BH100" i="1"/>
  <c r="BG100" i="1"/>
  <c r="BD100" i="1"/>
  <c r="BA100" i="1"/>
  <c r="AX100" i="1"/>
  <c r="AU100" i="1"/>
  <c r="AG100" i="1"/>
  <c r="CI99" i="1"/>
  <c r="CH99" i="1"/>
  <c r="BW99" i="1"/>
  <c r="BM99" i="1"/>
  <c r="BI99" i="1"/>
  <c r="BH99" i="1"/>
  <c r="BG99" i="1"/>
  <c r="BD99" i="1"/>
  <c r="BA99" i="1"/>
  <c r="AX99" i="1"/>
  <c r="AU99" i="1"/>
  <c r="AG99" i="1"/>
  <c r="CI96" i="1"/>
  <c r="CH96" i="1"/>
  <c r="BW96" i="1"/>
  <c r="BM96" i="1"/>
  <c r="BI96" i="1"/>
  <c r="BH96" i="1"/>
  <c r="BG96" i="1"/>
  <c r="BD96" i="1"/>
  <c r="BA96" i="1"/>
  <c r="AX96" i="1"/>
  <c r="AU96" i="1"/>
  <c r="AG96" i="1"/>
  <c r="CI95" i="1"/>
  <c r="CH95" i="1"/>
  <c r="BW95" i="1"/>
  <c r="BM95" i="1"/>
  <c r="BI95" i="1"/>
  <c r="BH95" i="1"/>
  <c r="BG95" i="1"/>
  <c r="BD95" i="1"/>
  <c r="BA95" i="1"/>
  <c r="AX95" i="1"/>
  <c r="AU95" i="1"/>
  <c r="AG95" i="1"/>
  <c r="CI94" i="1"/>
  <c r="CH94" i="1"/>
  <c r="BW94" i="1"/>
  <c r="BM94" i="1"/>
  <c r="BI94" i="1"/>
  <c r="BH94" i="1"/>
  <c r="BG94" i="1"/>
  <c r="BD94" i="1"/>
  <c r="BA94" i="1"/>
  <c r="AX94" i="1"/>
  <c r="AU94" i="1"/>
  <c r="AG94" i="1"/>
  <c r="CI93" i="1"/>
  <c r="CH93" i="1"/>
  <c r="BW93" i="1"/>
  <c r="BM93" i="1"/>
  <c r="BI93" i="1"/>
  <c r="BH93" i="1"/>
  <c r="BG93" i="1"/>
  <c r="BD93" i="1"/>
  <c r="BA93" i="1"/>
  <c r="AX93" i="1"/>
  <c r="AU93" i="1"/>
  <c r="AG93" i="1"/>
  <c r="CI92" i="1"/>
  <c r="CH92" i="1"/>
  <c r="BW92" i="1"/>
  <c r="BM92" i="1"/>
  <c r="BI92" i="1"/>
  <c r="BH92" i="1"/>
  <c r="BG92" i="1"/>
  <c r="BD92" i="1"/>
  <c r="BA92" i="1"/>
  <c r="AX92" i="1"/>
  <c r="AU92" i="1"/>
  <c r="AG92" i="1"/>
  <c r="CI91" i="1"/>
  <c r="CH91" i="1"/>
  <c r="BW91" i="1"/>
  <c r="BM91" i="1"/>
  <c r="BI91" i="1"/>
  <c r="BH91" i="1"/>
  <c r="BG91" i="1"/>
  <c r="BD91" i="1"/>
  <c r="BA91" i="1"/>
  <c r="AX91" i="1"/>
  <c r="AU91" i="1"/>
  <c r="AG91" i="1"/>
  <c r="CI88" i="1"/>
  <c r="CH88" i="1"/>
  <c r="BW88" i="1"/>
  <c r="BM88" i="1"/>
  <c r="BI88" i="1"/>
  <c r="BH88" i="1"/>
  <c r="BG88" i="1"/>
  <c r="BD88" i="1"/>
  <c r="BA88" i="1"/>
  <c r="AX88" i="1"/>
  <c r="AU88" i="1"/>
  <c r="AG88" i="1"/>
  <c r="CI87" i="1"/>
  <c r="CH87" i="1"/>
  <c r="BW87" i="1"/>
  <c r="BM87" i="1"/>
  <c r="BI87" i="1"/>
  <c r="BH87" i="1"/>
  <c r="BH90" i="1" s="1"/>
  <c r="BG87" i="1"/>
  <c r="BD87" i="1"/>
  <c r="BA87" i="1"/>
  <c r="AX87" i="1"/>
  <c r="AU87" i="1"/>
  <c r="AG87" i="1"/>
  <c r="CI86" i="1"/>
  <c r="CH86" i="1"/>
  <c r="BW86" i="1"/>
  <c r="BM86" i="1"/>
  <c r="BI86" i="1"/>
  <c r="BH86" i="1"/>
  <c r="BG86" i="1"/>
  <c r="BD86" i="1"/>
  <c r="BA86" i="1"/>
  <c r="AX86" i="1"/>
  <c r="AU86" i="1"/>
  <c r="AG86" i="1"/>
  <c r="CI85" i="1"/>
  <c r="CH85" i="1"/>
  <c r="BW85" i="1"/>
  <c r="BM85" i="1"/>
  <c r="BI85" i="1"/>
  <c r="BH85" i="1"/>
  <c r="BG85" i="1"/>
  <c r="BD85" i="1"/>
  <c r="BA85" i="1"/>
  <c r="AX85" i="1"/>
  <c r="AU85" i="1"/>
  <c r="AG85" i="1"/>
  <c r="CI84" i="1"/>
  <c r="CH84" i="1"/>
  <c r="BW84" i="1"/>
  <c r="BM84" i="1"/>
  <c r="BI84" i="1"/>
  <c r="BH84" i="1"/>
  <c r="BG84" i="1"/>
  <c r="BD84" i="1"/>
  <c r="BA84" i="1"/>
  <c r="AX84" i="1"/>
  <c r="AU84" i="1"/>
  <c r="AG84" i="1"/>
  <c r="CI81" i="1"/>
  <c r="CH81" i="1"/>
  <c r="BW81" i="1"/>
  <c r="BM81" i="1"/>
  <c r="BI81" i="1"/>
  <c r="BH81" i="1"/>
  <c r="BG81" i="1"/>
  <c r="BD81" i="1"/>
  <c r="BA81" i="1"/>
  <c r="AX81" i="1"/>
  <c r="AU81" i="1"/>
  <c r="AG81" i="1"/>
  <c r="CI80" i="1"/>
  <c r="CH80" i="1"/>
  <c r="BW80" i="1"/>
  <c r="BM80" i="1"/>
  <c r="BI80" i="1"/>
  <c r="BH80" i="1"/>
  <c r="BG80" i="1"/>
  <c r="BD80" i="1"/>
  <c r="BA80" i="1"/>
  <c r="AX80" i="1"/>
  <c r="AU80" i="1"/>
  <c r="AG80" i="1"/>
  <c r="CI79" i="1"/>
  <c r="CH79" i="1"/>
  <c r="BW79" i="1"/>
  <c r="BM79" i="1"/>
  <c r="BI79" i="1"/>
  <c r="BH79" i="1"/>
  <c r="BG79" i="1"/>
  <c r="BD79" i="1"/>
  <c r="BA79" i="1"/>
  <c r="AX79" i="1"/>
  <c r="AU79" i="1"/>
  <c r="AG79" i="1"/>
  <c r="CI74" i="1"/>
  <c r="CH74" i="1"/>
  <c r="BW74" i="1"/>
  <c r="BM74" i="1"/>
  <c r="BI74" i="1"/>
  <c r="BH74" i="1"/>
  <c r="BG74" i="1"/>
  <c r="BD74" i="1"/>
  <c r="BA74" i="1"/>
  <c r="AX74" i="1"/>
  <c r="AU74" i="1"/>
  <c r="AG74" i="1"/>
  <c r="CI73" i="1"/>
  <c r="CH73" i="1"/>
  <c r="BW73" i="1"/>
  <c r="BM73" i="1"/>
  <c r="BI73" i="1"/>
  <c r="BH73" i="1"/>
  <c r="BG73" i="1"/>
  <c r="BD73" i="1"/>
  <c r="BA73" i="1"/>
  <c r="AX73" i="1"/>
  <c r="AU73" i="1"/>
  <c r="AG73" i="1"/>
  <c r="CI72" i="1"/>
  <c r="CH72" i="1"/>
  <c r="BW72" i="1"/>
  <c r="BM72" i="1"/>
  <c r="BI72" i="1"/>
  <c r="BH72" i="1"/>
  <c r="BG72" i="1"/>
  <c r="BD72" i="1"/>
  <c r="BA72" i="1"/>
  <c r="AX72" i="1"/>
  <c r="AU72" i="1"/>
  <c r="AG72" i="1"/>
  <c r="CI71" i="1"/>
  <c r="CH71" i="1"/>
  <c r="BW71" i="1"/>
  <c r="BM71" i="1"/>
  <c r="BI71" i="1"/>
  <c r="BH71" i="1"/>
  <c r="BG71" i="1"/>
  <c r="BD71" i="1"/>
  <c r="BA71" i="1"/>
  <c r="AX71" i="1"/>
  <c r="AU71" i="1"/>
  <c r="AG71" i="1"/>
  <c r="CI70" i="1"/>
  <c r="CH70" i="1"/>
  <c r="BW70" i="1"/>
  <c r="BM70" i="1"/>
  <c r="BI70" i="1"/>
  <c r="BH70" i="1"/>
  <c r="BG70" i="1"/>
  <c r="BD70" i="1"/>
  <c r="BA70" i="1"/>
  <c r="AX70" i="1"/>
  <c r="AU70" i="1"/>
  <c r="AG70" i="1"/>
  <c r="CI69" i="1"/>
  <c r="CH69" i="1"/>
  <c r="BW69" i="1"/>
  <c r="BM69" i="1"/>
  <c r="BI69" i="1"/>
  <c r="BH69" i="1"/>
  <c r="BG69" i="1"/>
  <c r="BD69" i="1"/>
  <c r="BA69" i="1"/>
  <c r="AX69" i="1"/>
  <c r="AU69" i="1"/>
  <c r="AG69" i="1"/>
  <c r="CI68" i="1"/>
  <c r="CH68" i="1"/>
  <c r="BW68" i="1"/>
  <c r="BM68" i="1"/>
  <c r="BI68" i="1"/>
  <c r="BH68" i="1"/>
  <c r="BG68" i="1"/>
  <c r="BD68" i="1"/>
  <c r="BA68" i="1"/>
  <c r="AX68" i="1"/>
  <c r="AU68" i="1"/>
  <c r="AG68" i="1"/>
  <c r="CI65" i="1"/>
  <c r="CH65" i="1"/>
  <c r="BW65" i="1"/>
  <c r="BM65" i="1"/>
  <c r="BI65" i="1"/>
  <c r="BH65" i="1"/>
  <c r="BG65" i="1"/>
  <c r="BD65" i="1"/>
  <c r="BA65" i="1"/>
  <c r="AX65" i="1"/>
  <c r="AU65" i="1"/>
  <c r="AG65" i="1"/>
  <c r="CI64" i="1"/>
  <c r="CH64" i="1"/>
  <c r="BW64" i="1"/>
  <c r="BM64" i="1"/>
  <c r="BI64" i="1"/>
  <c r="BH64" i="1"/>
  <c r="BG64" i="1"/>
  <c r="BD64" i="1"/>
  <c r="BA64" i="1"/>
  <c r="AX64" i="1"/>
  <c r="AU64" i="1"/>
  <c r="AG64" i="1"/>
  <c r="CI63" i="1"/>
  <c r="CH63" i="1"/>
  <c r="BW63" i="1"/>
  <c r="BM63" i="1"/>
  <c r="BI63" i="1"/>
  <c r="BH63" i="1"/>
  <c r="BH67" i="1" s="1"/>
  <c r="BG63" i="1"/>
  <c r="BD63" i="1"/>
  <c r="BA63" i="1"/>
  <c r="AX63" i="1"/>
  <c r="AU63" i="1"/>
  <c r="AG63" i="1"/>
  <c r="CI62" i="1"/>
  <c r="CH62" i="1"/>
  <c r="BW62" i="1"/>
  <c r="BM62" i="1"/>
  <c r="BI62" i="1"/>
  <c r="BH62" i="1"/>
  <c r="BG62" i="1"/>
  <c r="BD62" i="1"/>
  <c r="BA62" i="1"/>
  <c r="AX62" i="1"/>
  <c r="AU62" i="1"/>
  <c r="AG62" i="1"/>
  <c r="CI61" i="1"/>
  <c r="CH61" i="1"/>
  <c r="BW61" i="1"/>
  <c r="BM61" i="1"/>
  <c r="BI61" i="1"/>
  <c r="BH61" i="1"/>
  <c r="BG61" i="1"/>
  <c r="BD61" i="1"/>
  <c r="BA61" i="1"/>
  <c r="AX61" i="1"/>
  <c r="AU61" i="1"/>
  <c r="AG61" i="1"/>
  <c r="CI60" i="1"/>
  <c r="CH60" i="1"/>
  <c r="BW60" i="1"/>
  <c r="BM60" i="1"/>
  <c r="BI60" i="1"/>
  <c r="BH60" i="1"/>
  <c r="BG60" i="1"/>
  <c r="BD60" i="1"/>
  <c r="BA60" i="1"/>
  <c r="AX60" i="1"/>
  <c r="AU60" i="1"/>
  <c r="AG60" i="1"/>
  <c r="CI57" i="1"/>
  <c r="CH57" i="1"/>
  <c r="BW57" i="1"/>
  <c r="BM57" i="1"/>
  <c r="BI57" i="1"/>
  <c r="BH57" i="1"/>
  <c r="BG57" i="1"/>
  <c r="BD57" i="1"/>
  <c r="BA57" i="1"/>
  <c r="AX57" i="1"/>
  <c r="AU57" i="1"/>
  <c r="AG57" i="1"/>
  <c r="CI56" i="1"/>
  <c r="CH56" i="1"/>
  <c r="BW56" i="1"/>
  <c r="BM56" i="1"/>
  <c r="BI56" i="1"/>
  <c r="BH56" i="1"/>
  <c r="BG56" i="1"/>
  <c r="BD56" i="1"/>
  <c r="BA56" i="1"/>
  <c r="AX56" i="1"/>
  <c r="AU56" i="1"/>
  <c r="AG56" i="1"/>
  <c r="CI55" i="1"/>
  <c r="CH55" i="1"/>
  <c r="BW55" i="1"/>
  <c r="BM55" i="1"/>
  <c r="BI55" i="1"/>
  <c r="BH55" i="1"/>
  <c r="BG55" i="1"/>
  <c r="BD55" i="1"/>
  <c r="BA55" i="1"/>
  <c r="AX55" i="1"/>
  <c r="AU55" i="1"/>
  <c r="AG55" i="1"/>
  <c r="CI54" i="1"/>
  <c r="CH54" i="1"/>
  <c r="BW54" i="1"/>
  <c r="BM54" i="1"/>
  <c r="BI54" i="1"/>
  <c r="BH54" i="1"/>
  <c r="BG54" i="1"/>
  <c r="BD54" i="1"/>
  <c r="BA54" i="1"/>
  <c r="AX54" i="1"/>
  <c r="AU54" i="1"/>
  <c r="AG54" i="1"/>
  <c r="CI53" i="1"/>
  <c r="CH53" i="1"/>
  <c r="BW53" i="1"/>
  <c r="BM53" i="1"/>
  <c r="BI53" i="1"/>
  <c r="BH53" i="1"/>
  <c r="BG53" i="1"/>
  <c r="BD53" i="1"/>
  <c r="BA53" i="1"/>
  <c r="AX53" i="1"/>
  <c r="AU53" i="1"/>
  <c r="AG53" i="1"/>
  <c r="CI48" i="1"/>
  <c r="CH48" i="1"/>
  <c r="BW48" i="1"/>
  <c r="BM48" i="1"/>
  <c r="BI48" i="1"/>
  <c r="BH48" i="1"/>
  <c r="BG48" i="1"/>
  <c r="BD48" i="1"/>
  <c r="BA48" i="1"/>
  <c r="AX48" i="1"/>
  <c r="AU48" i="1"/>
  <c r="AG48" i="1"/>
  <c r="CI47" i="1"/>
  <c r="CH47" i="1"/>
  <c r="BW47" i="1"/>
  <c r="BM47" i="1"/>
  <c r="BI47" i="1"/>
  <c r="BH47" i="1"/>
  <c r="BG47" i="1"/>
  <c r="BD47" i="1"/>
  <c r="BA47" i="1"/>
  <c r="AX47" i="1"/>
  <c r="AU47" i="1"/>
  <c r="AG47" i="1"/>
  <c r="CI46" i="1"/>
  <c r="CH46" i="1"/>
  <c r="BW46" i="1"/>
  <c r="BM46" i="1"/>
  <c r="BI46" i="1"/>
  <c r="BH46" i="1"/>
  <c r="BG46" i="1"/>
  <c r="BD46" i="1"/>
  <c r="BA46" i="1"/>
  <c r="AX46" i="1"/>
  <c r="AU46" i="1"/>
  <c r="AG46" i="1"/>
  <c r="CI45" i="1"/>
  <c r="CH45" i="1"/>
  <c r="BW45" i="1"/>
  <c r="BM45" i="1"/>
  <c r="BI45" i="1"/>
  <c r="BH45" i="1"/>
  <c r="BG45" i="1"/>
  <c r="BD45" i="1"/>
  <c r="BA45" i="1"/>
  <c r="AX45" i="1"/>
  <c r="AU45" i="1"/>
  <c r="AG45" i="1"/>
  <c r="CI44" i="1"/>
  <c r="CH44" i="1"/>
  <c r="BW44" i="1"/>
  <c r="BM44" i="1"/>
  <c r="BI44" i="1"/>
  <c r="BH44" i="1"/>
  <c r="BG44" i="1"/>
  <c r="BD44" i="1"/>
  <c r="BA44" i="1"/>
  <c r="AX44" i="1"/>
  <c r="AU44" i="1"/>
  <c r="AG44" i="1"/>
  <c r="CI43" i="1"/>
  <c r="CH43" i="1"/>
  <c r="BW43" i="1"/>
  <c r="BM43" i="1"/>
  <c r="BI43" i="1"/>
  <c r="BH43" i="1"/>
  <c r="BG43" i="1"/>
  <c r="BD43" i="1"/>
  <c r="BA43" i="1"/>
  <c r="AX43" i="1"/>
  <c r="AU43" i="1"/>
  <c r="AG43" i="1"/>
  <c r="CI40" i="1"/>
  <c r="CH40" i="1"/>
  <c r="BW40" i="1"/>
  <c r="BM40" i="1"/>
  <c r="BI40" i="1"/>
  <c r="BH40" i="1"/>
  <c r="BG40" i="1"/>
  <c r="BD40" i="1"/>
  <c r="BA40" i="1"/>
  <c r="AX40" i="1"/>
  <c r="AU40" i="1"/>
  <c r="AG40" i="1"/>
  <c r="CI39" i="1"/>
  <c r="CH39" i="1"/>
  <c r="BW39" i="1"/>
  <c r="BM39" i="1"/>
  <c r="BI39" i="1"/>
  <c r="BH39" i="1"/>
  <c r="BG39" i="1"/>
  <c r="BD39" i="1"/>
  <c r="BA39" i="1"/>
  <c r="AX39" i="1"/>
  <c r="AU39" i="1"/>
  <c r="AG39" i="1"/>
  <c r="CI38" i="1"/>
  <c r="CH38" i="1"/>
  <c r="BW38" i="1"/>
  <c r="BM38" i="1"/>
  <c r="BI38" i="1"/>
  <c r="BH38" i="1"/>
  <c r="BG38" i="1"/>
  <c r="BD38" i="1"/>
  <c r="BA38" i="1"/>
  <c r="AX38" i="1"/>
  <c r="AU38" i="1"/>
  <c r="AG38" i="1"/>
  <c r="CI37" i="1"/>
  <c r="CH37" i="1"/>
  <c r="BW37" i="1"/>
  <c r="BM37" i="1"/>
  <c r="BI37" i="1"/>
  <c r="BH37" i="1"/>
  <c r="BG37" i="1"/>
  <c r="BD37" i="1"/>
  <c r="BA37" i="1"/>
  <c r="AX37" i="1"/>
  <c r="AU37" i="1"/>
  <c r="AG37" i="1"/>
  <c r="CI36" i="1"/>
  <c r="CH36" i="1"/>
  <c r="BW36" i="1"/>
  <c r="BM36" i="1"/>
  <c r="BI36" i="1"/>
  <c r="BH36" i="1"/>
  <c r="BJ36" i="1" s="1"/>
  <c r="BG36" i="1"/>
  <c r="BD36" i="1"/>
  <c r="BA36" i="1"/>
  <c r="AX36" i="1"/>
  <c r="AU36" i="1"/>
  <c r="AG36" i="1"/>
  <c r="CI35" i="1"/>
  <c r="CH35" i="1"/>
  <c r="BW35" i="1"/>
  <c r="BM35" i="1"/>
  <c r="BI35" i="1"/>
  <c r="BH35" i="1"/>
  <c r="BG35" i="1"/>
  <c r="BD35" i="1"/>
  <c r="BA35" i="1"/>
  <c r="AX35" i="1"/>
  <c r="AU35" i="1"/>
  <c r="AG35" i="1"/>
  <c r="CI34" i="1"/>
  <c r="CH34" i="1"/>
  <c r="BW34" i="1"/>
  <c r="BM34" i="1"/>
  <c r="BI34" i="1"/>
  <c r="BH34" i="1"/>
  <c r="BG34" i="1"/>
  <c r="BD34" i="1"/>
  <c r="BA34" i="1"/>
  <c r="AX34" i="1"/>
  <c r="AU34" i="1"/>
  <c r="AG34" i="1"/>
  <c r="CI33" i="1"/>
  <c r="CH33" i="1"/>
  <c r="BW33" i="1"/>
  <c r="BM33" i="1"/>
  <c r="BI33" i="1"/>
  <c r="BH33" i="1"/>
  <c r="BG33" i="1"/>
  <c r="BD33" i="1"/>
  <c r="BA33" i="1"/>
  <c r="AX33" i="1"/>
  <c r="AU33" i="1"/>
  <c r="AG33" i="1"/>
  <c r="CI30" i="1"/>
  <c r="CH30" i="1"/>
  <c r="BW30" i="1"/>
  <c r="BM30" i="1"/>
  <c r="BI30" i="1"/>
  <c r="BH30" i="1"/>
  <c r="BJ30" i="1" s="1"/>
  <c r="BG30" i="1"/>
  <c r="BD30" i="1"/>
  <c r="BA30" i="1"/>
  <c r="AX30" i="1"/>
  <c r="AU30" i="1"/>
  <c r="AG30" i="1"/>
  <c r="CI29" i="1"/>
  <c r="CH29" i="1"/>
  <c r="BW29" i="1"/>
  <c r="BM29" i="1"/>
  <c r="BI29" i="1"/>
  <c r="BH29" i="1"/>
  <c r="BG29" i="1"/>
  <c r="BD29" i="1"/>
  <c r="BA29" i="1"/>
  <c r="AX29" i="1"/>
  <c r="AU29" i="1"/>
  <c r="AG29" i="1"/>
  <c r="CI28" i="1"/>
  <c r="CH28" i="1"/>
  <c r="BW28" i="1"/>
  <c r="BM28" i="1"/>
  <c r="BI28" i="1"/>
  <c r="BH28" i="1"/>
  <c r="BG28" i="1"/>
  <c r="BD28" i="1"/>
  <c r="BA28" i="1"/>
  <c r="AX28" i="1"/>
  <c r="AU28" i="1"/>
  <c r="AG28" i="1"/>
  <c r="CI27" i="1"/>
  <c r="CH27" i="1"/>
  <c r="BW27" i="1"/>
  <c r="BM27" i="1"/>
  <c r="BI27" i="1"/>
  <c r="BH27" i="1"/>
  <c r="BG27" i="1"/>
  <c r="BD27" i="1"/>
  <c r="BA27" i="1"/>
  <c r="AX27" i="1"/>
  <c r="AU27" i="1"/>
  <c r="AG27" i="1"/>
  <c r="CI26" i="1"/>
  <c r="CH26" i="1"/>
  <c r="BW26" i="1"/>
  <c r="BM26" i="1"/>
  <c r="BI26" i="1"/>
  <c r="BH26" i="1"/>
  <c r="BJ26" i="1" s="1"/>
  <c r="BG26" i="1"/>
  <c r="BD26" i="1"/>
  <c r="BA26" i="1"/>
  <c r="AX26" i="1"/>
  <c r="AU26" i="1"/>
  <c r="AG26" i="1"/>
  <c r="BJ24" i="1"/>
  <c r="BI24" i="1"/>
  <c r="BH24" i="1"/>
  <c r="CI23" i="1"/>
  <c r="CH23" i="1"/>
  <c r="BW23" i="1"/>
  <c r="BM23" i="1"/>
  <c r="BI23" i="1"/>
  <c r="BH23" i="1"/>
  <c r="BG23" i="1"/>
  <c r="BD23" i="1"/>
  <c r="BA23" i="1"/>
  <c r="AX23" i="1"/>
  <c r="AU23" i="1"/>
  <c r="AG23" i="1"/>
  <c r="CI22" i="1"/>
  <c r="CH22" i="1"/>
  <c r="BW22" i="1"/>
  <c r="BM22" i="1"/>
  <c r="BI22" i="1"/>
  <c r="BH22" i="1"/>
  <c r="BG22" i="1"/>
  <c r="BD22" i="1"/>
  <c r="BA22" i="1"/>
  <c r="AX22" i="1"/>
  <c r="AU22" i="1"/>
  <c r="AG22" i="1"/>
  <c r="CI21" i="1"/>
  <c r="CH21" i="1"/>
  <c r="BW21" i="1"/>
  <c r="BM21" i="1"/>
  <c r="BI21" i="1"/>
  <c r="BH21" i="1"/>
  <c r="BG21" i="1"/>
  <c r="BD21" i="1"/>
  <c r="BA21" i="1"/>
  <c r="AX21" i="1"/>
  <c r="AU21" i="1"/>
  <c r="AG21" i="1"/>
  <c r="CI18" i="1"/>
  <c r="CH18" i="1"/>
  <c r="BW18" i="1"/>
  <c r="BM18" i="1"/>
  <c r="BI18" i="1"/>
  <c r="BH18" i="1"/>
  <c r="BG18" i="1"/>
  <c r="BD18" i="1"/>
  <c r="BA18" i="1"/>
  <c r="AX18" i="1"/>
  <c r="AU18" i="1"/>
  <c r="AG18" i="1"/>
  <c r="CI17" i="1"/>
  <c r="CH17" i="1"/>
  <c r="BW17" i="1"/>
  <c r="BM17" i="1"/>
  <c r="BI17" i="1"/>
  <c r="BH17" i="1"/>
  <c r="BG17" i="1"/>
  <c r="BD17" i="1"/>
  <c r="BA17" i="1"/>
  <c r="AX17" i="1"/>
  <c r="AU17" i="1"/>
  <c r="AG17" i="1"/>
  <c r="CI16" i="1"/>
  <c r="CH16" i="1"/>
  <c r="BW16" i="1"/>
  <c r="BM16" i="1"/>
  <c r="BI16" i="1"/>
  <c r="BH16" i="1"/>
  <c r="BG16" i="1"/>
  <c r="BD16" i="1"/>
  <c r="BA16" i="1"/>
  <c r="AX16" i="1"/>
  <c r="AU16" i="1"/>
  <c r="AG16" i="1"/>
  <c r="CI15" i="1"/>
  <c r="CH15" i="1"/>
  <c r="BW15" i="1"/>
  <c r="BM15" i="1"/>
  <c r="BI15" i="1"/>
  <c r="BH15" i="1"/>
  <c r="BG15" i="1"/>
  <c r="BD15" i="1"/>
  <c r="BA15" i="1"/>
  <c r="AX15" i="1"/>
  <c r="AU15" i="1"/>
  <c r="AG15" i="1"/>
  <c r="CI14" i="1"/>
  <c r="CH14" i="1"/>
  <c r="BW14" i="1"/>
  <c r="BM14" i="1"/>
  <c r="BI14" i="1"/>
  <c r="BH14" i="1"/>
  <c r="BG14" i="1"/>
  <c r="BD14" i="1"/>
  <c r="BA14" i="1"/>
  <c r="AX14" i="1"/>
  <c r="AU14" i="1"/>
  <c r="AG14" i="1"/>
  <c r="CI13" i="1"/>
  <c r="CH13" i="1"/>
  <c r="BW13" i="1"/>
  <c r="BM13" i="1"/>
  <c r="BI13" i="1"/>
  <c r="BH13" i="1"/>
  <c r="BG13" i="1"/>
  <c r="BD13" i="1"/>
  <c r="BA13" i="1"/>
  <c r="AX13" i="1"/>
  <c r="AU13" i="1"/>
  <c r="AG13" i="1"/>
  <c r="CI12" i="1"/>
  <c r="CH12" i="1"/>
  <c r="BW12" i="1"/>
  <c r="BM12" i="1"/>
  <c r="BI12" i="1"/>
  <c r="BH12" i="1"/>
  <c r="BG12" i="1"/>
  <c r="BD12" i="1"/>
  <c r="BA12" i="1"/>
  <c r="AX12" i="1"/>
  <c r="AU12" i="1"/>
  <c r="AG12" i="1"/>
  <c r="CI11" i="1"/>
  <c r="CH11" i="1"/>
  <c r="BW11" i="1"/>
  <c r="BM11" i="1"/>
  <c r="BI11" i="1"/>
  <c r="BH11" i="1"/>
  <c r="BG11" i="1"/>
  <c r="BD11" i="1"/>
  <c r="BA11" i="1"/>
  <c r="AX11" i="1"/>
  <c r="AU11" i="1"/>
  <c r="AG11" i="1"/>
  <c r="CI10" i="1"/>
  <c r="CH10" i="1"/>
  <c r="BW10" i="1"/>
  <c r="BM10" i="1"/>
  <c r="BI10" i="1"/>
  <c r="BH10" i="1"/>
  <c r="BG10" i="1"/>
  <c r="BD10" i="1"/>
  <c r="BA10" i="1"/>
  <c r="AX10" i="1"/>
  <c r="AU10" i="1"/>
  <c r="AG10" i="1"/>
  <c r="CI9" i="1"/>
  <c r="CH9" i="1"/>
  <c r="BW9" i="1"/>
  <c r="BM9" i="1"/>
  <c r="BI9" i="1"/>
  <c r="BH9" i="1"/>
  <c r="BG9" i="1"/>
  <c r="BD9" i="1"/>
  <c r="BA9" i="1"/>
  <c r="AX9" i="1"/>
  <c r="AU9" i="1"/>
  <c r="AG9" i="1"/>
  <c r="CI8" i="1"/>
  <c r="CH8" i="1"/>
  <c r="BW8" i="1"/>
  <c r="BM8" i="1"/>
  <c r="BI8" i="1"/>
  <c r="BH8" i="1"/>
  <c r="BG8" i="1"/>
  <c r="BD8" i="1"/>
  <c r="BA8" i="1"/>
  <c r="AX8" i="1"/>
  <c r="AU8" i="1"/>
  <c r="AG8" i="1"/>
  <c r="CI7" i="1"/>
  <c r="CH7" i="1"/>
  <c r="BW7" i="1"/>
  <c r="BM7" i="1"/>
  <c r="BI7" i="1"/>
  <c r="BH7" i="1"/>
  <c r="BG7" i="1"/>
  <c r="BD7" i="1"/>
  <c r="BA7" i="1"/>
  <c r="AX7" i="1"/>
  <c r="AU7" i="1"/>
  <c r="AG7" i="1"/>
  <c r="CI6" i="1"/>
  <c r="CH6" i="1"/>
  <c r="BW6" i="1"/>
  <c r="BM6" i="1"/>
  <c r="BI6" i="1"/>
  <c r="BH6" i="1"/>
  <c r="BG6" i="1"/>
  <c r="BD6" i="1"/>
  <c r="BA6" i="1"/>
  <c r="AX6" i="1"/>
  <c r="AU6" i="1"/>
  <c r="AG6" i="1"/>
  <c r="CI5" i="1"/>
  <c r="CH5" i="1"/>
  <c r="BW5" i="1"/>
  <c r="BM5" i="1"/>
  <c r="BI5" i="1"/>
  <c r="BH5" i="1"/>
  <c r="BG5" i="1"/>
  <c r="BD5" i="1"/>
  <c r="BA5" i="1"/>
  <c r="AX5" i="1"/>
  <c r="AU5" i="1"/>
  <c r="AG5" i="1"/>
  <c r="BI419" i="1" l="1"/>
  <c r="BI522" i="1"/>
  <c r="BI303" i="1"/>
  <c r="BJ400" i="1"/>
  <c r="BJ359" i="1"/>
  <c r="BJ585" i="1"/>
  <c r="BJ287" i="1"/>
  <c r="BJ301" i="1"/>
  <c r="BJ199" i="1"/>
  <c r="BH284" i="1"/>
  <c r="BJ306" i="1"/>
  <c r="BJ566" i="1"/>
  <c r="BI355" i="1"/>
  <c r="BH98" i="1"/>
  <c r="BJ329" i="1"/>
  <c r="BJ10" i="1"/>
  <c r="BJ487" i="1"/>
  <c r="BJ599" i="1"/>
  <c r="BH50" i="1"/>
  <c r="BH66" i="1"/>
  <c r="BI537" i="1"/>
  <c r="BJ889" i="1"/>
  <c r="BJ893" i="1"/>
  <c r="BJ899" i="1"/>
  <c r="BJ905" i="1"/>
  <c r="BJ774" i="1"/>
  <c r="AG782" i="1"/>
  <c r="BH514" i="1"/>
  <c r="BJ509" i="1"/>
  <c r="BJ366" i="1"/>
  <c r="BJ406" i="1"/>
  <c r="BJ412" i="1"/>
  <c r="BJ444" i="1"/>
  <c r="BJ446" i="1"/>
  <c r="BJ450" i="1"/>
  <c r="BJ454" i="1"/>
  <c r="BJ466" i="1"/>
  <c r="BJ468" i="1"/>
  <c r="BJ470" i="1"/>
  <c r="BJ486" i="1"/>
  <c r="BJ636" i="1"/>
  <c r="BJ638" i="1"/>
  <c r="BJ640" i="1"/>
  <c r="BJ644" i="1"/>
  <c r="BJ654" i="1"/>
  <c r="BJ676" i="1"/>
  <c r="BJ678" i="1"/>
  <c r="BJ680" i="1"/>
  <c r="BJ682" i="1"/>
  <c r="BJ690" i="1"/>
  <c r="BJ692" i="1"/>
  <c r="BJ694" i="1"/>
  <c r="BJ702" i="1"/>
  <c r="BJ704" i="1"/>
  <c r="BJ714" i="1"/>
  <c r="BI20" i="1"/>
  <c r="BJ769" i="1"/>
  <c r="BJ790" i="1"/>
  <c r="BJ830" i="1"/>
  <c r="BJ836" i="1"/>
  <c r="BJ844" i="1"/>
  <c r="BJ888" i="1"/>
  <c r="BJ890" i="1"/>
  <c r="BJ896" i="1"/>
  <c r="BJ361" i="1"/>
  <c r="BJ425" i="1"/>
  <c r="BJ453" i="1"/>
  <c r="BJ455" i="1"/>
  <c r="BJ467" i="1"/>
  <c r="BJ473" i="1"/>
  <c r="BJ477" i="1"/>
  <c r="BJ479" i="1"/>
  <c r="BJ481" i="1"/>
  <c r="BJ677" i="1"/>
  <c r="BJ683" i="1"/>
  <c r="BJ705" i="1"/>
  <c r="BJ711" i="1"/>
  <c r="BJ713" i="1"/>
  <c r="BJ11" i="1"/>
  <c r="BJ130" i="1"/>
  <c r="BJ132" i="1"/>
  <c r="BJ134" i="1"/>
  <c r="BJ136" i="1"/>
  <c r="BJ142" i="1"/>
  <c r="BJ146" i="1"/>
  <c r="BJ148" i="1"/>
  <c r="BJ152" i="1"/>
  <c r="BJ164" i="1"/>
  <c r="BI377" i="1"/>
  <c r="BI475" i="1"/>
  <c r="BJ262" i="1"/>
  <c r="BI268" i="1"/>
  <c r="BI274" i="1"/>
  <c r="BJ546" i="1"/>
  <c r="BJ550" i="1"/>
  <c r="BJ562" i="1"/>
  <c r="BJ565" i="1" s="1"/>
  <c r="BJ718" i="1"/>
  <c r="BJ728" i="1"/>
  <c r="BJ730" i="1"/>
  <c r="BJ736" i="1"/>
  <c r="BJ738" i="1"/>
  <c r="BJ746" i="1"/>
  <c r="BJ748" i="1"/>
  <c r="BJ750" i="1"/>
  <c r="BJ787" i="1"/>
  <c r="BI239" i="1"/>
  <c r="BI505" i="1"/>
  <c r="BI506" i="1"/>
  <c r="BI579" i="1"/>
  <c r="BI590" i="1"/>
  <c r="BJ614" i="1"/>
  <c r="BJ759" i="1"/>
  <c r="BJ777" i="1"/>
  <c r="AX782" i="1"/>
  <c r="BG852" i="1"/>
  <c r="BJ259" i="1"/>
  <c r="BJ265" i="1"/>
  <c r="BJ277" i="1"/>
  <c r="BH401" i="1"/>
  <c r="AG684" i="1"/>
  <c r="BA782" i="1"/>
  <c r="CI782" i="1"/>
  <c r="BJ168" i="1"/>
  <c r="BJ182" i="1"/>
  <c r="BJ335" i="1"/>
  <c r="BJ429" i="1"/>
  <c r="BJ431" i="1"/>
  <c r="BJ441" i="1"/>
  <c r="BJ533" i="1"/>
  <c r="BJ535" i="1"/>
  <c r="BJ547" i="1"/>
  <c r="BJ551" i="1"/>
  <c r="BJ739" i="1"/>
  <c r="BJ747" i="1"/>
  <c r="BJ810" i="1"/>
  <c r="BJ818" i="1"/>
  <c r="BJ6" i="1"/>
  <c r="BI49" i="1"/>
  <c r="BJ55" i="1"/>
  <c r="BJ63" i="1"/>
  <c r="BJ91" i="1"/>
  <c r="BJ95" i="1"/>
  <c r="BJ98" i="1" s="1"/>
  <c r="BI104" i="1"/>
  <c r="BH161" i="1"/>
  <c r="BI365" i="1"/>
  <c r="BJ607" i="1"/>
  <c r="BJ609" i="1"/>
  <c r="BJ756" i="1"/>
  <c r="BJ781" i="1"/>
  <c r="BJ167" i="1"/>
  <c r="BJ175" i="1"/>
  <c r="BJ339" i="1"/>
  <c r="BJ345" i="1"/>
  <c r="BJ364" i="1"/>
  <c r="BJ375" i="1"/>
  <c r="BJ435" i="1"/>
  <c r="BH571" i="1"/>
  <c r="BJ574" i="1"/>
  <c r="BJ584" i="1"/>
  <c r="BJ665" i="1"/>
  <c r="BJ695" i="1"/>
  <c r="BJ703" i="1"/>
  <c r="BJ715" i="1"/>
  <c r="BJ721" i="1"/>
  <c r="BJ723" i="1"/>
  <c r="BJ725" i="1"/>
  <c r="BJ727" i="1"/>
  <c r="BJ831" i="1"/>
  <c r="BJ883" i="1"/>
  <c r="BH76" i="1"/>
  <c r="BJ80" i="1"/>
  <c r="BJ88" i="1"/>
  <c r="BJ94" i="1"/>
  <c r="BJ96" i="1"/>
  <c r="BH104" i="1"/>
  <c r="BJ108" i="1"/>
  <c r="BJ110" i="1"/>
  <c r="BJ112" i="1"/>
  <c r="BJ225" i="1"/>
  <c r="BJ233" i="1"/>
  <c r="BJ238" i="1" s="1"/>
  <c r="BJ241" i="1"/>
  <c r="BJ245" i="1"/>
  <c r="BJ282" i="1"/>
  <c r="BJ286" i="1"/>
  <c r="BJ362" i="1"/>
  <c r="BH598" i="1"/>
  <c r="BJ46" i="1"/>
  <c r="BJ56" i="1"/>
  <c r="BI66" i="1"/>
  <c r="BJ68" i="1"/>
  <c r="BI89" i="1"/>
  <c r="BJ445" i="1"/>
  <c r="BJ501" i="1"/>
  <c r="BJ729" i="1"/>
  <c r="BJ796" i="1"/>
  <c r="BJ802" i="1"/>
  <c r="BJ822" i="1"/>
  <c r="BJ826" i="1"/>
  <c r="BJ120" i="1"/>
  <c r="BH195" i="1"/>
  <c r="BH206" i="1"/>
  <c r="BJ198" i="1"/>
  <c r="BJ200" i="1"/>
  <c r="BH207" i="1"/>
  <c r="BJ210" i="1"/>
  <c r="BJ212" i="1"/>
  <c r="BH219" i="1"/>
  <c r="BJ288" i="1"/>
  <c r="BJ292" i="1"/>
  <c r="BJ300" i="1"/>
  <c r="BI331" i="1"/>
  <c r="BH348" i="1"/>
  <c r="BI513" i="1"/>
  <c r="BH565" i="1"/>
  <c r="BH32" i="1"/>
  <c r="BH41" i="1"/>
  <c r="BH49" i="1"/>
  <c r="BI186" i="1"/>
  <c r="BI194" i="1"/>
  <c r="BI206" i="1"/>
  <c r="BI214" i="1"/>
  <c r="BH231" i="1"/>
  <c r="BJ240" i="1"/>
  <c r="BJ242" i="1"/>
  <c r="BJ330" i="1"/>
  <c r="BJ363" i="1"/>
  <c r="BJ432" i="1"/>
  <c r="BJ436" i="1"/>
  <c r="BJ438" i="1"/>
  <c r="BJ440" i="1"/>
  <c r="BJ442" i="1"/>
  <c r="BJ567" i="1"/>
  <c r="BJ571" i="1" s="1"/>
  <c r="BJ577" i="1"/>
  <c r="BJ583" i="1"/>
  <c r="BJ762" i="1"/>
  <c r="BJ764" i="1"/>
  <c r="BJ876" i="1"/>
  <c r="BJ16" i="1"/>
  <c r="BJ18" i="1"/>
  <c r="BI31" i="1"/>
  <c r="BJ73" i="1"/>
  <c r="BJ79" i="1"/>
  <c r="BJ101" i="1"/>
  <c r="BJ129" i="1"/>
  <c r="BJ133" i="1"/>
  <c r="BJ141" i="1"/>
  <c r="BJ157" i="1"/>
  <c r="BJ263" i="1"/>
  <c r="BJ305" i="1"/>
  <c r="BH311" i="1"/>
  <c r="BJ309" i="1"/>
  <c r="BJ317" i="1"/>
  <c r="BJ319" i="1"/>
  <c r="BJ321" i="1"/>
  <c r="BJ494" i="1"/>
  <c r="BJ496" i="1"/>
  <c r="BJ500" i="1"/>
  <c r="BJ512" i="1"/>
  <c r="BJ516" i="1"/>
  <c r="BJ589" i="1"/>
  <c r="BJ593" i="1"/>
  <c r="BJ617" i="1"/>
  <c r="BJ619" i="1"/>
  <c r="BJ625" i="1"/>
  <c r="BJ635" i="1"/>
  <c r="BJ637" i="1"/>
  <c r="BJ639" i="1"/>
  <c r="BJ643" i="1"/>
  <c r="BJ645" i="1"/>
  <c r="BJ791" i="1"/>
  <c r="BJ801" i="1"/>
  <c r="BJ805" i="1"/>
  <c r="BJ809" i="1"/>
  <c r="BJ815" i="1"/>
  <c r="BJ819" i="1"/>
  <c r="BJ821" i="1"/>
  <c r="BJ823" i="1"/>
  <c r="BJ451" i="1"/>
  <c r="BJ525" i="1"/>
  <c r="BJ543" i="1"/>
  <c r="BJ615" i="1"/>
  <c r="BJ674" i="1"/>
  <c r="BJ797" i="1"/>
  <c r="BJ72" i="1"/>
  <c r="BJ29" i="1"/>
  <c r="BJ32" i="1" s="1"/>
  <c r="BJ92" i="1"/>
  <c r="BJ139" i="1"/>
  <c r="BJ147" i="1"/>
  <c r="BJ202" i="1"/>
  <c r="BJ315" i="1"/>
  <c r="BJ391" i="1"/>
  <c r="BJ395" i="1"/>
  <c r="BJ459" i="1"/>
  <c r="BJ463" i="1"/>
  <c r="BJ465" i="1"/>
  <c r="BJ629" i="1"/>
  <c r="BJ742" i="1"/>
  <c r="BJ123" i="1"/>
  <c r="BJ5" i="1"/>
  <c r="BJ7" i="1"/>
  <c r="BH19" i="1"/>
  <c r="BJ45" i="1"/>
  <c r="BJ57" i="1"/>
  <c r="BJ61" i="1"/>
  <c r="BJ65" i="1"/>
  <c r="BJ100" i="1"/>
  <c r="BH125" i="1"/>
  <c r="BJ118" i="1"/>
  <c r="BJ155" i="1"/>
  <c r="BJ169" i="1"/>
  <c r="BJ173" i="1"/>
  <c r="BI231" i="1"/>
  <c r="BI267" i="1"/>
  <c r="BJ280" i="1"/>
  <c r="BH302" i="1"/>
  <c r="BJ327" i="1"/>
  <c r="BI348" i="1"/>
  <c r="BJ350" i="1"/>
  <c r="BJ354" i="1"/>
  <c r="BJ368" i="1"/>
  <c r="BJ370" i="1"/>
  <c r="BJ374" i="1"/>
  <c r="BJ483" i="1"/>
  <c r="BI557" i="1"/>
  <c r="BJ559" i="1"/>
  <c r="BJ561" i="1"/>
  <c r="BJ563" i="1"/>
  <c r="BJ600" i="1"/>
  <c r="BJ602" i="1"/>
  <c r="BJ604" i="1"/>
  <c r="BJ655" i="1"/>
  <c r="BJ657" i="1"/>
  <c r="BJ659" i="1"/>
  <c r="BJ663" i="1"/>
  <c r="BD782" i="1"/>
  <c r="BJ856" i="1"/>
  <c r="BJ858" i="1"/>
  <c r="BJ862" i="1"/>
  <c r="BJ864" i="1"/>
  <c r="BJ868" i="1"/>
  <c r="BJ870" i="1"/>
  <c r="BJ872" i="1"/>
  <c r="BJ880" i="1"/>
  <c r="BI58" i="1"/>
  <c r="BH126" i="1"/>
  <c r="BH187" i="1"/>
  <c r="BI255" i="1"/>
  <c r="BH273" i="1"/>
  <c r="BH274" i="1"/>
  <c r="BH310" i="1"/>
  <c r="BH322" i="1"/>
  <c r="BI356" i="1"/>
  <c r="BH390" i="1"/>
  <c r="BI434" i="1"/>
  <c r="BJ495" i="1"/>
  <c r="BJ534" i="1"/>
  <c r="BJ537" i="1" s="1"/>
  <c r="BH548" i="1"/>
  <c r="BH549" i="1"/>
  <c r="BJ618" i="1"/>
  <c r="BJ620" i="1"/>
  <c r="BJ624" i="1"/>
  <c r="BJ706" i="1"/>
  <c r="BJ708" i="1"/>
  <c r="BJ712" i="1"/>
  <c r="BJ755" i="1"/>
  <c r="BJ131" i="1"/>
  <c r="BJ17" i="1"/>
  <c r="BJ71" i="1"/>
  <c r="BJ87" i="1"/>
  <c r="BJ93" i="1"/>
  <c r="BI126" i="1"/>
  <c r="BJ124" i="1"/>
  <c r="BJ150" i="1"/>
  <c r="BJ185" i="1"/>
  <c r="BJ189" i="1"/>
  <c r="BI195" i="1"/>
  <c r="BJ197" i="1"/>
  <c r="BI207" i="1"/>
  <c r="BH215" i="1"/>
  <c r="BJ304" i="1"/>
  <c r="BJ310" i="1" s="1"/>
  <c r="AG357" i="1"/>
  <c r="BI390" i="1"/>
  <c r="BI529" i="1"/>
  <c r="BI536" i="1"/>
  <c r="BI548" i="1"/>
  <c r="BJ669" i="1"/>
  <c r="BH782" i="1"/>
  <c r="BJ792" i="1"/>
  <c r="BJ190" i="1"/>
  <c r="BJ21" i="1"/>
  <c r="BH114" i="1"/>
  <c r="BJ111" i="1"/>
  <c r="BI145" i="1"/>
  <c r="BJ140" i="1"/>
  <c r="BH162" i="1"/>
  <c r="BJ158" i="1"/>
  <c r="BJ160" i="1"/>
  <c r="BJ205" i="1"/>
  <c r="BI215" i="1"/>
  <c r="BJ223" i="1"/>
  <c r="BJ227" i="1"/>
  <c r="BH239" i="1"/>
  <c r="BJ271" i="1"/>
  <c r="BJ312" i="1"/>
  <c r="BJ318" i="1"/>
  <c r="BJ320" i="1"/>
  <c r="BJ324" i="1"/>
  <c r="BJ326" i="1"/>
  <c r="BJ398" i="1"/>
  <c r="BJ424" i="1"/>
  <c r="BJ437" i="1"/>
  <c r="BJ439" i="1"/>
  <c r="BJ443" i="1"/>
  <c r="BI461" i="1"/>
  <c r="BI490" i="1"/>
  <c r="BJ478" i="1"/>
  <c r="BJ480" i="1"/>
  <c r="BJ482" i="1"/>
  <c r="BJ484" i="1"/>
  <c r="BH491" i="1"/>
  <c r="BH521" i="1"/>
  <c r="BI572" i="1"/>
  <c r="BI578" i="1"/>
  <c r="BJ632" i="1"/>
  <c r="BJ687" i="1"/>
  <c r="BJ691" i="1"/>
  <c r="BJ693" i="1"/>
  <c r="BJ701" i="1"/>
  <c r="BJ722" i="1"/>
  <c r="BJ726" i="1"/>
  <c r="BJ745" i="1"/>
  <c r="BJ763" i="1"/>
  <c r="BJ808" i="1"/>
  <c r="BJ837" i="1"/>
  <c r="BJ839" i="1"/>
  <c r="BJ843" i="1"/>
  <c r="AX852" i="1"/>
  <c r="BW852" i="1"/>
  <c r="BJ906" i="1"/>
  <c r="BJ908" i="1"/>
  <c r="BJ910" i="1"/>
  <c r="BJ912" i="1"/>
  <c r="BJ34" i="1"/>
  <c r="BJ38" i="1"/>
  <c r="BJ64" i="1"/>
  <c r="BH75" i="1"/>
  <c r="BJ99" i="1"/>
  <c r="BJ103" i="1" s="1"/>
  <c r="BJ109" i="1"/>
  <c r="BJ117" i="1"/>
  <c r="BJ170" i="1"/>
  <c r="BJ180" i="1"/>
  <c r="BJ253" i="1"/>
  <c r="BJ293" i="1"/>
  <c r="BJ297" i="1"/>
  <c r="BJ299" i="1"/>
  <c r="BJ303" i="1" s="1"/>
  <c r="BI332" i="1"/>
  <c r="BJ349" i="1"/>
  <c r="BJ369" i="1"/>
  <c r="BJ601" i="1"/>
  <c r="BJ603" i="1"/>
  <c r="BJ656" i="1"/>
  <c r="BJ658" i="1"/>
  <c r="BJ662" i="1"/>
  <c r="BJ664" i="1"/>
  <c r="BJ771" i="1"/>
  <c r="BJ773" i="1"/>
  <c r="BJ785" i="1"/>
  <c r="BJ845" i="1"/>
  <c r="BJ847" i="1"/>
  <c r="BJ849" i="1"/>
  <c r="BJ855" i="1"/>
  <c r="BJ863" i="1"/>
  <c r="BJ879" i="1"/>
  <c r="BJ902" i="1"/>
  <c r="BH89" i="1"/>
  <c r="BJ84" i="1"/>
  <c r="BJ13" i="1"/>
  <c r="BJ15" i="1"/>
  <c r="BH31" i="1"/>
  <c r="BJ33" i="1"/>
  <c r="BJ35" i="1"/>
  <c r="BJ39" i="1"/>
  <c r="BH230" i="1"/>
  <c r="BJ224" i="1"/>
  <c r="BH433" i="1"/>
  <c r="BH25" i="1"/>
  <c r="BJ22" i="1"/>
  <c r="BJ23" i="1"/>
  <c r="BJ28" i="1"/>
  <c r="BI41" i="1"/>
  <c r="BI42" i="1"/>
  <c r="BI230" i="1"/>
  <c r="BJ222" i="1"/>
  <c r="BJ250" i="1"/>
  <c r="BH256" i="1"/>
  <c r="BJ252" i="1"/>
  <c r="BJ352" i="1"/>
  <c r="BH356" i="1"/>
  <c r="BJ772" i="1"/>
  <c r="BJ8" i="1"/>
  <c r="BH144" i="1"/>
  <c r="BJ128" i="1"/>
  <c r="BH341" i="1"/>
  <c r="BJ333" i="1"/>
  <c r="BJ386" i="1"/>
  <c r="BJ532" i="1"/>
  <c r="BJ616" i="1"/>
  <c r="BJ675" i="1"/>
  <c r="BJ737" i="1"/>
  <c r="BJ800" i="1"/>
  <c r="BJ886" i="1"/>
  <c r="BJ12" i="1"/>
  <c r="BH20" i="1"/>
  <c r="BJ9" i="1"/>
  <c r="BJ281" i="1"/>
  <c r="BH294" i="1"/>
  <c r="BJ285" i="1"/>
  <c r="BJ14" i="1"/>
  <c r="BJ27" i="1"/>
  <c r="BI162" i="1"/>
  <c r="BJ156" i="1"/>
  <c r="BJ367" i="1"/>
  <c r="BJ873" i="1"/>
  <c r="BJ86" i="1"/>
  <c r="BJ143" i="1"/>
  <c r="BJ171" i="1"/>
  <c r="BJ209" i="1"/>
  <c r="BJ254" i="1"/>
  <c r="BJ266" i="1"/>
  <c r="BJ296" i="1"/>
  <c r="BJ298" i="1"/>
  <c r="BH331" i="1"/>
  <c r="BI341" i="1"/>
  <c r="BJ371" i="1"/>
  <c r="BJ373" i="1"/>
  <c r="BJ388" i="1"/>
  <c r="BJ515" i="1"/>
  <c r="BJ575" i="1"/>
  <c r="BJ596" i="1"/>
  <c r="BJ679" i="1"/>
  <c r="BJ681" i="1"/>
  <c r="BJ707" i="1"/>
  <c r="BJ724" i="1"/>
  <c r="BJ811" i="1"/>
  <c r="BJ820" i="1"/>
  <c r="BM852" i="1"/>
  <c r="BJ877" i="1"/>
  <c r="BH42" i="1"/>
  <c r="BJ44" i="1"/>
  <c r="BI125" i="1"/>
  <c r="BH176" i="1"/>
  <c r="BJ213" i="1"/>
  <c r="BJ237" i="1"/>
  <c r="BJ243" i="1"/>
  <c r="BJ261" i="1"/>
  <c r="BH268" i="1"/>
  <c r="BI273" i="1"/>
  <c r="BJ272" i="1"/>
  <c r="BH295" i="1"/>
  <c r="BJ313" i="1"/>
  <c r="BJ392" i="1"/>
  <c r="BJ394" i="1"/>
  <c r="BH402" i="1"/>
  <c r="BJ409" i="1"/>
  <c r="BJ426" i="1"/>
  <c r="BJ428" i="1"/>
  <c r="BJ430" i="1"/>
  <c r="BJ457" i="1"/>
  <c r="BJ485" i="1"/>
  <c r="BJ502" i="1"/>
  <c r="BJ504" i="1"/>
  <c r="BJ519" i="1"/>
  <c r="BJ542" i="1"/>
  <c r="BJ555" i="1"/>
  <c r="BI571" i="1"/>
  <c r="BJ587" i="1"/>
  <c r="BJ626" i="1"/>
  <c r="BJ628" i="1"/>
  <c r="BJ630" i="1"/>
  <c r="BJ647" i="1"/>
  <c r="BJ649" i="1"/>
  <c r="BJ653" i="1"/>
  <c r="BJ666" i="1"/>
  <c r="BJ668" i="1"/>
  <c r="BJ670" i="1"/>
  <c r="AG685" i="1"/>
  <c r="BJ689" i="1"/>
  <c r="BJ741" i="1"/>
  <c r="BJ743" i="1"/>
  <c r="BJ758" i="1"/>
  <c r="BJ765" i="1"/>
  <c r="BJ776" i="1"/>
  <c r="BG782" i="1"/>
  <c r="BJ786" i="1"/>
  <c r="BJ793" i="1"/>
  <c r="BJ804" i="1"/>
  <c r="BJ817" i="1"/>
  <c r="BJ841" i="1"/>
  <c r="BA852" i="1"/>
  <c r="AU852" i="1"/>
  <c r="BJ860" i="1"/>
  <c r="BJ881" i="1"/>
  <c r="BJ892" i="1"/>
  <c r="BJ909" i="1"/>
  <c r="BJ913" i="1"/>
  <c r="BI50" i="1"/>
  <c r="BJ48" i="1"/>
  <c r="BH58" i="1"/>
  <c r="BI67" i="1"/>
  <c r="BJ69" i="1"/>
  <c r="BJ119" i="1"/>
  <c r="BJ121" i="1"/>
  <c r="BH145" i="1"/>
  <c r="BI161" i="1"/>
  <c r="BJ151" i="1"/>
  <c r="BJ153" i="1"/>
  <c r="BJ166" i="1"/>
  <c r="BJ181" i="1"/>
  <c r="BJ204" i="1"/>
  <c r="BJ217" i="1"/>
  <c r="BJ226" i="1"/>
  <c r="BJ247" i="1"/>
  <c r="BJ278" i="1"/>
  <c r="BI295" i="1"/>
  <c r="BJ291" i="1"/>
  <c r="BI323" i="1"/>
  <c r="BI389" i="1"/>
  <c r="BI402" i="1"/>
  <c r="BI491" i="1"/>
  <c r="BJ489" i="1"/>
  <c r="BJ508" i="1"/>
  <c r="BJ527" i="1"/>
  <c r="BJ531" i="1"/>
  <c r="BI549" i="1"/>
  <c r="BJ568" i="1"/>
  <c r="BJ570" i="1"/>
  <c r="BI598" i="1"/>
  <c r="BJ799" i="1"/>
  <c r="BJ898" i="1"/>
  <c r="BI75" i="1"/>
  <c r="BH177" i="1"/>
  <c r="BI187" i="1"/>
  <c r="BH214" i="1"/>
  <c r="BI238" i="1"/>
  <c r="BJ289" i="1"/>
  <c r="BH303" i="1"/>
  <c r="BH378" i="1"/>
  <c r="BJ379" i="1"/>
  <c r="BJ383" i="1"/>
  <c r="BJ417" i="1"/>
  <c r="BJ421" i="1"/>
  <c r="BI460" i="1"/>
  <c r="BI514" i="1"/>
  <c r="BI528" i="1"/>
  <c r="BH579" i="1"/>
  <c r="BH590" i="1"/>
  <c r="BJ595" i="1"/>
  <c r="BJ717" i="1"/>
  <c r="BJ732" i="1"/>
  <c r="BI782" i="1"/>
  <c r="BJ828" i="1"/>
  <c r="BJ887" i="1"/>
  <c r="BJ900" i="1"/>
  <c r="BJ62" i="1"/>
  <c r="BI76" i="1"/>
  <c r="BJ81" i="1"/>
  <c r="BJ85" i="1"/>
  <c r="BJ107" i="1"/>
  <c r="BJ127" i="1"/>
  <c r="BJ159" i="1"/>
  <c r="BJ174" i="1"/>
  <c r="BJ193" i="1"/>
  <c r="BJ251" i="1"/>
  <c r="BJ308" i="1"/>
  <c r="BJ325" i="1"/>
  <c r="BJ351" i="1"/>
  <c r="BJ353" i="1"/>
  <c r="BI378" i="1"/>
  <c r="BJ408" i="1"/>
  <c r="BJ410" i="1"/>
  <c r="BJ497" i="1"/>
  <c r="BJ499" i="1"/>
  <c r="BJ621" i="1"/>
  <c r="BJ749" i="1"/>
  <c r="BM782" i="1"/>
  <c r="BJ814" i="1"/>
  <c r="BJ825" i="1"/>
  <c r="BJ838" i="1"/>
  <c r="BJ840" i="1"/>
  <c r="BJ857" i="1"/>
  <c r="BJ859" i="1"/>
  <c r="BJ878" i="1"/>
  <c r="BJ60" i="1"/>
  <c r="BI103" i="1"/>
  <c r="BJ116" i="1"/>
  <c r="BJ172" i="1"/>
  <c r="BJ244" i="1"/>
  <c r="BI256" i="1"/>
  <c r="BJ260" i="1"/>
  <c r="BJ269" i="1"/>
  <c r="BH283" i="1"/>
  <c r="BI294" i="1"/>
  <c r="BJ314" i="1"/>
  <c r="BJ358" i="1"/>
  <c r="BJ376" i="1"/>
  <c r="BI401" i="1"/>
  <c r="BJ393" i="1"/>
  <c r="BJ397" i="1"/>
  <c r="BI420" i="1"/>
  <c r="BJ456" i="1"/>
  <c r="BJ458" i="1"/>
  <c r="BJ462" i="1"/>
  <c r="BJ464" i="1"/>
  <c r="BJ471" i="1"/>
  <c r="BJ503" i="1"/>
  <c r="BJ520" i="1"/>
  <c r="BJ541" i="1"/>
  <c r="BJ545" i="1"/>
  <c r="BI556" i="1"/>
  <c r="BJ552" i="1"/>
  <c r="BJ554" i="1"/>
  <c r="BJ558" i="1"/>
  <c r="BJ586" i="1"/>
  <c r="BJ588" i="1"/>
  <c r="BJ592" i="1"/>
  <c r="BJ594" i="1"/>
  <c r="BH597" i="1"/>
  <c r="BJ627" i="1"/>
  <c r="BJ631" i="1"/>
  <c r="BJ646" i="1"/>
  <c r="BJ648" i="1"/>
  <c r="BJ650" i="1"/>
  <c r="BJ667" i="1"/>
  <c r="BJ673" i="1"/>
  <c r="BJ686" i="1"/>
  <c r="BJ688" i="1"/>
  <c r="BJ740" i="1"/>
  <c r="BJ744" i="1"/>
  <c r="BJ751" i="1"/>
  <c r="BJ757" i="1"/>
  <c r="BJ768" i="1"/>
  <c r="BJ775" i="1"/>
  <c r="AU782" i="1"/>
  <c r="BJ803" i="1"/>
  <c r="BJ816" i="1"/>
  <c r="BI852" i="1"/>
  <c r="BJ47" i="1"/>
  <c r="BJ53" i="1"/>
  <c r="BH59" i="1"/>
  <c r="BJ70" i="1"/>
  <c r="BH97" i="1"/>
  <c r="BH103" i="1"/>
  <c r="BJ113" i="1"/>
  <c r="BJ135" i="1"/>
  <c r="BJ137" i="1"/>
  <c r="BJ154" i="1"/>
  <c r="BI176" i="1"/>
  <c r="BJ165" i="1"/>
  <c r="BI177" i="1"/>
  <c r="BJ184" i="1"/>
  <c r="BJ188" i="1"/>
  <c r="BJ201" i="1"/>
  <c r="BJ203" i="1"/>
  <c r="BJ216" i="1"/>
  <c r="BJ229" i="1"/>
  <c r="BJ231" i="1" s="1"/>
  <c r="BH255" i="1"/>
  <c r="BJ264" i="1"/>
  <c r="BI283" i="1"/>
  <c r="BJ279" i="1"/>
  <c r="BJ290" i="1"/>
  <c r="BJ336" i="1"/>
  <c r="BJ338" i="1"/>
  <c r="BH377" i="1"/>
  <c r="BJ380" i="1"/>
  <c r="BJ382" i="1"/>
  <c r="BJ414" i="1"/>
  <c r="BJ416" i="1"/>
  <c r="BJ418" i="1"/>
  <c r="BJ447" i="1"/>
  <c r="BI474" i="1"/>
  <c r="BJ488" i="1"/>
  <c r="BJ507" i="1"/>
  <c r="BJ524" i="1"/>
  <c r="BH529" i="1"/>
  <c r="BH536" i="1"/>
  <c r="BI564" i="1"/>
  <c r="BI591" i="1"/>
  <c r="BI597" i="1"/>
  <c r="BJ716" i="1"/>
  <c r="BJ731" i="1"/>
  <c r="BJ761" i="1"/>
  <c r="CH782" i="1"/>
  <c r="BJ780" i="1"/>
  <c r="BJ789" i="1"/>
  <c r="BJ807" i="1"/>
  <c r="BJ829" i="1"/>
  <c r="BJ835" i="1"/>
  <c r="BJ846" i="1"/>
  <c r="BJ848" i="1"/>
  <c r="BJ867" i="1"/>
  <c r="BJ869" i="1"/>
  <c r="BJ882" i="1"/>
  <c r="BJ897" i="1"/>
  <c r="BH267" i="1"/>
  <c r="BI32" i="1"/>
  <c r="BJ43" i="1"/>
  <c r="BI98" i="1"/>
  <c r="BI114" i="1"/>
  <c r="BJ149" i="1"/>
  <c r="BJ183" i="1"/>
  <c r="BJ211" i="1"/>
  <c r="BJ235" i="1"/>
  <c r="BI310" i="1"/>
  <c r="BJ337" i="1"/>
  <c r="BH342" i="1"/>
  <c r="BH419" i="1"/>
  <c r="BJ422" i="1"/>
  <c r="BH537" i="1"/>
  <c r="BJ760" i="1"/>
  <c r="BJ788" i="1"/>
  <c r="BJ806" i="1"/>
  <c r="BJ834" i="1"/>
  <c r="BD852" i="1"/>
  <c r="CI852" i="1"/>
  <c r="BH186" i="1"/>
  <c r="BH238" i="1"/>
  <c r="BI19" i="1"/>
  <c r="BI25" i="1"/>
  <c r="BJ54" i="1"/>
  <c r="BI59" i="1"/>
  <c r="BJ102" i="1"/>
  <c r="BJ104" i="1" s="1"/>
  <c r="BJ122" i="1"/>
  <c r="BJ192" i="1"/>
  <c r="BJ196" i="1"/>
  <c r="BJ206" i="1" s="1"/>
  <c r="BJ208" i="1"/>
  <c r="BI219" i="1"/>
  <c r="BI284" i="1"/>
  <c r="BJ307" i="1"/>
  <c r="BJ311" i="1" s="1"/>
  <c r="BI311" i="1"/>
  <c r="BI342" i="1"/>
  <c r="BH522" i="1"/>
  <c r="BJ163" i="1"/>
  <c r="BJ270" i="1"/>
  <c r="BJ316" i="1"/>
  <c r="BH389" i="1"/>
  <c r="BJ472" i="1"/>
  <c r="BJ498" i="1"/>
  <c r="BH506" i="1"/>
  <c r="BJ560" i="1"/>
  <c r="BJ608" i="1"/>
  <c r="BJ842" i="1"/>
  <c r="BH852" i="1"/>
  <c r="BI322" i="1"/>
  <c r="BH194" i="1"/>
  <c r="BH572" i="1"/>
  <c r="BJ569" i="1"/>
  <c r="BW782" i="1"/>
  <c r="BI90" i="1"/>
  <c r="BI144" i="1"/>
  <c r="BJ340" i="1"/>
  <c r="BJ452" i="1"/>
  <c r="BH490" i="1"/>
  <c r="BH513" i="1"/>
  <c r="BJ521" i="1"/>
  <c r="BH578" i="1"/>
  <c r="BJ573" i="1"/>
  <c r="BJ733" i="1"/>
  <c r="BJ770" i="1"/>
  <c r="BJ798" i="1"/>
  <c r="AG852" i="1"/>
  <c r="BJ850" i="1"/>
  <c r="BJ861" i="1"/>
  <c r="BJ891" i="1"/>
  <c r="BH434" i="1"/>
  <c r="BJ427" i="1"/>
  <c r="BJ40" i="1"/>
  <c r="BJ74" i="1"/>
  <c r="BI97" i="1"/>
  <c r="BJ138" i="1"/>
  <c r="BI302" i="1"/>
  <c r="BH420" i="1"/>
  <c r="BJ37" i="1"/>
  <c r="BH323" i="1"/>
  <c r="BJ328" i="1"/>
  <c r="BH355" i="1"/>
  <c r="BJ360" i="1"/>
  <c r="BH475" i="1"/>
  <c r="BJ469" i="1"/>
  <c r="BH528" i="1"/>
  <c r="BJ523" i="1"/>
  <c r="BJ544" i="1"/>
  <c r="BH557" i="1"/>
  <c r="BJ553" i="1"/>
  <c r="BJ696" i="1"/>
  <c r="BJ824" i="1"/>
  <c r="BJ871" i="1"/>
  <c r="BJ346" i="1"/>
  <c r="BJ348" i="1" s="1"/>
  <c r="BH365" i="1"/>
  <c r="BJ372" i="1"/>
  <c r="BJ384" i="1"/>
  <c r="BJ396" i="1"/>
  <c r="BI433" i="1"/>
  <c r="BH460" i="1"/>
  <c r="BJ476" i="1"/>
  <c r="BJ510" i="1"/>
  <c r="BJ514" i="1" s="1"/>
  <c r="BJ526" i="1"/>
  <c r="BJ530" i="1"/>
  <c r="BH556" i="1"/>
  <c r="BI565" i="1"/>
  <c r="BJ576" i="1"/>
  <c r="BJ579" i="1" s="1"/>
  <c r="BJ582" i="1"/>
  <c r="BJ779" i="1"/>
  <c r="BJ782" i="1" s="1"/>
  <c r="BH332" i="1"/>
  <c r="BH474" i="1"/>
  <c r="BH461" i="1"/>
  <c r="BH505" i="1"/>
  <c r="BH591" i="1"/>
  <c r="BJ518" i="1"/>
  <c r="BI521" i="1"/>
  <c r="BJ540" i="1"/>
  <c r="BH564" i="1"/>
  <c r="BJ522" i="1" l="1"/>
  <c r="BJ331" i="1"/>
  <c r="BJ20" i="1"/>
  <c r="BJ590" i="1"/>
  <c r="BJ294" i="1"/>
  <c r="BJ557" i="1"/>
  <c r="BJ556" i="1"/>
  <c r="BJ598" i="1"/>
  <c r="BJ536" i="1"/>
  <c r="BJ268" i="1"/>
  <c r="BJ239" i="1"/>
  <c r="BJ513" i="1"/>
  <c r="BJ215" i="1"/>
  <c r="BJ491" i="1"/>
  <c r="BJ548" i="1"/>
  <c r="BJ490" i="1"/>
  <c r="BJ572" i="1"/>
  <c r="BJ187" i="1"/>
  <c r="BJ365" i="1"/>
  <c r="BJ67" i="1"/>
  <c r="BJ194" i="1"/>
  <c r="BJ389" i="1"/>
  <c r="BJ162" i="1"/>
  <c r="BJ90" i="1"/>
  <c r="BJ114" i="1"/>
  <c r="BJ255" i="1"/>
  <c r="BJ355" i="1"/>
  <c r="BJ126" i="1"/>
  <c r="BJ219" i="1"/>
  <c r="BJ591" i="1"/>
  <c r="BJ434" i="1"/>
  <c r="BJ50" i="1"/>
  <c r="BJ31" i="1"/>
  <c r="BJ59" i="1"/>
  <c r="BJ144" i="1"/>
  <c r="BJ25" i="1"/>
  <c r="BJ125" i="1"/>
  <c r="BJ97" i="1"/>
  <c r="BJ76" i="1"/>
  <c r="BJ186" i="1"/>
  <c r="BJ75" i="1"/>
  <c r="BJ402" i="1"/>
  <c r="BJ322" i="1"/>
  <c r="BJ378" i="1"/>
  <c r="BJ284" i="1"/>
  <c r="BJ578" i="1"/>
  <c r="BJ195" i="1"/>
  <c r="BJ274" i="1"/>
  <c r="BJ461" i="1"/>
  <c r="BJ19" i="1"/>
  <c r="BJ230" i="1"/>
  <c r="BJ852" i="1"/>
  <c r="BJ273" i="1"/>
  <c r="BJ323" i="1"/>
  <c r="BJ390" i="1"/>
  <c r="BJ332" i="1"/>
  <c r="BJ460" i="1"/>
  <c r="BJ564" i="1"/>
  <c r="BJ58" i="1"/>
  <c r="BJ474" i="1"/>
  <c r="BJ89" i="1"/>
  <c r="BJ433" i="1"/>
  <c r="BJ377" i="1"/>
  <c r="BJ529" i="1"/>
  <c r="BJ528" i="1"/>
  <c r="BJ214" i="1"/>
  <c r="BJ419" i="1"/>
  <c r="BJ283" i="1"/>
  <c r="BJ341" i="1"/>
  <c r="BJ356" i="1"/>
  <c r="BJ177" i="1"/>
  <c r="BJ256" i="1"/>
  <c r="BJ420" i="1"/>
  <c r="BJ207" i="1"/>
  <c r="BJ267" i="1"/>
  <c r="BJ295" i="1"/>
  <c r="BJ506" i="1"/>
  <c r="BJ401" i="1"/>
  <c r="BJ176" i="1"/>
  <c r="BJ597" i="1"/>
  <c r="BJ49" i="1"/>
  <c r="BJ41" i="1"/>
  <c r="BJ145" i="1"/>
  <c r="BJ505" i="1"/>
  <c r="BJ66" i="1"/>
  <c r="BJ302" i="1"/>
  <c r="BJ549" i="1"/>
  <c r="BJ161" i="1"/>
  <c r="BJ475" i="1"/>
  <c r="BJ42" i="1"/>
  <c r="BJ342" i="1"/>
</calcChain>
</file>

<file path=xl/sharedStrings.xml><?xml version="1.0" encoding="utf-8"?>
<sst xmlns="http://schemas.openxmlformats.org/spreadsheetml/2006/main" count="5578" uniqueCount="631">
  <si>
    <t>Log</t>
  </si>
  <si>
    <t>FeO +</t>
  </si>
  <si>
    <t>Calculated by Droop Method: Locock</t>
  </si>
  <si>
    <t>SUM</t>
  </si>
  <si>
    <t>ArrQT-5</t>
  </si>
  <si>
    <t>X-POS</t>
  </si>
  <si>
    <t>Y-POS</t>
  </si>
  <si>
    <r>
      <t>Fe</t>
    </r>
    <r>
      <rPr>
        <b/>
        <sz val="10"/>
        <color theme="1"/>
        <rFont val="Arial Narrow"/>
        <family val="2"/>
      </rPr>
      <t>3</t>
    </r>
    <r>
      <rPr>
        <b/>
        <sz val="11"/>
        <color theme="1"/>
        <rFont val="Arial Narrow"/>
        <family val="2"/>
      </rPr>
      <t>/Fe*</t>
    </r>
  </si>
  <si>
    <t>FeO*</t>
  </si>
  <si>
    <t xml:space="preserve"> FeO</t>
  </si>
  <si>
    <t>Fe2O3</t>
  </si>
  <si>
    <t>MgO</t>
  </si>
  <si>
    <t>TiO2</t>
  </si>
  <si>
    <t>V2O3</t>
  </si>
  <si>
    <t>MnO</t>
  </si>
  <si>
    <t>Cr2O3</t>
  </si>
  <si>
    <t>Al2O3</t>
  </si>
  <si>
    <t>SiO2</t>
  </si>
  <si>
    <t>CaO</t>
  </si>
  <si>
    <t>TOTAL</t>
  </si>
  <si>
    <t>Fe*</t>
  </si>
  <si>
    <t>Fe2+</t>
  </si>
  <si>
    <t>Fe3+</t>
  </si>
  <si>
    <t>Mg</t>
  </si>
  <si>
    <t>Ti</t>
  </si>
  <si>
    <t>V</t>
  </si>
  <si>
    <t>Mn</t>
  </si>
  <si>
    <t>Cr</t>
  </si>
  <si>
    <t>Al</t>
  </si>
  <si>
    <t>Si</t>
  </si>
  <si>
    <t>Ca</t>
  </si>
  <si>
    <t>Ox Frm</t>
  </si>
  <si>
    <t>Cat</t>
  </si>
  <si>
    <t>Ex O%</t>
  </si>
  <si>
    <t>Mg/Mn</t>
  </si>
  <si>
    <t>FeO</t>
  </si>
  <si>
    <t>Delta</t>
  </si>
  <si>
    <t>Total</t>
  </si>
  <si>
    <t>Fe</t>
  </si>
  <si>
    <t>ArrQT-5_Ox-1 Core_Clot-1</t>
  </si>
  <si>
    <t>ArrQT-5_Ox-1 Core_Clot-2</t>
  </si>
  <si>
    <t>ArrQT-5_Ox-1 RIM_Clot-2</t>
  </si>
  <si>
    <t>ArrQT-5_Ox-2 Core_Clot-1</t>
  </si>
  <si>
    <t>ArrQT-5_GMS-1_MGT</t>
  </si>
  <si>
    <t>ArrQT-5_GMS-1_ILM</t>
  </si>
  <si>
    <t>ArrQT-5_GMS-2_MGT</t>
  </si>
  <si>
    <t>ArrQT-5_GMS-2_ILM</t>
  </si>
  <si>
    <t>ArrQT-5_GMS-3_MGT</t>
  </si>
  <si>
    <t>ArrQT-5_GMS-3_ILM</t>
  </si>
  <si>
    <t>ArrQT-5_GMS-4_MGT</t>
  </si>
  <si>
    <t>ArrQT-5_GMS-4_ILM</t>
  </si>
  <si>
    <t>ArrQT-5_GMS-5_MGT</t>
  </si>
  <si>
    <t>ArrQT-5_GMS-5_ILM</t>
  </si>
  <si>
    <t>LL07-37</t>
  </si>
  <si>
    <t>Z-POS</t>
  </si>
  <si>
    <t>LL07-37_GMS-1_MGT</t>
  </si>
  <si>
    <t>LL07-37_GMS-1_ILM</t>
  </si>
  <si>
    <t>LL07-37_GMS-2_MGT</t>
  </si>
  <si>
    <t>LL07-37_GMS-2_ILM</t>
  </si>
  <si>
    <t>LL07-37_GMS-3_MGT</t>
  </si>
  <si>
    <t>LL07-37_GMS-3_ILM</t>
  </si>
  <si>
    <t>QTW11-33</t>
  </si>
  <si>
    <t>QTW11-33_GMS-1_MGT</t>
  </si>
  <si>
    <t>QTW11-33_GMS-2_MGT</t>
  </si>
  <si>
    <t>QTW11-33_GMS-2_MGTb</t>
  </si>
  <si>
    <t>QTW11-33_GMS-2_ILM</t>
  </si>
  <si>
    <t>QTW11-33_GMS-3_MGT</t>
  </si>
  <si>
    <t>QTW11-33_GMS-3_ILMa</t>
  </si>
  <si>
    <t>QTW11-33_GMS-3_ILMb</t>
  </si>
  <si>
    <t>QTW11-33_GMS-3_ILM</t>
  </si>
  <si>
    <t>QTW11-33_GMS-4_MGT</t>
  </si>
  <si>
    <t>QTW11-33_GMS-4_ILMb</t>
  </si>
  <si>
    <t>QTW11-33_GMS-4_ILMc</t>
  </si>
  <si>
    <t>QTW11-33_GMS-4_ILM</t>
  </si>
  <si>
    <t>QTW11-33_GMS-5_MGT</t>
  </si>
  <si>
    <t>QTW11-33_GMS-5_ILMa</t>
  </si>
  <si>
    <t>QTW11-33_GMS-5_ILMb</t>
  </si>
  <si>
    <t>QTW11-33_GMS-5_ILM</t>
  </si>
  <si>
    <t>QTW10-39</t>
  </si>
  <si>
    <t>QTW10-39_GMS-2_ILM</t>
  </si>
  <si>
    <t>QTW10-39_GMS-3_ILM</t>
  </si>
  <si>
    <t>QTW10-39_GMS-1_MGTa</t>
  </si>
  <si>
    <t>QTW10-39_GMS-1_Ilma</t>
  </si>
  <si>
    <t>QTW10-39_GMS-1_MGTb</t>
  </si>
  <si>
    <t>QTW10-39_GMS-1_ILMb</t>
  </si>
  <si>
    <t>QTW10-39_GMS-4_MGT</t>
  </si>
  <si>
    <t>QTW10-39_GMS-4_ILM</t>
  </si>
  <si>
    <t>QTW10-39_GMS-5_MGT</t>
  </si>
  <si>
    <t>QTW10-39_GMS-5_ILM</t>
  </si>
  <si>
    <t>QTW10-39_GMS-6_MGT</t>
  </si>
  <si>
    <t>QTW10-39_GMS-6_ILM</t>
  </si>
  <si>
    <t>LV-17D</t>
  </si>
  <si>
    <t>LV-17D_GMS-1_MGT</t>
  </si>
  <si>
    <t>LV-17D_GMS-1_ILM</t>
  </si>
  <si>
    <t>LV-17D_GMS-2_MGT</t>
  </si>
  <si>
    <t>LV-17D_GMS-2_ILM</t>
  </si>
  <si>
    <t>LV-17D_GMS-3_MGT</t>
  </si>
  <si>
    <t>LV-17D_GMS-3_ILM</t>
  </si>
  <si>
    <t>LV-17D_GMS-4_MGT</t>
  </si>
  <si>
    <t>LV-17D_GMS-4_ILM</t>
  </si>
  <si>
    <t>LV-17D_GMS-5_Mgt-a</t>
  </si>
  <si>
    <t>LV-17D_GMS-5_Mgt-b</t>
  </si>
  <si>
    <t>LV-17D_GMS-5_ILM (286)</t>
  </si>
  <si>
    <t>LV-16</t>
  </si>
  <si>
    <t>LV-16_GMS-1_MGT</t>
  </si>
  <si>
    <t>LV-16_GMS-1_ILM</t>
  </si>
  <si>
    <t>LV-16_GMS-2_MGT</t>
  </si>
  <si>
    <t>LV-16_GMS-2_ILM</t>
  </si>
  <si>
    <t>LV-16_GMS-3_MGT</t>
  </si>
  <si>
    <t>LV-16_GMS-3_ILM</t>
  </si>
  <si>
    <t>LV-16_GMS-5_MGT</t>
  </si>
  <si>
    <t>LV-16_GMS-5_ILM</t>
  </si>
  <si>
    <t>QTW11-36</t>
  </si>
  <si>
    <t>QTW11-36_GMS-1_MGT</t>
  </si>
  <si>
    <t>QTW11-36_GMS-1_ILM</t>
  </si>
  <si>
    <t>QTW11-36_GMS-2_MGT</t>
  </si>
  <si>
    <t>QTW11-36_GMS-2_MGT-b</t>
  </si>
  <si>
    <t>QTW11-36_GMS-2_ILM</t>
  </si>
  <si>
    <t>QCNE-16</t>
  </si>
  <si>
    <t>QCNE-16_GMS-1_MGT</t>
  </si>
  <si>
    <t>QCNE-16_GMS-1_ILM</t>
  </si>
  <si>
    <t>QCNE-16_GMS-1_MGT Repeat</t>
  </si>
  <si>
    <t>Repeat GMS-1 ILM QCNE-16</t>
  </si>
  <si>
    <t>QCNE-16_GMS-1_ILM Repeat</t>
  </si>
  <si>
    <t>QCNE-16_GMS-2_MGT Dumbell</t>
  </si>
  <si>
    <t>QCNE-16_GMS-2_ILM Dumbell</t>
  </si>
  <si>
    <t>QCNE-16_GMS-3_MGT</t>
  </si>
  <si>
    <t>QCNE-16_GMS-3_ILM</t>
  </si>
  <si>
    <t>QCNE-16_GMS-4_MGTa Multi</t>
  </si>
  <si>
    <t>QCNE-16_GMS-4_MGT-b Multi</t>
  </si>
  <si>
    <t>QCNE-16_GMS-4_ILM-a Multi</t>
  </si>
  <si>
    <t>QCNE-16_GMS-4_ILM-b Multi</t>
  </si>
  <si>
    <t>QCNE-16_GMS-5_MGT</t>
  </si>
  <si>
    <t>QCNE-16_GMS-5_ILM</t>
  </si>
  <si>
    <t>QCNE-16_GMS-6_MGT</t>
  </si>
  <si>
    <t>QCNE-16_GMS-6_ILM</t>
  </si>
  <si>
    <t>ESPN-9</t>
  </si>
  <si>
    <t>ESPN-9_GMS-1 ILM</t>
  </si>
  <si>
    <t>ESPN-9_GMS-1 MGT</t>
  </si>
  <si>
    <t>ESPN-9_GMS-2 MGT</t>
  </si>
  <si>
    <t>ESPN-9_GMS-2 ILM</t>
  </si>
  <si>
    <t>Alternate Mgt GMS-2</t>
  </si>
  <si>
    <t>ESPN-9_GMS-3 MGT</t>
  </si>
  <si>
    <t>ESPN-9_GMS-3 ILM</t>
  </si>
  <si>
    <t>ESPN-9_GMS-4 MGT</t>
  </si>
  <si>
    <t>ESPN-9_GMS-4 ILM</t>
  </si>
  <si>
    <t>ESPN-9_GMS-5_MGT</t>
  </si>
  <si>
    <t>ESPN-9_GMS-5 ILM</t>
  </si>
  <si>
    <t>ESPN-9_GMS-6_MGT</t>
  </si>
  <si>
    <t>ESPN-9_GMS-6_ILM</t>
  </si>
  <si>
    <t>ESPN-7</t>
  </si>
  <si>
    <t>ESPN-7_GMS-1_MGT</t>
  </si>
  <si>
    <t>ESPN-7_GMS-1_ILM</t>
  </si>
  <si>
    <t>ESPN-7_GMS-2_MGT</t>
  </si>
  <si>
    <t>ESPN-7_GMS-2_ILM</t>
  </si>
  <si>
    <t>ESPN-7_GMS-3_MGT</t>
  </si>
  <si>
    <t>ESPN-7_GMS-3_ILM</t>
  </si>
  <si>
    <t>ESPN-7_GMS-4_MGT</t>
  </si>
  <si>
    <t>ESPN-7_GMS-4_ILM</t>
  </si>
  <si>
    <t>ESPN-7_GMS-5_MGT</t>
  </si>
  <si>
    <t>ESPN-7_GMS-5_ILM</t>
  </si>
  <si>
    <t>ESPN-7_GMS-6_MGT</t>
  </si>
  <si>
    <t>ESPN-7_GMS-6_ILM</t>
  </si>
  <si>
    <t>LV-18C</t>
  </si>
  <si>
    <t>LV-18C_GMS-1_MGT</t>
  </si>
  <si>
    <t>LV-18C_GMS-1_ILM</t>
  </si>
  <si>
    <t>LV-18C_GMS-2_MGT</t>
  </si>
  <si>
    <t>LV-18C_GMS-2_ilm</t>
  </si>
  <si>
    <t>LV-18C_GMS-3_MGT</t>
  </si>
  <si>
    <t>LV-18C_GMS-3_ILM</t>
  </si>
  <si>
    <t>LV-18C_GMS-4_MGT</t>
  </si>
  <si>
    <t>LV-18C_GMS-4_ILM</t>
  </si>
  <si>
    <t>LV-18C_GMS-5_MGT</t>
  </si>
  <si>
    <t>LV-18C_GMS-5_ILM</t>
  </si>
  <si>
    <t>LV-19</t>
  </si>
  <si>
    <t>LV-19_GMS-1_MGT</t>
  </si>
  <si>
    <t>LV-19_GMS-1_ILM</t>
  </si>
  <si>
    <t>LV-19_GMS-2_MGT</t>
  </si>
  <si>
    <t>LV-19_GMS-2_ILM</t>
  </si>
  <si>
    <t>LV-19_GMS-3_MGT</t>
  </si>
  <si>
    <t>LV-19_GMS-3_ILM</t>
  </si>
  <si>
    <t>LV-19_GMS-4_MGT</t>
  </si>
  <si>
    <t>LV-19_GMS-4_ILM</t>
  </si>
  <si>
    <t>LV-19_GMS-5_MGT</t>
  </si>
  <si>
    <t>LV-19_GMS-5_ILM</t>
  </si>
  <si>
    <t>ESPN-8</t>
  </si>
  <si>
    <t>ESPN-8_GMS-1_MGT</t>
  </si>
  <si>
    <t>ESPN-8_GMS-1_ILM</t>
  </si>
  <si>
    <t>ESPN-8_GMS-2_MGT</t>
  </si>
  <si>
    <t>ESPN-8_GMS-2_ILM</t>
  </si>
  <si>
    <t>ESPN-8_GMS-3_MGT</t>
  </si>
  <si>
    <t>ESPN-8_GMS-3_ILM</t>
  </si>
  <si>
    <t>ESPN-8_GMS-4_MGT</t>
  </si>
  <si>
    <t>ESPN-8_GMS-4_ILM</t>
  </si>
  <si>
    <t>UPBL</t>
  </si>
  <si>
    <t>UPBL-2.3_GMS-1_MGT</t>
  </si>
  <si>
    <t>UPBL-2.3_GMS-1_ILM</t>
  </si>
  <si>
    <t>UPBL-2.3_GMS-2_MGT</t>
  </si>
  <si>
    <t>UPBL-2.3_GMS-2_ILM</t>
  </si>
  <si>
    <t>UPBL-2.3_GMS-3_MGT</t>
  </si>
  <si>
    <t>UPBL-2.3_GMS-3_ILM</t>
  </si>
  <si>
    <t>UPBL-2.3_GMS-4_MGT</t>
  </si>
  <si>
    <t>UPBL-2.3_GMS-4_ILM</t>
  </si>
  <si>
    <t>UPBL-2.3_GMS-5_MGT</t>
  </si>
  <si>
    <t>UPBL-2.3_GMS-5_ILM</t>
  </si>
  <si>
    <t>UPBL-2.3_GMS-6_MGT</t>
  </si>
  <si>
    <t>UPBL-2.3_GMS-6_ILM</t>
  </si>
  <si>
    <t>UPBL_GMS-Q_MGT</t>
  </si>
  <si>
    <t>UPBL_GMS-Q_ILM</t>
  </si>
  <si>
    <t>UPBL_GMS-R_MGT</t>
  </si>
  <si>
    <t>UPBL_GMS-R_ILM</t>
  </si>
  <si>
    <t>QTW10-37</t>
  </si>
  <si>
    <t>QTW10-37_GMS-2_MGT</t>
  </si>
  <si>
    <t>QTW10-37_GMS-2_ILM</t>
  </si>
  <si>
    <t>QTW10-37_GMS-3_MGT</t>
  </si>
  <si>
    <t>QTW10-37_GMS-3_ILM</t>
  </si>
  <si>
    <t>QTW10-37_GMS-4_MGT</t>
  </si>
  <si>
    <t>QTW10-37_GMS-4_ILM</t>
  </si>
  <si>
    <t>QTW10-37_GMS-5_MGT</t>
  </si>
  <si>
    <t>QTW10-37_GMS-5_ILM</t>
  </si>
  <si>
    <t>QTW10-37_GMS-6_MGT</t>
  </si>
  <si>
    <t>QTW10-37_GMS-6_ILM</t>
  </si>
  <si>
    <t>QTW10-37_GMS-7_MGT</t>
  </si>
  <si>
    <t>QTW10-37_GMS-7_ILM-a</t>
  </si>
  <si>
    <t>QTW10-37_GMS-7_ILM-b</t>
  </si>
  <si>
    <t>QTW10-37_GMS-7_ILM</t>
  </si>
  <si>
    <t>QTW10-37_GMS-8_MGT</t>
  </si>
  <si>
    <t>QTW10-37_GMS-8_ILM</t>
  </si>
  <si>
    <t>QTW10-37_GMS-9_MGT</t>
  </si>
  <si>
    <t>QTW10-37_GMS-9_ILM</t>
  </si>
  <si>
    <t>QTW10-37_GMS-10_MGT</t>
  </si>
  <si>
    <t>QTW10-37_GMS-10_ILM</t>
  </si>
  <si>
    <t>QTW10-37_GMS-11_MGT</t>
  </si>
  <si>
    <t>QTW10-37_GMS-11_ILM</t>
  </si>
  <si>
    <t>QCNE-14</t>
  </si>
  <si>
    <t>QCNE-14_Big Mother Core</t>
  </si>
  <si>
    <t>QCNE-14_Big Mother Tendril</t>
  </si>
  <si>
    <t>QCNE-14_Big Mother Tip</t>
  </si>
  <si>
    <t>QCNE-14_GMS-1_MGT</t>
  </si>
  <si>
    <t>QCNE-14_GMS-1_ILM</t>
  </si>
  <si>
    <t>QCNE-14_GMS-2_MGT</t>
  </si>
  <si>
    <t>QCNE-14_GMS-2_ILM</t>
  </si>
  <si>
    <t>QCNE-14_GMS-3_MGT</t>
  </si>
  <si>
    <t>QCNE-14_GMS-3_ILM</t>
  </si>
  <si>
    <t>QCNE-14_GMS-4_MGT</t>
  </si>
  <si>
    <t>QCNE-14_GMS-4_ILM</t>
  </si>
  <si>
    <t>QCNE-14_GMS-5_MGT</t>
  </si>
  <si>
    <t>QCNE-14_GMS-5_ILM</t>
  </si>
  <si>
    <t>QCNE-14_GMS-6_MGT</t>
  </si>
  <si>
    <t>QCNE-14_GMS-6_ILM</t>
  </si>
  <si>
    <t>EPMA Data with PFE Calculation of FeO &amp; Fe2O3 using Excess Oxygen</t>
  </si>
  <si>
    <t>EPMA Data with PFE Calculation of Fe3+ &amp; Fe2+ using Excess Oxygen</t>
  </si>
  <si>
    <t>Before applying Droop Method</t>
  </si>
  <si>
    <r>
      <t xml:space="preserve">PFE results </t>
    </r>
    <r>
      <rPr>
        <b/>
        <i/>
        <sz val="11"/>
        <color theme="1"/>
        <rFont val="Arial Narrow"/>
        <family val="2"/>
      </rPr>
      <t>versus</t>
    </r>
    <r>
      <rPr>
        <b/>
        <sz val="11"/>
        <color theme="1"/>
        <rFont val="Arial Narrow"/>
        <family val="2"/>
      </rPr>
      <t xml:space="preserve"> post-redution application of Droop Method</t>
    </r>
  </si>
  <si>
    <t>After applying Droop Method</t>
  </si>
  <si>
    <t>Ex O</t>
  </si>
  <si>
    <t>Fe3/Fe*</t>
  </si>
  <si>
    <t>Fe3+/Fe*</t>
  </si>
  <si>
    <t>Chillan 19</t>
  </si>
  <si>
    <t>CH-19_Ox99_Mgt Core-1</t>
  </si>
  <si>
    <t>CH-19_Mgt3 Core</t>
  </si>
  <si>
    <t>CH-19_PPxOx-4 Ilm</t>
  </si>
  <si>
    <t>CH-19_PPxOx-4 Ilm to Mgt trav-1a</t>
  </si>
  <si>
    <t>CH-19_PPxOx-4 Ilm to Mgt trav-1b</t>
  </si>
  <si>
    <t>Average 8 - 27</t>
  </si>
  <si>
    <t>Average 28 + 29</t>
  </si>
  <si>
    <t>Average 30 - 32</t>
  </si>
  <si>
    <t>Average 33 - 35</t>
  </si>
  <si>
    <t>Average 8 - 35</t>
  </si>
  <si>
    <t>Average 45 - 60</t>
  </si>
  <si>
    <t>Average 45 + 46</t>
  </si>
  <si>
    <t>Average 47 + 48</t>
  </si>
  <si>
    <t>Average 49 + 50</t>
  </si>
  <si>
    <t>Average 51 - 60</t>
  </si>
  <si>
    <t>CH-19_PPxOx-4 Ilm to Sil trav-2</t>
  </si>
  <si>
    <t>Average 83 - 100</t>
  </si>
  <si>
    <t>Average 63 - 74</t>
  </si>
  <si>
    <t>Average 75 - 78 (Adj Glassy GMS)</t>
  </si>
  <si>
    <t>CH-19_PPxOx-4 Mag to Sil trav-3</t>
  </si>
  <si>
    <t>Average 101 - 103 (Adj Glassy GMS)</t>
  </si>
  <si>
    <t>Average 98 - 100</t>
  </si>
  <si>
    <t>Average 97 - 72</t>
  </si>
  <si>
    <t>CH-19_PPxOx-8 Trav Mgt-1</t>
  </si>
  <si>
    <t>CH-19_PPxOx-8 Trav Mgt-2</t>
  </si>
  <si>
    <t>CH-19_PyxOx-8 ILM-1A</t>
  </si>
  <si>
    <t>CH-19_PPxOx-8 Trav Ilm-2</t>
  </si>
  <si>
    <t>CH-19_PPxOx-8 Trav Ilm-1</t>
  </si>
  <si>
    <t>Average 108 - 113</t>
  </si>
  <si>
    <t>Average 114 - 120</t>
  </si>
  <si>
    <t>CH-19_Ox99 MGT 5x</t>
  </si>
  <si>
    <t>CH-19_Ox99 ILM 5x</t>
  </si>
  <si>
    <t>Average 123 - 127</t>
  </si>
  <si>
    <t>Average 128 - 132</t>
  </si>
  <si>
    <t>CH-19_Ox99 mgt mini</t>
  </si>
  <si>
    <t>CH-19_Ox99 ILM mini</t>
  </si>
  <si>
    <t>Average 135 + 136</t>
  </si>
  <si>
    <t>Average 137 - 139</t>
  </si>
  <si>
    <t>CH-19_DEC MGT 5x</t>
  </si>
  <si>
    <t>CH-19_DEC ILM 5x</t>
  </si>
  <si>
    <t xml:space="preserve">CH-19_DEC MGT </t>
  </si>
  <si>
    <t xml:space="preserve">CH-19_DEC ILM </t>
  </si>
  <si>
    <t>Chillan 9</t>
  </si>
  <si>
    <t>Chill-9 Mgt 5</t>
  </si>
  <si>
    <t>Chill-9 Ilm 5</t>
  </si>
  <si>
    <t>Chill-9 Plag-Ox-1 MGT</t>
  </si>
  <si>
    <t>Chill-9 Plag-Ox-1 ILM</t>
  </si>
  <si>
    <t>Average 187 - 189</t>
  </si>
  <si>
    <t>Average 185 + 186 (Adj Apatite)</t>
  </si>
  <si>
    <t>Chill-9 Mgt-Ilm 6_1A</t>
  </si>
  <si>
    <t>Chill-9 Mgt-Ilm 6_1A (Adj Ilmenite)</t>
  </si>
  <si>
    <t>Average 206 - 207: Proximal</t>
  </si>
  <si>
    <t>Average 214 + 215: Proximal</t>
  </si>
  <si>
    <t>Average 204 + 205</t>
  </si>
  <si>
    <t>Average 216 -218</t>
  </si>
  <si>
    <t>Average 190 - 208: Distal</t>
  </si>
  <si>
    <t>Average 219 - 232: Distal</t>
  </si>
  <si>
    <t>Average 233 + 234</t>
  </si>
  <si>
    <t>Average 236 - 257</t>
  </si>
  <si>
    <t>Chill-9 Mgt-Ilm 6_2B</t>
  </si>
  <si>
    <t>Average 258 + 259: Proximal</t>
  </si>
  <si>
    <t>Average 267 + 268: Proximal</t>
  </si>
  <si>
    <t>Average 269 + 270</t>
  </si>
  <si>
    <t>Average 236 - 257: Distal</t>
  </si>
  <si>
    <t>Average 271 + 290: Distal</t>
  </si>
  <si>
    <t>Chill-9 Mgt-Ilm 6_3C</t>
  </si>
  <si>
    <t>Average 324 - 327</t>
  </si>
  <si>
    <t>Average 291 - 323</t>
  </si>
  <si>
    <t>Chill-9 Mgt-Ilm 2_MGT</t>
  </si>
  <si>
    <t>Chill-9 Mgt-Ilm 2_ILM</t>
  </si>
  <si>
    <t>Chill-9 Mgt-Ilm 1_MGT Replace</t>
  </si>
  <si>
    <t>Chill-9 Mgt-Ilm 1_MGT</t>
  </si>
  <si>
    <t>Chill-9 Mgt-Ilm 1_ILM</t>
  </si>
  <si>
    <t>Average 352 - 357</t>
  </si>
  <si>
    <t>Average 358 - 359:Distal</t>
  </si>
  <si>
    <t>Average 374 - 376:Distal</t>
  </si>
  <si>
    <t>Average 362 - 364: Proximal</t>
  </si>
  <si>
    <t>Average 365 - 366:Proximal</t>
  </si>
  <si>
    <t>Average 360 - 361: Intermediate</t>
  </si>
  <si>
    <t>Average 367 - 373: Intermediate</t>
  </si>
  <si>
    <t>EPMA Data with Calculation of Fe3/Fe2 using Excess Oxygen</t>
  </si>
  <si>
    <t>LQY-1 Lonquimay</t>
  </si>
  <si>
    <t>LQY-1 Mgt Test-2</t>
  </si>
  <si>
    <t>LQY-1 Mgt Test-3</t>
  </si>
  <si>
    <t>LQY-1 Mgt Test-4</t>
  </si>
  <si>
    <t>LQY-1 2020_OxPair-1 MGT</t>
  </si>
  <si>
    <t>LQY-1 2020_OxPair-1 ILM</t>
  </si>
  <si>
    <t>LQY-1 2020_OxPair-2 MGT</t>
  </si>
  <si>
    <t>LQY-1 2020_OxPair-2 ILM</t>
  </si>
  <si>
    <t>LQY-1 2020_OxPair-3 Attchd MGT</t>
  </si>
  <si>
    <t>LQY-1 2020_OxPair-3 Nearby MGT-1</t>
  </si>
  <si>
    <t>LQY-1 2020_OxPair-3 ILM</t>
  </si>
  <si>
    <t>LQY-1 2020_OxPair-3 MGT</t>
  </si>
  <si>
    <t>LQY-1 2020_OxPair-4 MGT</t>
  </si>
  <si>
    <t>LQY-1 2020_OxPair-4 ILM</t>
  </si>
  <si>
    <t>LQY-1 2020_OxPair-5 MGT</t>
  </si>
  <si>
    <t>LQY-1 2020_OxPair-5 ILM</t>
  </si>
  <si>
    <t>7303 Nevado de Longavi</t>
  </si>
  <si>
    <t>7303 OxPA_1 ILM-1</t>
  </si>
  <si>
    <t>7303 OxPA_1 ILM Core</t>
  </si>
  <si>
    <t>7303 OxPA_1 ILM Edge</t>
  </si>
  <si>
    <t>7303 OxPA_2 ILM Edge</t>
  </si>
  <si>
    <t>7303 OxPA-1 Return ILM</t>
  </si>
  <si>
    <t>7304 3rd Pair ILM-1 Cntct</t>
  </si>
  <si>
    <t>7304 3rd Pair ILM-1 Core</t>
  </si>
  <si>
    <t>7152 Nevado de Longavi</t>
  </si>
  <si>
    <t>7152 2020 MGT-1a</t>
  </si>
  <si>
    <t>7152 2020 MGT-1b</t>
  </si>
  <si>
    <t>7152 2020 MGT-1c ncntct</t>
  </si>
  <si>
    <t>7152 2020 MGT-1d ncntct</t>
  </si>
  <si>
    <t>7152 2020 ILM-1 Trav a</t>
  </si>
  <si>
    <t>7152 2020 ILM-1 Trav b</t>
  </si>
  <si>
    <t>7152 2020 MGT-1</t>
  </si>
  <si>
    <t>7152 2020 ILM-1</t>
  </si>
  <si>
    <t>7152 2020 Mgt-2 Pts</t>
  </si>
  <si>
    <t>7152 2020 GMS ILM-2 Pts nrcntct</t>
  </si>
  <si>
    <t>7152 2020 GMS ILM-2</t>
  </si>
  <si>
    <t>7152 OxPyx-3 MGT in CPX</t>
  </si>
  <si>
    <t>7152 OxPyx-3 ILM in CPX</t>
  </si>
  <si>
    <t>7152 OxPyx-5 MGT-2 in HBL</t>
  </si>
  <si>
    <t>7152 OxPyx-5 ILM in HBL</t>
  </si>
  <si>
    <t>7138 Nevado de Longavi</t>
  </si>
  <si>
    <t>7138 PlgPyxOx-2 Mgt-6</t>
  </si>
  <si>
    <t>7138 GMS MGT-2 Core</t>
  </si>
  <si>
    <t>7138 PlgPyxOx-2 Mgt-1</t>
  </si>
  <si>
    <t>7138 PlgPyxOx-2 GMS Core</t>
  </si>
  <si>
    <t>7138 PlgPyxOx-2 GMS RIM</t>
  </si>
  <si>
    <t>7138_GMS Pair 1 MGT Pts</t>
  </si>
  <si>
    <t>7138_GMS Pair 1 ILM Pts</t>
  </si>
  <si>
    <t>7138_GMS Pair 2 MGT</t>
  </si>
  <si>
    <t>7138_GMS Pair 2 ILM</t>
  </si>
  <si>
    <t>7138_GMS Pair 2 ILM-2</t>
  </si>
  <si>
    <t>7138_GMS Pair '2' ILM-1</t>
  </si>
  <si>
    <t>7143 Nevado de Longavi</t>
  </si>
  <si>
    <t>7143_GMS Pair 1 MGT 4 Pts</t>
  </si>
  <si>
    <t>7143_GMS Pair 1 ILM 3 Pts</t>
  </si>
  <si>
    <t>7143_GMS Pair 2 MGT 2 pts</t>
  </si>
  <si>
    <t>7143_GMS Pair 2 ILM</t>
  </si>
  <si>
    <t>7143_GMS Pair 2 ILM -2</t>
  </si>
  <si>
    <t>Average 518 - 519</t>
  </si>
  <si>
    <t>Average 520 - 521</t>
  </si>
  <si>
    <t>7143_GMS Pair 3 MGTa</t>
  </si>
  <si>
    <t>7143_GMS Pair 3 MGTb</t>
  </si>
  <si>
    <t>7143_GMS Pair 3 ILM4 Pts</t>
  </si>
  <si>
    <t>7143_GMS Pair 3 MGT</t>
  </si>
  <si>
    <t xml:space="preserve">7143_GMS Pair 3 ILM4 </t>
  </si>
  <si>
    <t>7143_Opx-1 Mgt 3 Pts</t>
  </si>
  <si>
    <t>7143_Opx-1 Ilm 4 Pts</t>
  </si>
  <si>
    <t>7143_Pair 5 GMS_MGT-1</t>
  </si>
  <si>
    <t>7143_Pair 5_MGT 5 Pts</t>
  </si>
  <si>
    <t>7143_Pair 5 GMS_ILM-1</t>
  </si>
  <si>
    <t>7143_Pair 5_ILM 5 Pts</t>
  </si>
  <si>
    <t xml:space="preserve">7143_Pair 5_MGT 5 </t>
  </si>
  <si>
    <t>7143_Pair 5 GMS_ILM</t>
  </si>
  <si>
    <t>8400 Nevado de Longavi</t>
  </si>
  <si>
    <t>8400_AugOx-3_Mgt-1 Core</t>
  </si>
  <si>
    <t>8400_AugOx-3_Mgt-1B</t>
  </si>
  <si>
    <t>8400_AugOx-3_Mgt-1C</t>
  </si>
  <si>
    <t>8400_AugOx-3_ILM Attchd 1</t>
  </si>
  <si>
    <t>8400_AugOx-3_ILM Attchd 2</t>
  </si>
  <si>
    <t>8400_AugOx-3_ILM Attchd 3</t>
  </si>
  <si>
    <t>1Average 560 - 561 Attchd 1 + 2</t>
  </si>
  <si>
    <t>8400_AugOx-3_Mgt</t>
  </si>
  <si>
    <t>8400_AugOx-3_Sp2 MGT</t>
  </si>
  <si>
    <t>8400_AugOx-3_Sp3 MGT</t>
  </si>
  <si>
    <t>8400_AugOx-3_Sp7 MGT</t>
  </si>
  <si>
    <t>8400_AugOx-3_Sp8 MGT</t>
  </si>
  <si>
    <t>8400_2020 GMS-1 MGT</t>
  </si>
  <si>
    <t>8400_2020 GMS-1 ILM</t>
  </si>
  <si>
    <t>8400_2020 GMS-2 MGT</t>
  </si>
  <si>
    <t>8400_Previous GMS MGT Core</t>
  </si>
  <si>
    <t>8400_2020 GMS-2 ILM</t>
  </si>
  <si>
    <t>8400_GMS Pair-3 MGT</t>
  </si>
  <si>
    <t>8400_GMS Pair-3 MGT Again</t>
  </si>
  <si>
    <t>8400_2020 GMS-3 ILM 5 Pts</t>
  </si>
  <si>
    <t>8400_2020 GMS-4 MGT 3 Pts</t>
  </si>
  <si>
    <t>8400_2020 GMS-4 ILM 3 Pts</t>
  </si>
  <si>
    <t>7182 Nevado de Longavi</t>
  </si>
  <si>
    <t>7182_2020 OxPP Sp1 MGT</t>
  </si>
  <si>
    <t>7182_2020 OxPP-1 Sp4 MGT</t>
  </si>
  <si>
    <t>7162_UltThul MGT 3 Pts</t>
  </si>
  <si>
    <t>7182_UltThul ILM 3 Pts</t>
  </si>
  <si>
    <t>7182_InCpxEdge MGT 3 Pts</t>
  </si>
  <si>
    <t>7182_InCpxEdge ILM 3 Pts</t>
  </si>
  <si>
    <t>7182_GMS 2_MGT 3 Pts</t>
  </si>
  <si>
    <t>7182_GMS 2_ILM 3 Pts</t>
  </si>
  <si>
    <t>7133 Nevado de Longavi</t>
  </si>
  <si>
    <t>7133_Core Big GMS MGT</t>
  </si>
  <si>
    <t>7133_Rim Big GMS MGT</t>
  </si>
  <si>
    <t>7133_Big GMS Mgt Core</t>
  </si>
  <si>
    <t>7133_GMS Pair 1_MGT 3 Pts</t>
  </si>
  <si>
    <t>7133_GMS Pair 1_ILM 2 Pts</t>
  </si>
  <si>
    <t>7133_GMS Pair 1_MGT 6 Pts</t>
  </si>
  <si>
    <t>7133_GMS Pair 1_ILM 6 Pts</t>
  </si>
  <si>
    <t>7133_GMS Pair 2_MGT_6 Pts</t>
  </si>
  <si>
    <t>7133_GMS Pair 2_ILM_6 Pts</t>
  </si>
  <si>
    <t>7133_GMS Pair 3_MGT_6 Pts</t>
  </si>
  <si>
    <t>Average 670 - 673</t>
  </si>
  <si>
    <t>7133_GMS Pair 3_ILM_4 Pts</t>
  </si>
  <si>
    <t>7133_GMS Pair 4_MGT_6 Pts</t>
  </si>
  <si>
    <t>7133_GMS Pair 4_ILM_6 Pts</t>
  </si>
  <si>
    <t>7133_GMS Pair 4_MGT</t>
  </si>
  <si>
    <t>7133_GMS Pair 4_ILM</t>
  </si>
  <si>
    <t>10144 Nevado de Longavi</t>
  </si>
  <si>
    <t>10144_GMS Pair 1_MGT 3 Pts</t>
  </si>
  <si>
    <t>10144_GMS Pair 1_ILM 3 Pts</t>
  </si>
  <si>
    <t>10144_GMS Pair 1_ILM</t>
  </si>
  <si>
    <t>10144_GMS Pair 2_MGT 3 Pts</t>
  </si>
  <si>
    <t>10144_GMS Pair 2_ILM 3 Pts</t>
  </si>
  <si>
    <t>10144_GMS Pair 3_MGT 3 Pts</t>
  </si>
  <si>
    <t>10144_GMS Pair 3_ILM 5 Pts</t>
  </si>
  <si>
    <t>10144_GMS Pair 4_MGT 3 Pts</t>
  </si>
  <si>
    <t>10144_GMS Pair 4_ILM 3 Pts</t>
  </si>
  <si>
    <t>10144_GMS Pair 4_MGT</t>
  </si>
  <si>
    <t>8484 Nevado de Longavi</t>
  </si>
  <si>
    <t>8484_GMS-2 MGT 3 Pts</t>
  </si>
  <si>
    <t>8484_2PxOxPl_Sp1 MGT</t>
  </si>
  <si>
    <t>8484_2PxOxPl_Sp2 MGT</t>
  </si>
  <si>
    <t>8484_2PxOxPl_Sp3 MGT</t>
  </si>
  <si>
    <t>8484_2PxOxPl_Sp4 MGT</t>
  </si>
  <si>
    <t>8484_2PxOxPl_Sp5 MGT</t>
  </si>
  <si>
    <t>8484_2PxOxPl_Sp6 core MGT</t>
  </si>
  <si>
    <t>8484_GMS-1 Mgt 4 Pts</t>
  </si>
  <si>
    <t>8484_GMS-1 ILM 4 Pts</t>
  </si>
  <si>
    <t>8484_GMS-1 ILM</t>
  </si>
  <si>
    <t>8484_GMS-3a ILM_3 Pts</t>
  </si>
  <si>
    <t>8484_GMS-3a MGT_3 Pts</t>
  </si>
  <si>
    <t>8484_GMS-3B MGT_3 Pts</t>
  </si>
  <si>
    <t>8484_GMS-3B ILM_3 Pts</t>
  </si>
  <si>
    <t>8484_GMS-3B ILM</t>
  </si>
  <si>
    <t>8484_GMS-4 MGT_5 Pts</t>
  </si>
  <si>
    <t>8484_GMS-4 ILM_5 Pts</t>
  </si>
  <si>
    <t>11950_GMS-1 MGT 4 Pts</t>
  </si>
  <si>
    <t>11950_GMS-1 ILM 4 Pts</t>
  </si>
  <si>
    <t>11950_GMS-2 MGT 3 Pts</t>
  </si>
  <si>
    <t>Average 776 - 777</t>
  </si>
  <si>
    <t>11950_GMS-3 MGT 3 Pts</t>
  </si>
  <si>
    <t>Average 779 - 781</t>
  </si>
  <si>
    <t>11950_GMS-4 Mgt 3 Pts</t>
  </si>
  <si>
    <t>Average 783 - 785</t>
  </si>
  <si>
    <t>11950_GMS-5 Mgt 5 Pts</t>
  </si>
  <si>
    <t>11950_GMS-5 ILM 5 Pts</t>
  </si>
  <si>
    <t xml:space="preserve">11950_GMS-5 ILM </t>
  </si>
  <si>
    <t>11950_GMS-7 MGT 8 Pts</t>
  </si>
  <si>
    <t>11950_GMS-7_Tst ILM</t>
  </si>
  <si>
    <t>11950_GMS-7_ILM_OK-2</t>
  </si>
  <si>
    <t>11950_GMS-7_ILM_OK-3</t>
  </si>
  <si>
    <t>11950_GMS-7_ILM_OppSd-4</t>
  </si>
  <si>
    <t>11950_GMS-7_ILM_OppSd-5</t>
  </si>
  <si>
    <t>11950_GMS-7 MGT</t>
  </si>
  <si>
    <t>11950_GMS-7_ILM</t>
  </si>
  <si>
    <t>11969 Nevado de Longavi</t>
  </si>
  <si>
    <t>11969_GMS-ONE ILM-Test</t>
  </si>
  <si>
    <t>11969_GMS-TWO ILM-Test</t>
  </si>
  <si>
    <t>11969_GMS-Three ILM-Test</t>
  </si>
  <si>
    <t>11969_GMS-Four ILM-Test</t>
  </si>
  <si>
    <t>11969_GMS-Five ILM-Test</t>
  </si>
  <si>
    <t>11969_GMS-Six ILM-Test</t>
  </si>
  <si>
    <t>8640 Nevado de Longavi</t>
  </si>
  <si>
    <t>8640_PyxOxPlg-2_Sp1_MGT</t>
  </si>
  <si>
    <t>8640_PyxOxPlg-2_Sp2_MGT</t>
  </si>
  <si>
    <t>8640_PyxOxPlg-2_Sp3_MGT</t>
  </si>
  <si>
    <t>8640_PyxOxPlg-2_Sp4_MGT</t>
  </si>
  <si>
    <t>8640_PyxOxPlg-2_Sp5_MGT</t>
  </si>
  <si>
    <t>8640_PyxOxPlg-2_Sp7_MGT</t>
  </si>
  <si>
    <t>8640_PyxOxPlg-2_Sp8_MGT</t>
  </si>
  <si>
    <t>8640 Giganto-ILM Core</t>
  </si>
  <si>
    <t>8640_Mgt Attached GigIlm 6 Pts</t>
  </si>
  <si>
    <t>8640_Giganto-Ilm 6 Pts</t>
  </si>
  <si>
    <t>8640_Mgt Attached GigIlm</t>
  </si>
  <si>
    <t>8640_GMS-1_Mgt 6 Pts</t>
  </si>
  <si>
    <t>8640_GMS-1_Ilm 6 Pts</t>
  </si>
  <si>
    <t>8640_GMS-1_Ilm</t>
  </si>
  <si>
    <t>8640_GMS-2_Mgt 6 Pts</t>
  </si>
  <si>
    <t>8640_GMS-2_ILM 6 Pts</t>
  </si>
  <si>
    <t>8640_GMS-2_ILM</t>
  </si>
  <si>
    <t>8640_GMS-3_Mgt_6 Pts</t>
  </si>
  <si>
    <t>8640_GMS-3_ILM 6 Pts</t>
  </si>
  <si>
    <t>8640_GMS-3_Mgt</t>
  </si>
  <si>
    <t>8640_GMS-3_ILM</t>
  </si>
  <si>
    <t>8640_GMS-4_Mgt 6_Pts</t>
  </si>
  <si>
    <t>8640_GMS-4_Mgt_6 Pts</t>
  </si>
  <si>
    <t>8640_GMS-4_ILM_6 Pts</t>
  </si>
  <si>
    <t>8640_GMS-4_Mgt</t>
  </si>
  <si>
    <t>8640_GMS-4_ILM</t>
  </si>
  <si>
    <t>8640_Huge Mgt</t>
  </si>
  <si>
    <t>8640_Huge ILM</t>
  </si>
  <si>
    <t>8640_GMMS-5 MGT 6 Pts</t>
  </si>
  <si>
    <t>8640_GMMS-5 ILM 6 Pts</t>
  </si>
  <si>
    <t>8640_GMMS-5 MGT</t>
  </si>
  <si>
    <t>Average 921 - 925</t>
  </si>
  <si>
    <t>8640_GMS-6 MGT 6 Pts</t>
  </si>
  <si>
    <t>8640_GMS-6 ILM 6 Pts</t>
  </si>
  <si>
    <t>8640_GMS-6 ILM</t>
  </si>
  <si>
    <t>8640_GMS-7 MGT 6 Pts</t>
  </si>
  <si>
    <t>8640_GMS-7 ILM 6 Pts</t>
  </si>
  <si>
    <t>8640_GMS-7 MGT</t>
  </si>
  <si>
    <t>8640_GMS-7 ILM</t>
  </si>
  <si>
    <t>8640_GMS-8 MGT 6 Pts</t>
  </si>
  <si>
    <t>8640_GMS-8 ILM 6 Pts</t>
  </si>
  <si>
    <t>8640_GMS-8 ILM</t>
  </si>
  <si>
    <t>11964 Nevado de Longavi</t>
  </si>
  <si>
    <t>11964_OlixOx-1_Sp-1</t>
  </si>
  <si>
    <t>11964_OlixOx-1_Sp-2</t>
  </si>
  <si>
    <t>11964_Oliv-x_CrSpin-1</t>
  </si>
  <si>
    <t>11964_Oliv-x_CrSpin-2</t>
  </si>
  <si>
    <t>11964_GMS MGT-1</t>
  </si>
  <si>
    <t>11964_GMS MGT-1a</t>
  </si>
  <si>
    <t>11964_GMS MGT-1b</t>
  </si>
  <si>
    <t>8655 Nevado de Longavi</t>
  </si>
  <si>
    <t>8655 OxPyx-1_MGT 4 Pts</t>
  </si>
  <si>
    <t>8655_Ox2Pyx ILM Incl-1a</t>
  </si>
  <si>
    <t>8655 OxPyx-1_ILM 4 Pts</t>
  </si>
  <si>
    <t xml:space="preserve">8655_Ox2Pyx ILM </t>
  </si>
  <si>
    <t>8655 GMS-1 MGT 4 Pts</t>
  </si>
  <si>
    <t>8655 GMS-1 ILM 4 Pts</t>
  </si>
  <si>
    <t>8655 GMS-2 MGT-2</t>
  </si>
  <si>
    <t>8655 GMS-2 MGT-1</t>
  </si>
  <si>
    <t>8655 GMS-2 ILM-1</t>
  </si>
  <si>
    <t>8655 GMS-2 ILM-2</t>
  </si>
  <si>
    <t>8655 GMS-2 MGT</t>
  </si>
  <si>
    <t>8655 GMS-2 ILM</t>
  </si>
  <si>
    <t>8655 GMS-3 MGT_6 Pts</t>
  </si>
  <si>
    <t>8655 GMS-3 ILM_6 Pts</t>
  </si>
  <si>
    <t>LL07-38 Llaima</t>
  </si>
  <si>
    <t>LL07-38_FMOx-2 Sp in OLiv</t>
  </si>
  <si>
    <t>LL07-38_GMS-5 ILM Test</t>
  </si>
  <si>
    <t>LL07-38_GMS-4 ILM Test</t>
  </si>
  <si>
    <t>LL07-38_GMS-3 ILM Test</t>
  </si>
  <si>
    <t>LL07-38 GMS-2 ILM_6 Pts</t>
  </si>
  <si>
    <t>LL07-38 GMS-1 MGT_8 Pts</t>
  </si>
  <si>
    <t>LL07-38 GMS-1 ILM_8 Pts</t>
  </si>
  <si>
    <t>LL07-38 GMS-1 MGT</t>
  </si>
  <si>
    <t>LL07-38 GMS-1 ILM</t>
  </si>
  <si>
    <t>LL07-38_GMS-1 ILM Test-2</t>
  </si>
  <si>
    <t>LL07-38_GMS-2 ILM Test-2</t>
  </si>
  <si>
    <t>LL07-38 GMS-2 ILM_$ Pts</t>
  </si>
  <si>
    <t>LL07-38 GMS-2 MGT_$ Pts</t>
  </si>
  <si>
    <t>LL07-38 GMS-3 MGT_6 Pts</t>
  </si>
  <si>
    <t>LL07-38 GMS-3 ILM</t>
  </si>
  <si>
    <t>LL07-38 GMS-3 MGT</t>
  </si>
  <si>
    <t>LL07-38 GMS-3 ILM_A</t>
  </si>
  <si>
    <t>LL07-38 GMS-6_MGT_6 Pts</t>
  </si>
  <si>
    <t>LL07-38 GMS-6_ILM_6 Pts</t>
  </si>
  <si>
    <t>LL07-38 GMS-6_MGT</t>
  </si>
  <si>
    <t>LL07-38 GMS-6_ILM_A</t>
  </si>
  <si>
    <t>LL07-38 GMS-7 MGT_6 Pts</t>
  </si>
  <si>
    <t>Average 1067 - 1069</t>
  </si>
  <si>
    <t>LL07-38_GMS-7 ILM Test</t>
  </si>
  <si>
    <t>LL07-74 Llaima</t>
  </si>
  <si>
    <t>LL07-74_ Mgt-1A</t>
  </si>
  <si>
    <t>LL07-74_ Ilm-1B</t>
  </si>
  <si>
    <t>LL07-74-Pair 3_MGT-A</t>
  </si>
  <si>
    <t>LL07-74-Pair 3_MGT-B</t>
  </si>
  <si>
    <t>LL07-74-Pair 3_ilm-a</t>
  </si>
  <si>
    <t>LL07-74-Pair 3_ilm-B</t>
  </si>
  <si>
    <t>LL07-74-Pair 3_MGT</t>
  </si>
  <si>
    <t>LL07-74-Pair 3_ilm</t>
  </si>
  <si>
    <t>LL07-74-Pair 4 mgt-A</t>
  </si>
  <si>
    <t>LL07-74-Pair 4 mgt-B</t>
  </si>
  <si>
    <t>LL07-74-Pair 4_ilm-a</t>
  </si>
  <si>
    <t>LL07-74-Pair 4_ilm-C</t>
  </si>
  <si>
    <t>LL07-74-Pair 4 mgt</t>
  </si>
  <si>
    <t>LL07-74-Pair 4_ilm</t>
  </si>
  <si>
    <t>LL07-74 Mgt-1a</t>
  </si>
  <si>
    <t>LL07-74 Mgt-1B</t>
  </si>
  <si>
    <t>LL07-74 Mgt-1C</t>
  </si>
  <si>
    <t>LL07-74 Mgt Test-X</t>
  </si>
  <si>
    <t>LL07-74-2020 CrSpin-1</t>
  </si>
  <si>
    <t>ExO</t>
  </si>
  <si>
    <t xml:space="preserve">American Mineralogist: May 2023 Online Materials AM-23-58447 </t>
  </si>
  <si>
    <t>Dungan et al.: Excess oxygen, ferric iron, and Fe-Ti oxides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</si>
</sst>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b/>
      <sz val="11"/>
      <name val="Arial Narrow"/>
      <family val="2"/>
    </font>
    <font>
      <b/>
      <sz val="11"/>
      <color theme="0"/>
      <name val="Arial Narrow"/>
      <family val="2"/>
    </font>
    <font>
      <b/>
      <sz val="10"/>
      <color theme="1"/>
      <name val="Arial Narrow"/>
      <family val="2"/>
    </font>
    <font>
      <b/>
      <sz val="11"/>
      <color rgb="FFFF0000"/>
      <name val="Arial Narrow"/>
      <family val="2"/>
    </font>
    <font>
      <b/>
      <i/>
      <sz val="12"/>
      <color theme="1"/>
      <name val="Arial Narrow"/>
      <family val="2"/>
    </font>
    <font>
      <b/>
      <i/>
      <sz val="11"/>
      <color theme="1"/>
      <name val="Arial Narrow"/>
      <family val="2"/>
    </font>
    <font>
      <b/>
      <sz val="11"/>
      <color rgb="FF0070C0"/>
      <name val="Arial Narrow"/>
      <family val="2"/>
    </font>
    <font>
      <b/>
      <sz val="11"/>
      <color rgb="FF002060"/>
      <name val="Arial Narrow"/>
      <family val="2"/>
    </font>
    <font>
      <b/>
      <sz val="11"/>
      <color theme="4"/>
      <name val="Arial Narrow"/>
      <family val="2"/>
    </font>
    <font>
      <b/>
      <sz val="11"/>
      <color rgb="FFC00000"/>
      <name val="Arial Narrow"/>
      <family val="2"/>
    </font>
    <font>
      <b/>
      <sz val="11"/>
      <color rgb="FF800000"/>
      <name val="Arial Narrow"/>
      <family val="2"/>
    </font>
    <font>
      <sz val="11"/>
      <color rgb="FFC00000"/>
      <name val="Arial Narrow"/>
      <family val="2"/>
    </font>
    <font>
      <sz val="11"/>
      <color rgb="FFC00000"/>
      <name val="Calibri"/>
      <family val="2"/>
      <scheme val="minor"/>
    </font>
    <font>
      <b/>
      <sz val="11"/>
      <color theme="9" tint="-0.249977111117893"/>
      <name val="Arial Narrow"/>
      <family val="2"/>
    </font>
    <font>
      <b/>
      <sz val="11"/>
      <color theme="0" tint="-0.249977111117893"/>
      <name val="Arial Narrow"/>
      <family val="2"/>
    </font>
    <font>
      <b/>
      <sz val="12"/>
      <color rgb="FFC00000"/>
      <name val="Arial Narrow"/>
      <family val="2"/>
    </font>
    <font>
      <b/>
      <sz val="11"/>
      <color rgb="FF993300"/>
      <name val="Arial Narrow"/>
      <family val="2"/>
    </font>
    <font>
      <b/>
      <sz val="11"/>
      <color theme="2" tint="-0.499984740745262"/>
      <name val="Arial Narrow"/>
      <family val="2"/>
    </font>
    <font>
      <b/>
      <sz val="11"/>
      <color theme="0" tint="-0.14999847407452621"/>
      <name val="Arial Narrow"/>
      <family val="2"/>
    </font>
    <font>
      <b/>
      <sz val="11"/>
      <color theme="2" tint="-0.249977111117893"/>
      <name val="Arial Narrow"/>
      <family val="2"/>
    </font>
    <font>
      <sz val="11"/>
      <color theme="1" tint="0.34998626667073579"/>
      <name val="Arial Narrow"/>
      <family val="2"/>
    </font>
    <font>
      <b/>
      <sz val="11"/>
      <color theme="1" tint="0.499984740745262"/>
      <name val="Arial Narrow"/>
      <family val="2"/>
    </font>
    <font>
      <b/>
      <sz val="11"/>
      <color theme="0" tint="-0.499984740745262"/>
      <name val="Arial Narrow"/>
      <family val="2"/>
    </font>
    <font>
      <b/>
      <sz val="11"/>
      <color theme="0" tint="-0.34998626667073579"/>
      <name val="Arial Narrow"/>
      <family val="2"/>
    </font>
    <font>
      <b/>
      <sz val="11"/>
      <color theme="4" tint="-0.249977111117893"/>
      <name val="Arial Narrow"/>
      <family val="2"/>
    </font>
    <font>
      <sz val="11"/>
      <color rgb="FF002060"/>
      <name val="Arial Narrow"/>
      <family val="2"/>
    </font>
    <font>
      <sz val="11"/>
      <color theme="1" tint="0.499984740745262"/>
      <name val="Arial Narrow"/>
      <family val="2"/>
    </font>
    <font>
      <sz val="11"/>
      <color theme="0" tint="-0.249977111117893"/>
      <name val="Arial Narrow"/>
      <family val="2"/>
    </font>
    <font>
      <sz val="11"/>
      <color theme="0" tint="-0.499984740745262"/>
      <name val="Arial Narrow"/>
      <family val="2"/>
    </font>
    <font>
      <sz val="11"/>
      <color theme="2" tint="-0.499984740745262"/>
      <name val="Arial Narrow"/>
      <family val="2"/>
    </font>
    <font>
      <sz val="11"/>
      <color rgb="FF002060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1"/>
      <color rgb="FF441D61"/>
      <name val="Arial Narrow"/>
      <family val="2"/>
    </font>
    <font>
      <b/>
      <sz val="11"/>
      <color rgb="FF7030A0"/>
      <name val="Arial Narrow"/>
      <family val="2"/>
    </font>
    <font>
      <sz val="11"/>
      <color theme="0" tint="-0.34998626667073579"/>
      <name val="Calibri"/>
      <family val="2"/>
      <scheme val="minor"/>
    </font>
    <font>
      <b/>
      <sz val="12"/>
      <color rgb="FF0070C0"/>
      <name val="Arial Narrow"/>
      <family val="2"/>
    </font>
  </fonts>
  <fills count="40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6600FF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ECDFF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EFFECE"/>
        <bgColor indexed="64"/>
      </patternFill>
    </fill>
  </fills>
  <borders count="6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137">
    <xf numFmtId="0" fontId="0" fillId="0" borderId="0" xfId="0"/>
    <xf numFmtId="0" fontId="3" fillId="0" borderId="0" xfId="0" applyFont="1" applyAlignment="1">
      <alignment horizontal="center"/>
    </xf>
    <xf numFmtId="0" fontId="3" fillId="0" borderId="0" xfId="0" applyFont="1"/>
    <xf numFmtId="0" fontId="3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5" fillId="4" borderId="1" xfId="0" applyFont="1" applyFill="1" applyBorder="1" applyAlignment="1">
      <alignment horizontal="center"/>
    </xf>
    <xf numFmtId="0" fontId="5" fillId="5" borderId="1" xfId="0" applyFont="1" applyFill="1" applyBorder="1" applyAlignment="1">
      <alignment horizontal="center"/>
    </xf>
    <xf numFmtId="0" fontId="2" fillId="0" borderId="0" xfId="0" applyFont="1"/>
    <xf numFmtId="164" fontId="3" fillId="6" borderId="0" xfId="0" applyNumberFormat="1" applyFont="1" applyFill="1" applyAlignment="1">
      <alignment horizontal="center"/>
    </xf>
    <xf numFmtId="0" fontId="6" fillId="7" borderId="0" xfId="0" applyFont="1" applyFill="1"/>
    <xf numFmtId="0" fontId="3" fillId="4" borderId="0" xfId="0" applyFont="1" applyFill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5" borderId="0" xfId="0" applyFont="1" applyFill="1" applyAlignment="1">
      <alignment horizontal="center"/>
    </xf>
    <xf numFmtId="0" fontId="3" fillId="4" borderId="4" xfId="0" applyFont="1" applyFill="1" applyBorder="1" applyAlignment="1">
      <alignment horizontal="center"/>
    </xf>
    <xf numFmtId="164" fontId="3" fillId="5" borderId="5" xfId="0" applyNumberFormat="1" applyFont="1" applyFill="1" applyBorder="1" applyAlignment="1">
      <alignment horizontal="center"/>
    </xf>
    <xf numFmtId="164" fontId="8" fillId="8" borderId="6" xfId="0" applyNumberFormat="1" applyFont="1" applyFill="1" applyBorder="1" applyAlignment="1">
      <alignment horizontal="center"/>
    </xf>
    <xf numFmtId="2" fontId="3" fillId="5" borderId="5" xfId="0" applyNumberFormat="1" applyFont="1" applyFill="1" applyBorder="1" applyAlignment="1">
      <alignment horizontal="center"/>
    </xf>
    <xf numFmtId="0" fontId="3" fillId="4" borderId="7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5" borderId="8" xfId="0" applyFont="1" applyFill="1" applyBorder="1" applyAlignment="1">
      <alignment horizontal="center"/>
    </xf>
    <xf numFmtId="164" fontId="5" fillId="4" borderId="9" xfId="0" applyNumberFormat="1" applyFont="1" applyFill="1" applyBorder="1" applyAlignment="1">
      <alignment horizontal="center"/>
    </xf>
    <xf numFmtId="164" fontId="5" fillId="5" borderId="9" xfId="0" applyNumberFormat="1" applyFont="1" applyFill="1" applyBorder="1" applyAlignment="1">
      <alignment horizontal="center"/>
    </xf>
    <xf numFmtId="164" fontId="8" fillId="8" borderId="10" xfId="0" applyNumberFormat="1" applyFont="1" applyFill="1" applyBorder="1" applyAlignment="1">
      <alignment horizontal="center"/>
    </xf>
    <xf numFmtId="0" fontId="10" fillId="3" borderId="0" xfId="0" applyFont="1" applyFill="1" applyAlignment="1">
      <alignment horizontal="center"/>
    </xf>
    <xf numFmtId="165" fontId="3" fillId="6" borderId="0" xfId="0" applyNumberFormat="1" applyFont="1" applyFill="1" applyAlignment="1">
      <alignment horizontal="center"/>
    </xf>
    <xf numFmtId="0" fontId="3" fillId="6" borderId="0" xfId="0" applyFont="1" applyFill="1" applyAlignment="1">
      <alignment horizontal="center"/>
    </xf>
    <xf numFmtId="0" fontId="11" fillId="0" borderId="0" xfId="0" applyFont="1"/>
    <xf numFmtId="0" fontId="11" fillId="0" borderId="0" xfId="0" applyFont="1" applyAlignment="1">
      <alignment horizontal="center"/>
    </xf>
    <xf numFmtId="164" fontId="12" fillId="9" borderId="0" xfId="0" applyNumberFormat="1" applyFont="1" applyFill="1" applyAlignment="1">
      <alignment horizontal="center"/>
    </xf>
    <xf numFmtId="2" fontId="11" fillId="0" borderId="11" xfId="0" applyNumberFormat="1" applyFont="1" applyBorder="1" applyAlignment="1">
      <alignment horizontal="center"/>
    </xf>
    <xf numFmtId="2" fontId="11" fillId="0" borderId="12" xfId="0" applyNumberFormat="1" applyFont="1" applyBorder="1" applyAlignment="1">
      <alignment horizontal="center"/>
    </xf>
    <xf numFmtId="2" fontId="11" fillId="0" borderId="13" xfId="0" applyNumberFormat="1" applyFont="1" applyBorder="1" applyAlignment="1">
      <alignment horizontal="center"/>
    </xf>
    <xf numFmtId="2" fontId="11" fillId="0" borderId="0" xfId="0" applyNumberFormat="1" applyFont="1" applyAlignment="1">
      <alignment horizontal="center"/>
    </xf>
    <xf numFmtId="164" fontId="11" fillId="0" borderId="0" xfId="0" applyNumberFormat="1" applyFont="1" applyAlignment="1">
      <alignment horizontal="center"/>
    </xf>
    <xf numFmtId="164" fontId="12" fillId="10" borderId="0" xfId="0" applyNumberFormat="1" applyFont="1" applyFill="1" applyAlignment="1">
      <alignment horizontal="center"/>
    </xf>
    <xf numFmtId="164" fontId="12" fillId="9" borderId="11" xfId="0" applyNumberFormat="1" applyFont="1" applyFill="1" applyBorder="1" applyAlignment="1">
      <alignment horizontal="center"/>
    </xf>
    <xf numFmtId="164" fontId="11" fillId="0" borderId="12" xfId="0" applyNumberFormat="1" applyFont="1" applyBorder="1" applyAlignment="1">
      <alignment horizontal="center"/>
    </xf>
    <xf numFmtId="164" fontId="11" fillId="0" borderId="13" xfId="0" applyNumberFormat="1" applyFont="1" applyBorder="1" applyAlignment="1">
      <alignment horizontal="center"/>
    </xf>
    <xf numFmtId="2" fontId="11" fillId="0" borderId="14" xfId="0" applyNumberFormat="1" applyFont="1" applyBorder="1" applyAlignment="1">
      <alignment horizontal="center"/>
    </xf>
    <xf numFmtId="2" fontId="11" fillId="0" borderId="15" xfId="0" applyNumberFormat="1" applyFont="1" applyBorder="1" applyAlignment="1">
      <alignment horizontal="center"/>
    </xf>
    <xf numFmtId="164" fontId="12" fillId="9" borderId="14" xfId="0" applyNumberFormat="1" applyFont="1" applyFill="1" applyBorder="1" applyAlignment="1">
      <alignment horizontal="center"/>
    </xf>
    <xf numFmtId="164" fontId="11" fillId="0" borderId="15" xfId="0" applyNumberFormat="1" applyFont="1" applyBorder="1" applyAlignment="1">
      <alignment horizontal="center"/>
    </xf>
    <xf numFmtId="0" fontId="13" fillId="0" borderId="0" xfId="0" applyFont="1" applyAlignment="1">
      <alignment horizontal="center"/>
    </xf>
    <xf numFmtId="2" fontId="13" fillId="0" borderId="0" xfId="0" applyNumberFormat="1" applyFont="1" applyAlignment="1">
      <alignment horizontal="center"/>
    </xf>
    <xf numFmtId="0" fontId="11" fillId="0" borderId="11" xfId="0" applyFont="1" applyBorder="1"/>
    <xf numFmtId="0" fontId="11" fillId="0" borderId="12" xfId="0" applyFont="1" applyBorder="1" applyAlignment="1">
      <alignment horizontal="center"/>
    </xf>
    <xf numFmtId="164" fontId="12" fillId="9" borderId="12" xfId="0" applyNumberFormat="1" applyFont="1" applyFill="1" applyBorder="1" applyAlignment="1">
      <alignment horizontal="center"/>
    </xf>
    <xf numFmtId="164" fontId="12" fillId="9" borderId="13" xfId="0" applyNumberFormat="1" applyFont="1" applyFill="1" applyBorder="1" applyAlignment="1">
      <alignment horizontal="center"/>
    </xf>
    <xf numFmtId="0" fontId="0" fillId="0" borderId="12" xfId="0" applyBorder="1"/>
    <xf numFmtId="0" fontId="11" fillId="0" borderId="14" xfId="0" applyFont="1" applyBorder="1"/>
    <xf numFmtId="164" fontId="12" fillId="9" borderId="15" xfId="0" applyNumberFormat="1" applyFont="1" applyFill="1" applyBorder="1" applyAlignment="1">
      <alignment horizontal="center"/>
    </xf>
    <xf numFmtId="0" fontId="14" fillId="0" borderId="14" xfId="0" applyFont="1" applyBorder="1"/>
    <xf numFmtId="0" fontId="14" fillId="0" borderId="0" xfId="0" applyFont="1" applyAlignment="1">
      <alignment horizontal="center"/>
    </xf>
    <xf numFmtId="164" fontId="14" fillId="11" borderId="0" xfId="0" applyNumberFormat="1" applyFont="1" applyFill="1" applyAlignment="1">
      <alignment horizontal="center"/>
    </xf>
    <xf numFmtId="2" fontId="14" fillId="0" borderId="14" xfId="0" applyNumberFormat="1" applyFont="1" applyBorder="1" applyAlignment="1">
      <alignment horizontal="center"/>
    </xf>
    <xf numFmtId="2" fontId="14" fillId="0" borderId="0" xfId="0" applyNumberFormat="1" applyFont="1" applyAlignment="1">
      <alignment horizontal="center"/>
    </xf>
    <xf numFmtId="2" fontId="14" fillId="0" borderId="15" xfId="0" applyNumberFormat="1" applyFont="1" applyBorder="1" applyAlignment="1">
      <alignment horizontal="center"/>
    </xf>
    <xf numFmtId="164" fontId="14" fillId="0" borderId="0" xfId="0" applyNumberFormat="1" applyFont="1" applyAlignment="1">
      <alignment horizontal="center"/>
    </xf>
    <xf numFmtId="164" fontId="15" fillId="12" borderId="17" xfId="0" applyNumberFormat="1" applyFont="1" applyFill="1" applyBorder="1" applyAlignment="1">
      <alignment horizontal="center"/>
    </xf>
    <xf numFmtId="164" fontId="14" fillId="11" borderId="15" xfId="0" applyNumberFormat="1" applyFont="1" applyFill="1" applyBorder="1" applyAlignment="1">
      <alignment horizontal="center"/>
    </xf>
    <xf numFmtId="164" fontId="14" fillId="11" borderId="14" xfId="0" applyNumberFormat="1" applyFont="1" applyFill="1" applyBorder="1" applyAlignment="1">
      <alignment horizontal="center"/>
    </xf>
    <xf numFmtId="164" fontId="14" fillId="0" borderId="15" xfId="0" applyNumberFormat="1" applyFont="1" applyBorder="1" applyAlignment="1">
      <alignment horizontal="center"/>
    </xf>
    <xf numFmtId="0" fontId="17" fillId="0" borderId="0" xfId="0" applyFont="1"/>
    <xf numFmtId="2" fontId="14" fillId="0" borderId="21" xfId="0" applyNumberFormat="1" applyFont="1" applyBorder="1" applyAlignment="1">
      <alignment horizontal="center"/>
    </xf>
    <xf numFmtId="2" fontId="14" fillId="0" borderId="22" xfId="0" applyNumberFormat="1" applyFont="1" applyBorder="1" applyAlignment="1">
      <alignment horizontal="center"/>
    </xf>
    <xf numFmtId="164" fontId="14" fillId="11" borderId="21" xfId="0" applyNumberFormat="1" applyFont="1" applyFill="1" applyBorder="1" applyAlignment="1">
      <alignment horizontal="center"/>
    </xf>
    <xf numFmtId="164" fontId="14" fillId="0" borderId="22" xfId="0" applyNumberFormat="1" applyFont="1" applyBorder="1" applyAlignment="1">
      <alignment horizontal="center"/>
    </xf>
    <xf numFmtId="164" fontId="14" fillId="0" borderId="23" xfId="0" applyNumberFormat="1" applyFont="1" applyBorder="1" applyAlignment="1">
      <alignment horizontal="center"/>
    </xf>
    <xf numFmtId="2" fontId="14" fillId="0" borderId="23" xfId="0" applyNumberFormat="1" applyFont="1" applyBorder="1" applyAlignment="1">
      <alignment horizontal="center"/>
    </xf>
    <xf numFmtId="0" fontId="11" fillId="3" borderId="24" xfId="0" applyFont="1" applyFill="1" applyBorder="1"/>
    <xf numFmtId="0" fontId="14" fillId="3" borderId="25" xfId="0" applyFont="1" applyFill="1" applyBorder="1" applyAlignment="1">
      <alignment horizontal="center"/>
    </xf>
    <xf numFmtId="1" fontId="12" fillId="10" borderId="18" xfId="0" applyNumberFormat="1" applyFont="1" applyFill="1" applyBorder="1" applyAlignment="1">
      <alignment horizontal="center"/>
    </xf>
    <xf numFmtId="0" fontId="14" fillId="3" borderId="26" xfId="0" applyFont="1" applyFill="1" applyBorder="1" applyAlignment="1">
      <alignment horizontal="center"/>
    </xf>
    <xf numFmtId="164" fontId="12" fillId="10" borderId="25" xfId="0" applyNumberFormat="1" applyFont="1" applyFill="1" applyBorder="1" applyAlignment="1">
      <alignment horizontal="center"/>
    </xf>
    <xf numFmtId="2" fontId="12" fillId="10" borderId="24" xfId="0" applyNumberFormat="1" applyFont="1" applyFill="1" applyBorder="1" applyAlignment="1">
      <alignment horizontal="center"/>
    </xf>
    <xf numFmtId="2" fontId="12" fillId="10" borderId="25" xfId="0" applyNumberFormat="1" applyFont="1" applyFill="1" applyBorder="1" applyAlignment="1">
      <alignment horizontal="center"/>
    </xf>
    <xf numFmtId="2" fontId="12" fillId="10" borderId="27" xfId="0" applyNumberFormat="1" applyFont="1" applyFill="1" applyBorder="1" applyAlignment="1">
      <alignment horizontal="center"/>
    </xf>
    <xf numFmtId="2" fontId="12" fillId="10" borderId="28" xfId="0" applyNumberFormat="1" applyFont="1" applyFill="1" applyBorder="1" applyAlignment="1">
      <alignment horizontal="center"/>
    </xf>
    <xf numFmtId="164" fontId="12" fillId="10" borderId="18" xfId="0" applyNumberFormat="1" applyFont="1" applyFill="1" applyBorder="1" applyAlignment="1">
      <alignment horizontal="center"/>
    </xf>
    <xf numFmtId="164" fontId="12" fillId="10" borderId="29" xfId="0" applyNumberFormat="1" applyFont="1" applyFill="1" applyBorder="1" applyAlignment="1">
      <alignment horizontal="center"/>
    </xf>
    <xf numFmtId="2" fontId="12" fillId="10" borderId="0" xfId="0" applyNumberFormat="1" applyFont="1" applyFill="1" applyAlignment="1">
      <alignment horizontal="center"/>
    </xf>
    <xf numFmtId="2" fontId="12" fillId="10" borderId="18" xfId="0" applyNumberFormat="1" applyFont="1" applyFill="1" applyBorder="1" applyAlignment="1">
      <alignment horizontal="center"/>
    </xf>
    <xf numFmtId="0" fontId="14" fillId="3" borderId="21" xfId="0" applyFont="1" applyFill="1" applyBorder="1"/>
    <xf numFmtId="0" fontId="14" fillId="3" borderId="22" xfId="0" applyFont="1" applyFill="1" applyBorder="1" applyAlignment="1">
      <alignment horizontal="center"/>
    </xf>
    <xf numFmtId="1" fontId="15" fillId="14" borderId="31" xfId="0" applyNumberFormat="1" applyFont="1" applyFill="1" applyBorder="1" applyAlignment="1">
      <alignment horizontal="center"/>
    </xf>
    <xf numFmtId="0" fontId="14" fillId="3" borderId="32" xfId="0" applyFont="1" applyFill="1" applyBorder="1" applyAlignment="1">
      <alignment horizontal="center"/>
    </xf>
    <xf numFmtId="164" fontId="15" fillId="14" borderId="22" xfId="0" applyNumberFormat="1" applyFont="1" applyFill="1" applyBorder="1" applyAlignment="1">
      <alignment horizontal="center"/>
    </xf>
    <xf numFmtId="2" fontId="15" fillId="14" borderId="21" xfId="0" applyNumberFormat="1" applyFont="1" applyFill="1" applyBorder="1" applyAlignment="1">
      <alignment horizontal="center"/>
    </xf>
    <xf numFmtId="2" fontId="15" fillId="14" borderId="22" xfId="0" applyNumberFormat="1" applyFont="1" applyFill="1" applyBorder="1" applyAlignment="1">
      <alignment horizontal="center"/>
    </xf>
    <xf numFmtId="2" fontId="15" fillId="14" borderId="23" xfId="0" applyNumberFormat="1" applyFont="1" applyFill="1" applyBorder="1" applyAlignment="1">
      <alignment horizontal="center"/>
    </xf>
    <xf numFmtId="164" fontId="15" fillId="14" borderId="31" xfId="0" applyNumberFormat="1" applyFont="1" applyFill="1" applyBorder="1" applyAlignment="1">
      <alignment horizontal="center"/>
    </xf>
    <xf numFmtId="164" fontId="15" fillId="14" borderId="34" xfId="0" applyNumberFormat="1" applyFont="1" applyFill="1" applyBorder="1" applyAlignment="1">
      <alignment horizontal="center"/>
    </xf>
    <xf numFmtId="164" fontId="15" fillId="14" borderId="29" xfId="0" applyNumberFormat="1" applyFont="1" applyFill="1" applyBorder="1" applyAlignment="1">
      <alignment horizontal="center"/>
    </xf>
    <xf numFmtId="2" fontId="15" fillId="14" borderId="35" xfId="0" applyNumberFormat="1" applyFont="1" applyFill="1" applyBorder="1" applyAlignment="1">
      <alignment horizontal="center"/>
    </xf>
    <xf numFmtId="164" fontId="15" fillId="14" borderId="35" xfId="0" applyNumberFormat="1" applyFont="1" applyFill="1" applyBorder="1" applyAlignment="1">
      <alignment horizontal="center"/>
    </xf>
    <xf numFmtId="2" fontId="14" fillId="14" borderId="18" xfId="0" applyNumberFormat="1" applyFont="1" applyFill="1" applyBorder="1" applyAlignment="1">
      <alignment horizontal="center"/>
    </xf>
    <xf numFmtId="164" fontId="14" fillId="14" borderId="18" xfId="0" applyNumberFormat="1" applyFont="1" applyFill="1" applyBorder="1" applyAlignment="1">
      <alignment horizontal="center"/>
    </xf>
    <xf numFmtId="2" fontId="15" fillId="14" borderId="36" xfId="0" applyNumberFormat="1" applyFont="1" applyFill="1" applyBorder="1" applyAlignment="1">
      <alignment horizontal="center"/>
    </xf>
    <xf numFmtId="164" fontId="12" fillId="10" borderId="12" xfId="0" applyNumberFormat="1" applyFont="1" applyFill="1" applyBorder="1" applyAlignment="1">
      <alignment horizontal="center"/>
    </xf>
    <xf numFmtId="164" fontId="0" fillId="0" borderId="0" xfId="0" applyNumberFormat="1"/>
    <xf numFmtId="0" fontId="14" fillId="3" borderId="24" xfId="0" applyFont="1" applyFill="1" applyBorder="1"/>
    <xf numFmtId="0" fontId="14" fillId="14" borderId="18" xfId="0" applyFont="1" applyFill="1" applyBorder="1" applyAlignment="1">
      <alignment horizontal="center"/>
    </xf>
    <xf numFmtId="164" fontId="14" fillId="11" borderId="25" xfId="0" applyNumberFormat="1" applyFont="1" applyFill="1" applyBorder="1" applyAlignment="1">
      <alignment horizontal="center"/>
    </xf>
    <xf numFmtId="2" fontId="14" fillId="0" borderId="24" xfId="0" applyNumberFormat="1" applyFont="1" applyBorder="1" applyAlignment="1">
      <alignment horizontal="center"/>
    </xf>
    <xf numFmtId="2" fontId="14" fillId="0" borderId="25" xfId="0" applyNumberFormat="1" applyFont="1" applyBorder="1" applyAlignment="1">
      <alignment horizontal="center"/>
    </xf>
    <xf numFmtId="2" fontId="14" fillId="0" borderId="27" xfId="0" applyNumberFormat="1" applyFont="1" applyBorder="1" applyAlignment="1">
      <alignment horizontal="center"/>
    </xf>
    <xf numFmtId="164" fontId="14" fillId="0" borderId="25" xfId="0" applyNumberFormat="1" applyFont="1" applyBorder="1" applyAlignment="1">
      <alignment horizontal="center"/>
    </xf>
    <xf numFmtId="164" fontId="15" fillId="12" borderId="25" xfId="0" applyNumberFormat="1" applyFont="1" applyFill="1" applyBorder="1" applyAlignment="1">
      <alignment horizontal="center"/>
    </xf>
    <xf numFmtId="164" fontId="14" fillId="11" borderId="27" xfId="0" applyNumberFormat="1" applyFont="1" applyFill="1" applyBorder="1" applyAlignment="1">
      <alignment horizontal="center"/>
    </xf>
    <xf numFmtId="164" fontId="19" fillId="0" borderId="25" xfId="0" applyNumberFormat="1" applyFont="1" applyBorder="1" applyAlignment="1">
      <alignment horizontal="center"/>
    </xf>
    <xf numFmtId="164" fontId="19" fillId="0" borderId="27" xfId="0" applyNumberFormat="1" applyFont="1" applyBorder="1" applyAlignment="1">
      <alignment horizontal="center"/>
    </xf>
    <xf numFmtId="2" fontId="19" fillId="0" borderId="24" xfId="0" applyNumberFormat="1" applyFont="1" applyBorder="1" applyAlignment="1">
      <alignment horizontal="center"/>
    </xf>
    <xf numFmtId="2" fontId="19" fillId="0" borderId="25" xfId="0" applyNumberFormat="1" applyFont="1" applyBorder="1" applyAlignment="1">
      <alignment horizontal="center"/>
    </xf>
    <xf numFmtId="2" fontId="19" fillId="0" borderId="0" xfId="0" applyNumberFormat="1" applyFont="1" applyAlignment="1">
      <alignment horizontal="center"/>
    </xf>
    <xf numFmtId="0" fontId="11" fillId="3" borderId="21" xfId="0" applyFont="1" applyFill="1" applyBorder="1"/>
    <xf numFmtId="1" fontId="12" fillId="10" borderId="31" xfId="0" applyNumberFormat="1" applyFont="1" applyFill="1" applyBorder="1" applyAlignment="1">
      <alignment horizontal="center"/>
    </xf>
    <xf numFmtId="0" fontId="11" fillId="3" borderId="22" xfId="0" applyFont="1" applyFill="1" applyBorder="1" applyAlignment="1">
      <alignment horizontal="center"/>
    </xf>
    <xf numFmtId="164" fontId="12" fillId="10" borderId="22" xfId="0" applyNumberFormat="1" applyFont="1" applyFill="1" applyBorder="1" applyAlignment="1">
      <alignment horizontal="center"/>
    </xf>
    <xf numFmtId="2" fontId="12" fillId="10" borderId="21" xfId="0" applyNumberFormat="1" applyFont="1" applyFill="1" applyBorder="1" applyAlignment="1">
      <alignment horizontal="center"/>
    </xf>
    <xf numFmtId="2" fontId="12" fillId="10" borderId="22" xfId="0" applyNumberFormat="1" applyFont="1" applyFill="1" applyBorder="1" applyAlignment="1">
      <alignment horizontal="center"/>
    </xf>
    <xf numFmtId="2" fontId="12" fillId="10" borderId="23" xfId="0" applyNumberFormat="1" applyFont="1" applyFill="1" applyBorder="1" applyAlignment="1">
      <alignment horizontal="center"/>
    </xf>
    <xf numFmtId="164" fontId="12" fillId="10" borderId="23" xfId="0" applyNumberFormat="1" applyFont="1" applyFill="1" applyBorder="1" applyAlignment="1">
      <alignment horizontal="center"/>
    </xf>
    <xf numFmtId="2" fontId="12" fillId="10" borderId="35" xfId="0" applyNumberFormat="1" applyFont="1" applyFill="1" applyBorder="1" applyAlignment="1">
      <alignment horizontal="center"/>
    </xf>
    <xf numFmtId="164" fontId="19" fillId="10" borderId="35" xfId="0" applyNumberFormat="1" applyFont="1" applyFill="1" applyBorder="1" applyAlignment="1">
      <alignment horizontal="center"/>
    </xf>
    <xf numFmtId="2" fontId="19" fillId="10" borderId="35" xfId="0" applyNumberFormat="1" applyFont="1" applyFill="1" applyBorder="1" applyAlignment="1">
      <alignment horizontal="center"/>
    </xf>
    <xf numFmtId="2" fontId="12" fillId="10" borderId="19" xfId="0" applyNumberFormat="1" applyFont="1" applyFill="1" applyBorder="1" applyAlignment="1">
      <alignment horizontal="center"/>
    </xf>
    <xf numFmtId="164" fontId="12" fillId="10" borderId="19" xfId="0" applyNumberFormat="1" applyFont="1" applyFill="1" applyBorder="1" applyAlignment="1">
      <alignment horizontal="center"/>
    </xf>
    <xf numFmtId="164" fontId="15" fillId="12" borderId="0" xfId="0" applyNumberFormat="1" applyFont="1" applyFill="1" applyAlignment="1">
      <alignment horizontal="center"/>
    </xf>
    <xf numFmtId="164" fontId="12" fillId="10" borderId="27" xfId="0" applyNumberFormat="1" applyFont="1" applyFill="1" applyBorder="1" applyAlignment="1">
      <alignment horizontal="center"/>
    </xf>
    <xf numFmtId="164" fontId="15" fillId="14" borderId="23" xfId="0" applyNumberFormat="1" applyFont="1" applyFill="1" applyBorder="1" applyAlignment="1">
      <alignment horizontal="center"/>
    </xf>
    <xf numFmtId="0" fontId="11" fillId="3" borderId="14" xfId="0" applyFont="1" applyFill="1" applyBorder="1"/>
    <xf numFmtId="0" fontId="14" fillId="3" borderId="0" xfId="0" applyFont="1" applyFill="1" applyAlignment="1">
      <alignment horizontal="center"/>
    </xf>
    <xf numFmtId="0" fontId="3" fillId="3" borderId="26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32" xfId="0" applyFont="1" applyFill="1" applyBorder="1" applyAlignment="1">
      <alignment horizontal="center"/>
    </xf>
    <xf numFmtId="164" fontId="3" fillId="3" borderId="0" xfId="0" applyNumberFormat="1" applyFont="1" applyFill="1" applyAlignment="1">
      <alignment horizontal="center"/>
    </xf>
    <xf numFmtId="164" fontId="4" fillId="0" borderId="0" xfId="0" applyNumberFormat="1" applyFont="1"/>
    <xf numFmtId="0" fontId="12" fillId="16" borderId="0" xfId="0" applyFont="1" applyFill="1"/>
    <xf numFmtId="0" fontId="3" fillId="2" borderId="26" xfId="0" applyFont="1" applyFill="1" applyBorder="1" applyAlignment="1">
      <alignment horizontal="center"/>
    </xf>
    <xf numFmtId="0" fontId="3" fillId="2" borderId="28" xfId="0" applyFont="1" applyFill="1" applyBorder="1" applyAlignment="1">
      <alignment horizontal="center"/>
    </xf>
    <xf numFmtId="2" fontId="5" fillId="7" borderId="12" xfId="0" applyNumberFormat="1" applyFont="1" applyFill="1" applyBorder="1" applyAlignment="1">
      <alignment horizontal="center"/>
    </xf>
    <xf numFmtId="2" fontId="5" fillId="7" borderId="0" xfId="0" applyNumberFormat="1" applyFont="1" applyFill="1" applyAlignment="1">
      <alignment horizontal="center"/>
    </xf>
    <xf numFmtId="0" fontId="14" fillId="3" borderId="38" xfId="0" applyFont="1" applyFill="1" applyBorder="1" applyAlignment="1">
      <alignment horizontal="center"/>
    </xf>
    <xf numFmtId="2" fontId="15" fillId="14" borderId="0" xfId="0" applyNumberFormat="1" applyFont="1" applyFill="1" applyAlignment="1">
      <alignment horizontal="center"/>
    </xf>
    <xf numFmtId="0" fontId="6" fillId="17" borderId="0" xfId="0" applyFont="1" applyFill="1"/>
    <xf numFmtId="2" fontId="11" fillId="0" borderId="21" xfId="0" applyNumberFormat="1" applyFont="1" applyBorder="1" applyAlignment="1">
      <alignment horizontal="center"/>
    </xf>
    <xf numFmtId="2" fontId="11" fillId="0" borderId="22" xfId="0" applyNumberFormat="1" applyFont="1" applyBorder="1" applyAlignment="1">
      <alignment horizontal="center"/>
    </xf>
    <xf numFmtId="2" fontId="5" fillId="7" borderId="22" xfId="0" applyNumberFormat="1" applyFont="1" applyFill="1" applyBorder="1" applyAlignment="1">
      <alignment horizontal="center"/>
    </xf>
    <xf numFmtId="2" fontId="11" fillId="0" borderId="23" xfId="0" applyNumberFormat="1" applyFont="1" applyBorder="1" applyAlignment="1">
      <alignment horizontal="center"/>
    </xf>
    <xf numFmtId="164" fontId="14" fillId="11" borderId="24" xfId="0" applyNumberFormat="1" applyFont="1" applyFill="1" applyBorder="1" applyAlignment="1">
      <alignment horizontal="center"/>
    </xf>
    <xf numFmtId="164" fontId="14" fillId="0" borderId="27" xfId="0" applyNumberFormat="1" applyFont="1" applyBorder="1" applyAlignment="1">
      <alignment horizontal="center"/>
    </xf>
    <xf numFmtId="164" fontId="12" fillId="10" borderId="35" xfId="0" applyNumberFormat="1" applyFont="1" applyFill="1" applyBorder="1" applyAlignment="1">
      <alignment horizontal="center"/>
    </xf>
    <xf numFmtId="164" fontId="6" fillId="15" borderId="34" xfId="0" applyNumberFormat="1" applyFont="1" applyFill="1" applyBorder="1" applyAlignment="1">
      <alignment horizontal="center"/>
    </xf>
    <xf numFmtId="2" fontId="5" fillId="18" borderId="0" xfId="0" applyNumberFormat="1" applyFont="1" applyFill="1" applyAlignment="1">
      <alignment horizontal="center"/>
    </xf>
    <xf numFmtId="0" fontId="14" fillId="0" borderId="11" xfId="0" applyFont="1" applyBorder="1"/>
    <xf numFmtId="0" fontId="14" fillId="0" borderId="12" xfId="0" applyFont="1" applyBorder="1" applyAlignment="1">
      <alignment horizontal="center"/>
    </xf>
    <xf numFmtId="164" fontId="14" fillId="11" borderId="12" xfId="0" applyNumberFormat="1" applyFont="1" applyFill="1" applyBorder="1" applyAlignment="1">
      <alignment horizontal="center"/>
    </xf>
    <xf numFmtId="2" fontId="14" fillId="0" borderId="12" xfId="0" applyNumberFormat="1" applyFont="1" applyBorder="1" applyAlignment="1">
      <alignment horizontal="center"/>
    </xf>
    <xf numFmtId="164" fontId="14" fillId="0" borderId="12" xfId="0" applyNumberFormat="1" applyFont="1" applyBorder="1" applyAlignment="1">
      <alignment horizontal="center"/>
    </xf>
    <xf numFmtId="164" fontId="15" fillId="12" borderId="12" xfId="0" applyNumberFormat="1" applyFont="1" applyFill="1" applyBorder="1" applyAlignment="1">
      <alignment horizontal="center"/>
    </xf>
    <xf numFmtId="164" fontId="14" fillId="11" borderId="13" xfId="0" applyNumberFormat="1" applyFont="1" applyFill="1" applyBorder="1" applyAlignment="1">
      <alignment horizontal="center"/>
    </xf>
    <xf numFmtId="164" fontId="14" fillId="11" borderId="11" xfId="0" applyNumberFormat="1" applyFont="1" applyFill="1" applyBorder="1" applyAlignment="1">
      <alignment horizontal="center"/>
    </xf>
    <xf numFmtId="164" fontId="14" fillId="0" borderId="13" xfId="0" applyNumberFormat="1" applyFont="1" applyBorder="1" applyAlignment="1">
      <alignment horizontal="center"/>
    </xf>
    <xf numFmtId="2" fontId="14" fillId="0" borderId="11" xfId="0" applyNumberFormat="1" applyFont="1" applyBorder="1" applyAlignment="1">
      <alignment horizontal="center"/>
    </xf>
    <xf numFmtId="2" fontId="11" fillId="0" borderId="25" xfId="0" applyNumberFormat="1" applyFont="1" applyBorder="1" applyAlignment="1">
      <alignment horizontal="center"/>
    </xf>
    <xf numFmtId="164" fontId="12" fillId="9" borderId="24" xfId="0" applyNumberFormat="1" applyFont="1" applyFill="1" applyBorder="1" applyAlignment="1">
      <alignment horizontal="center"/>
    </xf>
    <xf numFmtId="164" fontId="11" fillId="0" borderId="25" xfId="0" applyNumberFormat="1" applyFont="1" applyBorder="1" applyAlignment="1">
      <alignment horizontal="center"/>
    </xf>
    <xf numFmtId="164" fontId="11" fillId="0" borderId="27" xfId="0" applyNumberFormat="1" applyFont="1" applyBorder="1" applyAlignment="1">
      <alignment horizontal="center"/>
    </xf>
    <xf numFmtId="2" fontId="11" fillId="0" borderId="24" xfId="0" applyNumberFormat="1" applyFont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14" fillId="14" borderId="31" xfId="0" applyFont="1" applyFill="1" applyBorder="1" applyAlignment="1">
      <alignment horizontal="center"/>
    </xf>
    <xf numFmtId="164" fontId="14" fillId="11" borderId="22" xfId="0" applyNumberFormat="1" applyFont="1" applyFill="1" applyBorder="1" applyAlignment="1">
      <alignment horizontal="center"/>
    </xf>
    <xf numFmtId="164" fontId="15" fillId="12" borderId="22" xfId="0" applyNumberFormat="1" applyFont="1" applyFill="1" applyBorder="1" applyAlignment="1">
      <alignment horizontal="center"/>
    </xf>
    <xf numFmtId="164" fontId="14" fillId="11" borderId="23" xfId="0" applyNumberFormat="1" applyFont="1" applyFill="1" applyBorder="1" applyAlignment="1">
      <alignment horizontal="center"/>
    </xf>
    <xf numFmtId="2" fontId="14" fillId="0" borderId="35" xfId="0" applyNumberFormat="1" applyFont="1" applyBorder="1" applyAlignment="1">
      <alignment horizontal="center"/>
    </xf>
    <xf numFmtId="164" fontId="14" fillId="11" borderId="43" xfId="0" applyNumberFormat="1" applyFont="1" applyFill="1" applyBorder="1" applyAlignment="1">
      <alignment horizontal="center"/>
    </xf>
    <xf numFmtId="164" fontId="14" fillId="0" borderId="35" xfId="0" applyNumberFormat="1" applyFont="1" applyBorder="1" applyAlignment="1">
      <alignment horizontal="center"/>
    </xf>
    <xf numFmtId="164" fontId="14" fillId="0" borderId="44" xfId="0" applyNumberFormat="1" applyFont="1" applyBorder="1" applyAlignment="1">
      <alignment horizontal="center"/>
    </xf>
    <xf numFmtId="2" fontId="14" fillId="0" borderId="43" xfId="0" applyNumberFormat="1" applyFont="1" applyBorder="1" applyAlignment="1">
      <alignment horizontal="center"/>
    </xf>
    <xf numFmtId="164" fontId="15" fillId="14" borderId="15" xfId="0" applyNumberFormat="1" applyFont="1" applyFill="1" applyBorder="1" applyAlignment="1">
      <alignment horizontal="center"/>
    </xf>
    <xf numFmtId="0" fontId="11" fillId="3" borderId="26" xfId="0" applyFont="1" applyFill="1" applyBorder="1"/>
    <xf numFmtId="0" fontId="14" fillId="3" borderId="38" xfId="0" applyFont="1" applyFill="1" applyBorder="1"/>
    <xf numFmtId="0" fontId="14" fillId="3" borderId="35" xfId="0" applyFont="1" applyFill="1" applyBorder="1" applyAlignment="1">
      <alignment horizontal="center"/>
    </xf>
    <xf numFmtId="1" fontId="15" fillId="14" borderId="18" xfId="0" applyNumberFormat="1" applyFont="1" applyFill="1" applyBorder="1" applyAlignment="1">
      <alignment horizontal="center"/>
    </xf>
    <xf numFmtId="0" fontId="5" fillId="4" borderId="46" xfId="0" applyFont="1" applyFill="1" applyBorder="1" applyAlignment="1">
      <alignment horizontal="center"/>
    </xf>
    <xf numFmtId="0" fontId="5" fillId="5" borderId="46" xfId="0" applyFont="1" applyFill="1" applyBorder="1" applyAlignment="1">
      <alignment horizontal="center"/>
    </xf>
    <xf numFmtId="0" fontId="11" fillId="3" borderId="25" xfId="0" applyFont="1" applyFill="1" applyBorder="1" applyAlignment="1">
      <alignment horizontal="center"/>
    </xf>
    <xf numFmtId="0" fontId="12" fillId="8" borderId="18" xfId="0" applyFont="1" applyFill="1" applyBorder="1" applyAlignment="1">
      <alignment horizontal="center"/>
    </xf>
    <xf numFmtId="0" fontId="22" fillId="19" borderId="14" xfId="0" applyFont="1" applyFill="1" applyBorder="1"/>
    <xf numFmtId="0" fontId="22" fillId="19" borderId="0" xfId="0" applyFont="1" applyFill="1" applyAlignment="1">
      <alignment horizontal="center"/>
    </xf>
    <xf numFmtId="164" fontId="22" fillId="19" borderId="0" xfId="0" applyNumberFormat="1" applyFont="1" applyFill="1" applyAlignment="1">
      <alignment horizontal="center"/>
    </xf>
    <xf numFmtId="2" fontId="22" fillId="19" borderId="0" xfId="0" applyNumberFormat="1" applyFont="1" applyFill="1" applyAlignment="1">
      <alignment horizontal="center"/>
    </xf>
    <xf numFmtId="164" fontId="22" fillId="19" borderId="15" xfId="0" applyNumberFormat="1" applyFont="1" applyFill="1" applyBorder="1" applyAlignment="1">
      <alignment horizontal="center"/>
    </xf>
    <xf numFmtId="1" fontId="12" fillId="8" borderId="22" xfId="0" applyNumberFormat="1" applyFont="1" applyFill="1" applyBorder="1" applyAlignment="1">
      <alignment horizontal="left"/>
    </xf>
    <xf numFmtId="1" fontId="12" fillId="8" borderId="22" xfId="0" applyNumberFormat="1" applyFont="1" applyFill="1" applyBorder="1" applyAlignment="1">
      <alignment horizontal="center"/>
    </xf>
    <xf numFmtId="164" fontId="12" fillId="8" borderId="22" xfId="0" applyNumberFormat="1" applyFont="1" applyFill="1" applyBorder="1" applyAlignment="1">
      <alignment horizontal="center"/>
    </xf>
    <xf numFmtId="2" fontId="12" fillId="8" borderId="22" xfId="0" applyNumberFormat="1" applyFont="1" applyFill="1" applyBorder="1" applyAlignment="1">
      <alignment horizontal="center"/>
    </xf>
    <xf numFmtId="164" fontId="15" fillId="14" borderId="0" xfId="0" applyNumberFormat="1" applyFont="1" applyFill="1" applyAlignment="1">
      <alignment horizontal="center"/>
    </xf>
    <xf numFmtId="2" fontId="14" fillId="14" borderId="0" xfId="0" applyNumberFormat="1" applyFont="1" applyFill="1" applyAlignment="1">
      <alignment horizontal="center"/>
    </xf>
    <xf numFmtId="164" fontId="14" fillId="14" borderId="0" xfId="0" applyNumberFormat="1" applyFont="1" applyFill="1" applyAlignment="1">
      <alignment horizontal="center"/>
    </xf>
    <xf numFmtId="164" fontId="23" fillId="11" borderId="15" xfId="0" applyNumberFormat="1" applyFont="1" applyFill="1" applyBorder="1" applyAlignment="1">
      <alignment horizontal="center"/>
    </xf>
    <xf numFmtId="2" fontId="23" fillId="0" borderId="0" xfId="0" applyNumberFormat="1" applyFont="1" applyAlignment="1">
      <alignment horizontal="center"/>
    </xf>
    <xf numFmtId="164" fontId="23" fillId="0" borderId="0" xfId="0" applyNumberFormat="1" applyFont="1" applyAlignment="1">
      <alignment horizontal="center"/>
    </xf>
    <xf numFmtId="164" fontId="23" fillId="0" borderId="15" xfId="0" applyNumberFormat="1" applyFont="1" applyBorder="1" applyAlignment="1">
      <alignment horizontal="center"/>
    </xf>
    <xf numFmtId="2" fontId="23" fillId="0" borderId="14" xfId="0" applyNumberFormat="1" applyFont="1" applyBorder="1" applyAlignment="1">
      <alignment horizontal="center"/>
    </xf>
    <xf numFmtId="164" fontId="14" fillId="5" borderId="15" xfId="0" applyNumberFormat="1" applyFont="1" applyFill="1" applyBorder="1" applyAlignment="1">
      <alignment horizontal="center"/>
    </xf>
    <xf numFmtId="2" fontId="15" fillId="14" borderId="25" xfId="0" applyNumberFormat="1" applyFont="1" applyFill="1" applyBorder="1" applyAlignment="1">
      <alignment horizontal="center"/>
    </xf>
    <xf numFmtId="164" fontId="15" fillId="5" borderId="23" xfId="0" applyNumberFormat="1" applyFont="1" applyFill="1" applyBorder="1" applyAlignment="1">
      <alignment horizontal="center"/>
    </xf>
    <xf numFmtId="164" fontId="14" fillId="12" borderId="0" xfId="0" applyNumberFormat="1" applyFont="1" applyFill="1" applyAlignment="1">
      <alignment horizontal="center"/>
    </xf>
    <xf numFmtId="0" fontId="14" fillId="0" borderId="0" xfId="0" applyFont="1"/>
    <xf numFmtId="0" fontId="14" fillId="3" borderId="17" xfId="0" applyFont="1" applyFill="1" applyBorder="1"/>
    <xf numFmtId="1" fontId="15" fillId="14" borderId="19" xfId="0" applyNumberFormat="1" applyFont="1" applyFill="1" applyBorder="1" applyAlignment="1">
      <alignment horizontal="center"/>
    </xf>
    <xf numFmtId="2" fontId="15" fillId="14" borderId="18" xfId="0" applyNumberFormat="1" applyFont="1" applyFill="1" applyBorder="1" applyAlignment="1">
      <alignment horizontal="center"/>
    </xf>
    <xf numFmtId="164" fontId="15" fillId="14" borderId="18" xfId="0" applyNumberFormat="1" applyFont="1" applyFill="1" applyBorder="1" applyAlignment="1">
      <alignment horizontal="center"/>
    </xf>
    <xf numFmtId="0" fontId="14" fillId="3" borderId="18" xfId="0" applyFont="1" applyFill="1" applyBorder="1" applyAlignment="1">
      <alignment horizontal="center"/>
    </xf>
    <xf numFmtId="0" fontId="17" fillId="0" borderId="14" xfId="0" applyFont="1" applyBorder="1"/>
    <xf numFmtId="0" fontId="24" fillId="19" borderId="11" xfId="0" applyFont="1" applyFill="1" applyBorder="1"/>
    <xf numFmtId="0" fontId="24" fillId="19" borderId="12" xfId="0" applyFont="1" applyFill="1" applyBorder="1" applyAlignment="1">
      <alignment horizontal="center"/>
    </xf>
    <xf numFmtId="164" fontId="24" fillId="19" borderId="12" xfId="0" applyNumberFormat="1" applyFont="1" applyFill="1" applyBorder="1" applyAlignment="1">
      <alignment horizontal="center"/>
    </xf>
    <xf numFmtId="2" fontId="24" fillId="19" borderId="12" xfId="0" applyNumberFormat="1" applyFont="1" applyFill="1" applyBorder="1" applyAlignment="1">
      <alignment horizontal="center"/>
    </xf>
    <xf numFmtId="164" fontId="24" fillId="19" borderId="13" xfId="0" applyNumberFormat="1" applyFont="1" applyFill="1" applyBorder="1" applyAlignment="1">
      <alignment horizontal="center"/>
    </xf>
    <xf numFmtId="0" fontId="11" fillId="2" borderId="24" xfId="0" applyFont="1" applyFill="1" applyBorder="1"/>
    <xf numFmtId="1" fontId="21" fillId="2" borderId="25" xfId="0" applyNumberFormat="1" applyFont="1" applyFill="1" applyBorder="1" applyAlignment="1">
      <alignment horizontal="center"/>
    </xf>
    <xf numFmtId="164" fontId="21" fillId="2" borderId="25" xfId="0" applyNumberFormat="1" applyFont="1" applyFill="1" applyBorder="1" applyAlignment="1">
      <alignment horizontal="center"/>
    </xf>
    <xf numFmtId="2" fontId="21" fillId="2" borderId="25" xfId="0" applyNumberFormat="1" applyFont="1" applyFill="1" applyBorder="1" applyAlignment="1">
      <alignment horizontal="center"/>
    </xf>
    <xf numFmtId="0" fontId="14" fillId="2" borderId="21" xfId="0" applyFont="1" applyFill="1" applyBorder="1"/>
    <xf numFmtId="1" fontId="12" fillId="2" borderId="22" xfId="0" applyNumberFormat="1" applyFont="1" applyFill="1" applyBorder="1" applyAlignment="1">
      <alignment horizontal="center"/>
    </xf>
    <xf numFmtId="164" fontId="12" fillId="2" borderId="22" xfId="0" applyNumberFormat="1" applyFont="1" applyFill="1" applyBorder="1" applyAlignment="1">
      <alignment horizontal="center"/>
    </xf>
    <xf numFmtId="2" fontId="12" fillId="2" borderId="22" xfId="0" applyNumberFormat="1" applyFont="1" applyFill="1" applyBorder="1" applyAlignment="1">
      <alignment horizontal="center"/>
    </xf>
    <xf numFmtId="164" fontId="12" fillId="9" borderId="1" xfId="0" applyNumberFormat="1" applyFont="1" applyFill="1" applyBorder="1" applyAlignment="1">
      <alignment horizontal="center"/>
    </xf>
    <xf numFmtId="164" fontId="12" fillId="10" borderId="11" xfId="0" applyNumberFormat="1" applyFont="1" applyFill="1" applyBorder="1" applyAlignment="1">
      <alignment horizontal="center"/>
    </xf>
    <xf numFmtId="164" fontId="12" fillId="9" borderId="46" xfId="0" applyNumberFormat="1" applyFont="1" applyFill="1" applyBorder="1" applyAlignment="1">
      <alignment horizontal="center"/>
    </xf>
    <xf numFmtId="164" fontId="12" fillId="10" borderId="14" xfId="0" applyNumberFormat="1" applyFont="1" applyFill="1" applyBorder="1" applyAlignment="1">
      <alignment horizontal="center"/>
    </xf>
    <xf numFmtId="164" fontId="12" fillId="9" borderId="9" xfId="0" applyNumberFormat="1" applyFont="1" applyFill="1" applyBorder="1" applyAlignment="1">
      <alignment horizontal="center"/>
    </xf>
    <xf numFmtId="164" fontId="12" fillId="10" borderId="21" xfId="0" applyNumberFormat="1" applyFont="1" applyFill="1" applyBorder="1" applyAlignment="1">
      <alignment horizontal="center"/>
    </xf>
    <xf numFmtId="164" fontId="12" fillId="9" borderId="22" xfId="0" applyNumberFormat="1" applyFont="1" applyFill="1" applyBorder="1" applyAlignment="1">
      <alignment horizontal="center"/>
    </xf>
    <xf numFmtId="164" fontId="14" fillId="11" borderId="1" xfId="0" applyNumberFormat="1" applyFont="1" applyFill="1" applyBorder="1" applyAlignment="1">
      <alignment horizontal="center"/>
    </xf>
    <xf numFmtId="164" fontId="15" fillId="12" borderId="11" xfId="0" applyNumberFormat="1" applyFont="1" applyFill="1" applyBorder="1" applyAlignment="1">
      <alignment horizontal="center"/>
    </xf>
    <xf numFmtId="164" fontId="14" fillId="11" borderId="46" xfId="0" applyNumberFormat="1" applyFont="1" applyFill="1" applyBorder="1" applyAlignment="1">
      <alignment horizontal="center"/>
    </xf>
    <xf numFmtId="164" fontId="15" fillId="12" borderId="14" xfId="0" applyNumberFormat="1" applyFont="1" applyFill="1" applyBorder="1" applyAlignment="1">
      <alignment horizontal="center"/>
    </xf>
    <xf numFmtId="1" fontId="12" fillId="10" borderId="25" xfId="0" applyNumberFormat="1" applyFont="1" applyFill="1" applyBorder="1" applyAlignment="1">
      <alignment horizontal="center"/>
    </xf>
    <xf numFmtId="1" fontId="15" fillId="14" borderId="35" xfId="0" applyNumberFormat="1" applyFont="1" applyFill="1" applyBorder="1" applyAlignment="1">
      <alignment horizontal="center"/>
    </xf>
    <xf numFmtId="0" fontId="14" fillId="3" borderId="14" xfId="0" applyFont="1" applyFill="1" applyBorder="1"/>
    <xf numFmtId="0" fontId="17" fillId="0" borderId="15" xfId="0" applyFont="1" applyBorder="1"/>
    <xf numFmtId="0" fontId="14" fillId="0" borderId="26" xfId="0" applyFont="1" applyBorder="1"/>
    <xf numFmtId="0" fontId="14" fillId="0" borderId="25" xfId="0" applyFont="1" applyBorder="1" applyAlignment="1">
      <alignment horizontal="center"/>
    </xf>
    <xf numFmtId="0" fontId="14" fillId="0" borderId="17" xfId="0" applyFont="1" applyBorder="1"/>
    <xf numFmtId="0" fontId="3" fillId="3" borderId="35" xfId="0" applyFont="1" applyFill="1" applyBorder="1" applyAlignment="1">
      <alignment horizontal="center"/>
    </xf>
    <xf numFmtId="1" fontId="14" fillId="21" borderId="18" xfId="0" applyNumberFormat="1" applyFont="1" applyFill="1" applyBorder="1" applyAlignment="1">
      <alignment horizontal="center"/>
    </xf>
    <xf numFmtId="2" fontId="14" fillId="11" borderId="22" xfId="0" applyNumberFormat="1" applyFont="1" applyFill="1" applyBorder="1" applyAlignment="1">
      <alignment horizontal="center"/>
    </xf>
    <xf numFmtId="2" fontId="14" fillId="11" borderId="0" xfId="0" applyNumberFormat="1" applyFont="1" applyFill="1" applyAlignment="1">
      <alignment horizontal="center"/>
    </xf>
    <xf numFmtId="164" fontId="12" fillId="10" borderId="15" xfId="0" applyNumberFormat="1" applyFont="1" applyFill="1" applyBorder="1" applyAlignment="1">
      <alignment horizontal="center"/>
    </xf>
    <xf numFmtId="1" fontId="14" fillId="11" borderId="0" xfId="0" applyNumberFormat="1" applyFont="1" applyFill="1" applyAlignment="1">
      <alignment horizontal="center"/>
    </xf>
    <xf numFmtId="164" fontId="14" fillId="21" borderId="4" xfId="0" applyNumberFormat="1" applyFont="1" applyFill="1" applyBorder="1" applyAlignment="1">
      <alignment horizontal="center"/>
    </xf>
    <xf numFmtId="164" fontId="14" fillId="21" borderId="6" xfId="0" applyNumberFormat="1" applyFont="1" applyFill="1" applyBorder="1" applyAlignment="1">
      <alignment horizontal="center"/>
    </xf>
    <xf numFmtId="164" fontId="12" fillId="10" borderId="4" xfId="0" applyNumberFormat="1" applyFont="1" applyFill="1" applyBorder="1" applyAlignment="1">
      <alignment horizontal="center"/>
    </xf>
    <xf numFmtId="164" fontId="12" fillId="10" borderId="6" xfId="0" applyNumberFormat="1" applyFont="1" applyFill="1" applyBorder="1" applyAlignment="1">
      <alignment horizontal="center"/>
    </xf>
    <xf numFmtId="164" fontId="15" fillId="14" borderId="4" xfId="0" applyNumberFormat="1" applyFont="1" applyFill="1" applyBorder="1" applyAlignment="1">
      <alignment horizontal="center"/>
    </xf>
    <xf numFmtId="164" fontId="15" fillId="5" borderId="6" xfId="0" applyNumberFormat="1" applyFont="1" applyFill="1" applyBorder="1" applyAlignment="1">
      <alignment horizontal="center"/>
    </xf>
    <xf numFmtId="0" fontId="14" fillId="0" borderId="21" xfId="0" applyFont="1" applyBorder="1"/>
    <xf numFmtId="0" fontId="14" fillId="0" borderId="22" xfId="0" applyFont="1" applyBorder="1" applyAlignment="1">
      <alignment horizontal="center"/>
    </xf>
    <xf numFmtId="1" fontId="12" fillId="10" borderId="37" xfId="0" applyNumberFormat="1" applyFont="1" applyFill="1" applyBorder="1" applyAlignment="1">
      <alignment horizontal="center"/>
    </xf>
    <xf numFmtId="164" fontId="12" fillId="9" borderId="21" xfId="0" applyNumberFormat="1" applyFont="1" applyFill="1" applyBorder="1" applyAlignment="1">
      <alignment horizontal="center"/>
    </xf>
    <xf numFmtId="164" fontId="11" fillId="0" borderId="22" xfId="0" applyNumberFormat="1" applyFont="1" applyBorder="1" applyAlignment="1">
      <alignment horizontal="center"/>
    </xf>
    <xf numFmtId="164" fontId="11" fillId="0" borderId="23" xfId="0" applyNumberFormat="1" applyFont="1" applyBorder="1" applyAlignment="1">
      <alignment horizontal="center"/>
    </xf>
    <xf numFmtId="0" fontId="3" fillId="5" borderId="0" xfId="0" applyFont="1" applyFill="1"/>
    <xf numFmtId="0" fontId="4" fillId="5" borderId="0" xfId="0" applyFont="1" applyFill="1"/>
    <xf numFmtId="0" fontId="3" fillId="22" borderId="0" xfId="0" applyFont="1" applyFill="1"/>
    <xf numFmtId="0" fontId="4" fillId="22" borderId="0" xfId="0" applyFont="1" applyFill="1"/>
    <xf numFmtId="164" fontId="3" fillId="5" borderId="0" xfId="0" applyNumberFormat="1" applyFont="1" applyFill="1" applyAlignment="1">
      <alignment horizontal="center"/>
    </xf>
    <xf numFmtId="0" fontId="4" fillId="5" borderId="0" xfId="0" applyFont="1" applyFill="1" applyAlignment="1">
      <alignment horizontal="center"/>
    </xf>
    <xf numFmtId="0" fontId="9" fillId="5" borderId="0" xfId="0" applyFont="1" applyFill="1" applyAlignment="1">
      <alignment horizontal="center"/>
    </xf>
    <xf numFmtId="0" fontId="10" fillId="5" borderId="0" xfId="0" applyFont="1" applyFill="1" applyAlignment="1">
      <alignment horizontal="center"/>
    </xf>
    <xf numFmtId="2" fontId="14" fillId="0" borderId="13" xfId="0" applyNumberFormat="1" applyFont="1" applyBorder="1" applyAlignment="1">
      <alignment horizontal="center"/>
    </xf>
    <xf numFmtId="2" fontId="11" fillId="0" borderId="27" xfId="0" applyNumberFormat="1" applyFont="1" applyBorder="1" applyAlignment="1">
      <alignment horizontal="center"/>
    </xf>
    <xf numFmtId="2" fontId="14" fillId="0" borderId="44" xfId="0" applyNumberFormat="1" applyFont="1" applyBorder="1" applyAlignment="1">
      <alignment horizontal="center"/>
    </xf>
    <xf numFmtId="2" fontId="23" fillId="0" borderId="15" xfId="0" applyNumberFormat="1" applyFont="1" applyBorder="1" applyAlignment="1">
      <alignment horizontal="center"/>
    </xf>
    <xf numFmtId="164" fontId="19" fillId="0" borderId="0" xfId="0" applyNumberFormat="1" applyFont="1" applyAlignment="1">
      <alignment horizontal="center"/>
    </xf>
    <xf numFmtId="164" fontId="8" fillId="8" borderId="54" xfId="0" applyNumberFormat="1" applyFont="1" applyFill="1" applyBorder="1" applyAlignment="1">
      <alignment horizontal="center"/>
    </xf>
    <xf numFmtId="164" fontId="12" fillId="10" borderId="2" xfId="0" applyNumberFormat="1" applyFont="1" applyFill="1" applyBorder="1" applyAlignment="1">
      <alignment horizontal="center"/>
    </xf>
    <xf numFmtId="164" fontId="14" fillId="14" borderId="2" xfId="0" applyNumberFormat="1" applyFont="1" applyFill="1" applyBorder="1" applyAlignment="1">
      <alignment horizontal="center"/>
    </xf>
    <xf numFmtId="2" fontId="15" fillId="14" borderId="43" xfId="0" applyNumberFormat="1" applyFont="1" applyFill="1" applyBorder="1" applyAlignment="1">
      <alignment horizontal="center"/>
    </xf>
    <xf numFmtId="164" fontId="15" fillId="14" borderId="44" xfId="0" applyNumberFormat="1" applyFont="1" applyFill="1" applyBorder="1" applyAlignment="1">
      <alignment horizontal="center"/>
    </xf>
    <xf numFmtId="2" fontId="12" fillId="10" borderId="41" xfId="0" applyNumberFormat="1" applyFont="1" applyFill="1" applyBorder="1" applyAlignment="1">
      <alignment horizontal="center"/>
    </xf>
    <xf numFmtId="2" fontId="14" fillId="14" borderId="41" xfId="0" applyNumberFormat="1" applyFont="1" applyFill="1" applyBorder="1" applyAlignment="1">
      <alignment horizontal="center"/>
    </xf>
    <xf numFmtId="164" fontId="14" fillId="14" borderId="29" xfId="0" applyNumberFormat="1" applyFont="1" applyFill="1" applyBorder="1" applyAlignment="1">
      <alignment horizontal="center"/>
    </xf>
    <xf numFmtId="164" fontId="5" fillId="4" borderId="23" xfId="0" applyNumberFormat="1" applyFont="1" applyFill="1" applyBorder="1" applyAlignment="1">
      <alignment horizontal="center"/>
    </xf>
    <xf numFmtId="2" fontId="12" fillId="10" borderId="3" xfId="0" applyNumberFormat="1" applyFont="1" applyFill="1" applyBorder="1" applyAlignment="1">
      <alignment horizontal="center"/>
    </xf>
    <xf numFmtId="2" fontId="14" fillId="14" borderId="3" xfId="0" applyNumberFormat="1" applyFont="1" applyFill="1" applyBorder="1" applyAlignment="1">
      <alignment horizontal="center"/>
    </xf>
    <xf numFmtId="2" fontId="15" fillId="14" borderId="3" xfId="0" applyNumberFormat="1" applyFont="1" applyFill="1" applyBorder="1" applyAlignment="1">
      <alignment horizontal="center"/>
    </xf>
    <xf numFmtId="164" fontId="12" fillId="10" borderId="41" xfId="0" applyNumberFormat="1" applyFont="1" applyFill="1" applyBorder="1" applyAlignment="1">
      <alignment horizontal="center"/>
    </xf>
    <xf numFmtId="164" fontId="15" fillId="14" borderId="41" xfId="0" applyNumberFormat="1" applyFont="1" applyFill="1" applyBorder="1" applyAlignment="1">
      <alignment horizontal="center"/>
    </xf>
    <xf numFmtId="164" fontId="15" fillId="14" borderId="42" xfId="0" applyNumberFormat="1" applyFont="1" applyFill="1" applyBorder="1" applyAlignment="1">
      <alignment horizontal="center"/>
    </xf>
    <xf numFmtId="164" fontId="15" fillId="14" borderId="2" xfId="0" applyNumberFormat="1" applyFont="1" applyFill="1" applyBorder="1" applyAlignment="1">
      <alignment horizontal="center"/>
    </xf>
    <xf numFmtId="2" fontId="15" fillId="14" borderId="41" xfId="0" applyNumberFormat="1" applyFont="1" applyFill="1" applyBorder="1" applyAlignment="1">
      <alignment horizontal="center"/>
    </xf>
    <xf numFmtId="2" fontId="15" fillId="14" borderId="42" xfId="0" applyNumberFormat="1" applyFont="1" applyFill="1" applyBorder="1" applyAlignment="1">
      <alignment horizontal="center"/>
    </xf>
    <xf numFmtId="2" fontId="15" fillId="14" borderId="31" xfId="0" applyNumberFormat="1" applyFont="1" applyFill="1" applyBorder="1" applyAlignment="1">
      <alignment horizontal="center"/>
    </xf>
    <xf numFmtId="164" fontId="12" fillId="10" borderId="3" xfId="0" applyNumberFormat="1" applyFont="1" applyFill="1" applyBorder="1" applyAlignment="1">
      <alignment horizontal="center"/>
    </xf>
    <xf numFmtId="164" fontId="15" fillId="14" borderId="3" xfId="0" applyNumberFormat="1" applyFont="1" applyFill="1" applyBorder="1" applyAlignment="1">
      <alignment horizontal="center"/>
    </xf>
    <xf numFmtId="0" fontId="6" fillId="23" borderId="0" xfId="0" applyFont="1" applyFill="1"/>
    <xf numFmtId="0" fontId="3" fillId="4" borderId="55" xfId="0" applyFont="1" applyFill="1" applyBorder="1" applyAlignment="1">
      <alignment horizontal="center"/>
    </xf>
    <xf numFmtId="164" fontId="3" fillId="5" borderId="50" xfId="0" applyNumberFormat="1" applyFont="1" applyFill="1" applyBorder="1" applyAlignment="1">
      <alignment horizontal="center"/>
    </xf>
    <xf numFmtId="164" fontId="8" fillId="8" borderId="51" xfId="0" applyNumberFormat="1" applyFont="1" applyFill="1" applyBorder="1" applyAlignment="1">
      <alignment horizontal="center"/>
    </xf>
    <xf numFmtId="2" fontId="3" fillId="5" borderId="50" xfId="0" applyNumberFormat="1" applyFont="1" applyFill="1" applyBorder="1" applyAlignment="1">
      <alignment horizontal="center"/>
    </xf>
    <xf numFmtId="164" fontId="8" fillId="8" borderId="16" xfId="0" applyNumberFormat="1" applyFont="1" applyFill="1" applyBorder="1" applyAlignment="1">
      <alignment horizontal="center"/>
    </xf>
    <xf numFmtId="164" fontId="5" fillId="4" borderId="46" xfId="0" applyNumberFormat="1" applyFont="1" applyFill="1" applyBorder="1" applyAlignment="1">
      <alignment horizontal="center"/>
    </xf>
    <xf numFmtId="164" fontId="5" fillId="5" borderId="46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13" fillId="0" borderId="26" xfId="0" applyFont="1" applyBorder="1"/>
    <xf numFmtId="0" fontId="13" fillId="0" borderId="25" xfId="0" applyFont="1" applyBorder="1" applyAlignment="1">
      <alignment horizontal="center"/>
    </xf>
    <xf numFmtId="164" fontId="12" fillId="9" borderId="25" xfId="0" applyNumberFormat="1" applyFont="1" applyFill="1" applyBorder="1" applyAlignment="1">
      <alignment horizontal="center"/>
    </xf>
    <xf numFmtId="2" fontId="13" fillId="0" borderId="11" xfId="0" applyNumberFormat="1" applyFont="1" applyBorder="1" applyAlignment="1">
      <alignment horizontal="center"/>
    </xf>
    <xf numFmtId="2" fontId="13" fillId="0" borderId="12" xfId="0" applyNumberFormat="1" applyFont="1" applyBorder="1" applyAlignment="1">
      <alignment horizontal="center"/>
    </xf>
    <xf numFmtId="2" fontId="13" fillId="0" borderId="13" xfId="0" applyNumberFormat="1" applyFont="1" applyBorder="1" applyAlignment="1">
      <alignment horizontal="center"/>
    </xf>
    <xf numFmtId="2" fontId="13" fillId="0" borderId="25" xfId="0" applyNumberFormat="1" applyFont="1" applyBorder="1" applyAlignment="1">
      <alignment horizontal="center"/>
    </xf>
    <xf numFmtId="164" fontId="13" fillId="0" borderId="25" xfId="0" applyNumberFormat="1" applyFont="1" applyBorder="1" applyAlignment="1">
      <alignment horizontal="center"/>
    </xf>
    <xf numFmtId="164" fontId="11" fillId="0" borderId="25" xfId="1" applyNumberFormat="1" applyFont="1" applyFill="1" applyBorder="1" applyAlignment="1">
      <alignment horizontal="center"/>
    </xf>
    <xf numFmtId="164" fontId="13" fillId="0" borderId="27" xfId="0" applyNumberFormat="1" applyFont="1" applyBorder="1" applyAlignment="1">
      <alignment horizontal="center"/>
    </xf>
    <xf numFmtId="2" fontId="13" fillId="0" borderId="24" xfId="0" applyNumberFormat="1" applyFont="1" applyBorder="1" applyAlignment="1">
      <alignment horizontal="center"/>
    </xf>
    <xf numFmtId="0" fontId="13" fillId="0" borderId="17" xfId="0" applyFont="1" applyBorder="1"/>
    <xf numFmtId="2" fontId="13" fillId="0" borderId="14" xfId="0" applyNumberFormat="1" applyFont="1" applyBorder="1" applyAlignment="1">
      <alignment horizontal="center"/>
    </xf>
    <xf numFmtId="2" fontId="13" fillId="0" borderId="15" xfId="0" applyNumberFormat="1" applyFont="1" applyBorder="1" applyAlignment="1">
      <alignment horizontal="center"/>
    </xf>
    <xf numFmtId="164" fontId="13" fillId="0" borderId="0" xfId="0" applyNumberFormat="1" applyFont="1" applyAlignment="1">
      <alignment horizontal="center"/>
    </xf>
    <xf numFmtId="164" fontId="11" fillId="0" borderId="0" xfId="1" applyNumberFormat="1" applyFont="1" applyFill="1" applyBorder="1" applyAlignment="1">
      <alignment horizontal="center"/>
    </xf>
    <xf numFmtId="164" fontId="13" fillId="0" borderId="15" xfId="0" applyNumberFormat="1" applyFont="1" applyBorder="1" applyAlignment="1">
      <alignment horizontal="center"/>
    </xf>
    <xf numFmtId="164" fontId="14" fillId="0" borderId="0" xfId="1" applyNumberFormat="1" applyFont="1" applyFill="1" applyBorder="1" applyAlignment="1">
      <alignment horizontal="center"/>
    </xf>
    <xf numFmtId="0" fontId="14" fillId="12" borderId="11" xfId="0" applyFont="1" applyFill="1" applyBorder="1"/>
    <xf numFmtId="164" fontId="14" fillId="0" borderId="12" xfId="1" applyNumberFormat="1" applyFont="1" applyFill="1" applyBorder="1" applyAlignment="1">
      <alignment horizontal="center"/>
    </xf>
    <xf numFmtId="0" fontId="14" fillId="12" borderId="14" xfId="0" applyFont="1" applyFill="1" applyBorder="1"/>
    <xf numFmtId="0" fontId="14" fillId="20" borderId="0" xfId="0" applyFont="1" applyFill="1" applyAlignment="1">
      <alignment horizontal="center"/>
    </xf>
    <xf numFmtId="0" fontId="14" fillId="12" borderId="43" xfId="0" applyFont="1" applyFill="1" applyBorder="1"/>
    <xf numFmtId="0" fontId="14" fillId="11" borderId="24" xfId="0" applyFont="1" applyFill="1" applyBorder="1"/>
    <xf numFmtId="0" fontId="14" fillId="11" borderId="43" xfId="0" applyFont="1" applyFill="1" applyBorder="1"/>
    <xf numFmtId="0" fontId="14" fillId="24" borderId="24" xfId="0" applyFont="1" applyFill="1" applyBorder="1"/>
    <xf numFmtId="0" fontId="14" fillId="24" borderId="14" xfId="0" applyFont="1" applyFill="1" applyBorder="1"/>
    <xf numFmtId="0" fontId="14" fillId="24" borderId="43" xfId="0" applyFont="1" applyFill="1" applyBorder="1"/>
    <xf numFmtId="0" fontId="14" fillId="25" borderId="24" xfId="0" applyFont="1" applyFill="1" applyBorder="1"/>
    <xf numFmtId="0" fontId="14" fillId="25" borderId="14" xfId="0" applyFont="1" applyFill="1" applyBorder="1"/>
    <xf numFmtId="0" fontId="25" fillId="26" borderId="14" xfId="0" applyFont="1" applyFill="1" applyBorder="1"/>
    <xf numFmtId="0" fontId="25" fillId="26" borderId="0" xfId="0" applyFont="1" applyFill="1" applyAlignment="1">
      <alignment horizontal="center"/>
    </xf>
    <xf numFmtId="164" fontId="25" fillId="26" borderId="15" xfId="0" applyNumberFormat="1" applyFont="1" applyFill="1" applyBorder="1" applyAlignment="1">
      <alignment horizontal="center"/>
    </xf>
    <xf numFmtId="2" fontId="25" fillId="26" borderId="14" xfId="0" applyNumberFormat="1" applyFont="1" applyFill="1" applyBorder="1" applyAlignment="1">
      <alignment horizontal="center"/>
    </xf>
    <xf numFmtId="2" fontId="25" fillId="26" borderId="0" xfId="0" applyNumberFormat="1" applyFont="1" applyFill="1" applyAlignment="1">
      <alignment horizontal="center"/>
    </xf>
    <xf numFmtId="2" fontId="25" fillId="26" borderId="15" xfId="0" applyNumberFormat="1" applyFont="1" applyFill="1" applyBorder="1" applyAlignment="1">
      <alignment horizontal="center"/>
    </xf>
    <xf numFmtId="164" fontId="25" fillId="26" borderId="0" xfId="0" applyNumberFormat="1" applyFont="1" applyFill="1" applyAlignment="1">
      <alignment horizontal="center"/>
    </xf>
    <xf numFmtId="164" fontId="25" fillId="26" borderId="14" xfId="0" applyNumberFormat="1" applyFont="1" applyFill="1" applyBorder="1" applyAlignment="1">
      <alignment horizontal="center"/>
    </xf>
    <xf numFmtId="164" fontId="25" fillId="26" borderId="0" xfId="1" applyNumberFormat="1" applyFont="1" applyFill="1" applyBorder="1" applyAlignment="1">
      <alignment horizontal="center"/>
    </xf>
    <xf numFmtId="0" fontId="25" fillId="26" borderId="15" xfId="0" applyFont="1" applyFill="1" applyBorder="1"/>
    <xf numFmtId="0" fontId="14" fillId="12" borderId="1" xfId="0" applyFont="1" applyFill="1" applyBorder="1"/>
    <xf numFmtId="0" fontId="14" fillId="12" borderId="0" xfId="0" applyFont="1" applyFill="1" applyAlignment="1">
      <alignment horizontal="center"/>
    </xf>
    <xf numFmtId="164" fontId="14" fillId="12" borderId="15" xfId="0" applyNumberFormat="1" applyFont="1" applyFill="1" applyBorder="1" applyAlignment="1">
      <alignment horizontal="center"/>
    </xf>
    <xf numFmtId="2" fontId="14" fillId="12" borderId="14" xfId="0" applyNumberFormat="1" applyFont="1" applyFill="1" applyBorder="1" applyAlignment="1">
      <alignment horizontal="center"/>
    </xf>
    <xf numFmtId="2" fontId="14" fillId="12" borderId="0" xfId="0" applyNumberFormat="1" applyFont="1" applyFill="1" applyAlignment="1">
      <alignment horizontal="center"/>
    </xf>
    <xf numFmtId="2" fontId="14" fillId="12" borderId="15" xfId="0" applyNumberFormat="1" applyFont="1" applyFill="1" applyBorder="1" applyAlignment="1">
      <alignment horizontal="center"/>
    </xf>
    <xf numFmtId="2" fontId="14" fillId="12" borderId="18" xfId="0" applyNumberFormat="1" applyFont="1" applyFill="1" applyBorder="1" applyAlignment="1">
      <alignment horizontal="center"/>
    </xf>
    <xf numFmtId="164" fontId="14" fillId="12" borderId="14" xfId="0" applyNumberFormat="1" applyFont="1" applyFill="1" applyBorder="1" applyAlignment="1">
      <alignment horizontal="center"/>
    </xf>
    <xf numFmtId="0" fontId="14" fillId="11" borderId="46" xfId="0" applyFont="1" applyFill="1" applyBorder="1"/>
    <xf numFmtId="0" fontId="14" fillId="11" borderId="0" xfId="0" applyFont="1" applyFill="1" applyAlignment="1">
      <alignment horizontal="center"/>
    </xf>
    <xf numFmtId="2" fontId="14" fillId="11" borderId="14" xfId="0" applyNumberFormat="1" applyFont="1" applyFill="1" applyBorder="1" applyAlignment="1">
      <alignment horizontal="center"/>
    </xf>
    <xf numFmtId="2" fontId="14" fillId="11" borderId="15" xfId="0" applyNumberFormat="1" applyFont="1" applyFill="1" applyBorder="1" applyAlignment="1">
      <alignment horizontal="center"/>
    </xf>
    <xf numFmtId="2" fontId="12" fillId="8" borderId="18" xfId="0" applyNumberFormat="1" applyFont="1" applyFill="1" applyBorder="1" applyAlignment="1">
      <alignment horizontal="center"/>
    </xf>
    <xf numFmtId="2" fontId="14" fillId="11" borderId="18" xfId="0" applyNumberFormat="1" applyFont="1" applyFill="1" applyBorder="1" applyAlignment="1">
      <alignment horizontal="center"/>
    </xf>
    <xf numFmtId="0" fontId="14" fillId="24" borderId="46" xfId="0" applyFont="1" applyFill="1" applyBorder="1"/>
    <xf numFmtId="0" fontId="14" fillId="24" borderId="0" xfId="0" applyFont="1" applyFill="1" applyAlignment="1">
      <alignment horizontal="center"/>
    </xf>
    <xf numFmtId="164" fontId="14" fillId="24" borderId="15" xfId="0" applyNumberFormat="1" applyFont="1" applyFill="1" applyBorder="1" applyAlignment="1">
      <alignment horizontal="center"/>
    </xf>
    <xf numFmtId="2" fontId="14" fillId="24" borderId="14" xfId="0" applyNumberFormat="1" applyFont="1" applyFill="1" applyBorder="1" applyAlignment="1">
      <alignment horizontal="center"/>
    </xf>
    <xf numFmtId="2" fontId="14" fillId="24" borderId="0" xfId="0" applyNumberFormat="1" applyFont="1" applyFill="1" applyAlignment="1">
      <alignment horizontal="center"/>
    </xf>
    <xf numFmtId="2" fontId="14" fillId="24" borderId="15" xfId="0" applyNumberFormat="1" applyFont="1" applyFill="1" applyBorder="1" applyAlignment="1">
      <alignment horizontal="center"/>
    </xf>
    <xf numFmtId="164" fontId="14" fillId="24" borderId="0" xfId="0" applyNumberFormat="1" applyFont="1" applyFill="1" applyAlignment="1">
      <alignment horizontal="center"/>
    </xf>
    <xf numFmtId="2" fontId="14" fillId="24" borderId="18" xfId="0" applyNumberFormat="1" applyFont="1" applyFill="1" applyBorder="1" applyAlignment="1">
      <alignment horizontal="center"/>
    </xf>
    <xf numFmtId="164" fontId="14" fillId="24" borderId="14" xfId="0" applyNumberFormat="1" applyFont="1" applyFill="1" applyBorder="1" applyAlignment="1">
      <alignment horizontal="center"/>
    </xf>
    <xf numFmtId="0" fontId="14" fillId="25" borderId="46" xfId="0" applyFont="1" applyFill="1" applyBorder="1"/>
    <xf numFmtId="0" fontId="14" fillId="25" borderId="0" xfId="0" applyFont="1" applyFill="1" applyAlignment="1">
      <alignment horizontal="center"/>
    </xf>
    <xf numFmtId="164" fontId="14" fillId="25" borderId="15" xfId="0" applyNumberFormat="1" applyFont="1" applyFill="1" applyBorder="1" applyAlignment="1">
      <alignment horizontal="center"/>
    </xf>
    <xf numFmtId="2" fontId="14" fillId="25" borderId="14" xfId="0" applyNumberFormat="1" applyFont="1" applyFill="1" applyBorder="1" applyAlignment="1">
      <alignment horizontal="center"/>
    </xf>
    <xf numFmtId="2" fontId="14" fillId="25" borderId="0" xfId="0" applyNumberFormat="1" applyFont="1" applyFill="1" applyAlignment="1">
      <alignment horizontal="center"/>
    </xf>
    <xf numFmtId="2" fontId="14" fillId="25" borderId="15" xfId="0" applyNumberFormat="1" applyFont="1" applyFill="1" applyBorder="1" applyAlignment="1">
      <alignment horizontal="center"/>
    </xf>
    <xf numFmtId="164" fontId="14" fillId="25" borderId="0" xfId="0" applyNumberFormat="1" applyFont="1" applyFill="1" applyAlignment="1">
      <alignment horizontal="center"/>
    </xf>
    <xf numFmtId="2" fontId="12" fillId="27" borderId="18" xfId="0" applyNumberFormat="1" applyFont="1" applyFill="1" applyBorder="1" applyAlignment="1">
      <alignment horizontal="center"/>
    </xf>
    <xf numFmtId="2" fontId="14" fillId="25" borderId="18" xfId="0" applyNumberFormat="1" applyFont="1" applyFill="1" applyBorder="1" applyAlignment="1">
      <alignment horizontal="center"/>
    </xf>
    <xf numFmtId="164" fontId="14" fillId="25" borderId="14" xfId="0" applyNumberFormat="1" applyFont="1" applyFill="1" applyBorder="1" applyAlignment="1">
      <alignment horizontal="center"/>
    </xf>
    <xf numFmtId="0" fontId="14" fillId="26" borderId="46" xfId="0" applyFont="1" applyFill="1" applyBorder="1"/>
    <xf numFmtId="0" fontId="14" fillId="26" borderId="0" xfId="0" applyFont="1" applyFill="1" applyAlignment="1">
      <alignment horizontal="center"/>
    </xf>
    <xf numFmtId="164" fontId="14" fillId="26" borderId="0" xfId="0" applyNumberFormat="1" applyFont="1" applyFill="1" applyAlignment="1">
      <alignment horizontal="center"/>
    </xf>
    <xf numFmtId="2" fontId="14" fillId="26" borderId="0" xfId="0" applyNumberFormat="1" applyFont="1" applyFill="1" applyAlignment="1">
      <alignment horizontal="center"/>
    </xf>
    <xf numFmtId="0" fontId="12" fillId="26" borderId="46" xfId="0" applyFont="1" applyFill="1" applyBorder="1"/>
    <xf numFmtId="0" fontId="4" fillId="26" borderId="0" xfId="0" applyFont="1" applyFill="1" applyAlignment="1">
      <alignment horizontal="center"/>
    </xf>
    <xf numFmtId="164" fontId="12" fillId="26" borderId="0" xfId="0" applyNumberFormat="1" applyFont="1" applyFill="1" applyAlignment="1">
      <alignment horizontal="center"/>
    </xf>
    <xf numFmtId="2" fontId="12" fillId="26" borderId="0" xfId="0" applyNumberFormat="1" applyFont="1" applyFill="1" applyAlignment="1">
      <alignment horizontal="center"/>
    </xf>
    <xf numFmtId="0" fontId="12" fillId="27" borderId="46" xfId="0" applyFont="1" applyFill="1" applyBorder="1"/>
    <xf numFmtId="0" fontId="14" fillId="27" borderId="0" xfId="0" applyFont="1" applyFill="1" applyAlignment="1">
      <alignment horizontal="center"/>
    </xf>
    <xf numFmtId="164" fontId="12" fillId="27" borderId="15" xfId="0" applyNumberFormat="1" applyFont="1" applyFill="1" applyBorder="1" applyAlignment="1">
      <alignment horizontal="center"/>
    </xf>
    <xf numFmtId="2" fontId="12" fillId="27" borderId="14" xfId="0" applyNumberFormat="1" applyFont="1" applyFill="1" applyBorder="1" applyAlignment="1">
      <alignment horizontal="center"/>
    </xf>
    <xf numFmtId="2" fontId="12" fillId="27" borderId="0" xfId="0" applyNumberFormat="1" applyFont="1" applyFill="1" applyAlignment="1">
      <alignment horizontal="center"/>
    </xf>
    <xf numFmtId="2" fontId="12" fillId="27" borderId="15" xfId="0" applyNumberFormat="1" applyFont="1" applyFill="1" applyBorder="1" applyAlignment="1">
      <alignment horizontal="center"/>
    </xf>
    <xf numFmtId="164" fontId="12" fillId="27" borderId="0" xfId="0" applyNumberFormat="1" applyFont="1" applyFill="1" applyAlignment="1">
      <alignment horizontal="center"/>
    </xf>
    <xf numFmtId="2" fontId="12" fillId="0" borderId="0" xfId="0" applyNumberFormat="1" applyFont="1" applyAlignment="1">
      <alignment horizontal="center"/>
    </xf>
    <xf numFmtId="164" fontId="12" fillId="27" borderId="14" xfId="0" applyNumberFormat="1" applyFont="1" applyFill="1" applyBorder="1" applyAlignment="1">
      <alignment horizontal="center"/>
    </xf>
    <xf numFmtId="0" fontId="12" fillId="9" borderId="46" xfId="0" applyFont="1" applyFill="1" applyBorder="1"/>
    <xf numFmtId="0" fontId="4" fillId="9" borderId="0" xfId="0" applyFont="1" applyFill="1" applyAlignment="1">
      <alignment horizontal="center"/>
    </xf>
    <xf numFmtId="2" fontId="12" fillId="9" borderId="14" xfId="0" applyNumberFormat="1" applyFont="1" applyFill="1" applyBorder="1" applyAlignment="1">
      <alignment horizontal="center"/>
    </xf>
    <xf numFmtId="2" fontId="12" fillId="9" borderId="0" xfId="0" applyNumberFormat="1" applyFont="1" applyFill="1" applyAlignment="1">
      <alignment horizontal="center"/>
    </xf>
    <xf numFmtId="2" fontId="12" fillId="9" borderId="15" xfId="0" applyNumberFormat="1" applyFont="1" applyFill="1" applyBorder="1" applyAlignment="1">
      <alignment horizontal="center"/>
    </xf>
    <xf numFmtId="0" fontId="12" fillId="8" borderId="9" xfId="0" applyFont="1" applyFill="1" applyBorder="1"/>
    <xf numFmtId="0" fontId="4" fillId="8" borderId="0" xfId="0" applyFont="1" applyFill="1" applyAlignment="1">
      <alignment horizontal="center"/>
    </xf>
    <xf numFmtId="164" fontId="12" fillId="8" borderId="15" xfId="0" applyNumberFormat="1" applyFont="1" applyFill="1" applyBorder="1" applyAlignment="1">
      <alignment horizontal="center"/>
    </xf>
    <xf numFmtId="2" fontId="12" fillId="8" borderId="14" xfId="0" applyNumberFormat="1" applyFont="1" applyFill="1" applyBorder="1" applyAlignment="1">
      <alignment horizontal="center"/>
    </xf>
    <xf numFmtId="2" fontId="12" fillId="8" borderId="0" xfId="0" applyNumberFormat="1" applyFont="1" applyFill="1" applyAlignment="1">
      <alignment horizontal="center"/>
    </xf>
    <xf numFmtId="2" fontId="12" fillId="8" borderId="15" xfId="0" applyNumberFormat="1" applyFont="1" applyFill="1" applyBorder="1" applyAlignment="1">
      <alignment horizontal="center"/>
    </xf>
    <xf numFmtId="164" fontId="12" fillId="8" borderId="0" xfId="0" applyNumberFormat="1" applyFont="1" applyFill="1" applyAlignment="1">
      <alignment horizontal="center"/>
    </xf>
    <xf numFmtId="164" fontId="12" fillId="8" borderId="14" xfId="0" applyNumberFormat="1" applyFont="1" applyFill="1" applyBorder="1" applyAlignment="1">
      <alignment horizontal="center"/>
    </xf>
    <xf numFmtId="0" fontId="12" fillId="10" borderId="21" xfId="0" applyFont="1" applyFill="1" applyBorder="1"/>
    <xf numFmtId="0" fontId="4" fillId="10" borderId="22" xfId="0" applyFont="1" applyFill="1" applyBorder="1" applyAlignment="1">
      <alignment horizontal="center"/>
    </xf>
    <xf numFmtId="0" fontId="12" fillId="27" borderId="57" xfId="0" applyFont="1" applyFill="1" applyBorder="1"/>
    <xf numFmtId="164" fontId="27" fillId="0" borderId="12" xfId="1" applyNumberFormat="1" applyFont="1" applyFill="1" applyBorder="1" applyAlignment="1">
      <alignment horizontal="center"/>
    </xf>
    <xf numFmtId="164" fontId="13" fillId="0" borderId="13" xfId="0" applyNumberFormat="1" applyFont="1" applyBorder="1" applyAlignment="1">
      <alignment horizontal="center"/>
    </xf>
    <xf numFmtId="2" fontId="27" fillId="0" borderId="12" xfId="0" applyNumberFormat="1" applyFont="1" applyBorder="1" applyAlignment="1">
      <alignment horizontal="center"/>
    </xf>
    <xf numFmtId="164" fontId="13" fillId="0" borderId="12" xfId="0" applyNumberFormat="1" applyFont="1" applyBorder="1" applyAlignment="1">
      <alignment horizontal="center"/>
    </xf>
    <xf numFmtId="164" fontId="26" fillId="0" borderId="12" xfId="0" applyNumberFormat="1" applyFont="1" applyBorder="1" applyAlignment="1">
      <alignment horizontal="center"/>
    </xf>
    <xf numFmtId="164" fontId="27" fillId="0" borderId="12" xfId="0" applyNumberFormat="1" applyFont="1" applyBorder="1" applyAlignment="1">
      <alignment horizontal="center"/>
    </xf>
    <xf numFmtId="0" fontId="12" fillId="27" borderId="47" xfId="0" applyFont="1" applyFill="1" applyBorder="1"/>
    <xf numFmtId="164" fontId="27" fillId="0" borderId="0" xfId="1" applyNumberFormat="1" applyFont="1" applyFill="1" applyBorder="1" applyAlignment="1">
      <alignment horizontal="center"/>
    </xf>
    <xf numFmtId="2" fontId="27" fillId="0" borderId="0" xfId="0" applyNumberFormat="1" applyFont="1" applyAlignment="1">
      <alignment horizontal="center"/>
    </xf>
    <xf numFmtId="164" fontId="26" fillId="0" borderId="0" xfId="0" applyNumberFormat="1" applyFont="1" applyAlignment="1">
      <alignment horizontal="center"/>
    </xf>
    <xf numFmtId="164" fontId="27" fillId="0" borderId="0" xfId="0" applyNumberFormat="1" applyFont="1" applyAlignment="1">
      <alignment horizontal="center"/>
    </xf>
    <xf numFmtId="0" fontId="12" fillId="9" borderId="45" xfId="0" applyFont="1" applyFill="1" applyBorder="1"/>
    <xf numFmtId="0" fontId="12" fillId="9" borderId="47" xfId="0" applyFont="1" applyFill="1" applyBorder="1"/>
    <xf numFmtId="0" fontId="12" fillId="8" borderId="45" xfId="0" applyFont="1" applyFill="1" applyBorder="1"/>
    <xf numFmtId="0" fontId="12" fillId="8" borderId="47" xfId="0" applyFont="1" applyFill="1" applyBorder="1"/>
    <xf numFmtId="0" fontId="12" fillId="10" borderId="45" xfId="0" applyFont="1" applyFill="1" applyBorder="1"/>
    <xf numFmtId="0" fontId="12" fillId="10" borderId="57" xfId="0" applyFont="1" applyFill="1" applyBorder="1"/>
    <xf numFmtId="0" fontId="12" fillId="10" borderId="58" xfId="0" applyFont="1" applyFill="1" applyBorder="1"/>
    <xf numFmtId="0" fontId="13" fillId="0" borderId="22" xfId="0" applyFont="1" applyBorder="1" applyAlignment="1">
      <alignment horizontal="center"/>
    </xf>
    <xf numFmtId="2" fontId="13" fillId="0" borderId="21" xfId="0" applyNumberFormat="1" applyFont="1" applyBorder="1" applyAlignment="1">
      <alignment horizontal="center"/>
    </xf>
    <xf numFmtId="2" fontId="13" fillId="0" borderId="22" xfId="0" applyNumberFormat="1" applyFont="1" applyBorder="1" applyAlignment="1">
      <alignment horizontal="center"/>
    </xf>
    <xf numFmtId="164" fontId="13" fillId="0" borderId="22" xfId="0" applyNumberFormat="1" applyFont="1" applyBorder="1" applyAlignment="1">
      <alignment horizontal="center"/>
    </xf>
    <xf numFmtId="164" fontId="11" fillId="0" borderId="22" xfId="1" applyNumberFormat="1" applyFont="1" applyFill="1" applyBorder="1" applyAlignment="1">
      <alignment horizontal="center"/>
    </xf>
    <xf numFmtId="164" fontId="13" fillId="0" borderId="23" xfId="0" applyNumberFormat="1" applyFont="1" applyBorder="1" applyAlignment="1">
      <alignment horizontal="center"/>
    </xf>
    <xf numFmtId="0" fontId="14" fillId="3" borderId="11" xfId="0" applyFont="1" applyFill="1" applyBorder="1"/>
    <xf numFmtId="0" fontId="14" fillId="2" borderId="14" xfId="0" applyFont="1" applyFill="1" applyBorder="1"/>
    <xf numFmtId="164" fontId="14" fillId="0" borderId="22" xfId="1" applyNumberFormat="1" applyFont="1" applyFill="1" applyBorder="1" applyAlignment="1">
      <alignment horizontal="center"/>
    </xf>
    <xf numFmtId="164" fontId="28" fillId="0" borderId="0" xfId="0" applyNumberFormat="1" applyFont="1" applyAlignment="1">
      <alignment horizontal="center"/>
    </xf>
    <xf numFmtId="0" fontId="29" fillId="13" borderId="26" xfId="0" applyFont="1" applyFill="1" applyBorder="1"/>
    <xf numFmtId="0" fontId="26" fillId="13" borderId="25" xfId="0" applyFont="1" applyFill="1" applyBorder="1" applyAlignment="1">
      <alignment horizontal="center"/>
    </xf>
    <xf numFmtId="164" fontId="29" fillId="13" borderId="25" xfId="0" applyNumberFormat="1" applyFont="1" applyFill="1" applyBorder="1" applyAlignment="1">
      <alignment horizontal="center"/>
    </xf>
    <xf numFmtId="2" fontId="29" fillId="13" borderId="25" xfId="0" applyNumberFormat="1" applyFont="1" applyFill="1" applyBorder="1" applyAlignment="1">
      <alignment horizontal="center"/>
    </xf>
    <xf numFmtId="164" fontId="29" fillId="13" borderId="28" xfId="0" applyNumberFormat="1" applyFont="1" applyFill="1" applyBorder="1" applyAlignment="1">
      <alignment horizontal="center"/>
    </xf>
    <xf numFmtId="164" fontId="29" fillId="13" borderId="18" xfId="0" applyNumberFormat="1" applyFont="1" applyFill="1" applyBorder="1" applyAlignment="1">
      <alignment horizontal="center"/>
    </xf>
    <xf numFmtId="2" fontId="29" fillId="13" borderId="0" xfId="0" applyNumberFormat="1" applyFont="1" applyFill="1" applyAlignment="1">
      <alignment horizontal="center"/>
    </xf>
    <xf numFmtId="164" fontId="29" fillId="13" borderId="0" xfId="0" applyNumberFormat="1" applyFont="1" applyFill="1" applyAlignment="1">
      <alignment horizontal="center"/>
    </xf>
    <xf numFmtId="0" fontId="16" fillId="13" borderId="35" xfId="0" applyFont="1" applyFill="1" applyBorder="1" applyAlignment="1">
      <alignment horizontal="center"/>
    </xf>
    <xf numFmtId="164" fontId="14" fillId="3" borderId="35" xfId="0" applyNumberFormat="1" applyFont="1" applyFill="1" applyBorder="1" applyAlignment="1">
      <alignment horizontal="center"/>
    </xf>
    <xf numFmtId="2" fontId="14" fillId="3" borderId="35" xfId="0" applyNumberFormat="1" applyFont="1" applyFill="1" applyBorder="1" applyAlignment="1">
      <alignment horizontal="center"/>
    </xf>
    <xf numFmtId="2" fontId="14" fillId="3" borderId="36" xfId="0" applyNumberFormat="1" applyFont="1" applyFill="1" applyBorder="1" applyAlignment="1">
      <alignment horizontal="center"/>
    </xf>
    <xf numFmtId="164" fontId="14" fillId="3" borderId="18" xfId="0" applyNumberFormat="1" applyFont="1" applyFill="1" applyBorder="1" applyAlignment="1">
      <alignment horizontal="center"/>
    </xf>
    <xf numFmtId="2" fontId="14" fillId="3" borderId="0" xfId="0" applyNumberFormat="1" applyFont="1" applyFill="1" applyAlignment="1">
      <alignment horizontal="center"/>
    </xf>
    <xf numFmtId="164" fontId="14" fillId="3" borderId="0" xfId="0" applyNumberFormat="1" applyFont="1" applyFill="1" applyAlignment="1">
      <alignment horizontal="center"/>
    </xf>
    <xf numFmtId="0" fontId="14" fillId="2" borderId="0" xfId="0" applyFont="1" applyFill="1"/>
    <xf numFmtId="0" fontId="16" fillId="0" borderId="0" xfId="0" applyFont="1" applyAlignment="1">
      <alignment horizontal="center"/>
    </xf>
    <xf numFmtId="164" fontId="14" fillId="2" borderId="0" xfId="0" applyNumberFormat="1" applyFont="1" applyFill="1" applyAlignment="1">
      <alignment horizontal="center"/>
    </xf>
    <xf numFmtId="2" fontId="14" fillId="2" borderId="14" xfId="0" applyNumberFormat="1" applyFont="1" applyFill="1" applyBorder="1" applyAlignment="1">
      <alignment horizontal="center"/>
    </xf>
    <xf numFmtId="2" fontId="14" fillId="2" borderId="0" xfId="0" applyNumberFormat="1" applyFont="1" applyFill="1" applyAlignment="1">
      <alignment horizontal="center"/>
    </xf>
    <xf numFmtId="2" fontId="14" fillId="2" borderId="15" xfId="0" applyNumberFormat="1" applyFont="1" applyFill="1" applyBorder="1" applyAlignment="1">
      <alignment horizontal="center"/>
    </xf>
    <xf numFmtId="0" fontId="13" fillId="28" borderId="11" xfId="0" applyFont="1" applyFill="1" applyBorder="1"/>
    <xf numFmtId="0" fontId="13" fillId="0" borderId="12" xfId="0" applyFont="1" applyBorder="1" applyAlignment="1">
      <alignment horizontal="center"/>
    </xf>
    <xf numFmtId="164" fontId="11" fillId="0" borderId="12" xfId="1" applyNumberFormat="1" applyFont="1" applyFill="1" applyBorder="1" applyAlignment="1">
      <alignment horizontal="center"/>
    </xf>
    <xf numFmtId="0" fontId="13" fillId="28" borderId="14" xfId="0" applyFont="1" applyFill="1" applyBorder="1"/>
    <xf numFmtId="0" fontId="13" fillId="29" borderId="19" xfId="0" applyFont="1" applyFill="1" applyBorder="1"/>
    <xf numFmtId="0" fontId="13" fillId="29" borderId="48" xfId="0" applyFont="1" applyFill="1" applyBorder="1"/>
    <xf numFmtId="0" fontId="13" fillId="29" borderId="37" xfId="0" applyFont="1" applyFill="1" applyBorder="1"/>
    <xf numFmtId="0" fontId="13" fillId="0" borderId="35" xfId="0" applyFont="1" applyBorder="1" applyAlignment="1">
      <alignment horizontal="center"/>
    </xf>
    <xf numFmtId="164" fontId="12" fillId="9" borderId="35" xfId="0" applyNumberFormat="1" applyFont="1" applyFill="1" applyBorder="1" applyAlignment="1">
      <alignment horizontal="center"/>
    </xf>
    <xf numFmtId="2" fontId="13" fillId="0" borderId="43" xfId="0" applyNumberFormat="1" applyFont="1" applyBorder="1" applyAlignment="1">
      <alignment horizontal="center"/>
    </xf>
    <xf numFmtId="2" fontId="13" fillId="0" borderId="35" xfId="0" applyNumberFormat="1" applyFont="1" applyBorder="1" applyAlignment="1">
      <alignment horizontal="center"/>
    </xf>
    <xf numFmtId="164" fontId="13" fillId="0" borderId="35" xfId="0" applyNumberFormat="1" applyFont="1" applyBorder="1" applyAlignment="1">
      <alignment horizontal="center"/>
    </xf>
    <xf numFmtId="2" fontId="11" fillId="0" borderId="35" xfId="0" applyNumberFormat="1" applyFont="1" applyBorder="1" applyAlignment="1">
      <alignment horizontal="center"/>
    </xf>
    <xf numFmtId="164" fontId="12" fillId="9" borderId="43" xfId="0" applyNumberFormat="1" applyFont="1" applyFill="1" applyBorder="1" applyAlignment="1">
      <alignment horizontal="center"/>
    </xf>
    <xf numFmtId="164" fontId="11" fillId="0" borderId="35" xfId="1" applyNumberFormat="1" applyFont="1" applyFill="1" applyBorder="1" applyAlignment="1">
      <alignment horizontal="center"/>
    </xf>
    <xf numFmtId="164" fontId="13" fillId="0" borderId="44" xfId="0" applyNumberFormat="1" applyFont="1" applyBorder="1" applyAlignment="1">
      <alignment horizontal="center"/>
    </xf>
    <xf numFmtId="164" fontId="11" fillId="0" borderId="35" xfId="0" applyNumberFormat="1" applyFont="1" applyBorder="1" applyAlignment="1">
      <alignment horizontal="center"/>
    </xf>
    <xf numFmtId="0" fontId="13" fillId="30" borderId="19" xfId="0" applyFont="1" applyFill="1" applyBorder="1"/>
    <xf numFmtId="0" fontId="13" fillId="30" borderId="48" xfId="0" applyFont="1" applyFill="1" applyBorder="1"/>
    <xf numFmtId="0" fontId="13" fillId="30" borderId="37" xfId="0" applyFont="1" applyFill="1" applyBorder="1"/>
    <xf numFmtId="0" fontId="27" fillId="0" borderId="0" xfId="0" applyFont="1"/>
    <xf numFmtId="0" fontId="27" fillId="0" borderId="0" xfId="0" applyFont="1" applyAlignment="1">
      <alignment horizontal="center"/>
    </xf>
    <xf numFmtId="2" fontId="27" fillId="0" borderId="14" xfId="0" applyNumberFormat="1" applyFont="1" applyBorder="1" applyAlignment="1">
      <alignment horizontal="center"/>
    </xf>
    <xf numFmtId="2" fontId="27" fillId="0" borderId="15" xfId="0" applyNumberFormat="1" applyFont="1" applyBorder="1" applyAlignment="1">
      <alignment horizontal="center"/>
    </xf>
    <xf numFmtId="164" fontId="27" fillId="3" borderId="14" xfId="0" applyNumberFormat="1" applyFont="1" applyFill="1" applyBorder="1" applyAlignment="1">
      <alignment horizontal="center"/>
    </xf>
    <xf numFmtId="0" fontId="27" fillId="0" borderId="15" xfId="0" applyFont="1" applyBorder="1"/>
    <xf numFmtId="2" fontId="27" fillId="0" borderId="0" xfId="0" applyNumberFormat="1" applyFont="1"/>
    <xf numFmtId="0" fontId="12" fillId="31" borderId="0" xfId="0" applyFont="1" applyFill="1"/>
    <xf numFmtId="0" fontId="30" fillId="31" borderId="0" xfId="0" applyFont="1" applyFill="1" applyAlignment="1">
      <alignment horizontal="center"/>
    </xf>
    <xf numFmtId="164" fontId="12" fillId="31" borderId="0" xfId="0" applyNumberFormat="1" applyFont="1" applyFill="1" applyAlignment="1">
      <alignment horizontal="center"/>
    </xf>
    <xf numFmtId="2" fontId="12" fillId="31" borderId="14" xfId="0" applyNumberFormat="1" applyFont="1" applyFill="1" applyBorder="1" applyAlignment="1">
      <alignment horizontal="center"/>
    </xf>
    <xf numFmtId="2" fontId="12" fillId="31" borderId="0" xfId="0" applyNumberFormat="1" applyFont="1" applyFill="1" applyAlignment="1">
      <alignment horizontal="center"/>
    </xf>
    <xf numFmtId="2" fontId="12" fillId="31" borderId="15" xfId="0" applyNumberFormat="1" applyFont="1" applyFill="1" applyBorder="1" applyAlignment="1">
      <alignment horizontal="center"/>
    </xf>
    <xf numFmtId="0" fontId="12" fillId="19" borderId="0" xfId="0" applyFont="1" applyFill="1"/>
    <xf numFmtId="0" fontId="30" fillId="19" borderId="0" xfId="0" applyFont="1" applyFill="1" applyAlignment="1">
      <alignment horizontal="center"/>
    </xf>
    <xf numFmtId="164" fontId="12" fillId="19" borderId="0" xfId="0" applyNumberFormat="1" applyFont="1" applyFill="1" applyAlignment="1">
      <alignment horizontal="center"/>
    </xf>
    <xf numFmtId="2" fontId="12" fillId="19" borderId="14" xfId="0" applyNumberFormat="1" applyFont="1" applyFill="1" applyBorder="1" applyAlignment="1">
      <alignment horizontal="center"/>
    </xf>
    <xf numFmtId="2" fontId="12" fillId="19" borderId="0" xfId="0" applyNumberFormat="1" applyFont="1" applyFill="1" applyAlignment="1">
      <alignment horizontal="center"/>
    </xf>
    <xf numFmtId="2" fontId="12" fillId="19" borderId="15" xfId="0" applyNumberFormat="1" applyFont="1" applyFill="1" applyBorder="1" applyAlignment="1">
      <alignment horizontal="center"/>
    </xf>
    <xf numFmtId="0" fontId="12" fillId="13" borderId="0" xfId="0" applyFont="1" applyFill="1"/>
    <xf numFmtId="0" fontId="30" fillId="13" borderId="0" xfId="0" applyFont="1" applyFill="1" applyAlignment="1">
      <alignment horizontal="center"/>
    </xf>
    <xf numFmtId="164" fontId="12" fillId="13" borderId="0" xfId="0" applyNumberFormat="1" applyFont="1" applyFill="1" applyAlignment="1">
      <alignment horizontal="center"/>
    </xf>
    <xf numFmtId="2" fontId="12" fillId="13" borderId="14" xfId="0" applyNumberFormat="1" applyFont="1" applyFill="1" applyBorder="1" applyAlignment="1">
      <alignment horizontal="center"/>
    </xf>
    <xf numFmtId="2" fontId="12" fillId="13" borderId="0" xfId="0" applyNumberFormat="1" applyFont="1" applyFill="1" applyAlignment="1">
      <alignment horizontal="center"/>
    </xf>
    <xf numFmtId="2" fontId="12" fillId="13" borderId="15" xfId="0" applyNumberFormat="1" applyFont="1" applyFill="1" applyBorder="1" applyAlignment="1">
      <alignment horizontal="center"/>
    </xf>
    <xf numFmtId="0" fontId="13" fillId="0" borderId="11" xfId="0" applyFont="1" applyBorder="1"/>
    <xf numFmtId="0" fontId="13" fillId="0" borderId="14" xfId="0" applyFont="1" applyBorder="1"/>
    <xf numFmtId="0" fontId="13" fillId="0" borderId="43" xfId="0" applyFont="1" applyBorder="1"/>
    <xf numFmtId="164" fontId="12" fillId="9" borderId="44" xfId="0" applyNumberFormat="1" applyFont="1" applyFill="1" applyBorder="1" applyAlignment="1">
      <alignment horizontal="center"/>
    </xf>
    <xf numFmtId="0" fontId="14" fillId="0" borderId="24" xfId="0" applyFont="1" applyBorder="1"/>
    <xf numFmtId="164" fontId="14" fillId="0" borderId="25" xfId="1" applyNumberFormat="1" applyFont="1" applyFill="1" applyBorder="1" applyAlignment="1">
      <alignment horizontal="center"/>
    </xf>
    <xf numFmtId="0" fontId="14" fillId="0" borderId="43" xfId="0" applyFont="1" applyBorder="1"/>
    <xf numFmtId="0" fontId="14" fillId="0" borderId="35" xfId="0" applyFont="1" applyBorder="1" applyAlignment="1">
      <alignment horizontal="center"/>
    </xf>
    <xf numFmtId="164" fontId="14" fillId="11" borderId="35" xfId="0" applyNumberFormat="1" applyFont="1" applyFill="1" applyBorder="1" applyAlignment="1">
      <alignment horizontal="center"/>
    </xf>
    <xf numFmtId="164" fontId="14" fillId="11" borderId="44" xfId="0" applyNumberFormat="1" applyFont="1" applyFill="1" applyBorder="1" applyAlignment="1">
      <alignment horizontal="center"/>
    </xf>
    <xf numFmtId="164" fontId="14" fillId="0" borderId="35" xfId="1" applyNumberFormat="1" applyFont="1" applyFill="1" applyBorder="1" applyAlignment="1">
      <alignment horizontal="center"/>
    </xf>
    <xf numFmtId="0" fontId="12" fillId="32" borderId="14" xfId="0" applyFont="1" applyFill="1" applyBorder="1"/>
    <xf numFmtId="0" fontId="14" fillId="32" borderId="0" xfId="0" applyFont="1" applyFill="1" applyAlignment="1">
      <alignment horizontal="center"/>
    </xf>
    <xf numFmtId="164" fontId="12" fillId="32" borderId="0" xfId="0" applyNumberFormat="1" applyFont="1" applyFill="1" applyAlignment="1">
      <alignment horizontal="center"/>
    </xf>
    <xf numFmtId="2" fontId="12" fillId="32" borderId="14" xfId="0" applyNumberFormat="1" applyFont="1" applyFill="1" applyBorder="1" applyAlignment="1">
      <alignment horizontal="center"/>
    </xf>
    <xf numFmtId="2" fontId="12" fillId="32" borderId="0" xfId="0" applyNumberFormat="1" applyFont="1" applyFill="1" applyAlignment="1">
      <alignment horizontal="center"/>
    </xf>
    <xf numFmtId="2" fontId="12" fillId="32" borderId="15" xfId="0" applyNumberFormat="1" applyFont="1" applyFill="1" applyBorder="1" applyAlignment="1">
      <alignment horizontal="center"/>
    </xf>
    <xf numFmtId="2" fontId="12" fillId="32" borderId="18" xfId="0" applyNumberFormat="1" applyFont="1" applyFill="1" applyBorder="1" applyAlignment="1">
      <alignment horizontal="center"/>
    </xf>
    <xf numFmtId="164" fontId="12" fillId="32" borderId="29" xfId="0" applyNumberFormat="1" applyFont="1" applyFill="1" applyBorder="1" applyAlignment="1">
      <alignment horizontal="center"/>
    </xf>
    <xf numFmtId="0" fontId="14" fillId="11" borderId="21" xfId="0" applyFont="1" applyFill="1" applyBorder="1"/>
    <xf numFmtId="0" fontId="14" fillId="11" borderId="22" xfId="0" applyFont="1" applyFill="1" applyBorder="1" applyAlignment="1">
      <alignment horizontal="center"/>
    </xf>
    <xf numFmtId="2" fontId="14" fillId="11" borderId="21" xfId="0" applyNumberFormat="1" applyFont="1" applyFill="1" applyBorder="1" applyAlignment="1">
      <alignment horizontal="center"/>
    </xf>
    <xf numFmtId="2" fontId="14" fillId="11" borderId="23" xfId="0" applyNumberFormat="1" applyFont="1" applyFill="1" applyBorder="1" applyAlignment="1">
      <alignment horizontal="center"/>
    </xf>
    <xf numFmtId="164" fontId="14" fillId="11" borderId="34" xfId="0" applyNumberFormat="1" applyFont="1" applyFill="1" applyBorder="1" applyAlignment="1">
      <alignment horizontal="center"/>
    </xf>
    <xf numFmtId="0" fontId="13" fillId="32" borderId="14" xfId="0" applyFont="1" applyFill="1" applyBorder="1"/>
    <xf numFmtId="0" fontId="3" fillId="33" borderId="11" xfId="0" applyFont="1" applyFill="1" applyBorder="1"/>
    <xf numFmtId="0" fontId="13" fillId="33" borderId="12" xfId="0" applyFont="1" applyFill="1" applyBorder="1" applyAlignment="1">
      <alignment horizontal="center"/>
    </xf>
    <xf numFmtId="164" fontId="12" fillId="33" borderId="12" xfId="0" applyNumberFormat="1" applyFont="1" applyFill="1" applyBorder="1" applyAlignment="1">
      <alignment horizontal="center"/>
    </xf>
    <xf numFmtId="2" fontId="12" fillId="33" borderId="11" xfId="0" applyNumberFormat="1" applyFont="1" applyFill="1" applyBorder="1" applyAlignment="1">
      <alignment horizontal="center"/>
    </xf>
    <xf numFmtId="2" fontId="12" fillId="33" borderId="12" xfId="0" applyNumberFormat="1" applyFont="1" applyFill="1" applyBorder="1" applyAlignment="1">
      <alignment horizontal="center"/>
    </xf>
    <xf numFmtId="2" fontId="12" fillId="33" borderId="13" xfId="0" applyNumberFormat="1" applyFont="1" applyFill="1" applyBorder="1" applyAlignment="1">
      <alignment horizontal="center"/>
    </xf>
    <xf numFmtId="164" fontId="12" fillId="33" borderId="13" xfId="0" applyNumberFormat="1" applyFont="1" applyFill="1" applyBorder="1" applyAlignment="1">
      <alignment horizontal="center"/>
    </xf>
    <xf numFmtId="2" fontId="12" fillId="33" borderId="0" xfId="0" applyNumberFormat="1" applyFont="1" applyFill="1" applyAlignment="1">
      <alignment horizontal="center"/>
    </xf>
    <xf numFmtId="164" fontId="12" fillId="33" borderId="0" xfId="0" applyNumberFormat="1" applyFont="1" applyFill="1" applyAlignment="1">
      <alignment horizontal="center"/>
    </xf>
    <xf numFmtId="0" fontId="3" fillId="34" borderId="14" xfId="0" applyFont="1" applyFill="1" applyBorder="1"/>
    <xf numFmtId="0" fontId="4" fillId="34" borderId="0" xfId="0" applyFont="1" applyFill="1" applyAlignment="1">
      <alignment horizontal="center"/>
    </xf>
    <xf numFmtId="164" fontId="12" fillId="34" borderId="0" xfId="0" applyNumberFormat="1" applyFont="1" applyFill="1" applyAlignment="1">
      <alignment horizontal="center"/>
    </xf>
    <xf numFmtId="2" fontId="12" fillId="34" borderId="14" xfId="0" applyNumberFormat="1" applyFont="1" applyFill="1" applyBorder="1" applyAlignment="1">
      <alignment horizontal="center"/>
    </xf>
    <xf numFmtId="2" fontId="12" fillId="34" borderId="0" xfId="0" applyNumberFormat="1" applyFont="1" applyFill="1" applyAlignment="1">
      <alignment horizontal="center"/>
    </xf>
    <xf numFmtId="2" fontId="12" fillId="34" borderId="15" xfId="0" applyNumberFormat="1" applyFont="1" applyFill="1" applyBorder="1" applyAlignment="1">
      <alignment horizontal="center"/>
    </xf>
    <xf numFmtId="164" fontId="12" fillId="34" borderId="15" xfId="0" applyNumberFormat="1" applyFont="1" applyFill="1" applyBorder="1" applyAlignment="1">
      <alignment horizontal="center"/>
    </xf>
    <xf numFmtId="0" fontId="12" fillId="34" borderId="45" xfId="0" applyFont="1" applyFill="1" applyBorder="1" applyAlignment="1">
      <alignment horizontal="left"/>
    </xf>
    <xf numFmtId="0" fontId="11" fillId="0" borderId="25" xfId="0" applyFont="1" applyBorder="1" applyAlignment="1">
      <alignment horizontal="center"/>
    </xf>
    <xf numFmtId="164" fontId="12" fillId="34" borderId="25" xfId="0" applyNumberFormat="1" applyFont="1" applyFill="1" applyBorder="1" applyAlignment="1">
      <alignment horizontal="center"/>
    </xf>
    <xf numFmtId="164" fontId="12" fillId="9" borderId="27" xfId="0" applyNumberFormat="1" applyFont="1" applyFill="1" applyBorder="1" applyAlignment="1">
      <alignment horizontal="center"/>
    </xf>
    <xf numFmtId="0" fontId="12" fillId="34" borderId="47" xfId="0" applyFont="1" applyFill="1" applyBorder="1" applyAlignment="1">
      <alignment horizontal="left"/>
    </xf>
    <xf numFmtId="0" fontId="11" fillId="0" borderId="35" xfId="0" applyFont="1" applyBorder="1" applyAlignment="1">
      <alignment horizontal="center"/>
    </xf>
    <xf numFmtId="164" fontId="12" fillId="34" borderId="35" xfId="0" applyNumberFormat="1" applyFont="1" applyFill="1" applyBorder="1" applyAlignment="1">
      <alignment horizontal="center"/>
    </xf>
    <xf numFmtId="2" fontId="11" fillId="0" borderId="43" xfId="0" applyNumberFormat="1" applyFont="1" applyBorder="1" applyAlignment="1">
      <alignment horizontal="center"/>
    </xf>
    <xf numFmtId="2" fontId="11" fillId="0" borderId="44" xfId="0" applyNumberFormat="1" applyFont="1" applyBorder="1" applyAlignment="1">
      <alignment horizontal="center"/>
    </xf>
    <xf numFmtId="0" fontId="12" fillId="33" borderId="45" xfId="0" applyFont="1" applyFill="1" applyBorder="1" applyAlignment="1">
      <alignment horizontal="left"/>
    </xf>
    <xf numFmtId="164" fontId="12" fillId="33" borderId="25" xfId="0" applyNumberFormat="1" applyFont="1" applyFill="1" applyBorder="1" applyAlignment="1">
      <alignment horizontal="center"/>
    </xf>
    <xf numFmtId="0" fontId="12" fillId="33" borderId="57" xfId="0" applyFont="1" applyFill="1" applyBorder="1" applyAlignment="1">
      <alignment horizontal="left"/>
    </xf>
    <xf numFmtId="0" fontId="12" fillId="33" borderId="47" xfId="0" applyFont="1" applyFill="1" applyBorder="1" applyAlignment="1">
      <alignment horizontal="left"/>
    </xf>
    <xf numFmtId="164" fontId="12" fillId="33" borderId="35" xfId="0" applyNumberFormat="1" applyFont="1" applyFill="1" applyBorder="1" applyAlignment="1">
      <alignment horizontal="center"/>
    </xf>
    <xf numFmtId="0" fontId="12" fillId="10" borderId="45" xfId="0" applyFont="1" applyFill="1" applyBorder="1" applyAlignment="1">
      <alignment horizontal="left"/>
    </xf>
    <xf numFmtId="0" fontId="12" fillId="10" borderId="57" xfId="0" applyFont="1" applyFill="1" applyBorder="1" applyAlignment="1">
      <alignment horizontal="left"/>
    </xf>
    <xf numFmtId="0" fontId="12" fillId="10" borderId="47" xfId="0" applyFont="1" applyFill="1" applyBorder="1" applyAlignment="1">
      <alignment horizontal="left"/>
    </xf>
    <xf numFmtId="0" fontId="12" fillId="13" borderId="45" xfId="0" applyFont="1" applyFill="1" applyBorder="1" applyAlignment="1">
      <alignment horizontal="left"/>
    </xf>
    <xf numFmtId="0" fontId="12" fillId="13" borderId="47" xfId="0" applyFont="1" applyFill="1" applyBorder="1" applyAlignment="1">
      <alignment horizontal="left"/>
    </xf>
    <xf numFmtId="0" fontId="12" fillId="31" borderId="45" xfId="0" applyFont="1" applyFill="1" applyBorder="1" applyAlignment="1">
      <alignment horizontal="left"/>
    </xf>
    <xf numFmtId="0" fontId="12" fillId="31" borderId="47" xfId="0" applyFont="1" applyFill="1" applyBorder="1" applyAlignment="1">
      <alignment horizontal="left"/>
    </xf>
    <xf numFmtId="0" fontId="31" fillId="0" borderId="14" xfId="0" applyFont="1" applyBorder="1"/>
    <xf numFmtId="0" fontId="31" fillId="0" borderId="0" xfId="0" applyFont="1" applyAlignment="1">
      <alignment horizontal="center"/>
    </xf>
    <xf numFmtId="164" fontId="31" fillId="0" borderId="0" xfId="0" applyNumberFormat="1" applyFont="1" applyAlignment="1">
      <alignment horizontal="center"/>
    </xf>
    <xf numFmtId="2" fontId="31" fillId="0" borderId="14" xfId="0" applyNumberFormat="1" applyFont="1" applyBorder="1" applyAlignment="1">
      <alignment horizontal="center"/>
    </xf>
    <xf numFmtId="2" fontId="31" fillId="0" borderId="0" xfId="0" applyNumberFormat="1" applyFont="1" applyAlignment="1">
      <alignment horizontal="center"/>
    </xf>
    <xf numFmtId="2" fontId="31" fillId="0" borderId="15" xfId="0" applyNumberFormat="1" applyFont="1" applyBorder="1" applyAlignment="1">
      <alignment horizontal="center"/>
    </xf>
    <xf numFmtId="164" fontId="31" fillId="0" borderId="15" xfId="0" applyNumberFormat="1" applyFont="1" applyBorder="1" applyAlignment="1">
      <alignment horizontal="center"/>
    </xf>
    <xf numFmtId="2" fontId="32" fillId="0" borderId="0" xfId="0" applyNumberFormat="1" applyFont="1" applyAlignment="1">
      <alignment horizontal="center"/>
    </xf>
    <xf numFmtId="164" fontId="32" fillId="0" borderId="14" xfId="0" applyNumberFormat="1" applyFont="1" applyBorder="1" applyAlignment="1">
      <alignment horizontal="center"/>
    </xf>
    <xf numFmtId="164" fontId="33" fillId="0" borderId="0" xfId="1" applyNumberFormat="1" applyFont="1" applyFill="1" applyBorder="1" applyAlignment="1">
      <alignment horizontal="center"/>
    </xf>
    <xf numFmtId="0" fontId="32" fillId="0" borderId="15" xfId="0" applyFont="1" applyBorder="1"/>
    <xf numFmtId="2" fontId="32" fillId="0" borderId="14" xfId="0" applyNumberFormat="1" applyFont="1" applyBorder="1" applyAlignment="1">
      <alignment horizontal="center"/>
    </xf>
    <xf numFmtId="2" fontId="33" fillId="0" borderId="0" xfId="0" applyNumberFormat="1" applyFont="1" applyAlignment="1">
      <alignment horizontal="center"/>
    </xf>
    <xf numFmtId="2" fontId="32" fillId="0" borderId="0" xfId="0" applyNumberFormat="1" applyFont="1"/>
    <xf numFmtId="0" fontId="32" fillId="0" borderId="0" xfId="0" applyFont="1"/>
    <xf numFmtId="164" fontId="32" fillId="0" borderId="0" xfId="0" applyNumberFormat="1" applyFont="1" applyAlignment="1">
      <alignment horizontal="center"/>
    </xf>
    <xf numFmtId="0" fontId="12" fillId="31" borderId="24" xfId="0" applyFont="1" applyFill="1" applyBorder="1"/>
    <xf numFmtId="0" fontId="26" fillId="31" borderId="25" xfId="0" applyFont="1" applyFill="1" applyBorder="1" applyAlignment="1">
      <alignment horizontal="center"/>
    </xf>
    <xf numFmtId="164" fontId="12" fillId="31" borderId="25" xfId="0" applyNumberFormat="1" applyFont="1" applyFill="1" applyBorder="1" applyAlignment="1">
      <alignment horizontal="center"/>
    </xf>
    <xf numFmtId="2" fontId="12" fillId="31" borderId="24" xfId="0" applyNumberFormat="1" applyFont="1" applyFill="1" applyBorder="1" applyAlignment="1">
      <alignment horizontal="center"/>
    </xf>
    <xf numFmtId="2" fontId="12" fillId="31" borderId="25" xfId="0" applyNumberFormat="1" applyFont="1" applyFill="1" applyBorder="1" applyAlignment="1">
      <alignment horizontal="center"/>
    </xf>
    <xf numFmtId="2" fontId="12" fillId="31" borderId="27" xfId="0" applyNumberFormat="1" applyFont="1" applyFill="1" applyBorder="1" applyAlignment="1">
      <alignment horizontal="center"/>
    </xf>
    <xf numFmtId="164" fontId="12" fillId="31" borderId="29" xfId="0" applyNumberFormat="1" applyFont="1" applyFill="1" applyBorder="1" applyAlignment="1">
      <alignment horizontal="center"/>
    </xf>
    <xf numFmtId="0" fontId="14" fillId="25" borderId="43" xfId="0" applyFont="1" applyFill="1" applyBorder="1"/>
    <xf numFmtId="0" fontId="14" fillId="25" borderId="35" xfId="0" applyFont="1" applyFill="1" applyBorder="1" applyAlignment="1">
      <alignment horizontal="center"/>
    </xf>
    <xf numFmtId="164" fontId="14" fillId="25" borderId="35" xfId="0" applyNumberFormat="1" applyFont="1" applyFill="1" applyBorder="1" applyAlignment="1">
      <alignment horizontal="center"/>
    </xf>
    <xf numFmtId="2" fontId="14" fillId="25" borderId="43" xfId="0" applyNumberFormat="1" applyFont="1" applyFill="1" applyBorder="1" applyAlignment="1">
      <alignment horizontal="center"/>
    </xf>
    <xf numFmtId="2" fontId="14" fillId="25" borderId="35" xfId="0" applyNumberFormat="1" applyFont="1" applyFill="1" applyBorder="1" applyAlignment="1">
      <alignment horizontal="center"/>
    </xf>
    <xf numFmtId="2" fontId="14" fillId="25" borderId="44" xfId="0" applyNumberFormat="1" applyFont="1" applyFill="1" applyBorder="1" applyAlignment="1">
      <alignment horizontal="center"/>
    </xf>
    <xf numFmtId="164" fontId="14" fillId="25" borderId="29" xfId="0" applyNumberFormat="1" applyFont="1" applyFill="1" applyBorder="1" applyAlignment="1">
      <alignment horizontal="center"/>
    </xf>
    <xf numFmtId="0" fontId="12" fillId="13" borderId="24" xfId="0" applyFont="1" applyFill="1" applyBorder="1"/>
    <xf numFmtId="164" fontId="12" fillId="13" borderId="28" xfId="0" applyNumberFormat="1" applyFont="1" applyFill="1" applyBorder="1" applyAlignment="1">
      <alignment horizontal="center"/>
    </xf>
    <xf numFmtId="2" fontId="12" fillId="13" borderId="26" xfId="0" applyNumberFormat="1" applyFont="1" applyFill="1" applyBorder="1" applyAlignment="1">
      <alignment horizontal="center"/>
    </xf>
    <xf numFmtId="2" fontId="12" fillId="13" borderId="25" xfId="0" applyNumberFormat="1" applyFont="1" applyFill="1" applyBorder="1" applyAlignment="1">
      <alignment horizontal="center"/>
    </xf>
    <xf numFmtId="2" fontId="12" fillId="13" borderId="27" xfId="0" applyNumberFormat="1" applyFont="1" applyFill="1" applyBorder="1" applyAlignment="1">
      <alignment horizontal="center"/>
    </xf>
    <xf numFmtId="164" fontId="12" fillId="13" borderId="25" xfId="0" applyNumberFormat="1" applyFont="1" applyFill="1" applyBorder="1" applyAlignment="1">
      <alignment horizontal="center"/>
    </xf>
    <xf numFmtId="2" fontId="12" fillId="13" borderId="18" xfId="0" applyNumberFormat="1" applyFont="1" applyFill="1" applyBorder="1" applyAlignment="1">
      <alignment horizontal="center"/>
    </xf>
    <xf numFmtId="164" fontId="12" fillId="13" borderId="29" xfId="0" applyNumberFormat="1" applyFont="1" applyFill="1" applyBorder="1" applyAlignment="1">
      <alignment horizontal="center"/>
    </xf>
    <xf numFmtId="0" fontId="14" fillId="24" borderId="35" xfId="0" applyFont="1" applyFill="1" applyBorder="1" applyAlignment="1">
      <alignment horizontal="center"/>
    </xf>
    <xf numFmtId="164" fontId="14" fillId="24" borderId="36" xfId="0" applyNumberFormat="1" applyFont="1" applyFill="1" applyBorder="1" applyAlignment="1">
      <alignment horizontal="center"/>
    </xf>
    <xf numFmtId="2" fontId="14" fillId="24" borderId="38" xfId="0" applyNumberFormat="1" applyFont="1" applyFill="1" applyBorder="1" applyAlignment="1">
      <alignment horizontal="center"/>
    </xf>
    <xf numFmtId="2" fontId="14" fillId="24" borderId="35" xfId="0" applyNumberFormat="1" applyFont="1" applyFill="1" applyBorder="1" applyAlignment="1">
      <alignment horizontal="center"/>
    </xf>
    <xf numFmtId="2" fontId="14" fillId="24" borderId="44" xfId="0" applyNumberFormat="1" applyFont="1" applyFill="1" applyBorder="1" applyAlignment="1">
      <alignment horizontal="center"/>
    </xf>
    <xf numFmtId="164" fontId="14" fillId="24" borderId="35" xfId="0" applyNumberFormat="1" applyFont="1" applyFill="1" applyBorder="1" applyAlignment="1">
      <alignment horizontal="center"/>
    </xf>
    <xf numFmtId="164" fontId="14" fillId="24" borderId="29" xfId="0" applyNumberFormat="1" applyFont="1" applyFill="1" applyBorder="1" applyAlignment="1">
      <alignment horizontal="center"/>
    </xf>
    <xf numFmtId="0" fontId="3" fillId="10" borderId="14" xfId="0" applyFont="1" applyFill="1" applyBorder="1"/>
    <xf numFmtId="0" fontId="13" fillId="10" borderId="0" xfId="0" applyFont="1" applyFill="1" applyAlignment="1">
      <alignment horizontal="center"/>
    </xf>
    <xf numFmtId="2" fontId="12" fillId="10" borderId="14" xfId="0" applyNumberFormat="1" applyFont="1" applyFill="1" applyBorder="1" applyAlignment="1">
      <alignment horizontal="center"/>
    </xf>
    <xf numFmtId="2" fontId="12" fillId="10" borderId="15" xfId="0" applyNumberFormat="1" applyFont="1" applyFill="1" applyBorder="1" applyAlignment="1">
      <alignment horizontal="center"/>
    </xf>
    <xf numFmtId="0" fontId="14" fillId="21" borderId="14" xfId="0" applyFont="1" applyFill="1" applyBorder="1"/>
    <xf numFmtId="0" fontId="14" fillId="21" borderId="0" xfId="0" applyFont="1" applyFill="1" applyAlignment="1">
      <alignment horizontal="center"/>
    </xf>
    <xf numFmtId="164" fontId="14" fillId="21" borderId="0" xfId="0" applyNumberFormat="1" applyFont="1" applyFill="1" applyAlignment="1">
      <alignment horizontal="center"/>
    </xf>
    <xf numFmtId="2" fontId="14" fillId="21" borderId="14" xfId="0" applyNumberFormat="1" applyFont="1" applyFill="1" applyBorder="1" applyAlignment="1">
      <alignment horizontal="center"/>
    </xf>
    <xf numFmtId="2" fontId="14" fillId="21" borderId="0" xfId="0" applyNumberFormat="1" applyFont="1" applyFill="1" applyAlignment="1">
      <alignment horizontal="center"/>
    </xf>
    <xf numFmtId="2" fontId="14" fillId="21" borderId="15" xfId="0" applyNumberFormat="1" applyFont="1" applyFill="1" applyBorder="1" applyAlignment="1">
      <alignment horizontal="center"/>
    </xf>
    <xf numFmtId="164" fontId="14" fillId="21" borderId="29" xfId="0" applyNumberFormat="1" applyFont="1" applyFill="1" applyBorder="1" applyAlignment="1">
      <alignment horizontal="center"/>
    </xf>
    <xf numFmtId="0" fontId="14" fillId="25" borderId="45" xfId="0" applyFont="1" applyFill="1" applyBorder="1"/>
    <xf numFmtId="0" fontId="14" fillId="25" borderId="47" xfId="0" applyFont="1" applyFill="1" applyBorder="1"/>
    <xf numFmtId="0" fontId="14" fillId="24" borderId="45" xfId="0" applyFont="1" applyFill="1" applyBorder="1"/>
    <xf numFmtId="0" fontId="14" fillId="24" borderId="57" xfId="0" applyFont="1" applyFill="1" applyBorder="1"/>
    <xf numFmtId="0" fontId="14" fillId="24" borderId="47" xfId="0" applyFont="1" applyFill="1" applyBorder="1"/>
    <xf numFmtId="0" fontId="14" fillId="21" borderId="45" xfId="0" applyFont="1" applyFill="1" applyBorder="1"/>
    <xf numFmtId="0" fontId="14" fillId="21" borderId="57" xfId="0" applyFont="1" applyFill="1" applyBorder="1"/>
    <xf numFmtId="0" fontId="14" fillId="21" borderId="47" xfId="0" applyFont="1" applyFill="1" applyBorder="1"/>
    <xf numFmtId="0" fontId="14" fillId="14" borderId="45" xfId="0" applyFont="1" applyFill="1" applyBorder="1"/>
    <xf numFmtId="0" fontId="14" fillId="14" borderId="57" xfId="0" applyFont="1" applyFill="1" applyBorder="1"/>
    <xf numFmtId="0" fontId="14" fillId="12" borderId="24" xfId="0" applyFont="1" applyFill="1" applyBorder="1"/>
    <xf numFmtId="0" fontId="14" fillId="12" borderId="25" xfId="0" applyFont="1" applyFill="1" applyBorder="1" applyAlignment="1">
      <alignment horizontal="center"/>
    </xf>
    <xf numFmtId="164" fontId="14" fillId="12" borderId="25" xfId="0" applyNumberFormat="1" applyFont="1" applyFill="1" applyBorder="1" applyAlignment="1">
      <alignment horizontal="center"/>
    </xf>
    <xf numFmtId="2" fontId="14" fillId="12" borderId="24" xfId="0" applyNumberFormat="1" applyFont="1" applyFill="1" applyBorder="1" applyAlignment="1">
      <alignment horizontal="center"/>
    </xf>
    <xf numFmtId="2" fontId="14" fillId="12" borderId="25" xfId="0" applyNumberFormat="1" applyFont="1" applyFill="1" applyBorder="1" applyAlignment="1">
      <alignment horizontal="center"/>
    </xf>
    <xf numFmtId="2" fontId="14" fillId="12" borderId="27" xfId="0" applyNumberFormat="1" applyFont="1" applyFill="1" applyBorder="1" applyAlignment="1">
      <alignment horizontal="center"/>
    </xf>
    <xf numFmtId="164" fontId="14" fillId="12" borderId="29" xfId="0" applyNumberFormat="1" applyFont="1" applyFill="1" applyBorder="1" applyAlignment="1">
      <alignment horizontal="center"/>
    </xf>
    <xf numFmtId="0" fontId="12" fillId="13" borderId="43" xfId="0" applyFont="1" applyFill="1" applyBorder="1"/>
    <xf numFmtId="0" fontId="12" fillId="13" borderId="35" xfId="0" applyFont="1" applyFill="1" applyBorder="1" applyAlignment="1">
      <alignment horizontal="center"/>
    </xf>
    <xf numFmtId="164" fontId="12" fillId="13" borderId="35" xfId="0" applyNumberFormat="1" applyFont="1" applyFill="1" applyBorder="1" applyAlignment="1">
      <alignment horizontal="center"/>
    </xf>
    <xf numFmtId="2" fontId="12" fillId="13" borderId="43" xfId="0" applyNumberFormat="1" applyFont="1" applyFill="1" applyBorder="1" applyAlignment="1">
      <alignment horizontal="center"/>
    </xf>
    <xf numFmtId="2" fontId="12" fillId="13" borderId="35" xfId="0" applyNumberFormat="1" applyFont="1" applyFill="1" applyBorder="1" applyAlignment="1">
      <alignment horizontal="center"/>
    </xf>
    <xf numFmtId="2" fontId="12" fillId="13" borderId="44" xfId="0" applyNumberFormat="1" applyFont="1" applyFill="1" applyBorder="1" applyAlignment="1">
      <alignment horizontal="center"/>
    </xf>
    <xf numFmtId="0" fontId="13" fillId="13" borderId="57" xfId="0" applyFont="1" applyFill="1" applyBorder="1"/>
    <xf numFmtId="0" fontId="13" fillId="13" borderId="47" xfId="0" applyFont="1" applyFill="1" applyBorder="1"/>
    <xf numFmtId="0" fontId="13" fillId="32" borderId="45" xfId="0" applyFont="1" applyFill="1" applyBorder="1"/>
    <xf numFmtId="0" fontId="13" fillId="32" borderId="47" xfId="0" applyFont="1" applyFill="1" applyBorder="1"/>
    <xf numFmtId="0" fontId="12" fillId="32" borderId="24" xfId="0" applyFont="1" applyFill="1" applyBorder="1"/>
    <xf numFmtId="0" fontId="12" fillId="32" borderId="25" xfId="0" applyFont="1" applyFill="1" applyBorder="1" applyAlignment="1">
      <alignment horizontal="center"/>
    </xf>
    <xf numFmtId="164" fontId="12" fillId="32" borderId="25" xfId="0" applyNumberFormat="1" applyFont="1" applyFill="1" applyBorder="1" applyAlignment="1">
      <alignment horizontal="center"/>
    </xf>
    <xf numFmtId="2" fontId="12" fillId="32" borderId="26" xfId="0" applyNumberFormat="1" applyFont="1" applyFill="1" applyBorder="1" applyAlignment="1">
      <alignment horizontal="center"/>
    </xf>
    <xf numFmtId="2" fontId="12" fillId="32" borderId="25" xfId="0" applyNumberFormat="1" applyFont="1" applyFill="1" applyBorder="1" applyAlignment="1">
      <alignment horizontal="center"/>
    </xf>
    <xf numFmtId="2" fontId="12" fillId="32" borderId="28" xfId="0" applyNumberFormat="1" applyFont="1" applyFill="1" applyBorder="1" applyAlignment="1">
      <alignment horizontal="center"/>
    </xf>
    <xf numFmtId="2" fontId="14" fillId="25" borderId="17" xfId="0" applyNumberFormat="1" applyFont="1" applyFill="1" applyBorder="1" applyAlignment="1">
      <alignment horizontal="center"/>
    </xf>
    <xf numFmtId="2" fontId="14" fillId="25" borderId="30" xfId="0" applyNumberFormat="1" applyFont="1" applyFill="1" applyBorder="1" applyAlignment="1">
      <alignment horizontal="center"/>
    </xf>
    <xf numFmtId="164" fontId="14" fillId="25" borderId="20" xfId="0" applyNumberFormat="1" applyFont="1" applyFill="1" applyBorder="1" applyAlignment="1">
      <alignment horizontal="center"/>
    </xf>
    <xf numFmtId="0" fontId="34" fillId="24" borderId="59" xfId="0" applyFont="1" applyFill="1" applyBorder="1"/>
    <xf numFmtId="0" fontId="34" fillId="24" borderId="56" xfId="0" applyFont="1" applyFill="1" applyBorder="1" applyAlignment="1">
      <alignment horizontal="center"/>
    </xf>
    <xf numFmtId="164" fontId="34" fillId="24" borderId="56" xfId="0" applyNumberFormat="1" applyFont="1" applyFill="1" applyBorder="1" applyAlignment="1">
      <alignment horizontal="center"/>
    </xf>
    <xf numFmtId="2" fontId="34" fillId="24" borderId="56" xfId="0" applyNumberFormat="1" applyFont="1" applyFill="1" applyBorder="1" applyAlignment="1">
      <alignment horizontal="center"/>
    </xf>
    <xf numFmtId="164" fontId="34" fillId="24" borderId="60" xfId="0" applyNumberFormat="1" applyFont="1" applyFill="1" applyBorder="1" applyAlignment="1">
      <alignment horizontal="center"/>
    </xf>
    <xf numFmtId="2" fontId="34" fillId="24" borderId="0" xfId="0" applyNumberFormat="1" applyFont="1" applyFill="1" applyAlignment="1">
      <alignment horizontal="center"/>
    </xf>
    <xf numFmtId="164" fontId="34" fillId="24" borderId="0" xfId="0" applyNumberFormat="1" applyFont="1" applyFill="1" applyAlignment="1">
      <alignment horizontal="center"/>
    </xf>
    <xf numFmtId="0" fontId="12" fillId="13" borderId="14" xfId="0" applyFont="1" applyFill="1" applyBorder="1"/>
    <xf numFmtId="0" fontId="12" fillId="13" borderId="0" xfId="0" applyFont="1" applyFill="1" applyAlignment="1">
      <alignment horizontal="center"/>
    </xf>
    <xf numFmtId="2" fontId="12" fillId="13" borderId="17" xfId="0" applyNumberFormat="1" applyFont="1" applyFill="1" applyBorder="1" applyAlignment="1">
      <alignment horizontal="center"/>
    </xf>
    <xf numFmtId="2" fontId="12" fillId="13" borderId="30" xfId="0" applyNumberFormat="1" applyFont="1" applyFill="1" applyBorder="1" applyAlignment="1">
      <alignment horizontal="center"/>
    </xf>
    <xf numFmtId="164" fontId="12" fillId="13" borderId="40" xfId="0" applyNumberFormat="1" applyFont="1" applyFill="1" applyBorder="1" applyAlignment="1">
      <alignment horizontal="center"/>
    </xf>
    <xf numFmtId="0" fontId="14" fillId="11" borderId="35" xfId="0" applyFont="1" applyFill="1" applyBorder="1" applyAlignment="1">
      <alignment horizontal="center"/>
    </xf>
    <xf numFmtId="2" fontId="14" fillId="11" borderId="38" xfId="0" applyNumberFormat="1" applyFont="1" applyFill="1" applyBorder="1" applyAlignment="1">
      <alignment horizontal="center"/>
    </xf>
    <xf numFmtId="2" fontId="14" fillId="11" borderId="35" xfId="0" applyNumberFormat="1" applyFont="1" applyFill="1" applyBorder="1" applyAlignment="1">
      <alignment horizontal="center"/>
    </xf>
    <xf numFmtId="2" fontId="14" fillId="11" borderId="36" xfId="0" applyNumberFormat="1" applyFont="1" applyFill="1" applyBorder="1" applyAlignment="1">
      <alignment horizontal="center"/>
    </xf>
    <xf numFmtId="164" fontId="14" fillId="11" borderId="29" xfId="0" applyNumberFormat="1" applyFont="1" applyFill="1" applyBorder="1" applyAlignment="1">
      <alignment horizontal="center"/>
    </xf>
    <xf numFmtId="0" fontId="14" fillId="25" borderId="57" xfId="0" applyFont="1" applyFill="1" applyBorder="1"/>
    <xf numFmtId="164" fontId="14" fillId="25" borderId="48" xfId="0" applyNumberFormat="1" applyFont="1" applyFill="1" applyBorder="1" applyAlignment="1">
      <alignment horizontal="center"/>
    </xf>
    <xf numFmtId="164" fontId="14" fillId="25" borderId="37" xfId="0" applyNumberFormat="1" applyFont="1" applyFill="1" applyBorder="1" applyAlignment="1">
      <alignment horizontal="center"/>
    </xf>
    <xf numFmtId="164" fontId="14" fillId="24" borderId="19" xfId="0" applyNumberFormat="1" applyFont="1" applyFill="1" applyBorder="1" applyAlignment="1">
      <alignment horizontal="center"/>
    </xf>
    <xf numFmtId="164" fontId="14" fillId="24" borderId="37" xfId="0" applyNumberFormat="1" applyFont="1" applyFill="1" applyBorder="1" applyAlignment="1">
      <alignment horizontal="center"/>
    </xf>
    <xf numFmtId="0" fontId="14" fillId="11" borderId="45" xfId="0" applyFont="1" applyFill="1" applyBorder="1"/>
    <xf numFmtId="164" fontId="14" fillId="11" borderId="19" xfId="0" applyNumberFormat="1" applyFont="1" applyFill="1" applyBorder="1" applyAlignment="1">
      <alignment horizontal="center"/>
    </xf>
    <xf numFmtId="0" fontId="14" fillId="11" borderId="57" xfId="0" applyFont="1" applyFill="1" applyBorder="1"/>
    <xf numFmtId="164" fontId="14" fillId="11" borderId="48" xfId="0" applyNumberFormat="1" applyFont="1" applyFill="1" applyBorder="1" applyAlignment="1">
      <alignment horizontal="center"/>
    </xf>
    <xf numFmtId="0" fontId="14" fillId="11" borderId="47" xfId="0" applyFont="1" applyFill="1" applyBorder="1" applyAlignment="1">
      <alignment horizontal="left"/>
    </xf>
    <xf numFmtId="164" fontId="14" fillId="11" borderId="37" xfId="0" applyNumberFormat="1" applyFont="1" applyFill="1" applyBorder="1" applyAlignment="1">
      <alignment horizontal="center"/>
    </xf>
    <xf numFmtId="0" fontId="14" fillId="11" borderId="47" xfId="0" applyFont="1" applyFill="1" applyBorder="1"/>
    <xf numFmtId="0" fontId="4" fillId="24" borderId="0" xfId="0" applyFont="1" applyFill="1" applyAlignment="1">
      <alignment horizontal="center"/>
    </xf>
    <xf numFmtId="0" fontId="4" fillId="11" borderId="22" xfId="0" applyFont="1" applyFill="1" applyBorder="1" applyAlignment="1">
      <alignment horizontal="center"/>
    </xf>
    <xf numFmtId="0" fontId="13" fillId="0" borderId="24" xfId="0" applyFont="1" applyBorder="1"/>
    <xf numFmtId="0" fontId="12" fillId="8" borderId="25" xfId="0" applyFont="1" applyFill="1" applyBorder="1" applyAlignment="1">
      <alignment horizontal="center"/>
    </xf>
    <xf numFmtId="0" fontId="30" fillId="8" borderId="25" xfId="0" applyFont="1" applyFill="1" applyBorder="1" applyAlignment="1">
      <alignment horizontal="center"/>
    </xf>
    <xf numFmtId="164" fontId="12" fillId="8" borderId="25" xfId="0" applyNumberFormat="1" applyFont="1" applyFill="1" applyBorder="1" applyAlignment="1">
      <alignment horizontal="center"/>
    </xf>
    <xf numFmtId="2" fontId="12" fillId="8" borderId="24" xfId="0" applyNumberFormat="1" applyFont="1" applyFill="1" applyBorder="1" applyAlignment="1">
      <alignment horizontal="center"/>
    </xf>
    <xf numFmtId="2" fontId="12" fillId="8" borderId="25" xfId="0" applyNumberFormat="1" applyFont="1" applyFill="1" applyBorder="1" applyAlignment="1">
      <alignment horizontal="center"/>
    </xf>
    <xf numFmtId="2" fontId="12" fillId="8" borderId="27" xfId="0" applyNumberFormat="1" applyFont="1" applyFill="1" applyBorder="1" applyAlignment="1">
      <alignment horizontal="center"/>
    </xf>
    <xf numFmtId="2" fontId="12" fillId="8" borderId="28" xfId="0" applyNumberFormat="1" applyFont="1" applyFill="1" applyBorder="1" applyAlignment="1">
      <alignment horizontal="center"/>
    </xf>
    <xf numFmtId="164" fontId="12" fillId="8" borderId="29" xfId="0" applyNumberFormat="1" applyFont="1" applyFill="1" applyBorder="1" applyAlignment="1">
      <alignment horizontal="center"/>
    </xf>
    <xf numFmtId="0" fontId="35" fillId="0" borderId="0" xfId="0" applyFont="1"/>
    <xf numFmtId="0" fontId="4" fillId="11" borderId="35" xfId="0" applyFont="1" applyFill="1" applyBorder="1" applyAlignment="1">
      <alignment horizontal="center"/>
    </xf>
    <xf numFmtId="2" fontId="14" fillId="11" borderId="43" xfId="0" applyNumberFormat="1" applyFont="1" applyFill="1" applyBorder="1" applyAlignment="1">
      <alignment horizontal="center"/>
    </xf>
    <xf numFmtId="2" fontId="14" fillId="11" borderId="44" xfId="0" applyNumberFormat="1" applyFont="1" applyFill="1" applyBorder="1" applyAlignment="1">
      <alignment horizontal="center"/>
    </xf>
    <xf numFmtId="0" fontId="12" fillId="8" borderId="55" xfId="0" applyFont="1" applyFill="1" applyBorder="1"/>
    <xf numFmtId="0" fontId="12" fillId="8" borderId="57" xfId="0" applyFont="1" applyFill="1" applyBorder="1"/>
    <xf numFmtId="0" fontId="12" fillId="10" borderId="47" xfId="0" applyFont="1" applyFill="1" applyBorder="1"/>
    <xf numFmtId="0" fontId="12" fillId="33" borderId="45" xfId="0" applyFont="1" applyFill="1" applyBorder="1"/>
    <xf numFmtId="0" fontId="12" fillId="33" borderId="47" xfId="0" applyFont="1" applyFill="1" applyBorder="1"/>
    <xf numFmtId="0" fontId="12" fillId="27" borderId="45" xfId="0" applyFont="1" applyFill="1" applyBorder="1"/>
    <xf numFmtId="0" fontId="34" fillId="8" borderId="14" xfId="0" applyFont="1" applyFill="1" applyBorder="1"/>
    <xf numFmtId="0" fontId="34" fillId="8" borderId="0" xfId="0" applyFont="1" applyFill="1" applyAlignment="1">
      <alignment horizontal="center"/>
    </xf>
    <xf numFmtId="164" fontId="34" fillId="8" borderId="0" xfId="0" applyNumberFormat="1" applyFont="1" applyFill="1" applyAlignment="1">
      <alignment horizontal="center"/>
    </xf>
    <xf numFmtId="2" fontId="34" fillId="8" borderId="14" xfId="0" applyNumberFormat="1" applyFont="1" applyFill="1" applyBorder="1" applyAlignment="1">
      <alignment horizontal="center"/>
    </xf>
    <xf numFmtId="2" fontId="34" fillId="8" borderId="0" xfId="0" applyNumberFormat="1" applyFont="1" applyFill="1" applyAlignment="1">
      <alignment horizontal="center"/>
    </xf>
    <xf numFmtId="2" fontId="34" fillId="8" borderId="15" xfId="0" applyNumberFormat="1" applyFont="1" applyFill="1" applyBorder="1" applyAlignment="1">
      <alignment horizontal="center"/>
    </xf>
    <xf numFmtId="164" fontId="34" fillId="8" borderId="15" xfId="0" applyNumberFormat="1" applyFont="1" applyFill="1" applyBorder="1" applyAlignment="1">
      <alignment horizontal="center"/>
    </xf>
    <xf numFmtId="0" fontId="3" fillId="10" borderId="24" xfId="0" applyFont="1" applyFill="1" applyBorder="1"/>
    <xf numFmtId="0" fontId="4" fillId="10" borderId="25" xfId="0" applyFont="1" applyFill="1" applyBorder="1" applyAlignment="1">
      <alignment horizontal="center"/>
    </xf>
    <xf numFmtId="0" fontId="3" fillId="27" borderId="24" xfId="0" applyFont="1" applyFill="1" applyBorder="1"/>
    <xf numFmtId="0" fontId="4" fillId="27" borderId="25" xfId="0" applyFont="1" applyFill="1" applyBorder="1" applyAlignment="1">
      <alignment horizontal="center"/>
    </xf>
    <xf numFmtId="164" fontId="12" fillId="27" borderId="25" xfId="0" applyNumberFormat="1" applyFont="1" applyFill="1" applyBorder="1" applyAlignment="1">
      <alignment horizontal="center"/>
    </xf>
    <xf numFmtId="2" fontId="12" fillId="27" borderId="25" xfId="0" applyNumberFormat="1" applyFont="1" applyFill="1" applyBorder="1" applyAlignment="1">
      <alignment horizontal="center"/>
    </xf>
    <xf numFmtId="164" fontId="12" fillId="27" borderId="29" xfId="0" applyNumberFormat="1" applyFont="1" applyFill="1" applyBorder="1" applyAlignment="1">
      <alignment horizontal="center"/>
    </xf>
    <xf numFmtId="0" fontId="4" fillId="25" borderId="0" xfId="0" applyFont="1" applyFill="1" applyAlignment="1">
      <alignment horizontal="center"/>
    </xf>
    <xf numFmtId="0" fontId="3" fillId="33" borderId="24" xfId="0" applyFont="1" applyFill="1" applyBorder="1"/>
    <xf numFmtId="0" fontId="4" fillId="33" borderId="25" xfId="0" applyFont="1" applyFill="1" applyBorder="1" applyAlignment="1">
      <alignment horizontal="center"/>
    </xf>
    <xf numFmtId="2" fontId="12" fillId="33" borderId="25" xfId="0" applyNumberFormat="1" applyFont="1" applyFill="1" applyBorder="1" applyAlignment="1">
      <alignment horizontal="center"/>
    </xf>
    <xf numFmtId="2" fontId="12" fillId="33" borderId="18" xfId="0" applyNumberFormat="1" applyFont="1" applyFill="1" applyBorder="1" applyAlignment="1">
      <alignment horizontal="center"/>
    </xf>
    <xf numFmtId="164" fontId="12" fillId="33" borderId="18" xfId="0" applyNumberFormat="1" applyFont="1" applyFill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0" fillId="0" borderId="12" xfId="0" applyBorder="1" applyAlignment="1">
      <alignment horizontal="center"/>
    </xf>
    <xf numFmtId="0" fontId="4" fillId="0" borderId="12" xfId="0" applyFont="1" applyBorder="1"/>
    <xf numFmtId="0" fontId="3" fillId="3" borderId="12" xfId="0" applyFont="1" applyFill="1" applyBorder="1" applyAlignment="1">
      <alignment horizontal="center"/>
    </xf>
    <xf numFmtId="2" fontId="36" fillId="0" borderId="12" xfId="0" applyNumberFormat="1" applyFont="1" applyBorder="1" applyAlignment="1">
      <alignment horizontal="center"/>
    </xf>
    <xf numFmtId="164" fontId="12" fillId="0" borderId="12" xfId="1" applyNumberFormat="1" applyFont="1" applyFill="1" applyBorder="1" applyAlignment="1">
      <alignment horizontal="center"/>
    </xf>
    <xf numFmtId="2" fontId="12" fillId="0" borderId="12" xfId="0" applyNumberFormat="1" applyFont="1" applyBorder="1" applyAlignment="1">
      <alignment horizontal="center"/>
    </xf>
    <xf numFmtId="164" fontId="3" fillId="6" borderId="12" xfId="0" applyNumberFormat="1" applyFont="1" applyFill="1" applyBorder="1" applyAlignment="1">
      <alignment horizontal="center"/>
    </xf>
    <xf numFmtId="0" fontId="6" fillId="35" borderId="14" xfId="0" applyFont="1" applyFill="1" applyBorder="1"/>
    <xf numFmtId="2" fontId="3" fillId="6" borderId="12" xfId="0" applyNumberFormat="1" applyFont="1" applyFill="1" applyBorder="1" applyAlignment="1">
      <alignment horizontal="center"/>
    </xf>
    <xf numFmtId="0" fontId="3" fillId="5" borderId="12" xfId="0" applyFont="1" applyFill="1" applyBorder="1" applyAlignment="1">
      <alignment horizontal="center"/>
    </xf>
    <xf numFmtId="164" fontId="8" fillId="8" borderId="61" xfId="0" applyNumberFormat="1" applyFont="1" applyFill="1" applyBorder="1" applyAlignment="1">
      <alignment horizontal="center"/>
    </xf>
    <xf numFmtId="0" fontId="3" fillId="4" borderId="5" xfId="0" applyFont="1" applyFill="1" applyBorder="1" applyAlignment="1">
      <alignment horizontal="center"/>
    </xf>
    <xf numFmtId="0" fontId="3" fillId="5" borderId="5" xfId="0" applyFont="1" applyFill="1" applyBorder="1" applyAlignment="1">
      <alignment horizontal="center"/>
    </xf>
    <xf numFmtId="0" fontId="11" fillId="0" borderId="24" xfId="0" applyFont="1" applyBorder="1"/>
    <xf numFmtId="0" fontId="4" fillId="8" borderId="25" xfId="0" applyFont="1" applyFill="1" applyBorder="1" applyAlignment="1">
      <alignment horizontal="center"/>
    </xf>
    <xf numFmtId="2" fontId="14" fillId="11" borderId="33" xfId="0" applyNumberFormat="1" applyFont="1" applyFill="1" applyBorder="1" applyAlignment="1">
      <alignment horizontal="center"/>
    </xf>
    <xf numFmtId="0" fontId="12" fillId="8" borderId="11" xfId="0" applyFont="1" applyFill="1" applyBorder="1"/>
    <xf numFmtId="0" fontId="12" fillId="8" borderId="12" xfId="0" applyFont="1" applyFill="1" applyBorder="1" applyAlignment="1">
      <alignment horizontal="center"/>
    </xf>
    <xf numFmtId="164" fontId="12" fillId="8" borderId="12" xfId="0" applyNumberFormat="1" applyFont="1" applyFill="1" applyBorder="1" applyAlignment="1">
      <alignment horizontal="center"/>
    </xf>
    <xf numFmtId="2" fontId="12" fillId="8" borderId="11" xfId="0" applyNumberFormat="1" applyFont="1" applyFill="1" applyBorder="1" applyAlignment="1">
      <alignment horizontal="center"/>
    </xf>
    <xf numFmtId="2" fontId="12" fillId="8" borderId="12" xfId="0" applyNumberFormat="1" applyFont="1" applyFill="1" applyBorder="1" applyAlignment="1">
      <alignment horizontal="center"/>
    </xf>
    <xf numFmtId="2" fontId="12" fillId="8" borderId="13" xfId="0" applyNumberFormat="1" applyFont="1" applyFill="1" applyBorder="1" applyAlignment="1">
      <alignment horizontal="center"/>
    </xf>
    <xf numFmtId="164" fontId="12" fillId="8" borderId="53" xfId="0" applyNumberFormat="1" applyFont="1" applyFill="1" applyBorder="1" applyAlignment="1">
      <alignment horizontal="center"/>
    </xf>
    <xf numFmtId="164" fontId="12" fillId="8" borderId="21" xfId="0" applyNumberFormat="1" applyFont="1" applyFill="1" applyBorder="1" applyAlignment="1">
      <alignment horizontal="center"/>
    </xf>
    <xf numFmtId="164" fontId="12" fillId="8" borderId="23" xfId="0" applyNumberFormat="1" applyFont="1" applyFill="1" applyBorder="1" applyAlignment="1">
      <alignment horizontal="center"/>
    </xf>
    <xf numFmtId="164" fontId="12" fillId="8" borderId="0" xfId="1" applyNumberFormat="1" applyFont="1" applyFill="1" applyBorder="1" applyAlignment="1">
      <alignment horizontal="center"/>
    </xf>
    <xf numFmtId="164" fontId="14" fillId="11" borderId="22" xfId="1" applyNumberFormat="1" applyFont="1" applyFill="1" applyBorder="1" applyAlignment="1">
      <alignment horizontal="center"/>
    </xf>
    <xf numFmtId="0" fontId="3" fillId="36" borderId="0" xfId="0" applyFont="1" applyFill="1" applyAlignment="1">
      <alignment horizontal="center"/>
    </xf>
    <xf numFmtId="164" fontId="12" fillId="0" borderId="0" xfId="1" applyNumberFormat="1" applyFont="1" applyFill="1" applyBorder="1" applyAlignment="1">
      <alignment horizontal="center"/>
    </xf>
    <xf numFmtId="0" fontId="37" fillId="36" borderId="0" xfId="0" applyFont="1" applyFill="1"/>
    <xf numFmtId="0" fontId="3" fillId="4" borderId="11" xfId="0" applyFont="1" applyFill="1" applyBorder="1" applyAlignment="1">
      <alignment horizontal="center"/>
    </xf>
    <xf numFmtId="0" fontId="11" fillId="0" borderId="21" xfId="0" applyFont="1" applyBorder="1"/>
    <xf numFmtId="0" fontId="11" fillId="0" borderId="22" xfId="0" applyFont="1" applyBorder="1" applyAlignment="1">
      <alignment horizontal="center"/>
    </xf>
    <xf numFmtId="164" fontId="12" fillId="9" borderId="23" xfId="0" applyNumberFormat="1" applyFont="1" applyFill="1" applyBorder="1" applyAlignment="1">
      <alignment horizontal="center"/>
    </xf>
    <xf numFmtId="0" fontId="11" fillId="8" borderId="11" xfId="0" applyFont="1" applyFill="1" applyBorder="1"/>
    <xf numFmtId="0" fontId="11" fillId="8" borderId="12" xfId="0" applyFont="1" applyFill="1" applyBorder="1" applyAlignment="1">
      <alignment horizontal="center"/>
    </xf>
    <xf numFmtId="2" fontId="11" fillId="8" borderId="11" xfId="0" applyNumberFormat="1" applyFont="1" applyFill="1" applyBorder="1" applyAlignment="1">
      <alignment horizontal="center"/>
    </xf>
    <xf numFmtId="2" fontId="11" fillId="8" borderId="12" xfId="0" applyNumberFormat="1" applyFont="1" applyFill="1" applyBorder="1" applyAlignment="1">
      <alignment horizontal="center"/>
    </xf>
    <xf numFmtId="2" fontId="11" fillId="8" borderId="13" xfId="0" applyNumberFormat="1" applyFont="1" applyFill="1" applyBorder="1" applyAlignment="1">
      <alignment horizontal="center"/>
    </xf>
    <xf numFmtId="164" fontId="11" fillId="8" borderId="12" xfId="0" applyNumberFormat="1" applyFont="1" applyFill="1" applyBorder="1" applyAlignment="1">
      <alignment horizontal="center"/>
    </xf>
    <xf numFmtId="164" fontId="13" fillId="8" borderId="12" xfId="0" applyNumberFormat="1" applyFont="1" applyFill="1" applyBorder="1" applyAlignment="1">
      <alignment horizontal="center"/>
    </xf>
    <xf numFmtId="2" fontId="11" fillId="8" borderId="0" xfId="0" applyNumberFormat="1" applyFont="1" applyFill="1" applyAlignment="1">
      <alignment horizontal="center"/>
    </xf>
    <xf numFmtId="164" fontId="11" fillId="8" borderId="0" xfId="1" applyNumberFormat="1" applyFont="1" applyFill="1" applyBorder="1" applyAlignment="1">
      <alignment horizontal="center"/>
    </xf>
    <xf numFmtId="164" fontId="11" fillId="8" borderId="0" xfId="0" applyNumberFormat="1" applyFont="1" applyFill="1" applyAlignment="1">
      <alignment horizontal="center"/>
    </xf>
    <xf numFmtId="2" fontId="5" fillId="7" borderId="35" xfId="0" applyNumberFormat="1" applyFont="1" applyFill="1" applyBorder="1" applyAlignment="1">
      <alignment horizontal="center"/>
    </xf>
    <xf numFmtId="0" fontId="3" fillId="8" borderId="24" xfId="0" applyFont="1" applyFill="1" applyBorder="1"/>
    <xf numFmtId="164" fontId="12" fillId="8" borderId="18" xfId="0" applyNumberFormat="1" applyFont="1" applyFill="1" applyBorder="1" applyAlignment="1">
      <alignment horizontal="center"/>
    </xf>
    <xf numFmtId="0" fontId="4" fillId="11" borderId="0" xfId="0" applyFont="1" applyFill="1" applyAlignment="1">
      <alignment horizontal="center"/>
    </xf>
    <xf numFmtId="0" fontId="4" fillId="11" borderId="25" xfId="0" applyFont="1" applyFill="1" applyBorder="1" applyAlignment="1">
      <alignment horizontal="center"/>
    </xf>
    <xf numFmtId="2" fontId="14" fillId="11" borderId="24" xfId="0" applyNumberFormat="1" applyFont="1" applyFill="1" applyBorder="1" applyAlignment="1">
      <alignment horizontal="center"/>
    </xf>
    <xf numFmtId="2" fontId="14" fillId="11" borderId="25" xfId="0" applyNumberFormat="1" applyFont="1" applyFill="1" applyBorder="1" applyAlignment="1">
      <alignment horizontal="center"/>
    </xf>
    <xf numFmtId="2" fontId="14" fillId="11" borderId="27" xfId="0" applyNumberFormat="1" applyFont="1" applyFill="1" applyBorder="1" applyAlignment="1">
      <alignment horizontal="center"/>
    </xf>
    <xf numFmtId="2" fontId="14" fillId="11" borderId="28" xfId="0" applyNumberFormat="1" applyFont="1" applyFill="1" applyBorder="1" applyAlignment="1">
      <alignment horizontal="center"/>
    </xf>
    <xf numFmtId="2" fontId="12" fillId="8" borderId="30" xfId="0" applyNumberFormat="1" applyFont="1" applyFill="1" applyBorder="1" applyAlignment="1">
      <alignment horizontal="center"/>
    </xf>
    <xf numFmtId="0" fontId="11" fillId="0" borderId="26" xfId="0" applyFont="1" applyBorder="1"/>
    <xf numFmtId="0" fontId="14" fillId="0" borderId="38" xfId="0" applyFont="1" applyBorder="1"/>
    <xf numFmtId="164" fontId="14" fillId="11" borderId="18" xfId="0" applyNumberFormat="1" applyFont="1" applyFill="1" applyBorder="1" applyAlignment="1">
      <alignment horizontal="center"/>
    </xf>
    <xf numFmtId="164" fontId="14" fillId="11" borderId="0" xfId="1" applyNumberFormat="1" applyFont="1" applyFill="1" applyBorder="1" applyAlignment="1">
      <alignment horizontal="center"/>
    </xf>
    <xf numFmtId="164" fontId="14" fillId="11" borderId="33" xfId="0" applyNumberFormat="1" applyFont="1" applyFill="1" applyBorder="1" applyAlignment="1">
      <alignment horizontal="center"/>
    </xf>
    <xf numFmtId="0" fontId="14" fillId="6" borderId="11" xfId="0" applyFont="1" applyFill="1" applyBorder="1"/>
    <xf numFmtId="0" fontId="14" fillId="6" borderId="12" xfId="0" applyFont="1" applyFill="1" applyBorder="1" applyAlignment="1">
      <alignment horizontal="center"/>
    </xf>
    <xf numFmtId="164" fontId="14" fillId="6" borderId="12" xfId="0" applyNumberFormat="1" applyFont="1" applyFill="1" applyBorder="1" applyAlignment="1">
      <alignment horizontal="center"/>
    </xf>
    <xf numFmtId="2" fontId="14" fillId="6" borderId="11" xfId="0" applyNumberFormat="1" applyFont="1" applyFill="1" applyBorder="1" applyAlignment="1">
      <alignment horizontal="center"/>
    </xf>
    <xf numFmtId="2" fontId="14" fillId="6" borderId="12" xfId="0" applyNumberFormat="1" applyFont="1" applyFill="1" applyBorder="1" applyAlignment="1">
      <alignment horizontal="center"/>
    </xf>
    <xf numFmtId="2" fontId="14" fillId="6" borderId="13" xfId="0" applyNumberFormat="1" applyFont="1" applyFill="1" applyBorder="1" applyAlignment="1">
      <alignment horizontal="center"/>
    </xf>
    <xf numFmtId="164" fontId="14" fillId="6" borderId="13" xfId="0" applyNumberFormat="1" applyFont="1" applyFill="1" applyBorder="1" applyAlignment="1">
      <alignment horizontal="center"/>
    </xf>
    <xf numFmtId="2" fontId="14" fillId="6" borderId="0" xfId="0" applyNumberFormat="1" applyFont="1" applyFill="1" applyAlignment="1">
      <alignment horizontal="center"/>
    </xf>
    <xf numFmtId="164" fontId="14" fillId="6" borderId="14" xfId="0" applyNumberFormat="1" applyFont="1" applyFill="1" applyBorder="1" applyAlignment="1">
      <alignment horizontal="center"/>
    </xf>
    <xf numFmtId="164" fontId="14" fillId="6" borderId="0" xfId="1" applyNumberFormat="1" applyFont="1" applyFill="1" applyBorder="1" applyAlignment="1">
      <alignment horizontal="center"/>
    </xf>
    <xf numFmtId="0" fontId="14" fillId="6" borderId="15" xfId="0" applyFont="1" applyFill="1" applyBorder="1"/>
    <xf numFmtId="2" fontId="14" fillId="6" borderId="14" xfId="0" applyNumberFormat="1" applyFont="1" applyFill="1" applyBorder="1" applyAlignment="1">
      <alignment horizontal="center"/>
    </xf>
    <xf numFmtId="0" fontId="14" fillId="6" borderId="0" xfId="0" applyFont="1" applyFill="1"/>
    <xf numFmtId="164" fontId="14" fillId="6" borderId="0" xfId="0" applyNumberFormat="1" applyFont="1" applyFill="1" applyAlignment="1">
      <alignment horizontal="center"/>
    </xf>
    <xf numFmtId="0" fontId="17" fillId="6" borderId="0" xfId="0" applyFont="1" applyFill="1"/>
    <xf numFmtId="0" fontId="14" fillId="6" borderId="14" xfId="0" applyFont="1" applyFill="1" applyBorder="1"/>
    <xf numFmtId="0" fontId="14" fillId="6" borderId="0" xfId="0" applyFont="1" applyFill="1" applyAlignment="1">
      <alignment horizontal="center"/>
    </xf>
    <xf numFmtId="2" fontId="14" fillId="6" borderId="15" xfId="0" applyNumberFormat="1" applyFont="1" applyFill="1" applyBorder="1" applyAlignment="1">
      <alignment horizontal="center"/>
    </xf>
    <xf numFmtId="164" fontId="14" fillId="6" borderId="15" xfId="0" applyNumberFormat="1" applyFont="1" applyFill="1" applyBorder="1" applyAlignment="1">
      <alignment horizontal="center"/>
    </xf>
    <xf numFmtId="0" fontId="30" fillId="10" borderId="25" xfId="0" applyFont="1" applyFill="1" applyBorder="1" applyAlignment="1">
      <alignment horizontal="center"/>
    </xf>
    <xf numFmtId="164" fontId="12" fillId="11" borderId="0" xfId="0" applyNumberFormat="1" applyFont="1" applyFill="1" applyAlignment="1">
      <alignment horizontal="center"/>
    </xf>
    <xf numFmtId="0" fontId="30" fillId="0" borderId="0" xfId="0" applyFont="1" applyAlignment="1">
      <alignment horizontal="center"/>
    </xf>
    <xf numFmtId="0" fontId="14" fillId="6" borderId="21" xfId="0" applyFont="1" applyFill="1" applyBorder="1"/>
    <xf numFmtId="0" fontId="16" fillId="6" borderId="22" xfId="0" applyFont="1" applyFill="1" applyBorder="1" applyAlignment="1">
      <alignment horizontal="center"/>
    </xf>
    <xf numFmtId="164" fontId="14" fillId="6" borderId="22" xfId="0" applyNumberFormat="1" applyFont="1" applyFill="1" applyBorder="1" applyAlignment="1">
      <alignment horizontal="center"/>
    </xf>
    <xf numFmtId="2" fontId="14" fillId="6" borderId="21" xfId="0" applyNumberFormat="1" applyFont="1" applyFill="1" applyBorder="1" applyAlignment="1">
      <alignment horizontal="center"/>
    </xf>
    <xf numFmtId="2" fontId="14" fillId="6" borderId="22" xfId="0" applyNumberFormat="1" applyFont="1" applyFill="1" applyBorder="1" applyAlignment="1">
      <alignment horizontal="center"/>
    </xf>
    <xf numFmtId="2" fontId="14" fillId="6" borderId="23" xfId="0" applyNumberFormat="1" applyFont="1" applyFill="1" applyBorder="1" applyAlignment="1">
      <alignment horizontal="center"/>
    </xf>
    <xf numFmtId="2" fontId="14" fillId="6" borderId="33" xfId="0" applyNumberFormat="1" applyFont="1" applyFill="1" applyBorder="1" applyAlignment="1">
      <alignment horizontal="center"/>
    </xf>
    <xf numFmtId="164" fontId="14" fillId="6" borderId="34" xfId="0" applyNumberFormat="1" applyFont="1" applyFill="1" applyBorder="1" applyAlignment="1">
      <alignment horizontal="center"/>
    </xf>
    <xf numFmtId="0" fontId="16" fillId="6" borderId="0" xfId="0" applyFont="1" applyFill="1" applyAlignment="1">
      <alignment horizontal="center"/>
    </xf>
    <xf numFmtId="0" fontId="3" fillId="8" borderId="0" xfId="0" applyFont="1" applyFill="1"/>
    <xf numFmtId="164" fontId="12" fillId="37" borderId="0" xfId="0" applyNumberFormat="1" applyFont="1" applyFill="1" applyAlignment="1">
      <alignment horizontal="center"/>
    </xf>
    <xf numFmtId="164" fontId="12" fillId="37" borderId="13" xfId="0" applyNumberFormat="1" applyFont="1" applyFill="1" applyBorder="1" applyAlignment="1">
      <alignment horizontal="center"/>
    </xf>
    <xf numFmtId="164" fontId="12" fillId="37" borderId="15" xfId="0" applyNumberFormat="1" applyFont="1" applyFill="1" applyBorder="1" applyAlignment="1">
      <alignment horizontal="center"/>
    </xf>
    <xf numFmtId="164" fontId="6" fillId="38" borderId="29" xfId="0" applyNumberFormat="1" applyFont="1" applyFill="1" applyBorder="1" applyAlignment="1">
      <alignment horizontal="center"/>
    </xf>
    <xf numFmtId="164" fontId="6" fillId="38" borderId="34" xfId="0" applyNumberFormat="1" applyFont="1" applyFill="1" applyBorder="1" applyAlignment="1">
      <alignment horizontal="center"/>
    </xf>
    <xf numFmtId="164" fontId="14" fillId="14" borderId="25" xfId="0" applyNumberFormat="1" applyFont="1" applyFill="1" applyBorder="1" applyAlignment="1">
      <alignment horizontal="center"/>
    </xf>
    <xf numFmtId="2" fontId="14" fillId="14" borderId="25" xfId="0" applyNumberFormat="1" applyFont="1" applyFill="1" applyBorder="1" applyAlignment="1">
      <alignment horizontal="center"/>
    </xf>
    <xf numFmtId="2" fontId="14" fillId="14" borderId="28" xfId="0" applyNumberFormat="1" applyFont="1" applyFill="1" applyBorder="1" applyAlignment="1">
      <alignment horizontal="center"/>
    </xf>
    <xf numFmtId="0" fontId="11" fillId="8" borderId="14" xfId="0" applyFont="1" applyFill="1" applyBorder="1"/>
    <xf numFmtId="0" fontId="11" fillId="8" borderId="24" xfId="0" applyFont="1" applyFill="1" applyBorder="1"/>
    <xf numFmtId="0" fontId="38" fillId="0" borderId="11" xfId="0" applyFont="1" applyBorder="1"/>
    <xf numFmtId="0" fontId="38" fillId="0" borderId="12" xfId="0" applyFont="1" applyBorder="1" applyAlignment="1">
      <alignment horizontal="center"/>
    </xf>
    <xf numFmtId="164" fontId="38" fillId="36" borderId="12" xfId="0" applyNumberFormat="1" applyFont="1" applyFill="1" applyBorder="1" applyAlignment="1">
      <alignment horizontal="center"/>
    </xf>
    <xf numFmtId="2" fontId="38" fillId="0" borderId="11" xfId="0" applyNumberFormat="1" applyFont="1" applyBorder="1" applyAlignment="1">
      <alignment horizontal="center"/>
    </xf>
    <xf numFmtId="2" fontId="38" fillId="0" borderId="12" xfId="0" applyNumberFormat="1" applyFont="1" applyBorder="1" applyAlignment="1">
      <alignment horizontal="center"/>
    </xf>
    <xf numFmtId="2" fontId="38" fillId="0" borderId="13" xfId="0" applyNumberFormat="1" applyFont="1" applyBorder="1" applyAlignment="1">
      <alignment horizontal="center"/>
    </xf>
    <xf numFmtId="164" fontId="38" fillId="0" borderId="12" xfId="0" applyNumberFormat="1" applyFont="1" applyBorder="1" applyAlignment="1">
      <alignment horizontal="center"/>
    </xf>
    <xf numFmtId="164" fontId="38" fillId="36" borderId="13" xfId="0" applyNumberFormat="1" applyFont="1" applyFill="1" applyBorder="1" applyAlignment="1">
      <alignment horizontal="center"/>
    </xf>
    <xf numFmtId="2" fontId="38" fillId="0" borderId="0" xfId="0" applyNumberFormat="1" applyFont="1" applyAlignment="1">
      <alignment horizontal="center"/>
    </xf>
    <xf numFmtId="164" fontId="38" fillId="36" borderId="14" xfId="0" applyNumberFormat="1" applyFont="1" applyFill="1" applyBorder="1" applyAlignment="1">
      <alignment horizontal="center"/>
    </xf>
    <xf numFmtId="2" fontId="38" fillId="0" borderId="14" xfId="0" applyNumberFormat="1" applyFont="1" applyBorder="1" applyAlignment="1">
      <alignment horizontal="center"/>
    </xf>
    <xf numFmtId="0" fontId="38" fillId="0" borderId="14" xfId="0" applyFont="1" applyBorder="1"/>
    <xf numFmtId="0" fontId="38" fillId="0" borderId="0" xfId="0" applyFont="1" applyAlignment="1">
      <alignment horizontal="center"/>
    </xf>
    <xf numFmtId="164" fontId="38" fillId="36" borderId="0" xfId="0" applyNumberFormat="1" applyFont="1" applyFill="1" applyAlignment="1">
      <alignment horizontal="center"/>
    </xf>
    <xf numFmtId="2" fontId="38" fillId="0" borderId="15" xfId="0" applyNumberFormat="1" applyFont="1" applyBorder="1" applyAlignment="1">
      <alignment horizontal="center"/>
    </xf>
    <xf numFmtId="164" fontId="38" fillId="0" borderId="0" xfId="0" applyNumberFormat="1" applyFont="1" applyAlignment="1">
      <alignment horizontal="center"/>
    </xf>
    <xf numFmtId="164" fontId="38" fillId="36" borderId="15" xfId="0" applyNumberFormat="1" applyFont="1" applyFill="1" applyBorder="1" applyAlignment="1">
      <alignment horizontal="center"/>
    </xf>
    <xf numFmtId="164" fontId="38" fillId="9" borderId="0" xfId="0" applyNumberFormat="1" applyFont="1" applyFill="1" applyAlignment="1">
      <alignment horizontal="center"/>
    </xf>
    <xf numFmtId="164" fontId="38" fillId="9" borderId="15" xfId="0" applyNumberFormat="1" applyFont="1" applyFill="1" applyBorder="1" applyAlignment="1">
      <alignment horizontal="center"/>
    </xf>
    <xf numFmtId="164" fontId="38" fillId="9" borderId="14" xfId="0" applyNumberFormat="1" applyFont="1" applyFill="1" applyBorder="1" applyAlignment="1">
      <alignment horizontal="center"/>
    </xf>
    <xf numFmtId="164" fontId="38" fillId="0" borderId="0" xfId="1" applyNumberFormat="1" applyFont="1" applyFill="1" applyBorder="1" applyAlignment="1">
      <alignment horizontal="center"/>
    </xf>
    <xf numFmtId="164" fontId="38" fillId="0" borderId="15" xfId="0" applyNumberFormat="1" applyFont="1" applyBorder="1" applyAlignment="1">
      <alignment horizontal="center"/>
    </xf>
    <xf numFmtId="2" fontId="14" fillId="11" borderId="30" xfId="0" applyNumberFormat="1" applyFont="1" applyFill="1" applyBorder="1" applyAlignment="1">
      <alignment horizontal="center"/>
    </xf>
    <xf numFmtId="0" fontId="39" fillId="0" borderId="0" xfId="0" applyFont="1"/>
    <xf numFmtId="0" fontId="3" fillId="16" borderId="0" xfId="0" applyFont="1" applyFill="1"/>
    <xf numFmtId="0" fontId="12" fillId="8" borderId="24" xfId="0" applyFont="1" applyFill="1" applyBorder="1"/>
    <xf numFmtId="164" fontId="12" fillId="8" borderId="27" xfId="0" applyNumberFormat="1" applyFont="1" applyFill="1" applyBorder="1" applyAlignment="1">
      <alignment horizontal="center"/>
    </xf>
    <xf numFmtId="0" fontId="38" fillId="0" borderId="0" xfId="0" applyFont="1" applyAlignment="1">
      <alignment horizontal="left"/>
    </xf>
    <xf numFmtId="0" fontId="11" fillId="3" borderId="0" xfId="0" applyFont="1" applyFill="1"/>
    <xf numFmtId="0" fontId="14" fillId="3" borderId="0" xfId="0" applyFont="1" applyFill="1"/>
    <xf numFmtId="0" fontId="3" fillId="3" borderId="0" xfId="0" applyFont="1" applyFill="1"/>
    <xf numFmtId="0" fontId="13" fillId="8" borderId="11" xfId="0" applyFont="1" applyFill="1" applyBorder="1"/>
    <xf numFmtId="0" fontId="13" fillId="8" borderId="12" xfId="0" applyFont="1" applyFill="1" applyBorder="1" applyAlignment="1">
      <alignment horizontal="center"/>
    </xf>
    <xf numFmtId="2" fontId="13" fillId="8" borderId="11" xfId="0" applyNumberFormat="1" applyFont="1" applyFill="1" applyBorder="1" applyAlignment="1">
      <alignment horizontal="center"/>
    </xf>
    <xf numFmtId="2" fontId="13" fillId="8" borderId="12" xfId="0" applyNumberFormat="1" applyFont="1" applyFill="1" applyBorder="1" applyAlignment="1">
      <alignment horizontal="center"/>
    </xf>
    <xf numFmtId="2" fontId="13" fillId="8" borderId="13" xfId="0" applyNumberFormat="1" applyFont="1" applyFill="1" applyBorder="1" applyAlignment="1">
      <alignment horizontal="center"/>
    </xf>
    <xf numFmtId="0" fontId="38" fillId="0" borderId="21" xfId="0" applyFont="1" applyBorder="1"/>
    <xf numFmtId="0" fontId="38" fillId="0" borderId="22" xfId="0" applyFont="1" applyBorder="1" applyAlignment="1">
      <alignment horizontal="center"/>
    </xf>
    <xf numFmtId="164" fontId="38" fillId="36" borderId="22" xfId="0" applyNumberFormat="1" applyFont="1" applyFill="1" applyBorder="1" applyAlignment="1">
      <alignment horizontal="center"/>
    </xf>
    <xf numFmtId="2" fontId="38" fillId="0" borderId="21" xfId="0" applyNumberFormat="1" applyFont="1" applyBorder="1" applyAlignment="1">
      <alignment horizontal="center"/>
    </xf>
    <xf numFmtId="2" fontId="38" fillId="0" borderId="22" xfId="0" applyNumberFormat="1" applyFont="1" applyBorder="1" applyAlignment="1">
      <alignment horizontal="center"/>
    </xf>
    <xf numFmtId="2" fontId="38" fillId="0" borderId="23" xfId="0" applyNumberFormat="1" applyFont="1" applyBorder="1" applyAlignment="1">
      <alignment horizontal="center"/>
    </xf>
    <xf numFmtId="164" fontId="38" fillId="0" borderId="22" xfId="0" applyNumberFormat="1" applyFont="1" applyBorder="1" applyAlignment="1">
      <alignment horizontal="center"/>
    </xf>
    <xf numFmtId="164" fontId="38" fillId="36" borderId="23" xfId="0" applyNumberFormat="1" applyFont="1" applyFill="1" applyBorder="1" applyAlignment="1">
      <alignment horizontal="center"/>
    </xf>
    <xf numFmtId="164" fontId="12" fillId="32" borderId="18" xfId="0" applyNumberFormat="1" applyFont="1" applyFill="1" applyBorder="1" applyAlignment="1">
      <alignment horizontal="center"/>
    </xf>
    <xf numFmtId="164" fontId="12" fillId="31" borderId="18" xfId="0" applyNumberFormat="1" applyFont="1" applyFill="1" applyBorder="1" applyAlignment="1">
      <alignment horizontal="center"/>
    </xf>
    <xf numFmtId="164" fontId="14" fillId="25" borderId="18" xfId="0" applyNumberFormat="1" applyFont="1" applyFill="1" applyBorder="1" applyAlignment="1">
      <alignment horizontal="center"/>
    </xf>
    <xf numFmtId="164" fontId="12" fillId="13" borderId="18" xfId="0" applyNumberFormat="1" applyFont="1" applyFill="1" applyBorder="1" applyAlignment="1">
      <alignment horizontal="center"/>
    </xf>
    <xf numFmtId="164" fontId="14" fillId="24" borderId="18" xfId="0" applyNumberFormat="1" applyFont="1" applyFill="1" applyBorder="1" applyAlignment="1">
      <alignment horizontal="center"/>
    </xf>
    <xf numFmtId="164" fontId="14" fillId="21" borderId="18" xfId="0" applyNumberFormat="1" applyFont="1" applyFill="1" applyBorder="1" applyAlignment="1">
      <alignment horizontal="center"/>
    </xf>
    <xf numFmtId="164" fontId="12" fillId="13" borderId="37" xfId="0" applyNumberFormat="1" applyFont="1" applyFill="1" applyBorder="1" applyAlignment="1">
      <alignment horizontal="center"/>
    </xf>
    <xf numFmtId="164" fontId="12" fillId="31" borderId="52" xfId="0" applyNumberFormat="1" applyFont="1" applyFill="1" applyBorder="1" applyAlignment="1">
      <alignment horizontal="center"/>
    </xf>
    <xf numFmtId="164" fontId="12" fillId="31" borderId="49" xfId="0" applyNumberFormat="1" applyFont="1" applyFill="1" applyBorder="1" applyAlignment="1">
      <alignment horizontal="center"/>
    </xf>
    <xf numFmtId="2" fontId="12" fillId="31" borderId="49" xfId="0" applyNumberFormat="1" applyFont="1" applyFill="1" applyBorder="1" applyAlignment="1">
      <alignment horizontal="center"/>
    </xf>
    <xf numFmtId="164" fontId="12" fillId="31" borderId="53" xfId="0" applyNumberFormat="1" applyFont="1" applyFill="1" applyBorder="1" applyAlignment="1">
      <alignment horizontal="center"/>
    </xf>
    <xf numFmtId="164" fontId="14" fillId="25" borderId="42" xfId="0" applyNumberFormat="1" applyFont="1" applyFill="1" applyBorder="1" applyAlignment="1">
      <alignment horizontal="center"/>
    </xf>
    <xf numFmtId="164" fontId="14" fillId="25" borderId="31" xfId="0" applyNumberFormat="1" applyFont="1" applyFill="1" applyBorder="1" applyAlignment="1">
      <alignment horizontal="center"/>
    </xf>
    <xf numFmtId="2" fontId="14" fillId="25" borderId="31" xfId="0" applyNumberFormat="1" applyFont="1" applyFill="1" applyBorder="1" applyAlignment="1">
      <alignment horizontal="center"/>
    </xf>
    <xf numFmtId="164" fontId="14" fillId="25" borderId="34" xfId="0" applyNumberFormat="1" applyFont="1" applyFill="1" applyBorder="1" applyAlignment="1">
      <alignment horizontal="center"/>
    </xf>
    <xf numFmtId="164" fontId="12" fillId="13" borderId="52" xfId="0" applyNumberFormat="1" applyFont="1" applyFill="1" applyBorder="1" applyAlignment="1">
      <alignment horizontal="center"/>
    </xf>
    <xf numFmtId="164" fontId="12" fillId="13" borderId="49" xfId="0" applyNumberFormat="1" applyFont="1" applyFill="1" applyBorder="1" applyAlignment="1">
      <alignment horizontal="center"/>
    </xf>
    <xf numFmtId="2" fontId="12" fillId="13" borderId="49" xfId="0" applyNumberFormat="1" applyFont="1" applyFill="1" applyBorder="1" applyAlignment="1">
      <alignment horizontal="center"/>
    </xf>
    <xf numFmtId="164" fontId="12" fillId="13" borderId="53" xfId="0" applyNumberFormat="1" applyFont="1" applyFill="1" applyBorder="1" applyAlignment="1">
      <alignment horizontal="center"/>
    </xf>
    <xf numFmtId="164" fontId="14" fillId="24" borderId="42" xfId="0" applyNumberFormat="1" applyFont="1" applyFill="1" applyBorder="1" applyAlignment="1">
      <alignment horizontal="center"/>
    </xf>
    <xf numFmtId="164" fontId="14" fillId="24" borderId="31" xfId="0" applyNumberFormat="1" applyFont="1" applyFill="1" applyBorder="1" applyAlignment="1">
      <alignment horizontal="center"/>
    </xf>
    <xf numFmtId="2" fontId="14" fillId="24" borderId="31" xfId="0" applyNumberFormat="1" applyFont="1" applyFill="1" applyBorder="1" applyAlignment="1">
      <alignment horizontal="center"/>
    </xf>
    <xf numFmtId="164" fontId="14" fillId="24" borderId="34" xfId="0" applyNumberFormat="1" applyFont="1" applyFill="1" applyBorder="1" applyAlignment="1">
      <alignment horizontal="center"/>
    </xf>
    <xf numFmtId="164" fontId="12" fillId="10" borderId="52" xfId="0" applyNumberFormat="1" applyFont="1" applyFill="1" applyBorder="1" applyAlignment="1">
      <alignment horizontal="center"/>
    </xf>
    <xf numFmtId="164" fontId="12" fillId="10" borderId="49" xfId="0" applyNumberFormat="1" applyFont="1" applyFill="1" applyBorder="1" applyAlignment="1">
      <alignment horizontal="center"/>
    </xf>
    <xf numFmtId="2" fontId="12" fillId="10" borderId="49" xfId="0" applyNumberFormat="1" applyFont="1" applyFill="1" applyBorder="1" applyAlignment="1">
      <alignment horizontal="center"/>
    </xf>
    <xf numFmtId="164" fontId="12" fillId="10" borderId="53" xfId="0" applyNumberFormat="1" applyFont="1" applyFill="1" applyBorder="1" applyAlignment="1">
      <alignment horizontal="center"/>
    </xf>
    <xf numFmtId="164" fontId="14" fillId="21" borderId="42" xfId="0" applyNumberFormat="1" applyFont="1" applyFill="1" applyBorder="1" applyAlignment="1">
      <alignment horizontal="center"/>
    </xf>
    <xf numFmtId="164" fontId="14" fillId="21" borderId="31" xfId="0" applyNumberFormat="1" applyFont="1" applyFill="1" applyBorder="1" applyAlignment="1">
      <alignment horizontal="center"/>
    </xf>
    <xf numFmtId="2" fontId="14" fillId="21" borderId="31" xfId="0" applyNumberFormat="1" applyFont="1" applyFill="1" applyBorder="1" applyAlignment="1">
      <alignment horizontal="center"/>
    </xf>
    <xf numFmtId="164" fontId="14" fillId="21" borderId="34" xfId="0" applyNumberFormat="1" applyFont="1" applyFill="1" applyBorder="1" applyAlignment="1">
      <alignment horizontal="center"/>
    </xf>
    <xf numFmtId="164" fontId="14" fillId="12" borderId="18" xfId="0" applyNumberFormat="1" applyFont="1" applyFill="1" applyBorder="1" applyAlignment="1">
      <alignment horizontal="center"/>
    </xf>
    <xf numFmtId="164" fontId="12" fillId="27" borderId="18" xfId="0" applyNumberFormat="1" applyFont="1" applyFill="1" applyBorder="1" applyAlignment="1">
      <alignment horizontal="center"/>
    </xf>
    <xf numFmtId="2" fontId="36" fillId="0" borderId="0" xfId="0" applyNumberFormat="1" applyFont="1" applyAlignment="1">
      <alignment horizontal="center"/>
    </xf>
    <xf numFmtId="164" fontId="12" fillId="8" borderId="18" xfId="1" applyNumberFormat="1" applyFont="1" applyFill="1" applyBorder="1" applyAlignment="1">
      <alignment horizontal="center"/>
    </xf>
    <xf numFmtId="164" fontId="14" fillId="11" borderId="18" xfId="1" applyNumberFormat="1" applyFont="1" applyFill="1" applyBorder="1" applyAlignment="1">
      <alignment horizontal="center"/>
    </xf>
    <xf numFmtId="164" fontId="11" fillId="8" borderId="18" xfId="1" applyNumberFormat="1" applyFont="1" applyFill="1" applyBorder="1" applyAlignment="1">
      <alignment horizontal="center"/>
    </xf>
    <xf numFmtId="164" fontId="11" fillId="8" borderId="18" xfId="0" applyNumberFormat="1" applyFont="1" applyFill="1" applyBorder="1" applyAlignment="1">
      <alignment horizontal="center"/>
    </xf>
    <xf numFmtId="2" fontId="11" fillId="8" borderId="18" xfId="0" applyNumberFormat="1" applyFont="1" applyFill="1" applyBorder="1" applyAlignment="1">
      <alignment horizontal="center"/>
    </xf>
    <xf numFmtId="164" fontId="13" fillId="8" borderId="18" xfId="0" applyNumberFormat="1" applyFont="1" applyFill="1" applyBorder="1" applyAlignment="1">
      <alignment horizontal="center"/>
    </xf>
    <xf numFmtId="2" fontId="13" fillId="8" borderId="18" xfId="0" applyNumberFormat="1" applyFont="1" applyFill="1" applyBorder="1" applyAlignment="1">
      <alignment horizontal="center"/>
    </xf>
    <xf numFmtId="164" fontId="12" fillId="8" borderId="3" xfId="0" applyNumberFormat="1" applyFont="1" applyFill="1" applyBorder="1" applyAlignment="1">
      <alignment horizontal="center"/>
    </xf>
    <xf numFmtId="164" fontId="14" fillId="11" borderId="3" xfId="0" applyNumberFormat="1" applyFont="1" applyFill="1" applyBorder="1" applyAlignment="1">
      <alignment horizontal="center"/>
    </xf>
    <xf numFmtId="164" fontId="15" fillId="12" borderId="35" xfId="0" applyNumberFormat="1" applyFont="1" applyFill="1" applyBorder="1" applyAlignment="1">
      <alignment horizontal="center"/>
    </xf>
    <xf numFmtId="164" fontId="14" fillId="11" borderId="31" xfId="0" applyNumberFormat="1" applyFont="1" applyFill="1" applyBorder="1" applyAlignment="1">
      <alignment horizontal="center"/>
    </xf>
    <xf numFmtId="164" fontId="14" fillId="25" borderId="19" xfId="0" applyNumberFormat="1" applyFont="1" applyFill="1" applyBorder="1" applyAlignment="1">
      <alignment horizontal="center"/>
    </xf>
    <xf numFmtId="164" fontId="3" fillId="3" borderId="12" xfId="0" applyNumberFormat="1" applyFont="1" applyFill="1" applyBorder="1" applyAlignment="1">
      <alignment horizontal="center"/>
    </xf>
    <xf numFmtId="164" fontId="12" fillId="8" borderId="49" xfId="0" applyNumberFormat="1" applyFont="1" applyFill="1" applyBorder="1" applyAlignment="1">
      <alignment horizontal="center"/>
    </xf>
    <xf numFmtId="164" fontId="15" fillId="11" borderId="31" xfId="0" applyNumberFormat="1" applyFont="1" applyFill="1" applyBorder="1" applyAlignment="1">
      <alignment horizontal="center"/>
    </xf>
    <xf numFmtId="164" fontId="14" fillId="11" borderId="39" xfId="0" applyNumberFormat="1" applyFont="1" applyFill="1" applyBorder="1" applyAlignment="1">
      <alignment horizontal="center"/>
    </xf>
    <xf numFmtId="164" fontId="15" fillId="11" borderId="18" xfId="0" applyNumberFormat="1" applyFont="1" applyFill="1" applyBorder="1" applyAlignment="1">
      <alignment horizontal="center"/>
    </xf>
    <xf numFmtId="164" fontId="14" fillId="6" borderId="31" xfId="0" applyNumberFormat="1" applyFont="1" applyFill="1" applyBorder="1" applyAlignment="1">
      <alignment horizontal="center"/>
    </xf>
    <xf numFmtId="164" fontId="6" fillId="38" borderId="18" xfId="0" applyNumberFormat="1" applyFont="1" applyFill="1" applyBorder="1" applyAlignment="1">
      <alignment horizontal="center"/>
    </xf>
    <xf numFmtId="164" fontId="6" fillId="38" borderId="31" xfId="0" applyNumberFormat="1" applyFont="1" applyFill="1" applyBorder="1" applyAlignment="1">
      <alignment horizontal="center"/>
    </xf>
    <xf numFmtId="164" fontId="14" fillId="14" borderId="3" xfId="0" applyNumberFormat="1" applyFont="1" applyFill="1" applyBorder="1" applyAlignment="1">
      <alignment horizontal="center"/>
    </xf>
    <xf numFmtId="164" fontId="12" fillId="9" borderId="3" xfId="0" applyNumberFormat="1" applyFont="1" applyFill="1" applyBorder="1" applyAlignment="1">
      <alignment horizontal="center"/>
    </xf>
    <xf numFmtId="164" fontId="6" fillId="15" borderId="39" xfId="0" applyNumberFormat="1" applyFont="1" applyFill="1" applyBorder="1" applyAlignment="1">
      <alignment horizontal="center"/>
    </xf>
    <xf numFmtId="164" fontId="38" fillId="10" borderId="0" xfId="0" applyNumberFormat="1" applyFont="1" applyFill="1" applyAlignment="1">
      <alignment horizontal="center"/>
    </xf>
    <xf numFmtId="165" fontId="3" fillId="6" borderId="11" xfId="0" applyNumberFormat="1" applyFont="1" applyFill="1" applyBorder="1" applyAlignment="1">
      <alignment horizontal="center"/>
    </xf>
    <xf numFmtId="165" fontId="3" fillId="6" borderId="12" xfId="0" applyNumberFormat="1" applyFont="1" applyFill="1" applyBorder="1" applyAlignment="1">
      <alignment horizontal="center"/>
    </xf>
    <xf numFmtId="0" fontId="3" fillId="6" borderId="12" xfId="0" applyFont="1" applyFill="1" applyBorder="1" applyAlignment="1">
      <alignment horizontal="center"/>
    </xf>
    <xf numFmtId="0" fontId="3" fillId="6" borderId="13" xfId="0" applyFont="1" applyFill="1" applyBorder="1" applyAlignment="1">
      <alignment horizontal="center"/>
    </xf>
    <xf numFmtId="164" fontId="11" fillId="0" borderId="24" xfId="0" applyNumberFormat="1" applyFont="1" applyBorder="1" applyAlignment="1">
      <alignment horizontal="center"/>
    </xf>
    <xf numFmtId="164" fontId="11" fillId="0" borderId="14" xfId="0" applyNumberFormat="1" applyFont="1" applyBorder="1" applyAlignment="1">
      <alignment horizontal="center"/>
    </xf>
    <xf numFmtId="164" fontId="14" fillId="0" borderId="14" xfId="0" applyNumberFormat="1" applyFont="1" applyBorder="1" applyAlignment="1">
      <alignment horizontal="center"/>
    </xf>
    <xf numFmtId="164" fontId="14" fillId="0" borderId="11" xfId="0" applyNumberFormat="1" applyFont="1" applyBorder="1" applyAlignment="1">
      <alignment horizontal="center"/>
    </xf>
    <xf numFmtId="164" fontId="14" fillId="26" borderId="14" xfId="0" applyNumberFormat="1" applyFont="1" applyFill="1" applyBorder="1" applyAlignment="1">
      <alignment horizontal="center"/>
    </xf>
    <xf numFmtId="2" fontId="14" fillId="26" borderId="15" xfId="0" applyNumberFormat="1" applyFont="1" applyFill="1" applyBorder="1" applyAlignment="1">
      <alignment horizontal="center"/>
    </xf>
    <xf numFmtId="164" fontId="12" fillId="26" borderId="14" xfId="0" applyNumberFormat="1" applyFont="1" applyFill="1" applyBorder="1" applyAlignment="1">
      <alignment horizontal="center"/>
    </xf>
    <xf numFmtId="2" fontId="12" fillId="26" borderId="15" xfId="0" applyNumberFormat="1" applyFont="1" applyFill="1" applyBorder="1" applyAlignment="1">
      <alignment horizontal="center"/>
    </xf>
    <xf numFmtId="164" fontId="27" fillId="0" borderId="11" xfId="0" applyNumberFormat="1" applyFont="1" applyBorder="1" applyAlignment="1">
      <alignment horizontal="center"/>
    </xf>
    <xf numFmtId="2" fontId="27" fillId="0" borderId="13" xfId="0" applyNumberFormat="1" applyFont="1" applyBorder="1" applyAlignment="1">
      <alignment horizontal="center"/>
    </xf>
    <xf numFmtId="164" fontId="27" fillId="0" borderId="14" xfId="0" applyNumberFormat="1" applyFont="1" applyBorder="1" applyAlignment="1">
      <alignment horizontal="center"/>
    </xf>
    <xf numFmtId="164" fontId="11" fillId="0" borderId="21" xfId="0" applyNumberFormat="1" applyFont="1" applyBorder="1" applyAlignment="1">
      <alignment horizontal="center"/>
    </xf>
    <xf numFmtId="164" fontId="14" fillId="0" borderId="21" xfId="0" applyNumberFormat="1" applyFont="1" applyBorder="1" applyAlignment="1">
      <alignment horizontal="center"/>
    </xf>
    <xf numFmtId="164" fontId="28" fillId="0" borderId="14" xfId="0" applyNumberFormat="1" applyFont="1" applyBorder="1" applyAlignment="1">
      <alignment horizontal="center"/>
    </xf>
    <xf numFmtId="164" fontId="29" fillId="13" borderId="14" xfId="0" applyNumberFormat="1" applyFont="1" applyFill="1" applyBorder="1" applyAlignment="1">
      <alignment horizontal="center"/>
    </xf>
    <xf numFmtId="2" fontId="29" fillId="13" borderId="15" xfId="0" applyNumberFormat="1" applyFont="1" applyFill="1" applyBorder="1" applyAlignment="1">
      <alignment horizontal="center"/>
    </xf>
    <xf numFmtId="164" fontId="14" fillId="3" borderId="14" xfId="0" applyNumberFormat="1" applyFont="1" applyFill="1" applyBorder="1" applyAlignment="1">
      <alignment horizontal="center"/>
    </xf>
    <xf numFmtId="2" fontId="14" fillId="3" borderId="15" xfId="0" applyNumberFormat="1" applyFont="1" applyFill="1" applyBorder="1" applyAlignment="1">
      <alignment horizontal="center"/>
    </xf>
    <xf numFmtId="164" fontId="14" fillId="2" borderId="14" xfId="0" applyNumberFormat="1" applyFont="1" applyFill="1" applyBorder="1" applyAlignment="1">
      <alignment horizontal="center"/>
    </xf>
    <xf numFmtId="164" fontId="11" fillId="0" borderId="11" xfId="0" applyNumberFormat="1" applyFont="1" applyBorder="1" applyAlignment="1">
      <alignment horizontal="center"/>
    </xf>
    <xf numFmtId="164" fontId="11" fillId="0" borderId="43" xfId="0" applyNumberFormat="1" applyFont="1" applyBorder="1" applyAlignment="1">
      <alignment horizontal="center"/>
    </xf>
    <xf numFmtId="164" fontId="12" fillId="31" borderId="14" xfId="0" applyNumberFormat="1" applyFont="1" applyFill="1" applyBorder="1" applyAlignment="1">
      <alignment horizontal="center"/>
    </xf>
    <xf numFmtId="164" fontId="12" fillId="19" borderId="14" xfId="0" applyNumberFormat="1" applyFont="1" applyFill="1" applyBorder="1" applyAlignment="1">
      <alignment horizontal="center"/>
    </xf>
    <xf numFmtId="164" fontId="12" fillId="13" borderId="14" xfId="0" applyNumberFormat="1" applyFont="1" applyFill="1" applyBorder="1" applyAlignment="1">
      <alignment horizontal="center"/>
    </xf>
    <xf numFmtId="164" fontId="14" fillId="0" borderId="24" xfId="0" applyNumberFormat="1" applyFont="1" applyBorder="1" applyAlignment="1">
      <alignment horizontal="center"/>
    </xf>
    <xf numFmtId="164" fontId="14" fillId="0" borderId="43" xfId="0" applyNumberFormat="1" applyFont="1" applyBorder="1" applyAlignment="1">
      <alignment horizontal="center"/>
    </xf>
    <xf numFmtId="164" fontId="12" fillId="32" borderId="14" xfId="0" applyNumberFormat="1" applyFont="1" applyFill="1" applyBorder="1" applyAlignment="1">
      <alignment horizontal="center"/>
    </xf>
    <xf numFmtId="0" fontId="3" fillId="5" borderId="14" xfId="0" applyFont="1" applyFill="1" applyBorder="1"/>
    <xf numFmtId="0" fontId="4" fillId="5" borderId="15" xfId="0" applyFont="1" applyFill="1" applyBorder="1"/>
    <xf numFmtId="165" fontId="3" fillId="6" borderId="14" xfId="0" applyNumberFormat="1" applyFont="1" applyFill="1" applyBorder="1" applyAlignment="1">
      <alignment horizontal="center"/>
    </xf>
    <xf numFmtId="0" fontId="3" fillId="6" borderId="15" xfId="0" applyFont="1" applyFill="1" applyBorder="1" applyAlignment="1">
      <alignment horizontal="center"/>
    </xf>
    <xf numFmtId="164" fontId="12" fillId="33" borderId="14" xfId="0" applyNumberFormat="1" applyFont="1" applyFill="1" applyBorder="1" applyAlignment="1">
      <alignment horizontal="center"/>
    </xf>
    <xf numFmtId="2" fontId="12" fillId="33" borderId="15" xfId="0" applyNumberFormat="1" applyFont="1" applyFill="1" applyBorder="1" applyAlignment="1">
      <alignment horizontal="center"/>
    </xf>
    <xf numFmtId="164" fontId="12" fillId="34" borderId="14" xfId="0" applyNumberFormat="1" applyFont="1" applyFill="1" applyBorder="1" applyAlignment="1">
      <alignment horizontal="center"/>
    </xf>
    <xf numFmtId="164" fontId="33" fillId="0" borderId="14" xfId="0" applyNumberFormat="1" applyFont="1" applyBorder="1" applyAlignment="1">
      <alignment horizontal="center"/>
    </xf>
    <xf numFmtId="164" fontId="33" fillId="0" borderId="0" xfId="0" applyNumberFormat="1" applyFont="1" applyAlignment="1">
      <alignment horizontal="center"/>
    </xf>
    <xf numFmtId="2" fontId="33" fillId="0" borderId="15" xfId="0" applyNumberFormat="1" applyFont="1" applyBorder="1" applyAlignment="1">
      <alignment horizontal="center"/>
    </xf>
    <xf numFmtId="164" fontId="14" fillId="21" borderId="14" xfId="0" applyNumberFormat="1" applyFont="1" applyFill="1" applyBorder="1" applyAlignment="1">
      <alignment horizontal="center"/>
    </xf>
    <xf numFmtId="164" fontId="34" fillId="24" borderId="14" xfId="0" applyNumberFormat="1" applyFont="1" applyFill="1" applyBorder="1" applyAlignment="1">
      <alignment horizontal="center"/>
    </xf>
    <xf numFmtId="2" fontId="34" fillId="24" borderId="15" xfId="0" applyNumberFormat="1" applyFont="1" applyFill="1" applyBorder="1" applyAlignment="1">
      <alignment horizontal="center"/>
    </xf>
    <xf numFmtId="164" fontId="34" fillId="8" borderId="14" xfId="0" applyNumberFormat="1" applyFont="1" applyFill="1" applyBorder="1" applyAlignment="1">
      <alignment horizontal="center"/>
    </xf>
    <xf numFmtId="0" fontId="4" fillId="0" borderId="11" xfId="0" applyFont="1" applyBorder="1"/>
    <xf numFmtId="2" fontId="12" fillId="0" borderId="13" xfId="0" applyNumberFormat="1" applyFont="1" applyBorder="1" applyAlignment="1">
      <alignment horizontal="center"/>
    </xf>
    <xf numFmtId="2" fontId="3" fillId="6" borderId="15" xfId="0" applyNumberFormat="1" applyFont="1" applyFill="1" applyBorder="1" applyAlignment="1">
      <alignment horizontal="center"/>
    </xf>
    <xf numFmtId="164" fontId="11" fillId="8" borderId="14" xfId="0" applyNumberFormat="1" applyFont="1" applyFill="1" applyBorder="1" applyAlignment="1">
      <alignment horizontal="center"/>
    </xf>
    <xf numFmtId="2" fontId="11" fillId="8" borderId="15" xfId="0" applyNumberFormat="1" applyFont="1" applyFill="1" applyBorder="1" applyAlignment="1">
      <alignment horizontal="center"/>
    </xf>
    <xf numFmtId="164" fontId="12" fillId="0" borderId="14" xfId="0" applyNumberFormat="1" applyFont="1" applyBorder="1" applyAlignment="1">
      <alignment horizontal="center"/>
    </xf>
    <xf numFmtId="164" fontId="12" fillId="0" borderId="0" xfId="0" applyNumberFormat="1" applyFont="1" applyAlignment="1">
      <alignment horizontal="center"/>
    </xf>
    <xf numFmtId="164" fontId="38" fillId="0" borderId="14" xfId="0" applyNumberFormat="1" applyFont="1" applyBorder="1" applyAlignment="1">
      <alignment horizontal="center"/>
    </xf>
    <xf numFmtId="2" fontId="12" fillId="0" borderId="15" xfId="0" applyNumberFormat="1" applyFont="1" applyBorder="1" applyAlignment="1">
      <alignment horizontal="center"/>
    </xf>
    <xf numFmtId="164" fontId="40" fillId="0" borderId="14" xfId="0" applyNumberFormat="1" applyFont="1" applyBorder="1" applyAlignment="1">
      <alignment horizontal="center"/>
    </xf>
    <xf numFmtId="164" fontId="40" fillId="0" borderId="0" xfId="0" applyNumberFormat="1" applyFont="1" applyAlignment="1">
      <alignment horizontal="center"/>
    </xf>
    <xf numFmtId="164" fontId="20" fillId="0" borderId="14" xfId="0" applyNumberFormat="1" applyFont="1" applyBorder="1" applyAlignment="1">
      <alignment horizontal="center"/>
    </xf>
    <xf numFmtId="164" fontId="20" fillId="0" borderId="0" xfId="0" applyNumberFormat="1" applyFont="1" applyAlignment="1">
      <alignment horizontal="center"/>
    </xf>
    <xf numFmtId="164" fontId="12" fillId="10" borderId="24" xfId="0" applyNumberFormat="1" applyFont="1" applyFill="1" applyBorder="1" applyAlignment="1">
      <alignment horizontal="center"/>
    </xf>
    <xf numFmtId="164" fontId="15" fillId="14" borderId="43" xfId="0" applyNumberFormat="1" applyFont="1" applyFill="1" applyBorder="1" applyAlignment="1">
      <alignment horizontal="center"/>
    </xf>
    <xf numFmtId="2" fontId="15" fillId="14" borderId="44" xfId="0" applyNumberFormat="1" applyFont="1" applyFill="1" applyBorder="1" applyAlignment="1">
      <alignment horizontal="center"/>
    </xf>
    <xf numFmtId="164" fontId="19" fillId="0" borderId="24" xfId="0" applyNumberFormat="1" applyFont="1" applyBorder="1" applyAlignment="1">
      <alignment horizontal="center"/>
    </xf>
    <xf numFmtId="2" fontId="19" fillId="0" borderId="27" xfId="0" applyNumberFormat="1" applyFont="1" applyBorder="1" applyAlignment="1">
      <alignment horizontal="center"/>
    </xf>
    <xf numFmtId="164" fontId="19" fillId="10" borderId="43" xfId="0" applyNumberFormat="1" applyFont="1" applyFill="1" applyBorder="1" applyAlignment="1">
      <alignment horizontal="center"/>
    </xf>
    <xf numFmtId="2" fontId="19" fillId="10" borderId="44" xfId="0" applyNumberFormat="1" applyFont="1" applyFill="1" applyBorder="1" applyAlignment="1">
      <alignment horizontal="center"/>
    </xf>
    <xf numFmtId="164" fontId="12" fillId="10" borderId="43" xfId="0" applyNumberFormat="1" applyFont="1" applyFill="1" applyBorder="1" applyAlignment="1">
      <alignment horizontal="center"/>
    </xf>
    <xf numFmtId="2" fontId="12" fillId="10" borderId="44" xfId="0" applyNumberFormat="1" applyFont="1" applyFill="1" applyBorder="1" applyAlignment="1">
      <alignment horizontal="center"/>
    </xf>
    <xf numFmtId="164" fontId="15" fillId="14" borderId="14" xfId="0" applyNumberFormat="1" applyFont="1" applyFill="1" applyBorder="1" applyAlignment="1">
      <alignment horizontal="center"/>
    </xf>
    <xf numFmtId="2" fontId="15" fillId="14" borderId="15" xfId="0" applyNumberFormat="1" applyFont="1" applyFill="1" applyBorder="1" applyAlignment="1">
      <alignment horizontal="center"/>
    </xf>
    <xf numFmtId="164" fontId="23" fillId="0" borderId="14" xfId="0" applyNumberFormat="1" applyFont="1" applyBorder="1" applyAlignment="1">
      <alignment horizontal="center"/>
    </xf>
    <xf numFmtId="164" fontId="15" fillId="14" borderId="21" xfId="0" applyNumberFormat="1" applyFont="1" applyFill="1" applyBorder="1" applyAlignment="1">
      <alignment horizontal="center"/>
    </xf>
    <xf numFmtId="164" fontId="14" fillId="0" borderId="18" xfId="0" applyNumberFormat="1" applyFont="1" applyBorder="1" applyAlignment="1">
      <alignment horizontal="center"/>
    </xf>
    <xf numFmtId="2" fontId="14" fillId="0" borderId="18" xfId="0" applyNumberFormat="1" applyFont="1" applyBorder="1" applyAlignment="1">
      <alignment horizontal="center"/>
    </xf>
    <xf numFmtId="164" fontId="11" fillId="0" borderId="18" xfId="0" applyNumberFormat="1" applyFont="1" applyBorder="1" applyAlignment="1">
      <alignment horizontal="center"/>
    </xf>
    <xf numFmtId="2" fontId="11" fillId="0" borderId="18" xfId="0" applyNumberFormat="1" applyFont="1" applyBorder="1" applyAlignment="1">
      <alignment horizontal="center"/>
    </xf>
    <xf numFmtId="164" fontId="14" fillId="10" borderId="18" xfId="0" applyNumberFormat="1" applyFont="1" applyFill="1" applyBorder="1" applyAlignment="1">
      <alignment horizontal="center"/>
    </xf>
    <xf numFmtId="0" fontId="28" fillId="0" borderId="14" xfId="0" applyFont="1" applyBorder="1"/>
    <xf numFmtId="0" fontId="28" fillId="0" borderId="0" xfId="0" applyFont="1" applyAlignment="1">
      <alignment horizontal="center"/>
    </xf>
    <xf numFmtId="2" fontId="28" fillId="0" borderId="0" xfId="0" applyNumberFormat="1" applyFont="1" applyAlignment="1">
      <alignment horizontal="center"/>
    </xf>
    <xf numFmtId="164" fontId="28" fillId="11" borderId="14" xfId="0" applyNumberFormat="1" applyFont="1" applyFill="1" applyBorder="1" applyAlignment="1">
      <alignment horizontal="center"/>
    </xf>
    <xf numFmtId="164" fontId="28" fillId="0" borderId="15" xfId="0" applyNumberFormat="1" applyFont="1" applyBorder="1" applyAlignment="1">
      <alignment horizontal="center"/>
    </xf>
    <xf numFmtId="2" fontId="28" fillId="0" borderId="14" xfId="0" applyNumberFormat="1" applyFont="1" applyBorder="1" applyAlignment="1">
      <alignment horizontal="center"/>
    </xf>
    <xf numFmtId="2" fontId="28" fillId="0" borderId="15" xfId="0" applyNumberFormat="1" applyFont="1" applyBorder="1" applyAlignment="1">
      <alignment horizontal="center"/>
    </xf>
    <xf numFmtId="164" fontId="28" fillId="11" borderId="0" xfId="0" applyNumberFormat="1" applyFont="1" applyFill="1" applyAlignment="1">
      <alignment horizontal="center"/>
    </xf>
    <xf numFmtId="164" fontId="28" fillId="5" borderId="15" xfId="0" applyNumberFormat="1" applyFont="1" applyFill="1" applyBorder="1" applyAlignment="1">
      <alignment horizontal="center"/>
    </xf>
    <xf numFmtId="0" fontId="28" fillId="3" borderId="14" xfId="0" applyFont="1" applyFill="1" applyBorder="1"/>
    <xf numFmtId="1" fontId="28" fillId="11" borderId="0" xfId="0" applyNumberFormat="1" applyFont="1" applyFill="1" applyAlignment="1">
      <alignment horizontal="center"/>
    </xf>
    <xf numFmtId="2" fontId="28" fillId="11" borderId="0" xfId="0" applyNumberFormat="1" applyFont="1" applyFill="1" applyAlignment="1">
      <alignment horizontal="center"/>
    </xf>
    <xf numFmtId="164" fontId="28" fillId="21" borderId="4" xfId="0" applyNumberFormat="1" applyFont="1" applyFill="1" applyBorder="1" applyAlignment="1">
      <alignment horizontal="center"/>
    </xf>
    <xf numFmtId="164" fontId="28" fillId="5" borderId="6" xfId="0" applyNumberFormat="1" applyFont="1" applyFill="1" applyBorder="1" applyAlignment="1">
      <alignment horizontal="center"/>
    </xf>
    <xf numFmtId="2" fontId="28" fillId="11" borderId="15" xfId="0" applyNumberFormat="1" applyFont="1" applyFill="1" applyBorder="1" applyAlignment="1">
      <alignment horizontal="center"/>
    </xf>
    <xf numFmtId="0" fontId="28" fillId="0" borderId="24" xfId="0" applyFont="1" applyBorder="1"/>
    <xf numFmtId="0" fontId="28" fillId="0" borderId="25" xfId="0" applyFont="1" applyBorder="1" applyAlignment="1">
      <alignment horizontal="center"/>
    </xf>
    <xf numFmtId="164" fontId="28" fillId="11" borderId="25" xfId="0" applyNumberFormat="1" applyFont="1" applyFill="1" applyBorder="1" applyAlignment="1">
      <alignment horizontal="center"/>
    </xf>
    <xf numFmtId="2" fontId="28" fillId="0" borderId="25" xfId="0" applyNumberFormat="1" applyFont="1" applyBorder="1" applyAlignment="1">
      <alignment horizontal="center"/>
    </xf>
    <xf numFmtId="164" fontId="28" fillId="0" borderId="25" xfId="0" applyNumberFormat="1" applyFont="1" applyBorder="1" applyAlignment="1">
      <alignment horizontal="center"/>
    </xf>
    <xf numFmtId="164" fontId="28" fillId="12" borderId="25" xfId="0" applyNumberFormat="1" applyFont="1" applyFill="1" applyBorder="1" applyAlignment="1">
      <alignment horizontal="center"/>
    </xf>
    <xf numFmtId="164" fontId="28" fillId="5" borderId="27" xfId="0" applyNumberFormat="1" applyFont="1" applyFill="1" applyBorder="1" applyAlignment="1">
      <alignment horizontal="center"/>
    </xf>
    <xf numFmtId="164" fontId="28" fillId="0" borderId="0" xfId="1" applyNumberFormat="1" applyFont="1" applyFill="1" applyBorder="1" applyAlignment="1">
      <alignment horizontal="center"/>
    </xf>
    <xf numFmtId="0" fontId="28" fillId="0" borderId="43" xfId="0" applyFont="1" applyBorder="1"/>
    <xf numFmtId="0" fontId="28" fillId="0" borderId="35" xfId="0" applyFont="1" applyBorder="1" applyAlignment="1">
      <alignment horizontal="center"/>
    </xf>
    <xf numFmtId="164" fontId="28" fillId="11" borderId="35" xfId="0" applyNumberFormat="1" applyFont="1" applyFill="1" applyBorder="1" applyAlignment="1">
      <alignment horizontal="center"/>
    </xf>
    <xf numFmtId="2" fontId="28" fillId="0" borderId="35" xfId="0" applyNumberFormat="1" applyFont="1" applyBorder="1" applyAlignment="1">
      <alignment horizontal="center"/>
    </xf>
    <xf numFmtId="164" fontId="28" fillId="0" borderId="35" xfId="0" applyNumberFormat="1" applyFont="1" applyBorder="1" applyAlignment="1">
      <alignment horizontal="center"/>
    </xf>
    <xf numFmtId="164" fontId="28" fillId="12" borderId="35" xfId="0" applyNumberFormat="1" applyFont="1" applyFill="1" applyBorder="1" applyAlignment="1">
      <alignment horizontal="center"/>
    </xf>
    <xf numFmtId="164" fontId="28" fillId="5" borderId="44" xfId="0" applyNumberFormat="1" applyFont="1" applyFill="1" applyBorder="1" applyAlignment="1">
      <alignment horizontal="center"/>
    </xf>
    <xf numFmtId="0" fontId="3" fillId="39" borderId="0" xfId="0" applyFont="1" applyFill="1"/>
    <xf numFmtId="0" fontId="3" fillId="39" borderId="0" xfId="0" applyFont="1" applyFill="1" applyAlignment="1">
      <alignment horizontal="center"/>
    </xf>
    <xf numFmtId="0" fontId="18" fillId="39" borderId="0" xfId="0" applyFont="1" applyFill="1" applyAlignment="1">
      <alignment horizontal="center"/>
    </xf>
    <xf numFmtId="0" fontId="18" fillId="39" borderId="0" xfId="0" applyFont="1" applyFill="1"/>
    <xf numFmtId="0" fontId="0" fillId="39" borderId="12" xfId="0" applyFill="1" applyBorder="1" applyAlignment="1">
      <alignment horizontal="center"/>
    </xf>
    <xf numFmtId="0" fontId="4" fillId="39" borderId="12" xfId="0" applyFont="1" applyFill="1" applyBorder="1" applyAlignment="1">
      <alignment horizontal="center"/>
    </xf>
    <xf numFmtId="0" fontId="3" fillId="39" borderId="12" xfId="0" applyFont="1" applyFill="1" applyBorder="1" applyAlignment="1">
      <alignment horizontal="center"/>
    </xf>
    <xf numFmtId="0" fontId="4" fillId="39" borderId="12" xfId="0" applyFont="1" applyFill="1" applyBorder="1"/>
    <xf numFmtId="0" fontId="4" fillId="39" borderId="12" xfId="0" applyFont="1" applyFill="1" applyBorder="1" applyAlignment="1">
      <alignment horizontal="left"/>
    </xf>
    <xf numFmtId="0" fontId="0" fillId="39" borderId="0" xfId="0" applyFill="1"/>
    <xf numFmtId="0" fontId="3" fillId="5" borderId="1" xfId="0" applyFont="1" applyFill="1" applyBorder="1" applyAlignment="1">
      <alignment horizontal="center"/>
    </xf>
    <xf numFmtId="0" fontId="3" fillId="4" borderId="1" xfId="0" applyFont="1" applyFill="1" applyBorder="1" applyAlignment="1">
      <alignment horizontal="center"/>
    </xf>
    <xf numFmtId="164" fontId="8" fillId="8" borderId="13" xfId="0" applyNumberFormat="1" applyFont="1" applyFill="1" applyBorder="1" applyAlignment="1">
      <alignment horizontal="center"/>
    </xf>
    <xf numFmtId="164" fontId="12" fillId="8" borderId="24" xfId="0" applyNumberFormat="1" applyFont="1" applyFill="1" applyBorder="1" applyAlignment="1">
      <alignment horizontal="center"/>
    </xf>
    <xf numFmtId="0" fontId="3" fillId="5" borderId="11" xfId="0" applyFont="1" applyFill="1" applyBorder="1"/>
    <xf numFmtId="0" fontId="4" fillId="5" borderId="12" xfId="0" applyFont="1" applyFill="1" applyBorder="1"/>
    <xf numFmtId="0" fontId="2" fillId="0" borderId="12" xfId="0" applyFont="1" applyBorder="1"/>
    <xf numFmtId="0" fontId="3" fillId="5" borderId="12" xfId="0" applyFont="1" applyFill="1" applyBorder="1"/>
    <xf numFmtId="164" fontId="3" fillId="5" borderId="12" xfId="0" applyNumberFormat="1" applyFont="1" applyFill="1" applyBorder="1" applyAlignment="1">
      <alignment horizontal="center"/>
    </xf>
    <xf numFmtId="0" fontId="4" fillId="5" borderId="12" xfId="0" applyFont="1" applyFill="1" applyBorder="1" applyAlignment="1">
      <alignment horizontal="center"/>
    </xf>
    <xf numFmtId="0" fontId="4" fillId="5" borderId="13" xfId="0" applyFont="1" applyFill="1" applyBorder="1"/>
    <xf numFmtId="0" fontId="9" fillId="5" borderId="14" xfId="0" applyFont="1" applyFill="1" applyBorder="1" applyAlignment="1">
      <alignment horizontal="center"/>
    </xf>
    <xf numFmtId="164" fontId="12" fillId="0" borderId="18" xfId="0" applyNumberFormat="1" applyFont="1" applyBorder="1" applyAlignment="1">
      <alignment horizontal="center"/>
    </xf>
    <xf numFmtId="2" fontId="12" fillId="0" borderId="18" xfId="0" applyNumberFormat="1" applyFont="1" applyBorder="1" applyAlignment="1">
      <alignment horizontal="center"/>
    </xf>
    <xf numFmtId="2" fontId="14" fillId="26" borderId="14" xfId="0" applyNumberFormat="1" applyFont="1" applyFill="1" applyBorder="1" applyAlignment="1">
      <alignment horizontal="center"/>
    </xf>
    <xf numFmtId="2" fontId="12" fillId="26" borderId="14" xfId="0" applyNumberFormat="1" applyFont="1" applyFill="1" applyBorder="1" applyAlignment="1">
      <alignment horizontal="center"/>
    </xf>
    <xf numFmtId="2" fontId="29" fillId="13" borderId="24" xfId="0" applyNumberFormat="1" applyFont="1" applyFill="1" applyBorder="1" applyAlignment="1">
      <alignment horizontal="center"/>
    </xf>
    <xf numFmtId="164" fontId="29" fillId="13" borderId="29" xfId="0" applyNumberFormat="1" applyFont="1" applyFill="1" applyBorder="1" applyAlignment="1">
      <alignment horizontal="center"/>
    </xf>
    <xf numFmtId="2" fontId="14" fillId="3" borderId="43" xfId="0" applyNumberFormat="1" applyFont="1" applyFill="1" applyBorder="1" applyAlignment="1">
      <alignment horizontal="center"/>
    </xf>
    <xf numFmtId="164" fontId="14" fillId="3" borderId="29" xfId="0" applyNumberFormat="1" applyFont="1" applyFill="1" applyBorder="1" applyAlignment="1">
      <alignment horizontal="center"/>
    </xf>
    <xf numFmtId="164" fontId="14" fillId="2" borderId="15" xfId="0" applyNumberFormat="1" applyFont="1" applyFill="1" applyBorder="1" applyAlignment="1">
      <alignment horizontal="center"/>
    </xf>
    <xf numFmtId="164" fontId="27" fillId="0" borderId="15" xfId="0" applyNumberFormat="1" applyFont="1" applyBorder="1" applyAlignment="1">
      <alignment horizontal="center"/>
    </xf>
    <xf numFmtId="164" fontId="12" fillId="31" borderId="15" xfId="0" applyNumberFormat="1" applyFont="1" applyFill="1" applyBorder="1" applyAlignment="1">
      <alignment horizontal="center"/>
    </xf>
    <xf numFmtId="164" fontId="12" fillId="19" borderId="15" xfId="0" applyNumberFormat="1" applyFont="1" applyFill="1" applyBorder="1" applyAlignment="1">
      <alignment horizontal="center"/>
    </xf>
    <xf numFmtId="164" fontId="12" fillId="13" borderId="15" xfId="0" applyNumberFormat="1" applyFont="1" applyFill="1" applyBorder="1" applyAlignment="1">
      <alignment horizontal="center"/>
    </xf>
    <xf numFmtId="2" fontId="14" fillId="18" borderId="0" xfId="0" applyNumberFormat="1" applyFont="1" applyFill="1" applyAlignment="1">
      <alignment horizontal="center"/>
    </xf>
    <xf numFmtId="2" fontId="15" fillId="14" borderId="27" xfId="0" applyNumberFormat="1" applyFont="1" applyFill="1" applyBorder="1" applyAlignment="1">
      <alignment horizontal="center"/>
    </xf>
    <xf numFmtId="164" fontId="22" fillId="19" borderId="14" xfId="0" applyNumberFormat="1" applyFont="1" applyFill="1" applyBorder="1" applyAlignment="1">
      <alignment horizontal="center"/>
    </xf>
    <xf numFmtId="2" fontId="22" fillId="19" borderId="15" xfId="0" applyNumberFormat="1" applyFont="1" applyFill="1" applyBorder="1" applyAlignment="1">
      <alignment horizontal="center"/>
    </xf>
    <xf numFmtId="2" fontId="12" fillId="8" borderId="23" xfId="0" applyNumberFormat="1" applyFont="1" applyFill="1" applyBorder="1" applyAlignment="1">
      <alignment horizontal="center"/>
    </xf>
    <xf numFmtId="0" fontId="3" fillId="3" borderId="38" xfId="0" applyFont="1" applyFill="1" applyBorder="1" applyAlignment="1">
      <alignment horizontal="center"/>
    </xf>
    <xf numFmtId="164" fontId="21" fillId="2" borderId="24" xfId="0" applyNumberFormat="1" applyFont="1" applyFill="1" applyBorder="1" applyAlignment="1">
      <alignment horizontal="center"/>
    </xf>
    <xf numFmtId="2" fontId="21" fillId="2" borderId="27" xfId="0" applyNumberFormat="1" applyFont="1" applyFill="1" applyBorder="1" applyAlignment="1">
      <alignment horizontal="center"/>
    </xf>
    <xf numFmtId="164" fontId="12" fillId="2" borderId="21" xfId="0" applyNumberFormat="1" applyFont="1" applyFill="1" applyBorder="1" applyAlignment="1">
      <alignment horizontal="center"/>
    </xf>
    <xf numFmtId="2" fontId="12" fillId="2" borderId="23" xfId="0" applyNumberFormat="1" applyFont="1" applyFill="1" applyBorder="1" applyAlignment="1">
      <alignment horizontal="center"/>
    </xf>
    <xf numFmtId="2" fontId="11" fillId="11" borderId="15" xfId="0" applyNumberFormat="1" applyFont="1" applyFill="1" applyBorder="1" applyAlignment="1">
      <alignment horizontal="center"/>
    </xf>
    <xf numFmtId="2" fontId="28" fillId="5" borderId="0" xfId="0" applyNumberFormat="1" applyFont="1" applyFill="1" applyAlignment="1">
      <alignment horizontal="center"/>
    </xf>
    <xf numFmtId="164" fontId="14" fillId="11" borderId="9" xfId="0" applyNumberFormat="1" applyFont="1" applyFill="1" applyBorder="1" applyAlignment="1">
      <alignment horizontal="center"/>
    </xf>
    <xf numFmtId="164" fontId="12" fillId="10" borderId="46" xfId="0" applyNumberFormat="1" applyFont="1" applyFill="1" applyBorder="1" applyAlignment="1">
      <alignment horizontal="center"/>
    </xf>
    <xf numFmtId="164" fontId="15" fillId="14" borderId="9" xfId="0" applyNumberFormat="1" applyFont="1" applyFill="1" applyBorder="1" applyAlignment="1">
      <alignment horizontal="center"/>
    </xf>
    <xf numFmtId="164" fontId="12" fillId="10" borderId="62" xfId="0" applyNumberFormat="1" applyFont="1" applyFill="1" applyBorder="1" applyAlignment="1">
      <alignment horizontal="center"/>
    </xf>
    <xf numFmtId="164" fontId="15" fillId="12" borderId="21" xfId="0" applyNumberFormat="1" applyFont="1" applyFill="1" applyBorder="1" applyAlignment="1">
      <alignment horizontal="center"/>
    </xf>
    <xf numFmtId="164" fontId="28" fillId="12" borderId="14" xfId="0" applyNumberFormat="1" applyFont="1" applyFill="1" applyBorder="1" applyAlignment="1">
      <alignment horizontal="center"/>
    </xf>
    <xf numFmtId="164" fontId="15" fillId="14" borderId="46" xfId="0" applyNumberFormat="1" applyFont="1" applyFill="1" applyBorder="1" applyAlignment="1">
      <alignment horizontal="center"/>
    </xf>
    <xf numFmtId="164" fontId="28" fillId="11" borderId="46" xfId="0" applyNumberFormat="1" applyFont="1" applyFill="1" applyBorder="1" applyAlignment="1">
      <alignment horizontal="center"/>
    </xf>
    <xf numFmtId="164" fontId="24" fillId="19" borderId="11" xfId="0" applyNumberFormat="1" applyFont="1" applyFill="1" applyBorder="1" applyAlignment="1">
      <alignment horizontal="center"/>
    </xf>
    <xf numFmtId="164" fontId="21" fillId="2" borderId="27" xfId="0" applyNumberFormat="1" applyFont="1" applyFill="1" applyBorder="1" applyAlignment="1">
      <alignment horizontal="center"/>
    </xf>
    <xf numFmtId="164" fontId="12" fillId="2" borderId="23" xfId="0" applyNumberFormat="1" applyFont="1" applyFill="1" applyBorder="1" applyAlignment="1">
      <alignment horizontal="center"/>
    </xf>
    <xf numFmtId="164" fontId="24" fillId="19" borderId="1" xfId="0" applyNumberFormat="1" applyFont="1" applyFill="1" applyBorder="1" applyAlignment="1">
      <alignment horizontal="center"/>
    </xf>
    <xf numFmtId="164" fontId="21" fillId="2" borderId="62" xfId="0" applyNumberFormat="1" applyFont="1" applyFill="1" applyBorder="1" applyAlignment="1">
      <alignment horizontal="center"/>
    </xf>
    <xf numFmtId="164" fontId="12" fillId="2" borderId="9" xfId="0" applyNumberFormat="1" applyFont="1" applyFill="1" applyBorder="1" applyAlignment="1">
      <alignment horizontal="center"/>
    </xf>
    <xf numFmtId="164" fontId="28" fillId="5" borderId="46" xfId="0" applyNumberFormat="1" applyFont="1" applyFill="1" applyBorder="1" applyAlignment="1">
      <alignment horizontal="center"/>
    </xf>
    <xf numFmtId="164" fontId="12" fillId="10" borderId="9" xfId="0" applyNumberFormat="1" applyFont="1" applyFill="1" applyBorder="1" applyAlignment="1">
      <alignment horizontal="center"/>
    </xf>
    <xf numFmtId="164" fontId="15" fillId="5" borderId="15" xfId="0" applyNumberFormat="1" applyFont="1" applyFill="1" applyBorder="1" applyAlignment="1">
      <alignment horizontal="center"/>
    </xf>
    <xf numFmtId="164" fontId="15" fillId="14" borderId="62" xfId="0" applyNumberFormat="1" applyFont="1" applyFill="1" applyBorder="1" applyAlignment="1">
      <alignment horizontal="center"/>
    </xf>
    <xf numFmtId="164" fontId="22" fillId="19" borderId="46" xfId="0" applyNumberFormat="1" applyFont="1" applyFill="1" applyBorder="1" applyAlignment="1">
      <alignment horizontal="center"/>
    </xf>
    <xf numFmtId="164" fontId="12" fillId="8" borderId="9" xfId="0" applyNumberFormat="1" applyFont="1" applyFill="1" applyBorder="1" applyAlignment="1">
      <alignment horizontal="center"/>
    </xf>
    <xf numFmtId="0" fontId="17" fillId="0" borderId="46" xfId="0" applyFont="1" applyBorder="1"/>
    <xf numFmtId="164" fontId="11" fillId="10" borderId="11" xfId="0" applyNumberFormat="1" applyFont="1" applyFill="1" applyBorder="1" applyAlignment="1">
      <alignment horizontal="center"/>
    </xf>
    <xf numFmtId="164" fontId="11" fillId="10" borderId="14" xfId="0" applyNumberFormat="1" applyFont="1" applyFill="1" applyBorder="1" applyAlignment="1">
      <alignment horizontal="center"/>
    </xf>
    <xf numFmtId="164" fontId="14" fillId="11" borderId="62" xfId="0" applyNumberFormat="1" applyFont="1" applyFill="1" applyBorder="1" applyAlignment="1">
      <alignment horizontal="center"/>
    </xf>
    <xf numFmtId="164" fontId="15" fillId="12" borderId="24" xfId="0" applyNumberFormat="1" applyFont="1" applyFill="1" applyBorder="1" applyAlignment="1">
      <alignment horizontal="center"/>
    </xf>
    <xf numFmtId="164" fontId="6" fillId="15" borderId="24" xfId="0" applyNumberFormat="1" applyFont="1" applyFill="1" applyBorder="1" applyAlignment="1">
      <alignment horizontal="center"/>
    </xf>
    <xf numFmtId="164" fontId="6" fillId="15" borderId="21" xfId="0" applyNumberFormat="1" applyFont="1" applyFill="1" applyBorder="1" applyAlignment="1">
      <alignment horizontal="center"/>
    </xf>
    <xf numFmtId="164" fontId="15" fillId="14" borderId="63" xfId="0" applyNumberFormat="1" applyFont="1" applyFill="1" applyBorder="1" applyAlignment="1">
      <alignment horizontal="center"/>
    </xf>
    <xf numFmtId="164" fontId="19" fillId="11" borderId="25" xfId="0" applyNumberFormat="1" applyFont="1" applyFill="1" applyBorder="1" applyAlignment="1">
      <alignment horizontal="center"/>
    </xf>
    <xf numFmtId="2" fontId="12" fillId="10" borderId="43" xfId="0" applyNumberFormat="1" applyFont="1" applyFill="1" applyBorder="1" applyAlignment="1">
      <alignment horizontal="center"/>
    </xf>
    <xf numFmtId="164" fontId="23" fillId="11" borderId="0" xfId="0" applyNumberFormat="1" applyFont="1" applyFill="1" applyAlignment="1">
      <alignment horizontal="center"/>
    </xf>
    <xf numFmtId="2" fontId="15" fillId="14" borderId="14" xfId="0" applyNumberFormat="1" applyFont="1" applyFill="1" applyBorder="1" applyAlignment="1">
      <alignment horizontal="center"/>
    </xf>
    <xf numFmtId="2" fontId="28" fillId="11" borderId="14" xfId="0" applyNumberFormat="1" applyFont="1" applyFill="1" applyBorder="1" applyAlignment="1">
      <alignment horizontal="center"/>
    </xf>
    <xf numFmtId="2" fontId="3" fillId="18" borderId="0" xfId="0" applyNumberFormat="1" applyFont="1" applyFill="1" applyAlignment="1">
      <alignment horizontal="center"/>
    </xf>
    <xf numFmtId="2" fontId="3" fillId="7" borderId="0" xfId="0" applyNumberFormat="1" applyFont="1" applyFill="1" applyAlignment="1">
      <alignment horizontal="center"/>
    </xf>
    <xf numFmtId="2" fontId="3" fillId="18" borderId="35" xfId="0" applyNumberFormat="1" applyFont="1" applyFill="1" applyBorder="1" applyAlignment="1">
      <alignment horizontal="center"/>
    </xf>
    <xf numFmtId="2" fontId="3" fillId="18" borderId="22" xfId="0" applyNumberFormat="1" applyFont="1" applyFill="1" applyBorder="1" applyAlignment="1">
      <alignment horizontal="center"/>
    </xf>
    <xf numFmtId="2" fontId="3" fillId="18" borderId="12" xfId="0" applyNumberFormat="1" applyFont="1" applyFill="1" applyBorder="1" applyAlignment="1">
      <alignment horizontal="center"/>
    </xf>
    <xf numFmtId="2" fontId="12" fillId="18" borderId="0" xfId="0" applyNumberFormat="1" applyFont="1" applyFill="1" applyAlignment="1">
      <alignment horizontal="center"/>
    </xf>
    <xf numFmtId="2" fontId="3" fillId="25" borderId="0" xfId="0" applyNumberFormat="1" applyFont="1" applyFill="1" applyAlignment="1">
      <alignment horizontal="center"/>
    </xf>
    <xf numFmtId="164" fontId="5" fillId="4" borderId="1" xfId="0" applyNumberFormat="1" applyFont="1" applyFill="1" applyBorder="1" applyAlignment="1">
      <alignment horizontal="center"/>
    </xf>
    <xf numFmtId="164" fontId="5" fillId="5" borderId="1" xfId="0" applyNumberFormat="1" applyFont="1" applyFill="1" applyBorder="1" applyAlignment="1">
      <alignment horizontal="center"/>
    </xf>
    <xf numFmtId="164" fontId="12" fillId="8" borderId="41" xfId="0" applyNumberFormat="1" applyFont="1" applyFill="1" applyBorder="1" applyAlignment="1">
      <alignment horizontal="center"/>
    </xf>
    <xf numFmtId="164" fontId="13" fillId="8" borderId="29" xfId="0" applyNumberFormat="1" applyFont="1" applyFill="1" applyBorder="1" applyAlignment="1">
      <alignment horizontal="center"/>
    </xf>
    <xf numFmtId="164" fontId="14" fillId="11" borderId="41" xfId="0" applyNumberFormat="1" applyFont="1" applyFill="1" applyBorder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CC9900"/>
      <color rgb="FFEFFEC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A5D14-62D2-4D30-BCB9-40C4945C3016}">
  <dimension ref="A1:CM915"/>
  <sheetViews>
    <sheetView tabSelected="1" workbookViewId="0">
      <selection sqref="A1:A2"/>
    </sheetView>
  </sheetViews>
  <sheetFormatPr baseColWidth="10" defaultColWidth="8.83203125" defaultRowHeight="15" x14ac:dyDescent="0.2"/>
  <cols>
    <col min="1" max="1" width="31" customWidth="1"/>
    <col min="2" max="34" width="6.6640625" customWidth="1"/>
    <col min="35" max="42" width="5.6640625" customWidth="1"/>
    <col min="43" max="44" width="6.6640625" customWidth="1"/>
    <col min="45" max="61" width="7.33203125" customWidth="1"/>
    <col min="62" max="62" width="7.33203125" style="102" customWidth="1"/>
    <col min="63" max="65" width="7.33203125" customWidth="1"/>
    <col min="66" max="87" width="6.6640625" customWidth="1"/>
    <col min="88" max="88" width="7.6640625" customWidth="1"/>
    <col min="89" max="90" width="6.6640625" customWidth="1"/>
    <col min="91" max="91" width="7.6640625" customWidth="1"/>
  </cols>
  <sheetData>
    <row r="1" spans="1:91" x14ac:dyDescent="0.2">
      <c r="A1" t="s">
        <v>629</v>
      </c>
    </row>
    <row r="2" spans="1:91" ht="16" thickBot="1" x14ac:dyDescent="0.25">
      <c r="A2" t="s">
        <v>630</v>
      </c>
    </row>
    <row r="3" spans="1:91" ht="16" thickBot="1" x14ac:dyDescent="0.25">
      <c r="A3" s="1"/>
      <c r="B3" s="2"/>
      <c r="C3" s="2"/>
      <c r="D3" s="2"/>
      <c r="E3" s="1045"/>
      <c r="F3" s="1045"/>
      <c r="G3" s="1045"/>
      <c r="H3" s="1045"/>
      <c r="I3" s="1046"/>
      <c r="J3" s="1047" t="s">
        <v>250</v>
      </c>
      <c r="K3" s="1046"/>
      <c r="L3" s="1046"/>
      <c r="M3" s="1046"/>
      <c r="N3" s="1046"/>
      <c r="O3" s="1046"/>
      <c r="P3" s="1046"/>
      <c r="Q3" s="1045"/>
      <c r="R3" s="1046"/>
      <c r="S3" s="1048" t="s">
        <v>251</v>
      </c>
      <c r="T3" s="1045"/>
      <c r="U3" s="1045"/>
      <c r="V3" s="1046"/>
      <c r="W3" s="1046"/>
      <c r="X3" s="1046"/>
      <c r="Y3" s="1045"/>
      <c r="Z3" s="1045"/>
      <c r="AA3" s="1045"/>
      <c r="AB3" s="1045"/>
      <c r="AC3" s="1045"/>
      <c r="AD3" s="1045"/>
      <c r="AE3" s="1045"/>
      <c r="AF3" s="1045"/>
      <c r="AG3" s="4" t="s">
        <v>0</v>
      </c>
      <c r="AH3" s="2"/>
      <c r="AI3" s="5"/>
      <c r="AJ3" s="5"/>
      <c r="AK3" s="268" t="s">
        <v>252</v>
      </c>
      <c r="AL3" s="269"/>
      <c r="AM3" s="269"/>
      <c r="AN3" s="269"/>
      <c r="AO3" s="269"/>
      <c r="AP3" s="269"/>
      <c r="AQ3" s="5"/>
      <c r="AR3" s="5"/>
      <c r="AS3" s="270" t="s">
        <v>253</v>
      </c>
      <c r="AT3" s="271"/>
      <c r="AU3" s="271"/>
      <c r="AV3" s="271"/>
      <c r="AW3" s="271"/>
      <c r="AX3" s="271"/>
      <c r="AY3" s="271"/>
      <c r="AZ3" s="271"/>
      <c r="BA3" s="271"/>
      <c r="BB3" s="270"/>
      <c r="BC3" s="5"/>
      <c r="BD3" s="5"/>
      <c r="BE3" s="2"/>
      <c r="BF3" s="5"/>
      <c r="BG3" s="5"/>
      <c r="BH3" s="7" t="s">
        <v>1</v>
      </c>
      <c r="BI3" s="8" t="s">
        <v>1</v>
      </c>
      <c r="BJ3" s="139"/>
      <c r="BK3" s="2"/>
      <c r="BL3" s="5"/>
      <c r="BM3" s="5"/>
      <c r="BN3" s="268" t="s">
        <v>252</v>
      </c>
      <c r="BO3" s="269"/>
      <c r="BP3" s="269"/>
      <c r="BQ3" s="269"/>
      <c r="BR3" s="269"/>
      <c r="BS3" s="269"/>
      <c r="BT3" s="9"/>
      <c r="BU3" s="9"/>
      <c r="BV3" s="9"/>
      <c r="BW3" s="9"/>
      <c r="BX3" s="268" t="s">
        <v>254</v>
      </c>
      <c r="BY3" s="268"/>
      <c r="BZ3" s="268"/>
      <c r="CA3" s="268"/>
      <c r="CB3" s="268"/>
      <c r="CC3" s="268"/>
      <c r="CD3" s="268"/>
      <c r="CE3" s="268"/>
      <c r="CF3" s="268"/>
      <c r="CG3" s="268"/>
      <c r="CH3" s="272" t="s">
        <v>3</v>
      </c>
      <c r="CI3" s="273"/>
      <c r="CJ3" s="269"/>
      <c r="CK3" s="269"/>
      <c r="CL3" s="269"/>
      <c r="CM3" s="269"/>
    </row>
    <row r="4" spans="1:91" ht="17" thickBot="1" x14ac:dyDescent="0.25">
      <c r="A4" s="11" t="s">
        <v>4</v>
      </c>
      <c r="B4" s="12" t="s">
        <v>5</v>
      </c>
      <c r="C4" s="12" t="s">
        <v>6</v>
      </c>
      <c r="D4" s="12" t="s">
        <v>54</v>
      </c>
      <c r="E4" s="12" t="s">
        <v>7</v>
      </c>
      <c r="F4" s="12" t="s">
        <v>8</v>
      </c>
      <c r="G4" s="12" t="s">
        <v>9</v>
      </c>
      <c r="H4" s="12" t="s">
        <v>10</v>
      </c>
      <c r="I4" s="12" t="s">
        <v>11</v>
      </c>
      <c r="J4" s="12" t="s">
        <v>12</v>
      </c>
      <c r="K4" s="12" t="s">
        <v>13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255</v>
      </c>
      <c r="S4" s="12" t="s">
        <v>20</v>
      </c>
      <c r="T4" s="141" t="s">
        <v>21</v>
      </c>
      <c r="U4" s="142" t="s">
        <v>22</v>
      </c>
      <c r="V4" s="12" t="s">
        <v>23</v>
      </c>
      <c r="W4" s="12" t="s">
        <v>24</v>
      </c>
      <c r="X4" s="12" t="s">
        <v>25</v>
      </c>
      <c r="Y4" s="12" t="s">
        <v>26</v>
      </c>
      <c r="Z4" s="12" t="s">
        <v>27</v>
      </c>
      <c r="AA4" s="12" t="s">
        <v>28</v>
      </c>
      <c r="AB4" s="12" t="s">
        <v>29</v>
      </c>
      <c r="AC4" s="12" t="s">
        <v>30</v>
      </c>
      <c r="AD4" s="3" t="s">
        <v>31</v>
      </c>
      <c r="AE4" s="3" t="s">
        <v>32</v>
      </c>
      <c r="AF4" s="12" t="s">
        <v>255</v>
      </c>
      <c r="AG4" s="4" t="s">
        <v>34</v>
      </c>
      <c r="AH4" s="12" t="s">
        <v>7</v>
      </c>
      <c r="AI4" s="15" t="s">
        <v>11</v>
      </c>
      <c r="AJ4" s="15" t="s">
        <v>16</v>
      </c>
      <c r="AK4" s="15" t="s">
        <v>17</v>
      </c>
      <c r="AL4" s="15" t="s">
        <v>12</v>
      </c>
      <c r="AM4" s="15" t="s">
        <v>13</v>
      </c>
      <c r="AN4" s="15" t="s">
        <v>15</v>
      </c>
      <c r="AO4" s="15" t="s">
        <v>14</v>
      </c>
      <c r="AP4" s="15" t="s">
        <v>18</v>
      </c>
      <c r="AQ4" s="15" t="s">
        <v>35</v>
      </c>
      <c r="AR4" s="15" t="s">
        <v>19</v>
      </c>
      <c r="AS4" s="16" t="s">
        <v>7</v>
      </c>
      <c r="AT4" s="17" t="s">
        <v>256</v>
      </c>
      <c r="AU4" s="18" t="s">
        <v>36</v>
      </c>
      <c r="AV4" s="16" t="s">
        <v>9</v>
      </c>
      <c r="AW4" s="19" t="s">
        <v>35</v>
      </c>
      <c r="AX4" s="18" t="s">
        <v>36</v>
      </c>
      <c r="AY4" s="16" t="s">
        <v>10</v>
      </c>
      <c r="AZ4" s="19" t="s">
        <v>10</v>
      </c>
      <c r="BA4" s="18" t="s">
        <v>36</v>
      </c>
      <c r="BB4" s="20" t="s">
        <v>19</v>
      </c>
      <c r="BC4" s="22" t="s">
        <v>37</v>
      </c>
      <c r="BD4" s="18" t="s">
        <v>36</v>
      </c>
      <c r="BE4" s="21" t="s">
        <v>8</v>
      </c>
      <c r="BF4" s="22" t="s">
        <v>8</v>
      </c>
      <c r="BG4" s="18" t="s">
        <v>36</v>
      </c>
      <c r="BH4" s="23" t="s">
        <v>10</v>
      </c>
      <c r="BI4" s="24" t="s">
        <v>10</v>
      </c>
      <c r="BJ4" s="18" t="s">
        <v>36</v>
      </c>
      <c r="BK4" s="21" t="s">
        <v>12</v>
      </c>
      <c r="BL4" s="22" t="s">
        <v>12</v>
      </c>
      <c r="BM4" s="25" t="s">
        <v>36</v>
      </c>
      <c r="BN4" s="274" t="s">
        <v>23</v>
      </c>
      <c r="BO4" s="274" t="s">
        <v>28</v>
      </c>
      <c r="BP4" s="274" t="s">
        <v>29</v>
      </c>
      <c r="BQ4" s="274" t="s">
        <v>24</v>
      </c>
      <c r="BR4" s="274" t="s">
        <v>25</v>
      </c>
      <c r="BS4" s="274" t="s">
        <v>27</v>
      </c>
      <c r="BT4" s="274" t="s">
        <v>26</v>
      </c>
      <c r="BU4" s="274" t="s">
        <v>30</v>
      </c>
      <c r="BV4" s="274" t="s">
        <v>38</v>
      </c>
      <c r="BW4" s="275" t="s">
        <v>3</v>
      </c>
      <c r="BX4" s="27" t="s">
        <v>23</v>
      </c>
      <c r="BY4" s="27" t="s">
        <v>28</v>
      </c>
      <c r="BZ4" s="27" t="s">
        <v>29</v>
      </c>
      <c r="CA4" s="27" t="s">
        <v>24</v>
      </c>
      <c r="CB4" s="27" t="s">
        <v>25</v>
      </c>
      <c r="CC4" s="27" t="s">
        <v>27</v>
      </c>
      <c r="CD4" s="27" t="s">
        <v>26</v>
      </c>
      <c r="CE4" s="27" t="s">
        <v>30</v>
      </c>
      <c r="CF4" s="27" t="s">
        <v>21</v>
      </c>
      <c r="CG4" s="10" t="s">
        <v>22</v>
      </c>
      <c r="CH4" s="27" t="s">
        <v>32</v>
      </c>
      <c r="CI4" s="10" t="s">
        <v>20</v>
      </c>
      <c r="CJ4" s="28" t="s">
        <v>257</v>
      </c>
      <c r="CK4" s="28" t="s">
        <v>35</v>
      </c>
      <c r="CL4" s="28" t="s">
        <v>10</v>
      </c>
      <c r="CM4" s="28" t="s">
        <v>37</v>
      </c>
    </row>
    <row r="5" spans="1:91" x14ac:dyDescent="0.2">
      <c r="A5" s="47" t="s">
        <v>39</v>
      </c>
      <c r="B5" s="48">
        <v>2530</v>
      </c>
      <c r="C5" s="48">
        <v>26752</v>
      </c>
      <c r="D5" s="48">
        <v>104</v>
      </c>
      <c r="E5" s="232">
        <v>0.50549900000000003</v>
      </c>
      <c r="F5" s="33">
        <v>79.016599999999997</v>
      </c>
      <c r="G5" s="33">
        <v>39.073799999999999</v>
      </c>
      <c r="H5" s="33">
        <v>44.3904</v>
      </c>
      <c r="I5" s="33">
        <v>1.69242</v>
      </c>
      <c r="J5" s="33">
        <v>11.265599999999999</v>
      </c>
      <c r="K5" s="33">
        <v>0.37512800000000002</v>
      </c>
      <c r="L5" s="33">
        <v>0.48036499999999999</v>
      </c>
      <c r="M5" s="33">
        <v>1.993E-2</v>
      </c>
      <c r="N5" s="33">
        <v>2.9231799999999999</v>
      </c>
      <c r="O5" s="33">
        <v>4.9550999999999998E-2</v>
      </c>
      <c r="P5" s="33">
        <v>1.7285999999999999E-2</v>
      </c>
      <c r="Q5" s="34">
        <v>100.288</v>
      </c>
      <c r="R5" s="35">
        <v>4.44754</v>
      </c>
      <c r="S5" s="36">
        <v>2.43804</v>
      </c>
      <c r="T5" s="36">
        <v>1.2056100000000001</v>
      </c>
      <c r="U5" s="36">
        <v>1.2324299999999999</v>
      </c>
      <c r="V5" s="36">
        <v>9.3085000000000001E-2</v>
      </c>
      <c r="W5" s="36">
        <v>0.31256499999999998</v>
      </c>
      <c r="X5" s="36">
        <v>1.1096E-2</v>
      </c>
      <c r="Y5" s="36">
        <v>1.5011999999999999E-2</v>
      </c>
      <c r="Z5" s="36">
        <v>5.8100000000000003E-4</v>
      </c>
      <c r="AA5" s="36">
        <v>0.127107</v>
      </c>
      <c r="AB5" s="36">
        <v>1.828E-3</v>
      </c>
      <c r="AC5" s="36">
        <v>6.8300000000000001E-4</v>
      </c>
      <c r="AD5" s="36">
        <v>4</v>
      </c>
      <c r="AE5" s="36">
        <v>3</v>
      </c>
      <c r="AF5" s="35">
        <v>4.4475499999999997</v>
      </c>
      <c r="AG5" s="233">
        <f>LOG(V5/Y5)</f>
        <v>0.79244114734473547</v>
      </c>
      <c r="AH5" s="50">
        <v>0.50549900000000003</v>
      </c>
      <c r="AI5" s="32">
        <v>1.70488</v>
      </c>
      <c r="AJ5" s="33">
        <v>2.9385599999999998</v>
      </c>
      <c r="AK5" s="33">
        <v>4.2796000000000001E-2</v>
      </c>
      <c r="AL5" s="33">
        <v>11.176299999999999</v>
      </c>
      <c r="AM5" s="33">
        <v>0.36772899999999997</v>
      </c>
      <c r="AN5" s="33">
        <v>1.3627999999999999E-2</v>
      </c>
      <c r="AO5" s="33">
        <v>0.47090700000000002</v>
      </c>
      <c r="AP5" s="33">
        <v>1.1984E-2</v>
      </c>
      <c r="AQ5" s="33">
        <v>78.479100000000003</v>
      </c>
      <c r="AR5" s="34">
        <v>95.205799999999996</v>
      </c>
      <c r="AS5" s="49">
        <v>0.50549900000000003</v>
      </c>
      <c r="AT5" s="39">
        <v>0.5058419413220393</v>
      </c>
      <c r="AU5" s="40">
        <f>(AS5)-(AT5)</f>
        <v>-3.4294132203926964E-4</v>
      </c>
      <c r="AV5" s="32">
        <v>39.073799999999999</v>
      </c>
      <c r="AW5" s="33">
        <v>38.781100000000002</v>
      </c>
      <c r="AX5" s="40">
        <f>(AV5)-(AW5)</f>
        <v>0.29269999999999641</v>
      </c>
      <c r="AY5" s="35">
        <v>44.3904</v>
      </c>
      <c r="AZ5" s="35">
        <v>44.12</v>
      </c>
      <c r="BA5" s="40">
        <f>(AY5)-(AZ5)</f>
        <v>0.27040000000000219</v>
      </c>
      <c r="BB5" s="35">
        <v>100.288</v>
      </c>
      <c r="BC5" s="35">
        <v>99.615899999999982</v>
      </c>
      <c r="BD5" s="40">
        <f>(BB5)-(BC5)</f>
        <v>0.67210000000001457</v>
      </c>
      <c r="BE5" s="35">
        <v>79.016599999999997</v>
      </c>
      <c r="BF5" s="35">
        <v>78.479100000000003</v>
      </c>
      <c r="BG5" s="40">
        <f>(BE5)-(BF5)</f>
        <v>0.53749999999999432</v>
      </c>
      <c r="BH5" s="35">
        <f t="shared" ref="BH5:BH13" si="0">(AV5)+(AY5)</f>
        <v>83.464200000000005</v>
      </c>
      <c r="BI5" s="35">
        <f>(CK5)+(CL5)</f>
        <v>82.9011</v>
      </c>
      <c r="BJ5" s="40">
        <f>(BH5)-(BI5)</f>
        <v>0.56310000000000571</v>
      </c>
      <c r="BK5" s="41">
        <v>11.265599999999999</v>
      </c>
      <c r="BL5" s="35">
        <v>11.176299999999999</v>
      </c>
      <c r="BM5" s="40">
        <f>(BK5)-(BL5)</f>
        <v>8.9299999999999713E-2</v>
      </c>
      <c r="BN5" s="36">
        <v>9.4364000000000003E-2</v>
      </c>
      <c r="BO5" s="36">
        <v>0.128585</v>
      </c>
      <c r="BP5" s="36">
        <v>1.5889999999999999E-3</v>
      </c>
      <c r="BQ5" s="36">
        <v>0.31204900000000002</v>
      </c>
      <c r="BR5" s="36">
        <v>1.0946000000000001E-2</v>
      </c>
      <c r="BS5" s="36">
        <v>4.0000000000000002E-4</v>
      </c>
      <c r="BT5" s="36">
        <v>1.4808999999999999E-2</v>
      </c>
      <c r="BU5" s="36">
        <v>4.7699999999999999E-4</v>
      </c>
      <c r="BV5" s="36">
        <v>2.4367800000000002</v>
      </c>
      <c r="BW5" s="36">
        <f>SUM(BN5:BV5)</f>
        <v>2.9999989999999999</v>
      </c>
      <c r="BX5" s="962">
        <v>9.4359999999999999E-2</v>
      </c>
      <c r="BY5" s="39">
        <v>0.12858</v>
      </c>
      <c r="BZ5" s="39">
        <v>1.5900000000000001E-3</v>
      </c>
      <c r="CA5" s="39">
        <v>0.31215999999999999</v>
      </c>
      <c r="CB5" s="39">
        <v>1.095E-2</v>
      </c>
      <c r="CC5" s="39">
        <v>4.0000000000000002E-4</v>
      </c>
      <c r="CD5" s="39">
        <v>1.481E-2</v>
      </c>
      <c r="CE5" s="39">
        <v>4.8000000000000001E-4</v>
      </c>
      <c r="CF5" s="39">
        <v>1.20411</v>
      </c>
      <c r="CG5" s="39">
        <v>1.23258</v>
      </c>
      <c r="CH5" s="39">
        <f>SUM(BX5:CG5)</f>
        <v>3.0000200000000001</v>
      </c>
      <c r="CI5" s="39">
        <f>(CF5)+(CG5)</f>
        <v>2.43669</v>
      </c>
      <c r="CJ5" s="39">
        <v>0.5058419413220393</v>
      </c>
      <c r="CK5" s="33">
        <v>38.781100000000002</v>
      </c>
      <c r="CL5" s="33">
        <v>44.12</v>
      </c>
      <c r="CM5" s="34">
        <v>99.615899999999982</v>
      </c>
    </row>
    <row r="6" spans="1:91" x14ac:dyDescent="0.2">
      <c r="A6" s="52" t="s">
        <v>40</v>
      </c>
      <c r="B6" s="30">
        <v>2533</v>
      </c>
      <c r="C6" s="30">
        <v>26768</v>
      </c>
      <c r="D6" s="30">
        <v>104</v>
      </c>
      <c r="E6" s="234">
        <v>0.48376200000000003</v>
      </c>
      <c r="F6" s="35">
        <v>77.25</v>
      </c>
      <c r="G6" s="35">
        <v>39.879399999999997</v>
      </c>
      <c r="H6" s="35">
        <v>41.531799999999997</v>
      </c>
      <c r="I6" s="35">
        <v>2.1010599999999999</v>
      </c>
      <c r="J6" s="35">
        <v>12.6365</v>
      </c>
      <c r="K6" s="35">
        <v>0.40424599999999999</v>
      </c>
      <c r="L6" s="35">
        <v>0.53058499999999997</v>
      </c>
      <c r="M6" s="35">
        <v>1.8307E-2</v>
      </c>
      <c r="N6" s="35">
        <v>3.45512</v>
      </c>
      <c r="O6" s="35">
        <v>5.8208000000000003E-2</v>
      </c>
      <c r="P6" s="35">
        <v>1.9696999999999999E-2</v>
      </c>
      <c r="Q6" s="42">
        <v>100.63500000000001</v>
      </c>
      <c r="R6" s="35">
        <v>4.16113</v>
      </c>
      <c r="S6" s="36">
        <v>2.3584299999999998</v>
      </c>
      <c r="T6" s="36">
        <v>1.2175100000000001</v>
      </c>
      <c r="U6" s="36">
        <v>1.1409199999999999</v>
      </c>
      <c r="V6" s="36">
        <v>0.114344</v>
      </c>
      <c r="W6" s="36">
        <v>0.34690700000000002</v>
      </c>
      <c r="X6" s="36">
        <v>1.1832000000000001E-2</v>
      </c>
      <c r="Y6" s="36">
        <v>1.6406E-2</v>
      </c>
      <c r="Z6" s="36">
        <v>5.2800000000000004E-4</v>
      </c>
      <c r="AA6" s="36">
        <v>0.14865500000000001</v>
      </c>
      <c r="AB6" s="36">
        <v>2.1250000000000002E-3</v>
      </c>
      <c r="AC6" s="36">
        <v>7.6999999999999996E-4</v>
      </c>
      <c r="AD6" s="36">
        <v>4</v>
      </c>
      <c r="AE6" s="36">
        <v>3</v>
      </c>
      <c r="AF6" s="35">
        <v>4.1611399999999996</v>
      </c>
      <c r="AG6" s="235">
        <f t="shared" ref="AG6:AG48" si="1">LOG(V6/Y6)</f>
        <v>0.84321067348770362</v>
      </c>
      <c r="AH6" s="53">
        <v>0.48376200000000003</v>
      </c>
      <c r="AI6" s="41">
        <v>2.1150899999999999</v>
      </c>
      <c r="AJ6" s="35">
        <v>3.4719500000000001</v>
      </c>
      <c r="AK6" s="35">
        <v>5.2084999999999999E-2</v>
      </c>
      <c r="AL6" s="35">
        <v>12.545999999999999</v>
      </c>
      <c r="AM6" s="35">
        <v>0.39721800000000002</v>
      </c>
      <c r="AN6" s="35">
        <v>1.2508999999999999E-2</v>
      </c>
      <c r="AO6" s="35">
        <v>0.52163199999999998</v>
      </c>
      <c r="AP6" s="35">
        <v>1.4844E-2</v>
      </c>
      <c r="AQ6" s="35">
        <v>76.768699999999995</v>
      </c>
      <c r="AR6" s="42">
        <v>95.899900000000002</v>
      </c>
      <c r="AS6" s="31">
        <v>0.48376200000000003</v>
      </c>
      <c r="AT6" s="36">
        <v>0.48411405295315685</v>
      </c>
      <c r="AU6" s="44">
        <f t="shared" ref="AU6:AU13" si="2">(AS6)-(AT6)</f>
        <v>-3.5205295315682283E-4</v>
      </c>
      <c r="AV6" s="41">
        <v>39.879399999999997</v>
      </c>
      <c r="AW6" s="35">
        <v>39.603900000000003</v>
      </c>
      <c r="AX6" s="44">
        <f t="shared" ref="AX6:AX13" si="3">(AV6)-(AW6)</f>
        <v>0.27549999999999386</v>
      </c>
      <c r="AY6" s="35">
        <v>41.531799999999997</v>
      </c>
      <c r="AZ6" s="35">
        <v>41.3</v>
      </c>
      <c r="BA6" s="44">
        <f t="shared" ref="BA6:BA13" si="4">(AY6)-(AZ6)</f>
        <v>0.23179999999999978</v>
      </c>
      <c r="BB6" s="35">
        <v>100.63500000000001</v>
      </c>
      <c r="BC6" s="35">
        <v>100.02038399999998</v>
      </c>
      <c r="BD6" s="44">
        <f t="shared" ref="BD6:BD13" si="5">(BB6)-(BC6)</f>
        <v>0.61461600000002647</v>
      </c>
      <c r="BE6" s="35">
        <v>77.25</v>
      </c>
      <c r="BF6" s="35">
        <v>76.768699999999995</v>
      </c>
      <c r="BG6" s="44">
        <f t="shared" ref="BG6:BG13" si="6">(BE6)-(BF6)</f>
        <v>0.4813000000000045</v>
      </c>
      <c r="BH6" s="35">
        <f t="shared" si="0"/>
        <v>81.411199999999994</v>
      </c>
      <c r="BI6" s="35">
        <f t="shared" ref="BI6:BI13" si="7">(CK6)+(CL6)</f>
        <v>80.903899999999993</v>
      </c>
      <c r="BJ6" s="44">
        <f t="shared" ref="BJ6:BJ13" si="8">(BH6)-(BI6)</f>
        <v>0.50730000000000075</v>
      </c>
      <c r="BK6" s="41">
        <v>12.6365</v>
      </c>
      <c r="BL6" s="35">
        <v>12.545999999999999</v>
      </c>
      <c r="BM6" s="44">
        <f t="shared" ref="BM6:BM13" si="9">(BK6)-(BL6)</f>
        <v>9.0500000000000469E-2</v>
      </c>
      <c r="BN6" s="36">
        <v>0.115754</v>
      </c>
      <c r="BO6" s="36">
        <v>0.15021799999999999</v>
      </c>
      <c r="BP6" s="36">
        <v>1.9120000000000001E-3</v>
      </c>
      <c r="BQ6" s="36">
        <v>0.346356</v>
      </c>
      <c r="BR6" s="36">
        <v>1.1691E-2</v>
      </c>
      <c r="BS6" s="36">
        <v>3.6299999999999999E-4</v>
      </c>
      <c r="BT6" s="36">
        <v>1.6219999999999998E-2</v>
      </c>
      <c r="BU6" s="36">
        <v>5.8399999999999999E-4</v>
      </c>
      <c r="BV6" s="36">
        <v>2.3569</v>
      </c>
      <c r="BW6" s="36">
        <f t="shared" ref="BW6:BW48" si="10">SUM(BN6:BV6)</f>
        <v>2.9999980000000002</v>
      </c>
      <c r="BX6" s="944">
        <v>0.11575000000000001</v>
      </c>
      <c r="BY6" s="36">
        <v>0.15021000000000001</v>
      </c>
      <c r="BZ6" s="36">
        <v>1.91E-3</v>
      </c>
      <c r="CA6" s="36">
        <v>0.34648000000000001</v>
      </c>
      <c r="CB6" s="36">
        <v>1.1690000000000001E-2</v>
      </c>
      <c r="CC6" s="36">
        <v>3.6000000000000002E-4</v>
      </c>
      <c r="CD6" s="36">
        <v>1.6219999999999998E-2</v>
      </c>
      <c r="CE6" s="36">
        <v>5.8E-4</v>
      </c>
      <c r="CF6" s="36">
        <v>1.21584</v>
      </c>
      <c r="CG6" s="36">
        <v>1.14096</v>
      </c>
      <c r="CH6" s="36">
        <f t="shared" ref="CH6:CH48" si="11">SUM(BX6:CG6)</f>
        <v>3</v>
      </c>
      <c r="CI6" s="36">
        <f t="shared" ref="CI6:CI48" si="12">(CF6)+(CG6)</f>
        <v>2.3567999999999998</v>
      </c>
      <c r="CJ6" s="36">
        <v>0.48411405295315685</v>
      </c>
      <c r="CK6" s="35">
        <v>39.603900000000003</v>
      </c>
      <c r="CL6" s="35">
        <v>41.3</v>
      </c>
      <c r="CM6" s="42">
        <v>100.02038399999998</v>
      </c>
    </row>
    <row r="7" spans="1:91" x14ac:dyDescent="0.2">
      <c r="A7" s="52" t="s">
        <v>41</v>
      </c>
      <c r="B7" s="30">
        <v>2526</v>
      </c>
      <c r="C7" s="30">
        <v>26723</v>
      </c>
      <c r="D7" s="30">
        <v>104</v>
      </c>
      <c r="E7" s="234">
        <v>0.47464899999999999</v>
      </c>
      <c r="F7" s="35">
        <v>77.496300000000005</v>
      </c>
      <c r="G7" s="35">
        <v>40.712800000000001</v>
      </c>
      <c r="H7" s="35">
        <v>40.879300000000001</v>
      </c>
      <c r="I7" s="35">
        <v>1.5888800000000001</v>
      </c>
      <c r="J7" s="35">
        <v>13.056800000000001</v>
      </c>
      <c r="K7" s="35">
        <v>0.42182900000000001</v>
      </c>
      <c r="L7" s="35">
        <v>0.53938200000000003</v>
      </c>
      <c r="M7" s="35">
        <v>1.6719999999999999E-2</v>
      </c>
      <c r="N7" s="35">
        <v>2.76546</v>
      </c>
      <c r="O7" s="35">
        <v>6.3480999999999996E-2</v>
      </c>
      <c r="P7" s="35">
        <v>7.2209999999999996E-2</v>
      </c>
      <c r="Q7" s="42">
        <v>100.117</v>
      </c>
      <c r="R7" s="35">
        <v>4.0957600000000003</v>
      </c>
      <c r="S7" s="36">
        <v>2.3942899999999998</v>
      </c>
      <c r="T7" s="36">
        <v>1.2578400000000001</v>
      </c>
      <c r="U7" s="36">
        <v>1.1364399999999999</v>
      </c>
      <c r="V7" s="36">
        <v>8.7506E-2</v>
      </c>
      <c r="W7" s="36">
        <v>0.362738</v>
      </c>
      <c r="X7" s="36">
        <v>1.2494E-2</v>
      </c>
      <c r="Y7" s="36">
        <v>1.6878000000000001E-2</v>
      </c>
      <c r="Z7" s="36">
        <v>4.8799999999999999E-4</v>
      </c>
      <c r="AA7" s="36">
        <v>0.120408</v>
      </c>
      <c r="AB7" s="36">
        <v>2.3449999999999999E-3</v>
      </c>
      <c r="AC7" s="36">
        <v>2.8579999999999999E-3</v>
      </c>
      <c r="AD7" s="36">
        <v>4</v>
      </c>
      <c r="AE7" s="36">
        <v>3</v>
      </c>
      <c r="AF7" s="35">
        <v>4.0957600000000003</v>
      </c>
      <c r="AG7" s="235">
        <f t="shared" si="1"/>
        <v>0.71471684964552495</v>
      </c>
      <c r="AH7" s="53">
        <v>0.47464899999999999</v>
      </c>
      <c r="AI7" s="41">
        <v>1.5994200000000001</v>
      </c>
      <c r="AJ7" s="35">
        <v>2.7784300000000002</v>
      </c>
      <c r="AK7" s="35">
        <v>5.7259999999999998E-2</v>
      </c>
      <c r="AL7" s="35">
        <v>12.9635</v>
      </c>
      <c r="AM7" s="35">
        <v>0.41467500000000002</v>
      </c>
      <c r="AN7" s="35">
        <v>1.0918000000000001E-2</v>
      </c>
      <c r="AO7" s="35">
        <v>0.53036399999999995</v>
      </c>
      <c r="AP7" s="35">
        <v>6.7075999999999997E-2</v>
      </c>
      <c r="AQ7" s="35">
        <v>77.013499999999993</v>
      </c>
      <c r="AR7" s="42">
        <v>95.435100000000006</v>
      </c>
      <c r="AS7" s="31">
        <v>0.47464899999999999</v>
      </c>
      <c r="AT7" s="36">
        <v>0.47494766399659033</v>
      </c>
      <c r="AU7" s="44">
        <f t="shared" si="2"/>
        <v>-2.986639965903426E-4</v>
      </c>
      <c r="AV7" s="41">
        <v>40.712800000000001</v>
      </c>
      <c r="AW7" s="35">
        <v>40.436100000000003</v>
      </c>
      <c r="AX7" s="44">
        <f t="shared" si="3"/>
        <v>0.27669999999999817</v>
      </c>
      <c r="AY7" s="35">
        <v>40.879300000000001</v>
      </c>
      <c r="AZ7" s="35">
        <v>40.65</v>
      </c>
      <c r="BA7" s="44">
        <f t="shared" si="4"/>
        <v>0.22930000000000206</v>
      </c>
      <c r="BB7" s="35">
        <v>100.117</v>
      </c>
      <c r="BC7" s="35">
        <v>99.440667000000005</v>
      </c>
      <c r="BD7" s="44">
        <f t="shared" si="5"/>
        <v>0.67633299999999963</v>
      </c>
      <c r="BE7" s="35">
        <v>77.496300000000005</v>
      </c>
      <c r="BF7" s="35">
        <v>77.013499999999993</v>
      </c>
      <c r="BG7" s="44">
        <f t="shared" si="6"/>
        <v>0.48280000000001166</v>
      </c>
      <c r="BH7" s="35">
        <f t="shared" si="0"/>
        <v>81.592100000000002</v>
      </c>
      <c r="BI7" s="35">
        <f t="shared" si="7"/>
        <v>81.086100000000002</v>
      </c>
      <c r="BJ7" s="44">
        <f t="shared" si="8"/>
        <v>0.50600000000000023</v>
      </c>
      <c r="BK7" s="41">
        <v>13.056800000000001</v>
      </c>
      <c r="BL7" s="35">
        <v>12.9635</v>
      </c>
      <c r="BM7" s="44">
        <f t="shared" si="9"/>
        <v>9.3300000000001049E-2</v>
      </c>
      <c r="BN7" s="36">
        <v>8.8602E-2</v>
      </c>
      <c r="BO7" s="36">
        <v>0.12168</v>
      </c>
      <c r="BP7" s="36">
        <v>2.1280000000000001E-3</v>
      </c>
      <c r="BQ7" s="36">
        <v>0.36225400000000002</v>
      </c>
      <c r="BR7" s="36">
        <v>1.2354E-2</v>
      </c>
      <c r="BS7" s="36">
        <v>3.21E-4</v>
      </c>
      <c r="BT7" s="36">
        <v>1.6693E-2</v>
      </c>
      <c r="BU7" s="36">
        <v>2.6710000000000002E-3</v>
      </c>
      <c r="BV7" s="36">
        <v>2.3933</v>
      </c>
      <c r="BW7" s="36">
        <f t="shared" si="10"/>
        <v>3.000003</v>
      </c>
      <c r="BX7" s="944">
        <v>8.8599999999999998E-2</v>
      </c>
      <c r="BY7" s="36">
        <v>0.12167</v>
      </c>
      <c r="BZ7" s="36">
        <v>2.1299999999999999E-3</v>
      </c>
      <c r="CA7" s="36">
        <v>0.36237999999999998</v>
      </c>
      <c r="CB7" s="36">
        <v>1.235E-2</v>
      </c>
      <c r="CC7" s="36">
        <v>3.2000000000000003E-4</v>
      </c>
      <c r="CD7" s="36">
        <v>1.669E-2</v>
      </c>
      <c r="CE7" s="36">
        <v>2.6700000000000001E-3</v>
      </c>
      <c r="CF7" s="36">
        <v>1.2565500000000001</v>
      </c>
      <c r="CG7" s="36">
        <v>1.1366400000000001</v>
      </c>
      <c r="CH7" s="36">
        <f t="shared" si="11"/>
        <v>3</v>
      </c>
      <c r="CI7" s="36">
        <f t="shared" si="12"/>
        <v>2.3931900000000002</v>
      </c>
      <c r="CJ7" s="36">
        <v>0.47494766399659033</v>
      </c>
      <c r="CK7" s="35">
        <v>40.436100000000003</v>
      </c>
      <c r="CL7" s="35">
        <v>40.65</v>
      </c>
      <c r="CM7" s="42">
        <v>99.440667000000005</v>
      </c>
    </row>
    <row r="8" spans="1:91" ht="16" thickBot="1" x14ac:dyDescent="0.25">
      <c r="A8" s="767" t="s">
        <v>42</v>
      </c>
      <c r="B8" s="768">
        <v>2486</v>
      </c>
      <c r="C8" s="768">
        <v>26904</v>
      </c>
      <c r="D8" s="768">
        <v>104</v>
      </c>
      <c r="E8" s="236">
        <v>0.48363299999999998</v>
      </c>
      <c r="F8" s="149">
        <v>75.408500000000004</v>
      </c>
      <c r="G8" s="149">
        <v>38.938499999999998</v>
      </c>
      <c r="H8" s="149">
        <v>40.530900000000003</v>
      </c>
      <c r="I8" s="149">
        <v>2.2671199999999998</v>
      </c>
      <c r="J8" s="149">
        <v>12.547800000000001</v>
      </c>
      <c r="K8" s="149">
        <v>0.40050999999999998</v>
      </c>
      <c r="L8" s="149">
        <v>0.52711699999999995</v>
      </c>
      <c r="M8" s="149">
        <v>1.6878000000000001E-2</v>
      </c>
      <c r="N8" s="149">
        <v>3.5147400000000002</v>
      </c>
      <c r="O8" s="149">
        <v>8.3820000000000006E-2</v>
      </c>
      <c r="P8" s="149">
        <v>0.128332</v>
      </c>
      <c r="Q8" s="151">
        <v>98.955699999999993</v>
      </c>
      <c r="R8" s="35">
        <v>4.0608500000000003</v>
      </c>
      <c r="S8" s="36">
        <v>2.335</v>
      </c>
      <c r="T8" s="36">
        <v>1.2057199999999999</v>
      </c>
      <c r="U8" s="36">
        <v>1.1292800000000001</v>
      </c>
      <c r="V8" s="36">
        <v>0.125139</v>
      </c>
      <c r="W8" s="36">
        <v>0.34937699999999999</v>
      </c>
      <c r="X8" s="36">
        <v>1.1889E-2</v>
      </c>
      <c r="Y8" s="36">
        <v>1.6531000000000001E-2</v>
      </c>
      <c r="Z8" s="36">
        <v>4.9399999999999997E-4</v>
      </c>
      <c r="AA8" s="36">
        <v>0.15337400000000001</v>
      </c>
      <c r="AB8" s="36">
        <v>3.1029999999999999E-3</v>
      </c>
      <c r="AC8" s="36">
        <v>5.091E-3</v>
      </c>
      <c r="AD8" s="36">
        <v>4</v>
      </c>
      <c r="AE8" s="36">
        <v>3</v>
      </c>
      <c r="AF8" s="35">
        <v>4.0608599999999999</v>
      </c>
      <c r="AG8" s="235">
        <f t="shared" si="1"/>
        <v>0.87909355427353331</v>
      </c>
      <c r="AH8" s="53">
        <v>0.48363299999999998</v>
      </c>
      <c r="AI8" s="41">
        <v>2.2820299999999998</v>
      </c>
      <c r="AJ8" s="35">
        <v>3.5316800000000002</v>
      </c>
      <c r="AK8" s="35">
        <v>7.7838000000000004E-2</v>
      </c>
      <c r="AL8" s="35">
        <v>12.459199999999999</v>
      </c>
      <c r="AM8" s="35">
        <v>0.39360000000000001</v>
      </c>
      <c r="AN8" s="35">
        <v>1.1154000000000001E-2</v>
      </c>
      <c r="AO8" s="35">
        <v>0.51829800000000004</v>
      </c>
      <c r="AP8" s="35">
        <v>0.122999</v>
      </c>
      <c r="AQ8" s="35">
        <v>74.944800000000001</v>
      </c>
      <c r="AR8" s="42">
        <v>94.3416</v>
      </c>
      <c r="AS8" s="31">
        <v>0.48363299999999998</v>
      </c>
      <c r="AT8" s="36">
        <v>0.4840072859744991</v>
      </c>
      <c r="AU8" s="44">
        <f t="shared" si="2"/>
        <v>-3.7428597449912226E-4</v>
      </c>
      <c r="AV8" s="41">
        <v>38.938499999999998</v>
      </c>
      <c r="AW8" s="35">
        <v>38.670999999999999</v>
      </c>
      <c r="AX8" s="44">
        <f t="shared" si="3"/>
        <v>0.26749999999999829</v>
      </c>
      <c r="AY8" s="35">
        <v>40.530900000000003</v>
      </c>
      <c r="AZ8" s="35">
        <v>40.31</v>
      </c>
      <c r="BA8" s="44">
        <f t="shared" si="4"/>
        <v>0.22090000000000032</v>
      </c>
      <c r="BB8" s="35">
        <v>98.955699999999993</v>
      </c>
      <c r="BC8" s="35">
        <v>98.254800000000003</v>
      </c>
      <c r="BD8" s="44">
        <f t="shared" si="5"/>
        <v>0.70089999999999009</v>
      </c>
      <c r="BE8" s="35">
        <v>75.408500000000004</v>
      </c>
      <c r="BF8" s="35">
        <v>74.944800000000001</v>
      </c>
      <c r="BG8" s="44">
        <f t="shared" si="6"/>
        <v>0.46370000000000289</v>
      </c>
      <c r="BH8" s="35">
        <f t="shared" si="0"/>
        <v>79.469400000000007</v>
      </c>
      <c r="BI8" s="35">
        <f t="shared" si="7"/>
        <v>78.980999999999995</v>
      </c>
      <c r="BJ8" s="44">
        <f t="shared" si="8"/>
        <v>0.48840000000001282</v>
      </c>
      <c r="BK8" s="41">
        <v>12.547800000000001</v>
      </c>
      <c r="BL8" s="35">
        <v>12.459199999999999</v>
      </c>
      <c r="BM8" s="44">
        <f t="shared" si="9"/>
        <v>8.8600000000001344E-2</v>
      </c>
      <c r="BN8" s="36">
        <v>0.12665199999999999</v>
      </c>
      <c r="BO8" s="36">
        <v>0.15495700000000001</v>
      </c>
      <c r="BP8" s="36">
        <v>2.898E-3</v>
      </c>
      <c r="BQ8" s="36">
        <v>0.34881099999999998</v>
      </c>
      <c r="BR8" s="36">
        <v>1.1748E-2</v>
      </c>
      <c r="BS8" s="36">
        <v>3.28E-4</v>
      </c>
      <c r="BT8" s="36">
        <v>1.6344000000000001E-2</v>
      </c>
      <c r="BU8" s="36">
        <v>4.9059999999999998E-3</v>
      </c>
      <c r="BV8" s="36">
        <v>2.3333599999999999</v>
      </c>
      <c r="BW8" s="36">
        <f t="shared" si="10"/>
        <v>3.0000039999999997</v>
      </c>
      <c r="BX8" s="944">
        <v>0.12664</v>
      </c>
      <c r="BY8" s="36">
        <v>0.15495</v>
      </c>
      <c r="BZ8" s="36">
        <v>2.8999999999999998E-3</v>
      </c>
      <c r="CA8" s="36">
        <v>0.34893000000000002</v>
      </c>
      <c r="CB8" s="36">
        <v>1.175E-2</v>
      </c>
      <c r="CC8" s="36">
        <v>3.3E-4</v>
      </c>
      <c r="CD8" s="36">
        <v>1.634E-2</v>
      </c>
      <c r="CE8" s="36">
        <v>4.9100000000000003E-3</v>
      </c>
      <c r="CF8" s="36">
        <v>1.20394</v>
      </c>
      <c r="CG8" s="36">
        <v>1.12931</v>
      </c>
      <c r="CH8" s="36">
        <f t="shared" si="11"/>
        <v>3</v>
      </c>
      <c r="CI8" s="36">
        <f t="shared" si="12"/>
        <v>2.33325</v>
      </c>
      <c r="CJ8" s="36">
        <v>0.4840072859744991</v>
      </c>
      <c r="CK8" s="35">
        <v>38.670999999999999</v>
      </c>
      <c r="CL8" s="35">
        <v>40.31</v>
      </c>
      <c r="CM8" s="42">
        <v>98.254800000000003</v>
      </c>
    </row>
    <row r="9" spans="1:91" x14ac:dyDescent="0.2">
      <c r="A9" s="52" t="s">
        <v>43</v>
      </c>
      <c r="B9" s="30">
        <v>3910</v>
      </c>
      <c r="C9" s="30">
        <v>27277</v>
      </c>
      <c r="D9" s="30">
        <v>101</v>
      </c>
      <c r="E9" s="232">
        <v>0.49947200000000003</v>
      </c>
      <c r="F9" s="33">
        <v>80.751499999999993</v>
      </c>
      <c r="G9" s="33">
        <v>40.418399999999998</v>
      </c>
      <c r="H9" s="33">
        <v>44.824100000000001</v>
      </c>
      <c r="I9" s="33">
        <v>0.45250400000000002</v>
      </c>
      <c r="J9" s="33">
        <v>11.302199999999999</v>
      </c>
      <c r="K9" s="33">
        <v>0.51386900000000002</v>
      </c>
      <c r="L9" s="33">
        <v>0.43764700000000001</v>
      </c>
      <c r="M9" s="33">
        <v>0.109873</v>
      </c>
      <c r="N9" s="33">
        <v>1.16496</v>
      </c>
      <c r="O9" s="33">
        <v>9.4899999999999998E-2</v>
      </c>
      <c r="P9" s="33">
        <v>0.13309299999999999</v>
      </c>
      <c r="Q9" s="34">
        <v>99.451499999999996</v>
      </c>
      <c r="R9" s="33">
        <v>4.4909999999999997</v>
      </c>
      <c r="S9" s="39">
        <v>2.5584899999999999</v>
      </c>
      <c r="T9" s="39">
        <v>1.2805899999999999</v>
      </c>
      <c r="U9" s="39">
        <v>1.27789</v>
      </c>
      <c r="V9" s="39">
        <v>2.5557E-2</v>
      </c>
      <c r="W9" s="39">
        <v>0.32200099999999998</v>
      </c>
      <c r="X9" s="39">
        <v>1.5609E-2</v>
      </c>
      <c r="Y9" s="39">
        <v>1.4043999999999999E-2</v>
      </c>
      <c r="Z9" s="39">
        <v>3.2910000000000001E-3</v>
      </c>
      <c r="AA9" s="39">
        <v>5.2016E-2</v>
      </c>
      <c r="AB9" s="39">
        <v>3.5950000000000001E-3</v>
      </c>
      <c r="AC9" s="39">
        <v>5.4019999999999997E-3</v>
      </c>
      <c r="AD9" s="39">
        <v>4</v>
      </c>
      <c r="AE9" s="39">
        <v>3</v>
      </c>
      <c r="AF9" s="33">
        <v>4.4909999999999997</v>
      </c>
      <c r="AG9" s="233">
        <f t="shared" si="1"/>
        <v>0.26001905217067067</v>
      </c>
      <c r="AH9" s="50">
        <v>0.49947200000000003</v>
      </c>
      <c r="AI9" s="32">
        <v>0.455262</v>
      </c>
      <c r="AJ9" s="33">
        <v>1.1699200000000001</v>
      </c>
      <c r="AK9" s="33">
        <v>8.7497000000000005E-2</v>
      </c>
      <c r="AL9" s="33">
        <v>11.2079</v>
      </c>
      <c r="AM9" s="33">
        <v>0.50486699999999995</v>
      </c>
      <c r="AN9" s="33">
        <v>0.102312</v>
      </c>
      <c r="AO9" s="33">
        <v>0.42787799999999998</v>
      </c>
      <c r="AP9" s="33">
        <v>0.12676999999999999</v>
      </c>
      <c r="AQ9" s="33">
        <v>80.174300000000002</v>
      </c>
      <c r="AR9" s="34">
        <v>94.256600000000006</v>
      </c>
      <c r="AS9" s="49">
        <v>0.49947200000000003</v>
      </c>
      <c r="AT9" s="39">
        <v>0.49968930870209194</v>
      </c>
      <c r="AU9" s="40">
        <f t="shared" si="2"/>
        <v>-2.1730870209191178E-4</v>
      </c>
      <c r="AV9" s="32">
        <v>40.418399999999998</v>
      </c>
      <c r="AW9" s="33">
        <v>40.112099999999998</v>
      </c>
      <c r="AX9" s="40">
        <f t="shared" si="3"/>
        <v>0.30630000000000024</v>
      </c>
      <c r="AY9" s="33">
        <v>44.824100000000001</v>
      </c>
      <c r="AZ9" s="33">
        <v>44.52</v>
      </c>
      <c r="BA9" s="40">
        <f t="shared" si="4"/>
        <v>0.30409999999999826</v>
      </c>
      <c r="BB9" s="33">
        <v>99.451499999999996</v>
      </c>
      <c r="BC9" s="33">
        <v>98.587736000000021</v>
      </c>
      <c r="BD9" s="40">
        <f t="shared" si="5"/>
        <v>0.86376399999997489</v>
      </c>
      <c r="BE9" s="33">
        <v>80.751499999999993</v>
      </c>
      <c r="BF9" s="33">
        <v>80.174300000000002</v>
      </c>
      <c r="BG9" s="40">
        <f t="shared" si="6"/>
        <v>0.57719999999999061</v>
      </c>
      <c r="BH9" s="33">
        <f t="shared" si="0"/>
        <v>85.242500000000007</v>
      </c>
      <c r="BI9" s="33">
        <f t="shared" si="7"/>
        <v>84.632100000000008</v>
      </c>
      <c r="BJ9" s="40">
        <f t="shared" si="8"/>
        <v>0.6103999999999985</v>
      </c>
      <c r="BK9" s="32">
        <v>11.302199999999999</v>
      </c>
      <c r="BL9" s="33">
        <v>11.2079</v>
      </c>
      <c r="BM9" s="40">
        <f t="shared" si="9"/>
        <v>9.4299999999998718E-2</v>
      </c>
      <c r="BN9" s="39">
        <v>2.5902000000000001E-2</v>
      </c>
      <c r="BO9" s="39">
        <v>5.2622000000000002E-2</v>
      </c>
      <c r="BP9" s="39">
        <v>3.339E-3</v>
      </c>
      <c r="BQ9" s="39">
        <v>0.32166600000000001</v>
      </c>
      <c r="BR9" s="39">
        <v>1.5448E-2</v>
      </c>
      <c r="BS9" s="39">
        <v>3.0869999999999999E-3</v>
      </c>
      <c r="BT9" s="39">
        <v>1.3832000000000001E-2</v>
      </c>
      <c r="BU9" s="39">
        <v>5.1840000000000002E-3</v>
      </c>
      <c r="BV9" s="39">
        <v>2.5589200000000001</v>
      </c>
      <c r="BW9" s="39">
        <f t="shared" si="10"/>
        <v>3</v>
      </c>
      <c r="BX9" s="962">
        <v>2.5899999999999999E-2</v>
      </c>
      <c r="BY9" s="39">
        <v>5.262E-2</v>
      </c>
      <c r="BZ9" s="39">
        <v>3.3400000000000001E-3</v>
      </c>
      <c r="CA9" s="39">
        <v>0.32178000000000001</v>
      </c>
      <c r="CB9" s="39">
        <v>1.545E-2</v>
      </c>
      <c r="CC9" s="39">
        <v>3.0899999999999999E-3</v>
      </c>
      <c r="CD9" s="39">
        <v>1.383E-2</v>
      </c>
      <c r="CE9" s="39">
        <v>5.1799999999999997E-3</v>
      </c>
      <c r="CF9" s="39">
        <v>1.2802</v>
      </c>
      <c r="CG9" s="39">
        <v>1.27861</v>
      </c>
      <c r="CH9" s="39">
        <f t="shared" si="11"/>
        <v>3</v>
      </c>
      <c r="CI9" s="39">
        <f t="shared" si="12"/>
        <v>2.5588100000000003</v>
      </c>
      <c r="CJ9" s="39">
        <v>0.49968930870209194</v>
      </c>
      <c r="CK9" s="33">
        <v>40.112099999999998</v>
      </c>
      <c r="CL9" s="33">
        <v>44.52</v>
      </c>
      <c r="CM9" s="34">
        <v>98.587736000000021</v>
      </c>
    </row>
    <row r="10" spans="1:91" x14ac:dyDescent="0.2">
      <c r="A10" s="52" t="s">
        <v>43</v>
      </c>
      <c r="B10" s="30">
        <v>3909</v>
      </c>
      <c r="C10" s="30">
        <v>27276</v>
      </c>
      <c r="D10" s="30">
        <v>101</v>
      </c>
      <c r="E10" s="234">
        <v>0.501413</v>
      </c>
      <c r="F10" s="35">
        <v>81.685100000000006</v>
      </c>
      <c r="G10" s="35">
        <v>40.7271</v>
      </c>
      <c r="H10" s="35">
        <v>45.518500000000003</v>
      </c>
      <c r="I10" s="35">
        <v>0.44033600000000001</v>
      </c>
      <c r="J10" s="35">
        <v>11.2821</v>
      </c>
      <c r="K10" s="35">
        <v>0.51940600000000003</v>
      </c>
      <c r="L10" s="35">
        <v>0.44726900000000003</v>
      </c>
      <c r="M10" s="35">
        <v>0.114054</v>
      </c>
      <c r="N10" s="35">
        <v>1.1471</v>
      </c>
      <c r="O10" s="35">
        <v>9.5984E-2</v>
      </c>
      <c r="P10" s="35">
        <v>0.112885</v>
      </c>
      <c r="Q10" s="42">
        <v>100.405</v>
      </c>
      <c r="R10" s="35">
        <v>4.5605799999999999</v>
      </c>
      <c r="S10" s="36">
        <v>2.5646900000000001</v>
      </c>
      <c r="T10" s="36">
        <v>1.2787200000000001</v>
      </c>
      <c r="U10" s="36">
        <v>1.2859700000000001</v>
      </c>
      <c r="V10" s="36">
        <v>2.4645E-2</v>
      </c>
      <c r="W10" s="36">
        <v>0.318525</v>
      </c>
      <c r="X10" s="36">
        <v>1.5633999999999999E-2</v>
      </c>
      <c r="Y10" s="36">
        <v>1.4223E-2</v>
      </c>
      <c r="Z10" s="36">
        <v>3.385E-3</v>
      </c>
      <c r="AA10" s="36">
        <v>5.0756000000000003E-2</v>
      </c>
      <c r="AB10" s="36">
        <v>3.6029999999999999E-3</v>
      </c>
      <c r="AC10" s="36">
        <v>4.5409999999999999E-3</v>
      </c>
      <c r="AD10" s="36">
        <v>4</v>
      </c>
      <c r="AE10" s="36">
        <v>3</v>
      </c>
      <c r="AF10" s="35">
        <v>4.5605799999999999</v>
      </c>
      <c r="AG10" s="235">
        <f t="shared" si="1"/>
        <v>0.23873761245212394</v>
      </c>
      <c r="AH10" s="53">
        <v>0.501413</v>
      </c>
      <c r="AI10" s="41">
        <v>0.44301400000000002</v>
      </c>
      <c r="AJ10" s="35">
        <v>1.1519900000000001</v>
      </c>
      <c r="AK10" s="35">
        <v>8.8513999999999995E-2</v>
      </c>
      <c r="AL10" s="35">
        <v>11.187200000000001</v>
      </c>
      <c r="AM10" s="35">
        <v>0.51029100000000005</v>
      </c>
      <c r="AN10" s="35">
        <v>0.106401</v>
      </c>
      <c r="AO10" s="35">
        <v>0.43735800000000002</v>
      </c>
      <c r="AP10" s="35">
        <v>0.10664</v>
      </c>
      <c r="AQ10" s="35">
        <v>81.097099999999998</v>
      </c>
      <c r="AR10" s="42">
        <v>95.128600000000006</v>
      </c>
      <c r="AS10" s="31">
        <v>0.501413</v>
      </c>
      <c r="AT10" s="36">
        <v>0.50162570564201725</v>
      </c>
      <c r="AU10" s="44">
        <f t="shared" si="2"/>
        <v>-2.1270564201725239E-4</v>
      </c>
      <c r="AV10" s="41">
        <v>40.7271</v>
      </c>
      <c r="AW10" s="35">
        <v>40.416699999999999</v>
      </c>
      <c r="AX10" s="44">
        <f t="shared" si="3"/>
        <v>0.31040000000000134</v>
      </c>
      <c r="AY10" s="35">
        <v>45.518500000000003</v>
      </c>
      <c r="AZ10" s="35">
        <v>45.21</v>
      </c>
      <c r="BA10" s="44">
        <f t="shared" si="4"/>
        <v>0.30850000000000222</v>
      </c>
      <c r="BB10" s="35">
        <v>100.405</v>
      </c>
      <c r="BC10" s="35">
        <v>99.551468000000014</v>
      </c>
      <c r="BD10" s="44">
        <f t="shared" si="5"/>
        <v>0.85353199999998708</v>
      </c>
      <c r="BE10" s="35">
        <v>81.685100000000006</v>
      </c>
      <c r="BF10" s="35">
        <v>81.097099999999998</v>
      </c>
      <c r="BG10" s="44">
        <f t="shared" si="6"/>
        <v>0.58800000000000807</v>
      </c>
      <c r="BH10" s="35">
        <f t="shared" si="0"/>
        <v>86.245599999999996</v>
      </c>
      <c r="BI10" s="35">
        <f t="shared" si="7"/>
        <v>85.6267</v>
      </c>
      <c r="BJ10" s="44">
        <f t="shared" si="8"/>
        <v>0.61889999999999645</v>
      </c>
      <c r="BK10" s="41">
        <v>11.2821</v>
      </c>
      <c r="BL10" s="35">
        <v>11.187200000000001</v>
      </c>
      <c r="BM10" s="44">
        <f t="shared" si="9"/>
        <v>9.4899999999999096E-2</v>
      </c>
      <c r="BN10" s="36">
        <v>2.4979000000000001E-2</v>
      </c>
      <c r="BO10" s="36">
        <v>5.1351000000000001E-2</v>
      </c>
      <c r="BP10" s="36">
        <v>3.3479999999999998E-3</v>
      </c>
      <c r="BQ10" s="36">
        <v>0.31819199999999997</v>
      </c>
      <c r="BR10" s="36">
        <v>1.5474E-2</v>
      </c>
      <c r="BS10" s="36">
        <v>3.1819999999999999E-3</v>
      </c>
      <c r="BT10" s="36">
        <v>1.4010999999999999E-2</v>
      </c>
      <c r="BU10" s="36">
        <v>4.3210000000000002E-3</v>
      </c>
      <c r="BV10" s="36">
        <v>2.56514</v>
      </c>
      <c r="BW10" s="36">
        <f t="shared" si="10"/>
        <v>2.9999980000000002</v>
      </c>
      <c r="BX10" s="944">
        <v>2.4979999999999999E-2</v>
      </c>
      <c r="BY10" s="36">
        <v>5.135E-2</v>
      </c>
      <c r="BZ10" s="36">
        <v>3.3500000000000001E-3</v>
      </c>
      <c r="CA10" s="36">
        <v>0.31830000000000003</v>
      </c>
      <c r="CB10" s="36">
        <v>1.5469999999999999E-2</v>
      </c>
      <c r="CC10" s="36">
        <v>3.1800000000000001E-3</v>
      </c>
      <c r="CD10" s="36">
        <v>1.401E-2</v>
      </c>
      <c r="CE10" s="36">
        <v>4.3200000000000001E-3</v>
      </c>
      <c r="CF10" s="36">
        <v>1.2783500000000001</v>
      </c>
      <c r="CG10" s="36">
        <v>1.2866899999999999</v>
      </c>
      <c r="CH10" s="36">
        <f t="shared" si="11"/>
        <v>3</v>
      </c>
      <c r="CI10" s="36">
        <f t="shared" si="12"/>
        <v>2.5650399999999998</v>
      </c>
      <c r="CJ10" s="36">
        <v>0.50162570564201725</v>
      </c>
      <c r="CK10" s="35">
        <v>40.416699999999999</v>
      </c>
      <c r="CL10" s="35">
        <v>45.21</v>
      </c>
      <c r="CM10" s="42">
        <v>99.551468000000014</v>
      </c>
    </row>
    <row r="11" spans="1:91" x14ac:dyDescent="0.2">
      <c r="A11" s="52" t="s">
        <v>43</v>
      </c>
      <c r="B11" s="30">
        <v>3909</v>
      </c>
      <c r="C11" s="30">
        <v>27274</v>
      </c>
      <c r="D11" s="30">
        <v>101</v>
      </c>
      <c r="E11" s="234">
        <v>0.497276</v>
      </c>
      <c r="F11" s="35">
        <v>81.068899999999999</v>
      </c>
      <c r="G11" s="35">
        <v>40.755299999999998</v>
      </c>
      <c r="H11" s="35">
        <v>44.802399999999999</v>
      </c>
      <c r="I11" s="35">
        <v>0.45102100000000001</v>
      </c>
      <c r="J11" s="35">
        <v>11.474500000000001</v>
      </c>
      <c r="K11" s="35">
        <v>0.50750799999999996</v>
      </c>
      <c r="L11" s="35">
        <v>0.46132699999999999</v>
      </c>
      <c r="M11" s="35">
        <v>9.7143999999999994E-2</v>
      </c>
      <c r="N11" s="35">
        <v>1.1435200000000001</v>
      </c>
      <c r="O11" s="35">
        <v>0.108581</v>
      </c>
      <c r="P11" s="35">
        <v>9.4382999999999995E-2</v>
      </c>
      <c r="Q11" s="42">
        <v>99.895799999999994</v>
      </c>
      <c r="R11" s="35">
        <v>4.4888300000000001</v>
      </c>
      <c r="S11" s="36">
        <v>2.55741</v>
      </c>
      <c r="T11" s="36">
        <v>1.2856700000000001</v>
      </c>
      <c r="U11" s="36">
        <v>1.2717400000000001</v>
      </c>
      <c r="V11" s="36">
        <v>2.5363E-2</v>
      </c>
      <c r="W11" s="36">
        <v>0.32549400000000001</v>
      </c>
      <c r="X11" s="36">
        <v>1.5349E-2</v>
      </c>
      <c r="Y11" s="36">
        <v>1.474E-2</v>
      </c>
      <c r="Z11" s="36">
        <v>2.8969999999999998E-3</v>
      </c>
      <c r="AA11" s="36">
        <v>5.0837E-2</v>
      </c>
      <c r="AB11" s="36">
        <v>4.0959999999999998E-3</v>
      </c>
      <c r="AC11" s="36">
        <v>3.8149999999999998E-3</v>
      </c>
      <c r="AD11" s="36">
        <v>4</v>
      </c>
      <c r="AE11" s="36">
        <v>3</v>
      </c>
      <c r="AF11" s="35">
        <v>4.4888300000000001</v>
      </c>
      <c r="AG11" s="235">
        <f t="shared" si="1"/>
        <v>0.23570313817832217</v>
      </c>
      <c r="AH11" s="53">
        <v>0.497276</v>
      </c>
      <c r="AI11" s="41">
        <v>0.45375300000000002</v>
      </c>
      <c r="AJ11" s="35">
        <v>1.1483000000000001</v>
      </c>
      <c r="AK11" s="35">
        <v>0.101233</v>
      </c>
      <c r="AL11" s="35">
        <v>11.379300000000001</v>
      </c>
      <c r="AM11" s="35">
        <v>0.49860300000000002</v>
      </c>
      <c r="AN11" s="35">
        <v>8.9736999999999997E-2</v>
      </c>
      <c r="AO11" s="35">
        <v>0.45143800000000001</v>
      </c>
      <c r="AP11" s="35">
        <v>8.8324E-2</v>
      </c>
      <c r="AQ11" s="35">
        <v>80.492400000000004</v>
      </c>
      <c r="AR11" s="42">
        <v>94.703100000000006</v>
      </c>
      <c r="AS11" s="31">
        <v>0.497276</v>
      </c>
      <c r="AT11" s="36">
        <v>0.49748802658586644</v>
      </c>
      <c r="AU11" s="44">
        <f t="shared" si="2"/>
        <v>-2.1202658586644274E-4</v>
      </c>
      <c r="AV11" s="41">
        <v>40.755299999999998</v>
      </c>
      <c r="AW11" s="35">
        <v>40.448399999999999</v>
      </c>
      <c r="AX11" s="44">
        <f t="shared" si="3"/>
        <v>0.30689999999999884</v>
      </c>
      <c r="AY11" s="35">
        <v>44.802399999999999</v>
      </c>
      <c r="AZ11" s="35">
        <v>44.5</v>
      </c>
      <c r="BA11" s="44">
        <f t="shared" si="4"/>
        <v>0.30239999999999867</v>
      </c>
      <c r="BB11" s="35">
        <v>99.895799999999994</v>
      </c>
      <c r="BC11" s="35">
        <v>99.070763999999997</v>
      </c>
      <c r="BD11" s="44">
        <f t="shared" si="5"/>
        <v>0.82503599999999722</v>
      </c>
      <c r="BE11" s="35">
        <v>81.068899999999999</v>
      </c>
      <c r="BF11" s="35">
        <v>80.492400000000004</v>
      </c>
      <c r="BG11" s="44">
        <f t="shared" si="6"/>
        <v>0.57649999999999579</v>
      </c>
      <c r="BH11" s="35">
        <f t="shared" si="0"/>
        <v>85.557699999999997</v>
      </c>
      <c r="BI11" s="35">
        <f t="shared" si="7"/>
        <v>84.948399999999992</v>
      </c>
      <c r="BJ11" s="44">
        <f t="shared" si="8"/>
        <v>0.60930000000000462</v>
      </c>
      <c r="BK11" s="41">
        <v>11.474500000000001</v>
      </c>
      <c r="BL11" s="35">
        <v>11.379300000000001</v>
      </c>
      <c r="BM11" s="44">
        <f t="shared" si="9"/>
        <v>9.5200000000000173E-2</v>
      </c>
      <c r="BN11" s="36">
        <v>2.5703E-2</v>
      </c>
      <c r="BO11" s="36">
        <v>5.1423999999999997E-2</v>
      </c>
      <c r="BP11" s="36">
        <v>3.8470000000000002E-3</v>
      </c>
      <c r="BQ11" s="36">
        <v>0.32516099999999998</v>
      </c>
      <c r="BR11" s="36">
        <v>1.519E-2</v>
      </c>
      <c r="BS11" s="36">
        <v>2.696E-3</v>
      </c>
      <c r="BT11" s="36">
        <v>1.4529E-2</v>
      </c>
      <c r="BU11" s="36">
        <v>3.5959999999999998E-3</v>
      </c>
      <c r="BV11" s="36">
        <v>2.5578500000000002</v>
      </c>
      <c r="BW11" s="36">
        <f t="shared" si="10"/>
        <v>2.9999960000000003</v>
      </c>
      <c r="BX11" s="944">
        <v>2.5700000000000001E-2</v>
      </c>
      <c r="BY11" s="36">
        <v>5.142E-2</v>
      </c>
      <c r="BZ11" s="36">
        <v>3.8500000000000001E-3</v>
      </c>
      <c r="CA11" s="36">
        <v>0.32527</v>
      </c>
      <c r="CB11" s="36">
        <v>1.519E-2</v>
      </c>
      <c r="CC11" s="36">
        <v>2.7000000000000001E-3</v>
      </c>
      <c r="CD11" s="36">
        <v>1.453E-2</v>
      </c>
      <c r="CE11" s="36">
        <v>3.5999999999999999E-3</v>
      </c>
      <c r="CF11" s="36">
        <v>1.2853000000000001</v>
      </c>
      <c r="CG11" s="36">
        <v>1.2724500000000001</v>
      </c>
      <c r="CH11" s="36">
        <f t="shared" si="11"/>
        <v>3.0000100000000001</v>
      </c>
      <c r="CI11" s="36">
        <f t="shared" si="12"/>
        <v>2.5577500000000004</v>
      </c>
      <c r="CJ11" s="36">
        <v>0.49748802658586644</v>
      </c>
      <c r="CK11" s="35">
        <v>40.448399999999999</v>
      </c>
      <c r="CL11" s="35">
        <v>44.5</v>
      </c>
      <c r="CM11" s="42">
        <v>99.070763999999997</v>
      </c>
    </row>
    <row r="12" spans="1:91" x14ac:dyDescent="0.2">
      <c r="A12" s="52" t="s">
        <v>43</v>
      </c>
      <c r="B12" s="30">
        <v>3908</v>
      </c>
      <c r="C12" s="30">
        <v>27272</v>
      </c>
      <c r="D12" s="30">
        <v>101</v>
      </c>
      <c r="E12" s="234">
        <v>0.49848999999999999</v>
      </c>
      <c r="F12" s="35">
        <v>80.908100000000005</v>
      </c>
      <c r="G12" s="35">
        <v>40.5762</v>
      </c>
      <c r="H12" s="35">
        <v>44.822699999999998</v>
      </c>
      <c r="I12" s="35">
        <v>0.43440400000000001</v>
      </c>
      <c r="J12" s="35">
        <v>11.326700000000001</v>
      </c>
      <c r="K12" s="35">
        <v>0.52755200000000002</v>
      </c>
      <c r="L12" s="35">
        <v>0.43866899999999998</v>
      </c>
      <c r="M12" s="35">
        <v>0.115061</v>
      </c>
      <c r="N12" s="35">
        <v>1.1795599999999999</v>
      </c>
      <c r="O12" s="35">
        <v>0.10087400000000001</v>
      </c>
      <c r="P12" s="35">
        <v>9.4367999999999994E-2</v>
      </c>
      <c r="Q12" s="42">
        <v>99.616100000000003</v>
      </c>
      <c r="R12" s="35">
        <v>4.4908599999999996</v>
      </c>
      <c r="S12" s="36">
        <v>2.5595699999999999</v>
      </c>
      <c r="T12" s="36">
        <v>1.28365</v>
      </c>
      <c r="U12" s="36">
        <v>1.2759199999999999</v>
      </c>
      <c r="V12" s="36">
        <v>2.4497000000000001E-2</v>
      </c>
      <c r="W12" s="36">
        <v>0.32221100000000003</v>
      </c>
      <c r="X12" s="36">
        <v>1.6E-2</v>
      </c>
      <c r="Y12" s="36">
        <v>1.4055E-2</v>
      </c>
      <c r="Z12" s="36">
        <v>3.441E-3</v>
      </c>
      <c r="AA12" s="36">
        <v>5.2588000000000003E-2</v>
      </c>
      <c r="AB12" s="36">
        <v>3.8159999999999999E-3</v>
      </c>
      <c r="AC12" s="36">
        <v>3.8249999999999998E-3</v>
      </c>
      <c r="AD12" s="36">
        <v>4</v>
      </c>
      <c r="AE12" s="36">
        <v>3</v>
      </c>
      <c r="AF12" s="35">
        <v>4.4908599999999996</v>
      </c>
      <c r="AG12" s="235">
        <f t="shared" si="1"/>
        <v>0.24128205224880375</v>
      </c>
      <c r="AH12" s="53">
        <v>0.49848999999999999</v>
      </c>
      <c r="AI12" s="41">
        <v>0.43699900000000003</v>
      </c>
      <c r="AJ12" s="35">
        <v>1.18459</v>
      </c>
      <c r="AK12" s="35">
        <v>9.3459E-2</v>
      </c>
      <c r="AL12" s="35">
        <v>11.2323</v>
      </c>
      <c r="AM12" s="35">
        <v>0.51844199999999996</v>
      </c>
      <c r="AN12" s="35">
        <v>0.107459</v>
      </c>
      <c r="AO12" s="35">
        <v>0.42889899999999997</v>
      </c>
      <c r="AP12" s="35">
        <v>8.8289999999999993E-2</v>
      </c>
      <c r="AQ12" s="35">
        <v>80.330600000000004</v>
      </c>
      <c r="AR12" s="42">
        <v>94.421000000000006</v>
      </c>
      <c r="AS12" s="31">
        <v>0.49848999999999999</v>
      </c>
      <c r="AT12" s="36">
        <v>0.49869916793624758</v>
      </c>
      <c r="AU12" s="44">
        <f t="shared" si="2"/>
        <v>-2.0916793624758956E-4</v>
      </c>
      <c r="AV12" s="41">
        <v>40.5762</v>
      </c>
      <c r="AW12" s="35">
        <v>40.269799999999996</v>
      </c>
      <c r="AX12" s="44">
        <f t="shared" si="3"/>
        <v>0.30640000000000356</v>
      </c>
      <c r="AY12" s="35">
        <v>44.822699999999998</v>
      </c>
      <c r="AZ12" s="35">
        <v>44.52</v>
      </c>
      <c r="BA12" s="44">
        <f t="shared" si="4"/>
        <v>0.30269999999999442</v>
      </c>
      <c r="BB12" s="35">
        <v>99.616100000000003</v>
      </c>
      <c r="BC12" s="35">
        <v>98.791947999999991</v>
      </c>
      <c r="BD12" s="44">
        <f t="shared" si="5"/>
        <v>0.82415200000001221</v>
      </c>
      <c r="BE12" s="35">
        <v>80.908100000000005</v>
      </c>
      <c r="BF12" s="35">
        <v>80.330600000000004</v>
      </c>
      <c r="BG12" s="44">
        <f t="shared" si="6"/>
        <v>0.57750000000000057</v>
      </c>
      <c r="BH12" s="35">
        <f t="shared" si="0"/>
        <v>85.398899999999998</v>
      </c>
      <c r="BI12" s="35">
        <f t="shared" si="7"/>
        <v>84.7898</v>
      </c>
      <c r="BJ12" s="44">
        <f t="shared" si="8"/>
        <v>0.60909999999999798</v>
      </c>
      <c r="BK12" s="41">
        <v>11.326700000000001</v>
      </c>
      <c r="BL12" s="35">
        <v>11.2323</v>
      </c>
      <c r="BM12" s="44">
        <f t="shared" si="9"/>
        <v>9.4400000000000261E-2</v>
      </c>
      <c r="BN12" s="36">
        <v>2.4825E-2</v>
      </c>
      <c r="BO12" s="36">
        <v>5.3200999999999998E-2</v>
      </c>
      <c r="BP12" s="36">
        <v>3.5609999999999999E-3</v>
      </c>
      <c r="BQ12" s="36">
        <v>0.32187700000000002</v>
      </c>
      <c r="BR12" s="36">
        <v>1.584E-2</v>
      </c>
      <c r="BS12" s="36">
        <v>3.238E-3</v>
      </c>
      <c r="BT12" s="36">
        <v>1.3842999999999999E-2</v>
      </c>
      <c r="BU12" s="36">
        <v>3.6050000000000001E-3</v>
      </c>
      <c r="BV12" s="36">
        <v>2.5600100000000001</v>
      </c>
      <c r="BW12" s="36">
        <f t="shared" si="10"/>
        <v>3</v>
      </c>
      <c r="BX12" s="944">
        <v>2.4819999999999998E-2</v>
      </c>
      <c r="BY12" s="36">
        <v>5.3199999999999997E-2</v>
      </c>
      <c r="BZ12" s="36">
        <v>3.5599999999999998E-3</v>
      </c>
      <c r="CA12" s="36">
        <v>0.32199</v>
      </c>
      <c r="CB12" s="36">
        <v>1.584E-2</v>
      </c>
      <c r="CC12" s="36">
        <v>3.2399999999999998E-3</v>
      </c>
      <c r="CD12" s="36">
        <v>1.384E-2</v>
      </c>
      <c r="CE12" s="36">
        <v>3.5999999999999999E-3</v>
      </c>
      <c r="CF12" s="36">
        <v>1.28328</v>
      </c>
      <c r="CG12" s="36">
        <v>1.2766200000000001</v>
      </c>
      <c r="CH12" s="36">
        <f t="shared" si="11"/>
        <v>2.9999900000000004</v>
      </c>
      <c r="CI12" s="36">
        <f t="shared" si="12"/>
        <v>2.5598999999999998</v>
      </c>
      <c r="CJ12" s="36">
        <v>0.49869916793624758</v>
      </c>
      <c r="CK12" s="35">
        <v>40.269799999999996</v>
      </c>
      <c r="CL12" s="35">
        <v>44.52</v>
      </c>
      <c r="CM12" s="42">
        <v>98.791947999999991</v>
      </c>
    </row>
    <row r="13" spans="1:91" x14ac:dyDescent="0.2">
      <c r="A13" s="52" t="s">
        <v>43</v>
      </c>
      <c r="B13" s="30">
        <v>3908</v>
      </c>
      <c r="C13" s="30">
        <v>27272</v>
      </c>
      <c r="D13" s="30">
        <v>101</v>
      </c>
      <c r="E13" s="234">
        <v>0.50276200000000004</v>
      </c>
      <c r="F13" s="35">
        <v>81.407799999999995</v>
      </c>
      <c r="G13" s="35">
        <v>40.478999999999999</v>
      </c>
      <c r="H13" s="35">
        <v>45.4861</v>
      </c>
      <c r="I13" s="35">
        <v>0.431892</v>
      </c>
      <c r="J13" s="35">
        <v>11.1266</v>
      </c>
      <c r="K13" s="35">
        <v>0.52099600000000001</v>
      </c>
      <c r="L13" s="35">
        <v>0.43076700000000001</v>
      </c>
      <c r="M13" s="35">
        <v>9.6891000000000005E-2</v>
      </c>
      <c r="N13" s="35">
        <v>1.15429</v>
      </c>
      <c r="O13" s="35">
        <v>9.6352999999999994E-2</v>
      </c>
      <c r="P13" s="35">
        <v>0.100606</v>
      </c>
      <c r="Q13" s="42">
        <v>99.923500000000004</v>
      </c>
      <c r="R13" s="35">
        <v>4.5573300000000003</v>
      </c>
      <c r="S13" s="36">
        <v>2.5685799999999999</v>
      </c>
      <c r="T13" s="36">
        <v>1.2771999999999999</v>
      </c>
      <c r="U13" s="36">
        <v>1.29139</v>
      </c>
      <c r="V13" s="36">
        <v>2.4291E-2</v>
      </c>
      <c r="W13" s="36">
        <v>0.31568400000000002</v>
      </c>
      <c r="X13" s="36">
        <v>1.576E-2</v>
      </c>
      <c r="Y13" s="36">
        <v>1.3766E-2</v>
      </c>
      <c r="Z13" s="36">
        <v>2.8900000000000002E-3</v>
      </c>
      <c r="AA13" s="36">
        <v>5.1325000000000003E-2</v>
      </c>
      <c r="AB13" s="36">
        <v>3.6350000000000002E-3</v>
      </c>
      <c r="AC13" s="36">
        <v>4.0670000000000003E-3</v>
      </c>
      <c r="AD13" s="36">
        <v>4</v>
      </c>
      <c r="AE13" s="36">
        <v>3</v>
      </c>
      <c r="AF13" s="35">
        <v>4.5573199999999998</v>
      </c>
      <c r="AG13" s="235">
        <f t="shared" si="1"/>
        <v>0.24663762877812703</v>
      </c>
      <c r="AH13" s="53">
        <v>0.50276200000000004</v>
      </c>
      <c r="AI13" s="41">
        <v>0.43451099999999998</v>
      </c>
      <c r="AJ13" s="35">
        <v>1.15924</v>
      </c>
      <c r="AK13" s="35">
        <v>8.8803999999999994E-2</v>
      </c>
      <c r="AL13" s="35">
        <v>11.032400000000001</v>
      </c>
      <c r="AM13" s="35">
        <v>0.51182399999999995</v>
      </c>
      <c r="AN13" s="35">
        <v>8.9365E-2</v>
      </c>
      <c r="AO13" s="35">
        <v>0.42091800000000001</v>
      </c>
      <c r="AP13" s="35">
        <v>9.4411999999999996E-2</v>
      </c>
      <c r="AQ13" s="35">
        <v>80.819000000000003</v>
      </c>
      <c r="AR13" s="42">
        <v>94.650499999999994</v>
      </c>
      <c r="AS13" s="31">
        <v>0.50276200000000004</v>
      </c>
      <c r="AT13" s="36">
        <v>0.50297788192795467</v>
      </c>
      <c r="AU13" s="44">
        <f t="shared" si="2"/>
        <v>-2.158819279546309E-4</v>
      </c>
      <c r="AV13" s="41">
        <v>40.478999999999999</v>
      </c>
      <c r="AW13" s="35">
        <v>40.168799999999997</v>
      </c>
      <c r="AX13" s="44">
        <f t="shared" si="3"/>
        <v>0.31020000000000181</v>
      </c>
      <c r="AY13" s="35">
        <v>45.4861</v>
      </c>
      <c r="AZ13" s="35">
        <v>45.18</v>
      </c>
      <c r="BA13" s="44">
        <f t="shared" si="4"/>
        <v>0.3061000000000007</v>
      </c>
      <c r="BB13" s="35">
        <v>99.923500000000004</v>
      </c>
      <c r="BC13" s="35">
        <v>99.085861999999992</v>
      </c>
      <c r="BD13" s="44">
        <f t="shared" si="5"/>
        <v>0.83763800000001254</v>
      </c>
      <c r="BE13" s="35">
        <v>81.407799999999995</v>
      </c>
      <c r="BF13" s="35">
        <v>80.819000000000003</v>
      </c>
      <c r="BG13" s="44">
        <f t="shared" si="6"/>
        <v>0.588799999999992</v>
      </c>
      <c r="BH13" s="35">
        <f t="shared" si="0"/>
        <v>85.965100000000007</v>
      </c>
      <c r="BI13" s="35">
        <f t="shared" si="7"/>
        <v>85.348799999999997</v>
      </c>
      <c r="BJ13" s="44">
        <f t="shared" si="8"/>
        <v>0.61630000000000962</v>
      </c>
      <c r="BK13" s="41">
        <v>11.1266</v>
      </c>
      <c r="BL13" s="35">
        <v>11.032400000000001</v>
      </c>
      <c r="BM13" s="44">
        <f t="shared" si="9"/>
        <v>9.4199999999998951E-2</v>
      </c>
      <c r="BN13" s="36">
        <v>2.4621000000000001E-2</v>
      </c>
      <c r="BO13" s="36">
        <v>5.1930999999999998E-2</v>
      </c>
      <c r="BP13" s="36">
        <v>3.375E-3</v>
      </c>
      <c r="BQ13" s="36">
        <v>0.31534899999999999</v>
      </c>
      <c r="BR13" s="36">
        <v>1.5598000000000001E-2</v>
      </c>
      <c r="BS13" s="36">
        <v>2.686E-3</v>
      </c>
      <c r="BT13" s="36">
        <v>1.3551000000000001E-2</v>
      </c>
      <c r="BU13" s="36">
        <v>3.8449999999999999E-3</v>
      </c>
      <c r="BV13" s="36">
        <v>2.5690400000000002</v>
      </c>
      <c r="BW13" s="36">
        <f t="shared" si="10"/>
        <v>2.9999960000000003</v>
      </c>
      <c r="BX13" s="944">
        <v>2.462E-2</v>
      </c>
      <c r="BY13" s="36">
        <v>5.1929999999999997E-2</v>
      </c>
      <c r="BZ13" s="36">
        <v>3.3800000000000002E-3</v>
      </c>
      <c r="CA13" s="36">
        <v>0.31546000000000002</v>
      </c>
      <c r="CB13" s="36">
        <v>1.5599999999999999E-2</v>
      </c>
      <c r="CC13" s="36">
        <v>2.6900000000000001E-3</v>
      </c>
      <c r="CD13" s="36">
        <v>1.355E-2</v>
      </c>
      <c r="CE13" s="36">
        <v>3.8400000000000001E-3</v>
      </c>
      <c r="CF13" s="36">
        <v>1.2768200000000001</v>
      </c>
      <c r="CG13" s="36">
        <v>1.2921199999999999</v>
      </c>
      <c r="CH13" s="36">
        <f t="shared" si="11"/>
        <v>3.0000100000000001</v>
      </c>
      <c r="CI13" s="36">
        <f t="shared" si="12"/>
        <v>2.56894</v>
      </c>
      <c r="CJ13" s="36">
        <v>0.50297788192795467</v>
      </c>
      <c r="CK13" s="35">
        <v>40.168799999999997</v>
      </c>
      <c r="CL13" s="35">
        <v>45.18</v>
      </c>
      <c r="CM13" s="42">
        <v>99.085861999999992</v>
      </c>
    </row>
    <row r="14" spans="1:91" x14ac:dyDescent="0.2">
      <c r="A14" s="54" t="s">
        <v>44</v>
      </c>
      <c r="B14" s="55">
        <v>3905</v>
      </c>
      <c r="C14" s="55">
        <v>27278</v>
      </c>
      <c r="D14" s="55">
        <v>101</v>
      </c>
      <c r="E14" s="241">
        <v>0.142009</v>
      </c>
      <c r="F14" s="58">
        <v>47.685499999999998</v>
      </c>
      <c r="G14" s="58">
        <v>40.913699999999999</v>
      </c>
      <c r="H14" s="58">
        <v>7.5258099999999999</v>
      </c>
      <c r="I14" s="58">
        <v>1.1704699999999999</v>
      </c>
      <c r="J14" s="58">
        <v>48.903199999999998</v>
      </c>
      <c r="K14" s="58">
        <v>2.9406000000000002E-2</v>
      </c>
      <c r="L14" s="58">
        <v>0.81446399999999997</v>
      </c>
      <c r="M14" s="58">
        <v>3.3791000000000002E-2</v>
      </c>
      <c r="N14" s="58">
        <v>6.7806000000000005E-2</v>
      </c>
      <c r="O14" s="58">
        <v>5.8226E-2</v>
      </c>
      <c r="P14" s="58">
        <v>0.17082800000000001</v>
      </c>
      <c r="Q14" s="59">
        <v>99.687700000000007</v>
      </c>
      <c r="R14" s="58">
        <v>0.754023</v>
      </c>
      <c r="S14" s="60">
        <v>1.0037400000000001</v>
      </c>
      <c r="T14" s="60">
        <v>0.86120200000000002</v>
      </c>
      <c r="U14" s="60">
        <v>0.142541</v>
      </c>
      <c r="V14" s="60">
        <v>4.3919E-2</v>
      </c>
      <c r="W14" s="60">
        <v>0.92562500000000003</v>
      </c>
      <c r="X14" s="60">
        <v>5.9299999999999999E-4</v>
      </c>
      <c r="Y14" s="60">
        <v>1.7364000000000001E-2</v>
      </c>
      <c r="Z14" s="60">
        <v>6.7199999999999996E-4</v>
      </c>
      <c r="AA14" s="60">
        <v>2.0110000000000002E-3</v>
      </c>
      <c r="AB14" s="60">
        <v>1.4649999999999999E-3</v>
      </c>
      <c r="AC14" s="60">
        <v>4.607E-3</v>
      </c>
      <c r="AD14" s="60">
        <v>3</v>
      </c>
      <c r="AE14" s="60">
        <v>2</v>
      </c>
      <c r="AF14" s="58">
        <v>0.754023</v>
      </c>
      <c r="AG14" s="242">
        <f t="shared" si="1"/>
        <v>0.40300266585492389</v>
      </c>
      <c r="AH14" s="62">
        <v>0.142009</v>
      </c>
      <c r="AI14" s="57">
        <v>1.1712800000000001</v>
      </c>
      <c r="AJ14" s="58">
        <v>6.7421999999999996E-2</v>
      </c>
      <c r="AK14" s="58">
        <v>5.7142999999999999E-2</v>
      </c>
      <c r="AL14" s="58">
        <v>48.850900000000003</v>
      </c>
      <c r="AM14" s="58">
        <v>2.8629000000000002E-2</v>
      </c>
      <c r="AN14" s="58">
        <v>3.2777000000000001E-2</v>
      </c>
      <c r="AO14" s="58">
        <v>0.81284000000000001</v>
      </c>
      <c r="AP14" s="58">
        <v>0.16989499999999999</v>
      </c>
      <c r="AQ14" s="58">
        <v>47.639299999999999</v>
      </c>
      <c r="AR14" s="59">
        <v>98.830200000000005</v>
      </c>
      <c r="AS14" s="56">
        <v>0.142009</v>
      </c>
      <c r="AT14" s="60">
        <v>0.14179528312226616</v>
      </c>
      <c r="AU14" s="64">
        <f>(AS14)-(AT14)</f>
        <v>2.1371687773383274E-4</v>
      </c>
      <c r="AV14" s="57">
        <v>40.913699999999999</v>
      </c>
      <c r="AW14" s="58">
        <v>40.884300000000003</v>
      </c>
      <c r="AX14" s="64">
        <f>(AV14)-(AW14)</f>
        <v>2.939999999999543E-2</v>
      </c>
      <c r="AY14" s="58">
        <v>7.5258099999999999</v>
      </c>
      <c r="AZ14" s="58">
        <v>7.51</v>
      </c>
      <c r="BA14" s="64">
        <f>(AY14)-(AZ14)</f>
        <v>1.5810000000000102E-2</v>
      </c>
      <c r="BB14" s="58">
        <v>99.687700000000007</v>
      </c>
      <c r="BC14" s="58">
        <v>99.415290999999996</v>
      </c>
      <c r="BD14" s="64">
        <f>(BB14)-(BC14)</f>
        <v>0.27240900000001034</v>
      </c>
      <c r="BE14" s="58">
        <v>47.685499999999998</v>
      </c>
      <c r="BF14" s="58">
        <v>47.639299999999999</v>
      </c>
      <c r="BG14" s="64">
        <f>(BE14)-(BF14)</f>
        <v>4.6199999999998909E-2</v>
      </c>
      <c r="BH14" s="58">
        <f>(AV14)+(AY14)</f>
        <v>48.439509999999999</v>
      </c>
      <c r="BI14" s="58">
        <f>(CK14)+(CL14)</f>
        <v>48.394300000000001</v>
      </c>
      <c r="BJ14" s="64">
        <f>(BH14)-(BI14)</f>
        <v>4.5209999999997308E-2</v>
      </c>
      <c r="BK14" s="57">
        <v>48.903199999999998</v>
      </c>
      <c r="BL14" s="58">
        <v>48.850900000000003</v>
      </c>
      <c r="BM14" s="64">
        <f>(BK14)-(BL14)</f>
        <v>5.229999999999535E-2</v>
      </c>
      <c r="BN14" s="60">
        <v>4.3993999999999998E-2</v>
      </c>
      <c r="BO14" s="60">
        <v>2.0019999999999999E-3</v>
      </c>
      <c r="BP14" s="60">
        <v>1.4400000000000001E-3</v>
      </c>
      <c r="BQ14" s="60">
        <v>0.92559199999999997</v>
      </c>
      <c r="BR14" s="60">
        <v>5.7799999999999995E-4</v>
      </c>
      <c r="BS14" s="60">
        <v>6.5300000000000004E-4</v>
      </c>
      <c r="BT14" s="60">
        <v>1.7347000000000001E-2</v>
      </c>
      <c r="BU14" s="60">
        <v>4.5859999999999998E-3</v>
      </c>
      <c r="BV14" s="60">
        <v>1.0038100000000001</v>
      </c>
      <c r="BW14" s="60">
        <f t="shared" si="10"/>
        <v>2.0000020000000003</v>
      </c>
      <c r="BX14" s="945">
        <v>4.3990000000000001E-2</v>
      </c>
      <c r="BY14" s="60">
        <v>2E-3</v>
      </c>
      <c r="BZ14" s="60">
        <v>1.4400000000000001E-3</v>
      </c>
      <c r="CA14" s="60">
        <v>0.92579</v>
      </c>
      <c r="CB14" s="60">
        <v>5.8E-4</v>
      </c>
      <c r="CC14" s="60">
        <v>6.4999999999999997E-4</v>
      </c>
      <c r="CD14" s="60">
        <v>1.7340000000000001E-2</v>
      </c>
      <c r="CE14" s="60">
        <v>4.5900000000000003E-3</v>
      </c>
      <c r="CF14" s="60">
        <v>0.86131999999999997</v>
      </c>
      <c r="CG14" s="60">
        <v>0.14230999999999999</v>
      </c>
      <c r="CH14" s="60">
        <f t="shared" si="11"/>
        <v>2.0000100000000001</v>
      </c>
      <c r="CI14" s="60">
        <f t="shared" si="12"/>
        <v>1.00363</v>
      </c>
      <c r="CJ14" s="60">
        <v>0.14179528312226616</v>
      </c>
      <c r="CK14" s="58">
        <v>40.884300000000003</v>
      </c>
      <c r="CL14" s="58">
        <v>7.51</v>
      </c>
      <c r="CM14" s="59">
        <v>99.415290999999996</v>
      </c>
    </row>
    <row r="15" spans="1:91" x14ac:dyDescent="0.2">
      <c r="A15" s="54" t="s">
        <v>44</v>
      </c>
      <c r="B15" s="55">
        <v>3904</v>
      </c>
      <c r="C15" s="55">
        <v>27277</v>
      </c>
      <c r="D15" s="55">
        <v>101</v>
      </c>
      <c r="E15" s="241">
        <v>0.14614199999999999</v>
      </c>
      <c r="F15" s="58">
        <v>47.880499999999998</v>
      </c>
      <c r="G15" s="58">
        <v>40.883200000000002</v>
      </c>
      <c r="H15" s="58">
        <v>7.7764699999999998</v>
      </c>
      <c r="I15" s="58">
        <v>1.15893</v>
      </c>
      <c r="J15" s="58">
        <v>48.799300000000002</v>
      </c>
      <c r="K15" s="58">
        <v>4.3263999999999997E-2</v>
      </c>
      <c r="L15" s="58">
        <v>0.82086700000000001</v>
      </c>
      <c r="M15" s="58">
        <v>2.7932999999999999E-2</v>
      </c>
      <c r="N15" s="58">
        <v>6.8808999999999995E-2</v>
      </c>
      <c r="O15" s="58">
        <v>6.8603999999999998E-2</v>
      </c>
      <c r="P15" s="58">
        <v>0.14243400000000001</v>
      </c>
      <c r="Q15" s="59">
        <v>99.7898</v>
      </c>
      <c r="R15" s="58">
        <v>0.77913299999999996</v>
      </c>
      <c r="S15" s="60">
        <v>1.00708</v>
      </c>
      <c r="T15" s="60">
        <v>0.85990100000000003</v>
      </c>
      <c r="U15" s="60">
        <v>0.147176</v>
      </c>
      <c r="V15" s="60">
        <v>4.3451999999999998E-2</v>
      </c>
      <c r="W15" s="60">
        <v>0.92295300000000002</v>
      </c>
      <c r="X15" s="60">
        <v>8.7200000000000005E-4</v>
      </c>
      <c r="Y15" s="60">
        <v>1.7486999999999999E-2</v>
      </c>
      <c r="Z15" s="60">
        <v>5.5500000000000005E-4</v>
      </c>
      <c r="AA15" s="60">
        <v>2.0400000000000001E-3</v>
      </c>
      <c r="AB15" s="60">
        <v>1.725E-3</v>
      </c>
      <c r="AC15" s="60">
        <v>3.8379999999999998E-3</v>
      </c>
      <c r="AD15" s="60">
        <v>3</v>
      </c>
      <c r="AE15" s="60">
        <v>2</v>
      </c>
      <c r="AF15" s="58">
        <v>0.77913699999999997</v>
      </c>
      <c r="AG15" s="242">
        <f t="shared" si="1"/>
        <v>0.39529446082552905</v>
      </c>
      <c r="AH15" s="62">
        <v>0.14614199999999999</v>
      </c>
      <c r="AI15" s="57">
        <v>1.1597500000000001</v>
      </c>
      <c r="AJ15" s="58">
        <v>6.8413000000000002E-2</v>
      </c>
      <c r="AK15" s="58">
        <v>6.7487000000000005E-2</v>
      </c>
      <c r="AL15" s="58">
        <v>48.745399999999997</v>
      </c>
      <c r="AM15" s="58">
        <v>4.2444999999999997E-2</v>
      </c>
      <c r="AN15" s="58">
        <v>2.6890000000000001E-2</v>
      </c>
      <c r="AO15" s="58">
        <v>0.81918199999999997</v>
      </c>
      <c r="AP15" s="58">
        <v>0.14150399999999999</v>
      </c>
      <c r="AQ15" s="58">
        <v>47.832599999999999</v>
      </c>
      <c r="AR15" s="59">
        <v>98.903700000000001</v>
      </c>
      <c r="AS15" s="56">
        <v>0.14614199999999999</v>
      </c>
      <c r="AT15" s="60">
        <v>0.14593429729085564</v>
      </c>
      <c r="AU15" s="64">
        <f>(AS15)-(AT15)</f>
        <v>2.077027091443584E-4</v>
      </c>
      <c r="AV15" s="57">
        <v>40.883200000000002</v>
      </c>
      <c r="AW15" s="58">
        <v>40.852200000000003</v>
      </c>
      <c r="AX15" s="64">
        <f t="shared" ref="AX15:AX23" si="13">(AV15)-(AW15)</f>
        <v>3.0999999999998806E-2</v>
      </c>
      <c r="AY15" s="58">
        <v>7.7764699999999998</v>
      </c>
      <c r="AZ15" s="58">
        <v>7.76</v>
      </c>
      <c r="BA15" s="64">
        <f t="shared" ref="BA15:BA23" si="14">(AY15)-(AZ15)</f>
        <v>1.6469999999999985E-2</v>
      </c>
      <c r="BB15" s="58">
        <v>99.7898</v>
      </c>
      <c r="BC15" s="58">
        <v>99.541766999999993</v>
      </c>
      <c r="BD15" s="64">
        <f t="shared" ref="BD15:BD23" si="15">(BB15)-(BC15)</f>
        <v>0.24803300000000661</v>
      </c>
      <c r="BE15" s="58">
        <v>47.880499999999998</v>
      </c>
      <c r="BF15" s="58">
        <v>47.832599999999999</v>
      </c>
      <c r="BG15" s="64">
        <f t="shared" ref="BG15:BG23" si="16">(BE15)-(BF15)</f>
        <v>4.7899999999998499E-2</v>
      </c>
      <c r="BH15" s="58">
        <f>(AV15)+(AY15)</f>
        <v>48.659670000000006</v>
      </c>
      <c r="BI15" s="58">
        <f>(CK15)+(CL15)</f>
        <v>48.612200000000001</v>
      </c>
      <c r="BJ15" s="64">
        <f t="shared" ref="BJ15:BJ23" si="17">(BH15)-(BI15)</f>
        <v>4.747000000000412E-2</v>
      </c>
      <c r="BK15" s="57">
        <v>48.799300000000002</v>
      </c>
      <c r="BL15" s="58">
        <v>48.745399999999997</v>
      </c>
      <c r="BM15" s="64">
        <f t="shared" ref="BM15:BM23" si="18">(BK15)-(BL15)</f>
        <v>5.3900000000005832E-2</v>
      </c>
      <c r="BN15" s="60">
        <v>4.3528999999999998E-2</v>
      </c>
      <c r="BO15" s="60">
        <v>2.0300000000000001E-3</v>
      </c>
      <c r="BP15" s="60">
        <v>1.699E-3</v>
      </c>
      <c r="BQ15" s="60">
        <v>0.92291900000000004</v>
      </c>
      <c r="BR15" s="60">
        <v>8.5700000000000001E-4</v>
      </c>
      <c r="BS15" s="60">
        <v>5.3499999999999999E-4</v>
      </c>
      <c r="BT15" s="60">
        <v>1.7468999999999998E-2</v>
      </c>
      <c r="BU15" s="60">
        <v>3.8170000000000001E-3</v>
      </c>
      <c r="BV15" s="60">
        <v>1.0071399999999999</v>
      </c>
      <c r="BW15" s="60">
        <f t="shared" si="10"/>
        <v>1.9999949999999997</v>
      </c>
      <c r="BX15" s="945">
        <v>4.3520000000000003E-2</v>
      </c>
      <c r="BY15" s="60">
        <v>2.0300000000000001E-3</v>
      </c>
      <c r="BZ15" s="60">
        <v>1.6999999999999999E-3</v>
      </c>
      <c r="CA15" s="60">
        <v>0.92310999999999999</v>
      </c>
      <c r="CB15" s="60">
        <v>8.5999999999999998E-4</v>
      </c>
      <c r="CC15" s="60">
        <v>5.4000000000000001E-4</v>
      </c>
      <c r="CD15" s="60">
        <v>1.7469999999999999E-2</v>
      </c>
      <c r="CE15" s="60">
        <v>3.82E-3</v>
      </c>
      <c r="CF15" s="60">
        <v>0.86001000000000005</v>
      </c>
      <c r="CG15" s="60">
        <v>0.14695</v>
      </c>
      <c r="CH15" s="60">
        <f t="shared" si="11"/>
        <v>2.0000100000000001</v>
      </c>
      <c r="CI15" s="60">
        <f t="shared" si="12"/>
        <v>1.0069600000000001</v>
      </c>
      <c r="CJ15" s="60">
        <v>0.14593429729085564</v>
      </c>
      <c r="CK15" s="58">
        <v>40.852200000000003</v>
      </c>
      <c r="CL15" s="58">
        <v>7.76</v>
      </c>
      <c r="CM15" s="59">
        <v>99.541766999999993</v>
      </c>
    </row>
    <row r="16" spans="1:91" x14ac:dyDescent="0.2">
      <c r="A16" s="54" t="s">
        <v>44</v>
      </c>
      <c r="B16" s="55">
        <v>3904</v>
      </c>
      <c r="C16" s="55">
        <v>27274</v>
      </c>
      <c r="D16" s="55">
        <v>101</v>
      </c>
      <c r="E16" s="241">
        <v>0.14358699999999999</v>
      </c>
      <c r="F16" s="58">
        <v>47.771099999999997</v>
      </c>
      <c r="G16" s="58">
        <v>40.911799999999999</v>
      </c>
      <c r="H16" s="58">
        <v>7.6230599999999997</v>
      </c>
      <c r="I16" s="58">
        <v>1.14822</v>
      </c>
      <c r="J16" s="58">
        <v>48.727600000000002</v>
      </c>
      <c r="K16" s="58">
        <v>5.6467999999999997E-2</v>
      </c>
      <c r="L16" s="58">
        <v>0.81678099999999998</v>
      </c>
      <c r="M16" s="58">
        <v>2.4084000000000001E-2</v>
      </c>
      <c r="N16" s="58">
        <v>6.5194000000000002E-2</v>
      </c>
      <c r="O16" s="58">
        <v>0.113803</v>
      </c>
      <c r="P16" s="58">
        <v>0.130081</v>
      </c>
      <c r="Q16" s="59">
        <v>99.617099999999994</v>
      </c>
      <c r="R16" s="58">
        <v>0.76376500000000003</v>
      </c>
      <c r="S16" s="60">
        <v>1.0064200000000001</v>
      </c>
      <c r="T16" s="60">
        <v>0.86190800000000001</v>
      </c>
      <c r="U16" s="60">
        <v>0.144508</v>
      </c>
      <c r="V16" s="60">
        <v>4.3121E-2</v>
      </c>
      <c r="W16" s="60">
        <v>0.92310099999999995</v>
      </c>
      <c r="X16" s="60">
        <v>1.1410000000000001E-3</v>
      </c>
      <c r="Y16" s="60">
        <v>1.7427999999999999E-2</v>
      </c>
      <c r="Z16" s="60">
        <v>4.8000000000000001E-4</v>
      </c>
      <c r="AA16" s="60">
        <v>1.936E-3</v>
      </c>
      <c r="AB16" s="60">
        <v>2.8670000000000002E-3</v>
      </c>
      <c r="AC16" s="60">
        <v>3.5109999999999998E-3</v>
      </c>
      <c r="AD16" s="60">
        <v>3</v>
      </c>
      <c r="AE16" s="60">
        <v>2</v>
      </c>
      <c r="AF16" s="58">
        <v>0.76376599999999994</v>
      </c>
      <c r="AG16" s="242">
        <f t="shared" si="1"/>
        <v>0.39344127256260281</v>
      </c>
      <c r="AH16" s="62">
        <v>0.14358699999999999</v>
      </c>
      <c r="AI16" s="57">
        <v>1.1490100000000001</v>
      </c>
      <c r="AJ16" s="58">
        <v>6.4801999999999998E-2</v>
      </c>
      <c r="AK16" s="58">
        <v>0.112716</v>
      </c>
      <c r="AL16" s="58">
        <v>48.674799999999998</v>
      </c>
      <c r="AM16" s="58">
        <v>5.5648999999999997E-2</v>
      </c>
      <c r="AN16" s="58">
        <v>2.3064000000000001E-2</v>
      </c>
      <c r="AO16" s="58">
        <v>0.81513100000000005</v>
      </c>
      <c r="AP16" s="58">
        <v>0.12918199999999999</v>
      </c>
      <c r="AQ16" s="58">
        <v>47.7241</v>
      </c>
      <c r="AR16" s="59">
        <v>98.748500000000007</v>
      </c>
      <c r="AS16" s="56">
        <v>0.14358699999999999</v>
      </c>
      <c r="AT16" s="60">
        <v>0.14337672662227963</v>
      </c>
      <c r="AU16" s="64">
        <f>(AS16)-(AT16)</f>
        <v>2.1027337772036581E-4</v>
      </c>
      <c r="AV16" s="57">
        <v>40.911799999999999</v>
      </c>
      <c r="AW16" s="58">
        <v>40.881599999999999</v>
      </c>
      <c r="AX16" s="64">
        <f t="shared" si="13"/>
        <v>3.0200000000000671E-2</v>
      </c>
      <c r="AY16" s="58">
        <v>7.6230599999999997</v>
      </c>
      <c r="AZ16" s="58">
        <v>7.6</v>
      </c>
      <c r="BA16" s="64">
        <f t="shared" si="14"/>
        <v>2.306000000000008E-2</v>
      </c>
      <c r="BB16" s="58">
        <v>99.617099999999994</v>
      </c>
      <c r="BC16" s="58">
        <v>99.376771999999988</v>
      </c>
      <c r="BD16" s="64">
        <f t="shared" si="15"/>
        <v>0.2403280000000052</v>
      </c>
      <c r="BE16" s="58">
        <v>47.771099999999997</v>
      </c>
      <c r="BF16" s="58">
        <v>47.7241</v>
      </c>
      <c r="BG16" s="64">
        <f t="shared" si="16"/>
        <v>4.6999999999997044E-2</v>
      </c>
      <c r="BH16" s="58">
        <f>(AV16)+(AY16)</f>
        <v>48.534860000000002</v>
      </c>
      <c r="BI16" s="58">
        <f>(CK16)+(CL16)</f>
        <v>48.4816</v>
      </c>
      <c r="BJ16" s="64">
        <f t="shared" si="17"/>
        <v>5.3260000000001639E-2</v>
      </c>
      <c r="BK16" s="57">
        <v>48.727600000000002</v>
      </c>
      <c r="BL16" s="58">
        <v>48.674799999999998</v>
      </c>
      <c r="BM16" s="64">
        <f t="shared" si="18"/>
        <v>5.2800000000004843E-2</v>
      </c>
      <c r="BN16" s="60">
        <v>4.3195999999999998E-2</v>
      </c>
      <c r="BO16" s="60">
        <v>1.926E-3</v>
      </c>
      <c r="BP16" s="60">
        <v>2.8419999999999999E-3</v>
      </c>
      <c r="BQ16" s="60">
        <v>0.923068</v>
      </c>
      <c r="BR16" s="60">
        <v>1.1249999999999999E-3</v>
      </c>
      <c r="BS16" s="60">
        <v>4.6000000000000001E-4</v>
      </c>
      <c r="BT16" s="60">
        <v>1.7410999999999999E-2</v>
      </c>
      <c r="BU16" s="60">
        <v>3.49E-3</v>
      </c>
      <c r="BV16" s="60">
        <v>1.00648</v>
      </c>
      <c r="BW16" s="60">
        <f t="shared" si="10"/>
        <v>1.9999980000000002</v>
      </c>
      <c r="BX16" s="945">
        <v>4.3189999999999999E-2</v>
      </c>
      <c r="BY16" s="60">
        <v>1.9300000000000001E-3</v>
      </c>
      <c r="BZ16" s="60">
        <v>2.8400000000000001E-3</v>
      </c>
      <c r="CA16" s="60">
        <v>0.92325999999999997</v>
      </c>
      <c r="CB16" s="60">
        <v>1.1199999999999999E-3</v>
      </c>
      <c r="CC16" s="60">
        <v>4.6000000000000001E-4</v>
      </c>
      <c r="CD16" s="60">
        <v>1.7409999999999998E-2</v>
      </c>
      <c r="CE16" s="60">
        <v>3.49E-3</v>
      </c>
      <c r="CF16" s="60">
        <v>0.86202000000000001</v>
      </c>
      <c r="CG16" s="60">
        <v>0.14427999999999999</v>
      </c>
      <c r="CH16" s="60">
        <f t="shared" si="11"/>
        <v>2</v>
      </c>
      <c r="CI16" s="60">
        <f t="shared" si="12"/>
        <v>1.0063</v>
      </c>
      <c r="CJ16" s="60">
        <v>0.14337672662227963</v>
      </c>
      <c r="CK16" s="58">
        <v>40.881599999999999</v>
      </c>
      <c r="CL16" s="58">
        <v>7.6</v>
      </c>
      <c r="CM16" s="59">
        <v>99.376771999999988</v>
      </c>
    </row>
    <row r="17" spans="1:91" x14ac:dyDescent="0.2">
      <c r="A17" s="54" t="s">
        <v>44</v>
      </c>
      <c r="B17" s="55">
        <v>3900</v>
      </c>
      <c r="C17" s="55">
        <v>27274</v>
      </c>
      <c r="D17" s="55">
        <v>101</v>
      </c>
      <c r="E17" s="241">
        <v>0.14000000000000001</v>
      </c>
      <c r="F17" s="58">
        <v>47.923000000000002</v>
      </c>
      <c r="G17" s="58">
        <v>41.213799999999999</v>
      </c>
      <c r="H17" s="58">
        <v>7.4562499999999998</v>
      </c>
      <c r="I17" s="58">
        <v>1.1430499999999999</v>
      </c>
      <c r="J17" s="58">
        <v>49.139699999999998</v>
      </c>
      <c r="K17" s="58">
        <v>3.6048999999999998E-2</v>
      </c>
      <c r="L17" s="58">
        <v>0.82561099999999998</v>
      </c>
      <c r="M17" s="58">
        <v>5.7790000000000003E-3</v>
      </c>
      <c r="N17" s="58">
        <v>6.1629999999999997E-2</v>
      </c>
      <c r="O17" s="58">
        <v>3.8084E-2</v>
      </c>
      <c r="P17" s="58">
        <v>0.113162</v>
      </c>
      <c r="Q17" s="59">
        <v>100.033</v>
      </c>
      <c r="R17" s="58">
        <v>0.74706099999999998</v>
      </c>
      <c r="S17" s="60">
        <v>1.0057199999999999</v>
      </c>
      <c r="T17" s="60">
        <v>0.86491700000000005</v>
      </c>
      <c r="U17" s="60">
        <v>0.14080000000000001</v>
      </c>
      <c r="V17" s="60">
        <v>4.2761E-2</v>
      </c>
      <c r="W17" s="60">
        <v>0.92731300000000005</v>
      </c>
      <c r="X17" s="60">
        <v>7.2499999999999995E-4</v>
      </c>
      <c r="Y17" s="60">
        <v>1.7548000000000001E-2</v>
      </c>
      <c r="Z17" s="60">
        <v>1.15E-4</v>
      </c>
      <c r="AA17" s="60">
        <v>1.823E-3</v>
      </c>
      <c r="AB17" s="60">
        <v>9.5600000000000004E-4</v>
      </c>
      <c r="AC17" s="60">
        <v>3.0430000000000001E-3</v>
      </c>
      <c r="AD17" s="60">
        <v>3</v>
      </c>
      <c r="AE17" s="60">
        <v>2</v>
      </c>
      <c r="AF17" s="58">
        <v>0.747054</v>
      </c>
      <c r="AG17" s="242">
        <f t="shared" si="1"/>
        <v>0.38682022724451814</v>
      </c>
      <c r="AH17" s="62">
        <v>0.14000000000000001</v>
      </c>
      <c r="AI17" s="57">
        <v>1.1438200000000001</v>
      </c>
      <c r="AJ17" s="58">
        <v>6.1246000000000002E-2</v>
      </c>
      <c r="AK17" s="58">
        <v>3.7005000000000003E-2</v>
      </c>
      <c r="AL17" s="58">
        <v>49.087699999999998</v>
      </c>
      <c r="AM17" s="58">
        <v>3.5274E-2</v>
      </c>
      <c r="AN17" s="58">
        <v>4.8009999999999997E-3</v>
      </c>
      <c r="AO17" s="58">
        <v>0.82399599999999995</v>
      </c>
      <c r="AP17" s="58">
        <v>0.112306</v>
      </c>
      <c r="AQ17" s="58">
        <v>47.877099999999999</v>
      </c>
      <c r="AR17" s="59">
        <v>99.183300000000003</v>
      </c>
      <c r="AS17" s="56">
        <v>0.14000000000000001</v>
      </c>
      <c r="AT17" s="60">
        <v>0.13978719172633253</v>
      </c>
      <c r="AU17" s="64">
        <f>(AS17)-(AT17)</f>
        <v>2.1280827366748634E-4</v>
      </c>
      <c r="AV17" s="57">
        <v>41.213799999999999</v>
      </c>
      <c r="AW17" s="58">
        <v>41.1845</v>
      </c>
      <c r="AX17" s="64">
        <f t="shared" si="13"/>
        <v>2.9299999999999216E-2</v>
      </c>
      <c r="AY17" s="58">
        <v>7.4562499999999998</v>
      </c>
      <c r="AZ17" s="58">
        <v>7.44</v>
      </c>
      <c r="BA17" s="64">
        <f t="shared" si="14"/>
        <v>1.6249999999999432E-2</v>
      </c>
      <c r="BB17" s="58">
        <v>100.033</v>
      </c>
      <c r="BC17" s="58">
        <v>99.818341999999987</v>
      </c>
      <c r="BD17" s="64">
        <f t="shared" si="15"/>
        <v>0.21465800000001423</v>
      </c>
      <c r="BE17" s="58">
        <v>47.923000000000002</v>
      </c>
      <c r="BF17" s="58">
        <v>47.877099999999999</v>
      </c>
      <c r="BG17" s="64">
        <f t="shared" si="16"/>
        <v>4.590000000000316E-2</v>
      </c>
      <c r="BH17" s="58">
        <f>(AV17)+(AY17)</f>
        <v>48.670049999999996</v>
      </c>
      <c r="BI17" s="58">
        <f>(CK17)+(CL17)</f>
        <v>48.624499999999998</v>
      </c>
      <c r="BJ17" s="64">
        <f t="shared" si="17"/>
        <v>4.5549999999998647E-2</v>
      </c>
      <c r="BK17" s="57">
        <v>49.139699999999998</v>
      </c>
      <c r="BL17" s="58">
        <v>49.087699999999998</v>
      </c>
      <c r="BM17" s="64">
        <f t="shared" si="18"/>
        <v>5.1999999999999602E-2</v>
      </c>
      <c r="BN17" s="60">
        <v>4.2833999999999997E-2</v>
      </c>
      <c r="BO17" s="60">
        <v>1.8129999999999999E-3</v>
      </c>
      <c r="BP17" s="60">
        <v>9.3000000000000005E-4</v>
      </c>
      <c r="BQ17" s="60">
        <v>0.92728100000000002</v>
      </c>
      <c r="BR17" s="60">
        <v>7.1000000000000002E-4</v>
      </c>
      <c r="BS17" s="60">
        <v>9.5000000000000005E-5</v>
      </c>
      <c r="BT17" s="60">
        <v>1.7531999999999999E-2</v>
      </c>
      <c r="BU17" s="60">
        <v>3.0230000000000001E-3</v>
      </c>
      <c r="BV17" s="60">
        <v>1.0057799999999999</v>
      </c>
      <c r="BW17" s="60">
        <f t="shared" si="10"/>
        <v>1.9999979999999997</v>
      </c>
      <c r="BX17" s="945">
        <v>4.2819999999999997E-2</v>
      </c>
      <c r="BY17" s="60">
        <v>1.81E-3</v>
      </c>
      <c r="BZ17" s="60">
        <v>9.3000000000000005E-4</v>
      </c>
      <c r="CA17" s="60">
        <v>0.92747999999999997</v>
      </c>
      <c r="CB17" s="60">
        <v>7.1000000000000002E-4</v>
      </c>
      <c r="CC17" s="60">
        <v>1E-4</v>
      </c>
      <c r="CD17" s="60">
        <v>1.753E-2</v>
      </c>
      <c r="CE17" s="60">
        <v>3.0200000000000001E-3</v>
      </c>
      <c r="CF17" s="60">
        <v>0.86502999999999997</v>
      </c>
      <c r="CG17" s="60">
        <v>0.14057</v>
      </c>
      <c r="CH17" s="60">
        <f t="shared" si="11"/>
        <v>2</v>
      </c>
      <c r="CI17" s="60">
        <f t="shared" si="12"/>
        <v>1.0056</v>
      </c>
      <c r="CJ17" s="60">
        <v>0.13978719172633253</v>
      </c>
      <c r="CK17" s="58">
        <v>41.1845</v>
      </c>
      <c r="CL17" s="58">
        <v>7.44</v>
      </c>
      <c r="CM17" s="59">
        <v>99.818341999999987</v>
      </c>
    </row>
    <row r="18" spans="1:91" ht="16" thickBot="1" x14ac:dyDescent="0.25">
      <c r="A18" s="54" t="s">
        <v>44</v>
      </c>
      <c r="B18" s="55">
        <v>3903</v>
      </c>
      <c r="C18" s="55">
        <v>27277</v>
      </c>
      <c r="D18" s="55">
        <v>101</v>
      </c>
      <c r="E18" s="241">
        <v>0.14855699999999999</v>
      </c>
      <c r="F18" s="58">
        <v>47.931199999999997</v>
      </c>
      <c r="G18" s="58">
        <v>40.810699999999997</v>
      </c>
      <c r="H18" s="58">
        <v>7.9133399999999998</v>
      </c>
      <c r="I18" s="58">
        <v>1.1629</v>
      </c>
      <c r="J18" s="58">
        <v>48.764800000000001</v>
      </c>
      <c r="K18" s="58">
        <v>3.9949999999999999E-2</v>
      </c>
      <c r="L18" s="58">
        <v>0.81207200000000002</v>
      </c>
      <c r="M18" s="58">
        <v>1.107E-2</v>
      </c>
      <c r="N18" s="58">
        <v>6.3172000000000006E-2</v>
      </c>
      <c r="O18" s="58">
        <v>4.6773000000000002E-2</v>
      </c>
      <c r="P18" s="58">
        <v>0.15577099999999999</v>
      </c>
      <c r="Q18" s="59">
        <v>99.780500000000004</v>
      </c>
      <c r="R18" s="58">
        <v>0.79284900000000003</v>
      </c>
      <c r="S18" s="60">
        <v>1.00834</v>
      </c>
      <c r="T18" s="60">
        <v>0.85854200000000003</v>
      </c>
      <c r="U18" s="60">
        <v>0.14979500000000001</v>
      </c>
      <c r="V18" s="60">
        <v>4.3609000000000002E-2</v>
      </c>
      <c r="W18" s="60">
        <v>0.92247699999999999</v>
      </c>
      <c r="X18" s="60">
        <v>8.0599999999999997E-4</v>
      </c>
      <c r="Y18" s="60">
        <v>1.7302999999999999E-2</v>
      </c>
      <c r="Z18" s="60">
        <v>2.2000000000000001E-4</v>
      </c>
      <c r="AA18" s="60">
        <v>1.8730000000000001E-3</v>
      </c>
      <c r="AB18" s="60">
        <v>1.1770000000000001E-3</v>
      </c>
      <c r="AC18" s="60">
        <v>4.1980000000000003E-3</v>
      </c>
      <c r="AD18" s="60">
        <v>3</v>
      </c>
      <c r="AE18" s="60">
        <v>2</v>
      </c>
      <c r="AF18" s="58">
        <v>0.79285099999999997</v>
      </c>
      <c r="AG18" s="242">
        <f t="shared" si="1"/>
        <v>0.40145472017920469</v>
      </c>
      <c r="AH18" s="62">
        <v>0.14855699999999999</v>
      </c>
      <c r="AI18" s="66">
        <v>1.16374</v>
      </c>
      <c r="AJ18" s="67">
        <v>6.2764E-2</v>
      </c>
      <c r="AK18" s="67">
        <v>4.5624999999999999E-2</v>
      </c>
      <c r="AL18" s="67">
        <v>48.71</v>
      </c>
      <c r="AM18" s="67">
        <v>3.9120000000000002E-2</v>
      </c>
      <c r="AN18" s="67">
        <v>1.0024E-2</v>
      </c>
      <c r="AO18" s="67">
        <v>0.81036399999999997</v>
      </c>
      <c r="AP18" s="67">
        <v>0.154809</v>
      </c>
      <c r="AQ18" s="67">
        <v>47.882399999999997</v>
      </c>
      <c r="AR18" s="71">
        <v>98.878799999999998</v>
      </c>
      <c r="AS18" s="56">
        <v>0.14855699999999999</v>
      </c>
      <c r="AT18" s="60">
        <v>0.14835055840987085</v>
      </c>
      <c r="AU18" s="64">
        <f>(AS18)-(AT18)</f>
        <v>2.0644159012914165E-4</v>
      </c>
      <c r="AV18" s="57">
        <v>40.810699999999997</v>
      </c>
      <c r="AW18" s="58">
        <v>40.779000000000003</v>
      </c>
      <c r="AX18" s="64">
        <f t="shared" si="13"/>
        <v>3.1699999999993622E-2</v>
      </c>
      <c r="AY18" s="58">
        <v>7.9133399999999998</v>
      </c>
      <c r="AZ18" s="58">
        <v>7.89</v>
      </c>
      <c r="BA18" s="64">
        <f t="shared" si="14"/>
        <v>2.3340000000000138E-2</v>
      </c>
      <c r="BB18" s="58">
        <v>99.780500000000004</v>
      </c>
      <c r="BC18" s="58">
        <v>99.510637000000003</v>
      </c>
      <c r="BD18" s="64">
        <f t="shared" si="15"/>
        <v>0.26986300000000085</v>
      </c>
      <c r="BE18" s="58">
        <v>47.931199999999997</v>
      </c>
      <c r="BF18" s="58">
        <v>47.882399999999997</v>
      </c>
      <c r="BG18" s="64">
        <f t="shared" si="16"/>
        <v>4.8799999999999955E-2</v>
      </c>
      <c r="BH18" s="58">
        <f>(AV18)+(AY18)</f>
        <v>48.724039999999995</v>
      </c>
      <c r="BI18" s="58">
        <f>(CK18)+(CL18)</f>
        <v>48.669000000000004</v>
      </c>
      <c r="BJ18" s="64">
        <f t="shared" si="17"/>
        <v>5.5039999999991096E-2</v>
      </c>
      <c r="BK18" s="57">
        <v>48.764800000000001</v>
      </c>
      <c r="BL18" s="58">
        <v>48.71</v>
      </c>
      <c r="BM18" s="64">
        <f t="shared" si="18"/>
        <v>5.4800000000000182E-2</v>
      </c>
      <c r="BN18" s="69">
        <v>4.3687999999999998E-2</v>
      </c>
      <c r="BO18" s="69">
        <v>1.8630000000000001E-3</v>
      </c>
      <c r="BP18" s="69">
        <v>1.1490000000000001E-3</v>
      </c>
      <c r="BQ18" s="69">
        <v>0.92244300000000001</v>
      </c>
      <c r="BR18" s="69">
        <v>7.9000000000000001E-4</v>
      </c>
      <c r="BS18" s="69">
        <v>2.0000000000000001E-4</v>
      </c>
      <c r="BT18" s="69">
        <v>1.7284999999999998E-2</v>
      </c>
      <c r="BU18" s="69">
        <v>4.1770000000000002E-3</v>
      </c>
      <c r="BV18" s="69">
        <v>1.00841</v>
      </c>
      <c r="BW18" s="69">
        <f t="shared" si="10"/>
        <v>2.0000049999999998</v>
      </c>
      <c r="BX18" s="955">
        <v>4.3679999999999997E-2</v>
      </c>
      <c r="BY18" s="69">
        <v>1.8600000000000001E-3</v>
      </c>
      <c r="BZ18" s="69">
        <v>1.15E-3</v>
      </c>
      <c r="CA18" s="69">
        <v>0.92264000000000002</v>
      </c>
      <c r="CB18" s="69">
        <v>7.9000000000000001E-4</v>
      </c>
      <c r="CC18" s="69">
        <v>2.0000000000000001E-4</v>
      </c>
      <c r="CD18" s="69">
        <v>1.728E-2</v>
      </c>
      <c r="CE18" s="69">
        <v>4.1799999999999997E-3</v>
      </c>
      <c r="CF18" s="69">
        <v>0.85865000000000002</v>
      </c>
      <c r="CG18" s="69">
        <v>0.14957000000000001</v>
      </c>
      <c r="CH18" s="69">
        <f t="shared" si="11"/>
        <v>1.9999999999999998</v>
      </c>
      <c r="CI18" s="69">
        <f t="shared" si="12"/>
        <v>1.0082200000000001</v>
      </c>
      <c r="CJ18" s="69">
        <v>0.14835055840987085</v>
      </c>
      <c r="CK18" s="67">
        <v>40.779000000000003</v>
      </c>
      <c r="CL18" s="67">
        <v>7.89</v>
      </c>
      <c r="CM18" s="71">
        <v>99.510637000000003</v>
      </c>
    </row>
    <row r="19" spans="1:91" x14ac:dyDescent="0.2">
      <c r="A19" s="72" t="s">
        <v>43</v>
      </c>
      <c r="B19" s="74">
        <v>3908.8</v>
      </c>
      <c r="C19" s="74">
        <v>27274.2</v>
      </c>
      <c r="D19" s="75"/>
      <c r="E19" s="1095">
        <v>0.49988260000000001</v>
      </c>
      <c r="F19" s="78">
        <v>81.164279999999991</v>
      </c>
      <c r="G19" s="78">
        <v>40.591200000000001</v>
      </c>
      <c r="H19" s="78">
        <v>45.090760000000003</v>
      </c>
      <c r="I19" s="78">
        <v>0.44203140000000002</v>
      </c>
      <c r="J19" s="78">
        <v>11.302420000000001</v>
      </c>
      <c r="K19" s="78">
        <v>0.51786620000000005</v>
      </c>
      <c r="L19" s="78">
        <v>0.44313580000000002</v>
      </c>
      <c r="M19" s="78">
        <v>0.10660460000000001</v>
      </c>
      <c r="N19" s="78">
        <v>1.157886</v>
      </c>
      <c r="O19" s="78">
        <v>9.9338400000000007E-2</v>
      </c>
      <c r="P19" s="78">
        <v>0.107067</v>
      </c>
      <c r="Q19" s="79">
        <v>99.858379999999997</v>
      </c>
      <c r="R19" s="78">
        <v>4.5177199999999997</v>
      </c>
      <c r="S19" s="76">
        <v>2.5617480000000001</v>
      </c>
      <c r="T19" s="76">
        <v>1.281166</v>
      </c>
      <c r="U19" s="76">
        <v>1.2805820000000001</v>
      </c>
      <c r="V19" s="76">
        <v>2.48706E-2</v>
      </c>
      <c r="W19" s="76">
        <v>0.32078299999999998</v>
      </c>
      <c r="X19" s="76">
        <v>1.5670400000000001E-2</v>
      </c>
      <c r="Y19" s="76">
        <v>1.41656E-2</v>
      </c>
      <c r="Z19" s="76">
        <v>3.1808000000000001E-3</v>
      </c>
      <c r="AA19" s="76">
        <v>5.1504399999999992E-2</v>
      </c>
      <c r="AB19" s="76">
        <v>3.7489999999999997E-3</v>
      </c>
      <c r="AC19" s="76">
        <v>4.3299999999999996E-3</v>
      </c>
      <c r="AD19" s="76">
        <v>4</v>
      </c>
      <c r="AE19" s="76">
        <v>3</v>
      </c>
      <c r="AF19" s="78">
        <v>4.5177180000000003</v>
      </c>
      <c r="AG19" s="293">
        <v>0.24447589676560949</v>
      </c>
      <c r="AH19" s="82">
        <v>0.49988260000000001</v>
      </c>
      <c r="AI19" s="620">
        <v>0.44470780000000004</v>
      </c>
      <c r="AJ19" s="83">
        <v>1.1628080000000001</v>
      </c>
      <c r="AK19" s="83">
        <v>9.1901399999999994E-2</v>
      </c>
      <c r="AL19" s="83">
        <v>11.207820000000002</v>
      </c>
      <c r="AM19" s="83">
        <v>0.50880539999999996</v>
      </c>
      <c r="AN19" s="83">
        <v>9.9054799999999998E-2</v>
      </c>
      <c r="AO19" s="83">
        <v>0.43329819999999997</v>
      </c>
      <c r="AP19" s="83">
        <v>0.1008872</v>
      </c>
      <c r="AQ19" s="83">
        <v>80.582680000000011</v>
      </c>
      <c r="AR19" s="621">
        <v>94.631960000000007</v>
      </c>
      <c r="AS19" s="300">
        <v>0.49988260000000001</v>
      </c>
      <c r="AT19" s="81">
        <v>0.50009601815883564</v>
      </c>
      <c r="AU19" s="81">
        <v>-2.1341815883556546E-4</v>
      </c>
      <c r="AV19" s="84">
        <v>40.591200000000001</v>
      </c>
      <c r="AW19" s="84">
        <v>40.283159999999995</v>
      </c>
      <c r="AX19" s="81">
        <v>0.30804000000000115</v>
      </c>
      <c r="AY19" s="84">
        <v>45.090760000000003</v>
      </c>
      <c r="AZ19" s="84">
        <v>44.786000000000008</v>
      </c>
      <c r="BA19" s="81">
        <v>0.30475999999999887</v>
      </c>
      <c r="BB19" s="84">
        <v>99.858379999999997</v>
      </c>
      <c r="BC19" s="84">
        <v>99.017555599999994</v>
      </c>
      <c r="BD19" s="81">
        <v>0.84082439999999681</v>
      </c>
      <c r="BE19" s="84">
        <v>81.164279999999991</v>
      </c>
      <c r="BF19" s="84">
        <v>80.582680000000011</v>
      </c>
      <c r="BG19" s="81">
        <v>0.58159999999999745</v>
      </c>
      <c r="BH19" s="84">
        <f>AVERAGE(BH9:BH13)</f>
        <v>85.681960000000004</v>
      </c>
      <c r="BI19" s="84">
        <f>AVERAGE(BI9:BI13)</f>
        <v>85.069159999999997</v>
      </c>
      <c r="BJ19" s="81">
        <f>AVERAGE(BJ9:BJ13)</f>
        <v>0.61280000000000145</v>
      </c>
      <c r="BK19" s="84">
        <v>11.302420000000001</v>
      </c>
      <c r="BL19" s="84">
        <v>11.207820000000002</v>
      </c>
      <c r="BM19" s="81">
        <v>9.4599999999999435E-2</v>
      </c>
      <c r="BN19" s="37">
        <v>2.5205999999999999E-2</v>
      </c>
      <c r="BO19" s="37">
        <v>5.2105800000000001E-2</v>
      </c>
      <c r="BP19" s="37">
        <v>3.4939999999999997E-3</v>
      </c>
      <c r="BQ19" s="37">
        <v>0.32044899999999998</v>
      </c>
      <c r="BR19" s="37">
        <v>1.5510000000000001E-2</v>
      </c>
      <c r="BS19" s="37">
        <v>2.9778000000000001E-3</v>
      </c>
      <c r="BT19" s="37">
        <v>1.3953199999999999E-2</v>
      </c>
      <c r="BU19" s="37">
        <v>4.1101999999999996E-3</v>
      </c>
      <c r="BV19" s="37">
        <v>2.5621920000000005</v>
      </c>
      <c r="BW19" s="37">
        <v>2.9999980000000002</v>
      </c>
      <c r="BX19" s="235">
        <v>2.5203999999999997E-2</v>
      </c>
      <c r="BY19" s="37">
        <v>5.2103999999999998E-2</v>
      </c>
      <c r="BZ19" s="37">
        <v>3.4960000000000004E-3</v>
      </c>
      <c r="CA19" s="37">
        <v>0.32056000000000001</v>
      </c>
      <c r="CB19" s="37">
        <v>1.5509999999999999E-2</v>
      </c>
      <c r="CC19" s="37">
        <v>2.9799999999999996E-3</v>
      </c>
      <c r="CD19" s="37">
        <v>1.3951999999999997E-2</v>
      </c>
      <c r="CE19" s="37">
        <v>4.1079999999999997E-3</v>
      </c>
      <c r="CF19" s="37">
        <v>1.2807900000000001</v>
      </c>
      <c r="CG19" s="37">
        <v>1.281298</v>
      </c>
      <c r="CH19" s="37">
        <v>3.0000019999999998</v>
      </c>
      <c r="CI19" s="37">
        <v>2.5620880000000001</v>
      </c>
      <c r="CJ19" s="37">
        <v>0.50009601815883564</v>
      </c>
      <c r="CK19" s="83">
        <v>40.283159999999995</v>
      </c>
      <c r="CL19" s="83">
        <v>44.786000000000008</v>
      </c>
      <c r="CM19" s="621">
        <v>99.017555599999994</v>
      </c>
    </row>
    <row r="20" spans="1:91" ht="16" thickBot="1" x14ac:dyDescent="0.25">
      <c r="A20" s="85" t="s">
        <v>44</v>
      </c>
      <c r="B20" s="87">
        <v>3903.2</v>
      </c>
      <c r="C20" s="87">
        <v>27276</v>
      </c>
      <c r="D20" s="88"/>
      <c r="E20" s="1094">
        <v>0.14405899999999999</v>
      </c>
      <c r="F20" s="91">
        <v>47.838259999999998</v>
      </c>
      <c r="G20" s="91">
        <v>40.946639999999995</v>
      </c>
      <c r="H20" s="91">
        <v>7.6589860000000005</v>
      </c>
      <c r="I20" s="91">
        <v>1.1567139999999998</v>
      </c>
      <c r="J20" s="91">
        <v>48.866920000000007</v>
      </c>
      <c r="K20" s="91">
        <v>4.1027400000000006E-2</v>
      </c>
      <c r="L20" s="91">
        <v>0.81795899999999988</v>
      </c>
      <c r="M20" s="91">
        <v>2.0531399999999998E-2</v>
      </c>
      <c r="N20" s="91">
        <v>6.5322199999999997E-2</v>
      </c>
      <c r="O20" s="91">
        <v>6.5098000000000003E-2</v>
      </c>
      <c r="P20" s="91">
        <v>0.1424552</v>
      </c>
      <c r="Q20" s="92">
        <v>99.781620000000004</v>
      </c>
      <c r="R20" s="91">
        <v>0.7673662</v>
      </c>
      <c r="S20" s="89">
        <v>1.0062599999999999</v>
      </c>
      <c r="T20" s="89">
        <v>0.861294</v>
      </c>
      <c r="U20" s="89">
        <v>0.14496400000000001</v>
      </c>
      <c r="V20" s="89">
        <v>4.3372399999999998E-2</v>
      </c>
      <c r="W20" s="89">
        <v>0.92429379999999983</v>
      </c>
      <c r="X20" s="89">
        <v>8.2740000000000005E-4</v>
      </c>
      <c r="Y20" s="89">
        <v>1.7426000000000001E-2</v>
      </c>
      <c r="Z20" s="89">
        <v>4.0840000000000001E-4</v>
      </c>
      <c r="AA20" s="89">
        <v>1.9366000000000001E-3</v>
      </c>
      <c r="AB20" s="89">
        <v>1.6379999999999999E-3</v>
      </c>
      <c r="AC20" s="89">
        <v>3.8393999999999998E-3</v>
      </c>
      <c r="AD20" s="89">
        <v>3</v>
      </c>
      <c r="AE20" s="89">
        <v>2</v>
      </c>
      <c r="AF20" s="91">
        <v>0.7673662</v>
      </c>
      <c r="AG20" s="295">
        <v>0.39600266933335571</v>
      </c>
      <c r="AH20" s="94">
        <v>0.14405899999999999</v>
      </c>
      <c r="AI20" s="284">
        <v>1.1575200000000001</v>
      </c>
      <c r="AJ20" s="96">
        <v>6.4929399999999998E-2</v>
      </c>
      <c r="AK20" s="96">
        <v>6.3995200000000002E-2</v>
      </c>
      <c r="AL20" s="96">
        <v>48.813759999999995</v>
      </c>
      <c r="AM20" s="96">
        <v>4.0223399999999999E-2</v>
      </c>
      <c r="AN20" s="96">
        <v>1.9511199999999999E-2</v>
      </c>
      <c r="AO20" s="96">
        <v>0.81630259999999999</v>
      </c>
      <c r="AP20" s="96">
        <v>0.1415392</v>
      </c>
      <c r="AQ20" s="96">
        <v>47.7911</v>
      </c>
      <c r="AR20" s="999">
        <v>98.908900000000003</v>
      </c>
      <c r="AS20" s="301">
        <v>0.14405899999999999</v>
      </c>
      <c r="AT20" s="216">
        <v>0.14384881143432099</v>
      </c>
      <c r="AU20" s="216">
        <v>2.1018856567903699E-4</v>
      </c>
      <c r="AV20" s="215">
        <v>40.946639999999995</v>
      </c>
      <c r="AW20" s="215">
        <v>40.916319999999999</v>
      </c>
      <c r="AX20" s="216">
        <v>3.031999999999755E-2</v>
      </c>
      <c r="AY20" s="215">
        <v>7.6589860000000005</v>
      </c>
      <c r="AZ20" s="215">
        <v>7.6399999999999988</v>
      </c>
      <c r="BA20" s="216">
        <v>1.8985999999999947E-2</v>
      </c>
      <c r="BB20" s="215">
        <v>99.781620000000004</v>
      </c>
      <c r="BC20" s="215">
        <v>99.532561799999982</v>
      </c>
      <c r="BD20" s="216">
        <v>0.24905820000000745</v>
      </c>
      <c r="BE20" s="215">
        <v>47.838259999999998</v>
      </c>
      <c r="BF20" s="215">
        <v>47.7911</v>
      </c>
      <c r="BG20" s="216">
        <v>4.7159999999999515E-2</v>
      </c>
      <c r="BH20" s="98">
        <f>AVERAGE(BH14:BH18)</f>
        <v>48.605626000000001</v>
      </c>
      <c r="BI20" s="98">
        <f>AVERAGE(BI14:BI18)</f>
        <v>48.556319999999999</v>
      </c>
      <c r="BJ20" s="99">
        <f>AVERAGE(BJ14:BJ18)</f>
        <v>4.9305999999998559E-2</v>
      </c>
      <c r="BK20" s="215">
        <v>48.866920000000007</v>
      </c>
      <c r="BL20" s="215">
        <v>48.813759999999995</v>
      </c>
      <c r="BM20" s="216">
        <v>5.3160000000001165E-2</v>
      </c>
      <c r="BN20" s="97">
        <v>4.3448199999999992E-2</v>
      </c>
      <c r="BO20" s="97">
        <v>1.9268E-3</v>
      </c>
      <c r="BP20" s="97">
        <v>1.6120000000000002E-3</v>
      </c>
      <c r="BQ20" s="97">
        <v>0.92426059999999999</v>
      </c>
      <c r="BR20" s="97">
        <v>8.12E-4</v>
      </c>
      <c r="BS20" s="97">
        <v>3.8860000000000007E-4</v>
      </c>
      <c r="BT20" s="97">
        <v>1.7408799999999995E-2</v>
      </c>
      <c r="BU20" s="97">
        <v>3.8185999999999997E-3</v>
      </c>
      <c r="BV20" s="97">
        <v>1.006324</v>
      </c>
      <c r="BW20" s="97">
        <v>1.9999996</v>
      </c>
      <c r="BX20" s="998">
        <v>4.3439999999999999E-2</v>
      </c>
      <c r="BY20" s="97">
        <v>1.9260000000000002E-3</v>
      </c>
      <c r="BZ20" s="97">
        <v>1.6120000000000002E-3</v>
      </c>
      <c r="CA20" s="97">
        <v>0.92445599999999994</v>
      </c>
      <c r="CB20" s="97">
        <v>8.12E-4</v>
      </c>
      <c r="CC20" s="97">
        <v>3.9000000000000005E-4</v>
      </c>
      <c r="CD20" s="97">
        <v>1.7406000000000001E-2</v>
      </c>
      <c r="CE20" s="97">
        <v>3.8199999999999996E-3</v>
      </c>
      <c r="CF20" s="97">
        <v>0.86140600000000001</v>
      </c>
      <c r="CG20" s="97">
        <v>0.14473599999999998</v>
      </c>
      <c r="CH20" s="97">
        <v>2.0000039999999997</v>
      </c>
      <c r="CI20" s="97">
        <v>1.0061420000000001</v>
      </c>
      <c r="CJ20" s="97">
        <v>0.14384881143432099</v>
      </c>
      <c r="CK20" s="96">
        <v>40.916319999999999</v>
      </c>
      <c r="CL20" s="96">
        <v>7.6399999999999988</v>
      </c>
      <c r="CM20" s="999">
        <v>99.532561799999982</v>
      </c>
    </row>
    <row r="21" spans="1:91" x14ac:dyDescent="0.2">
      <c r="A21" s="47" t="s">
        <v>45</v>
      </c>
      <c r="B21" s="48">
        <v>6359</v>
      </c>
      <c r="C21" s="48">
        <v>28189</v>
      </c>
      <c r="D21" s="48">
        <v>104</v>
      </c>
      <c r="E21" s="232">
        <v>0.53970499999999999</v>
      </c>
      <c r="F21" s="33">
        <v>84.300600000000003</v>
      </c>
      <c r="G21" s="33">
        <v>38.803199999999997</v>
      </c>
      <c r="H21" s="33">
        <v>50.563499999999998</v>
      </c>
      <c r="I21" s="33">
        <v>0.13670099999999999</v>
      </c>
      <c r="J21" s="33">
        <v>8.7633799999999997</v>
      </c>
      <c r="K21" s="33">
        <v>0.49664199999999997</v>
      </c>
      <c r="L21" s="33">
        <v>0.38964199999999999</v>
      </c>
      <c r="M21" s="33">
        <v>7.9649999999999999E-3</v>
      </c>
      <c r="N21" s="33">
        <v>0.64101900000000001</v>
      </c>
      <c r="O21" s="33">
        <v>0.15468999999999999</v>
      </c>
      <c r="P21" s="33">
        <v>0.102188</v>
      </c>
      <c r="Q21" s="34">
        <v>100.059</v>
      </c>
      <c r="R21" s="33">
        <v>5.0660400000000001</v>
      </c>
      <c r="S21" s="39">
        <v>2.6755900000000001</v>
      </c>
      <c r="T21" s="39">
        <v>1.23156</v>
      </c>
      <c r="U21" s="39">
        <v>1.4440299999999999</v>
      </c>
      <c r="V21" s="39">
        <v>7.7340000000000004E-3</v>
      </c>
      <c r="W21" s="39">
        <v>0.25010500000000002</v>
      </c>
      <c r="X21" s="39">
        <v>1.5112E-2</v>
      </c>
      <c r="Y21" s="39">
        <v>1.2525E-2</v>
      </c>
      <c r="Z21" s="39">
        <v>2.3900000000000001E-4</v>
      </c>
      <c r="AA21" s="39">
        <v>2.8672E-2</v>
      </c>
      <c r="AB21" s="39">
        <v>5.8710000000000004E-3</v>
      </c>
      <c r="AC21" s="39">
        <v>4.1549999999999998E-3</v>
      </c>
      <c r="AD21" s="39">
        <v>4</v>
      </c>
      <c r="AE21" s="39">
        <v>3</v>
      </c>
      <c r="AF21" s="33">
        <v>5.0660400000000001</v>
      </c>
      <c r="AG21" s="233">
        <f t="shared" si="1"/>
        <v>-0.20937356680223665</v>
      </c>
      <c r="AH21" s="50">
        <v>0.53970499999999999</v>
      </c>
      <c r="AI21" s="41">
        <v>0.136711</v>
      </c>
      <c r="AJ21" s="35">
        <v>0.64297199999999999</v>
      </c>
      <c r="AK21" s="35">
        <v>0.14596999999999999</v>
      </c>
      <c r="AL21" s="35">
        <v>8.6765799999999995</v>
      </c>
      <c r="AM21" s="35">
        <v>0.486427</v>
      </c>
      <c r="AN21" s="35">
        <v>3.3500000000000001E-4</v>
      </c>
      <c r="AO21" s="35">
        <v>0.378585</v>
      </c>
      <c r="AP21" s="35">
        <v>9.5058000000000004E-2</v>
      </c>
      <c r="AQ21" s="35">
        <v>83.608800000000002</v>
      </c>
      <c r="AR21" s="42">
        <v>94.171400000000006</v>
      </c>
      <c r="AS21" s="31">
        <v>0.53970499999999999</v>
      </c>
      <c r="AT21" s="36">
        <v>0.53991227742451309</v>
      </c>
      <c r="AU21" s="44">
        <f>(AS21)-(AT21)</f>
        <v>-2.0727742451309705E-4</v>
      </c>
      <c r="AV21" s="41">
        <v>38.803199999999997</v>
      </c>
      <c r="AW21" s="35">
        <v>38.467399999999998</v>
      </c>
      <c r="AX21" s="44">
        <f t="shared" si="13"/>
        <v>0.33579999999999899</v>
      </c>
      <c r="AY21" s="35">
        <v>50.563499999999998</v>
      </c>
      <c r="AZ21" s="35">
        <v>50.17</v>
      </c>
      <c r="BA21" s="44">
        <f t="shared" si="14"/>
        <v>0.39349999999999596</v>
      </c>
      <c r="BB21" s="35">
        <v>100.059</v>
      </c>
      <c r="BC21" s="35">
        <v>99.104980000000026</v>
      </c>
      <c r="BD21" s="44">
        <f t="shared" si="15"/>
        <v>0.95401999999997145</v>
      </c>
      <c r="BE21" s="35">
        <v>84.300600000000003</v>
      </c>
      <c r="BF21" s="35">
        <v>83.608800000000002</v>
      </c>
      <c r="BG21" s="44">
        <f t="shared" si="16"/>
        <v>0.69180000000000064</v>
      </c>
      <c r="BH21" s="35">
        <f t="shared" ref="BH21:BJ24" si="19">(AV21)+(AY21)</f>
        <v>89.366699999999994</v>
      </c>
      <c r="BI21" s="35">
        <f>(CK21)+(CL21)</f>
        <v>88.6374</v>
      </c>
      <c r="BJ21" s="44">
        <f t="shared" si="17"/>
        <v>0.72929999999999495</v>
      </c>
      <c r="BK21" s="41">
        <v>8.7633799999999997</v>
      </c>
      <c r="BL21" s="35">
        <v>8.6765799999999995</v>
      </c>
      <c r="BM21" s="44">
        <f t="shared" si="18"/>
        <v>8.680000000000021E-2</v>
      </c>
      <c r="BN21" s="36">
        <v>7.8019999999999999E-3</v>
      </c>
      <c r="BO21" s="36">
        <v>2.9009E-2</v>
      </c>
      <c r="BP21" s="36">
        <v>5.5880000000000001E-3</v>
      </c>
      <c r="BQ21" s="36">
        <v>0.249781</v>
      </c>
      <c r="BR21" s="36">
        <v>1.4930000000000001E-2</v>
      </c>
      <c r="BS21" s="36">
        <v>1.0000000000000001E-5</v>
      </c>
      <c r="BT21" s="36">
        <v>1.2276E-2</v>
      </c>
      <c r="BU21" s="36">
        <v>3.8990000000000001E-3</v>
      </c>
      <c r="BV21" s="36">
        <v>2.6767099999999999</v>
      </c>
      <c r="BW21" s="36">
        <f t="shared" si="10"/>
        <v>3.0000049999999998</v>
      </c>
      <c r="BX21" s="944">
        <v>7.7999999999999996E-3</v>
      </c>
      <c r="BY21" s="36">
        <v>2.9010000000000001E-2</v>
      </c>
      <c r="BZ21" s="36">
        <v>5.5900000000000004E-3</v>
      </c>
      <c r="CA21" s="36">
        <v>0.24987000000000001</v>
      </c>
      <c r="CB21" s="36">
        <v>1.4930000000000001E-2</v>
      </c>
      <c r="CC21" s="36">
        <v>1.0000000000000001E-5</v>
      </c>
      <c r="CD21" s="36">
        <v>1.227E-2</v>
      </c>
      <c r="CE21" s="36">
        <v>3.8999999999999998E-3</v>
      </c>
      <c r="CF21" s="36">
        <v>1.2314799999999999</v>
      </c>
      <c r="CG21" s="36">
        <v>1.4451400000000001</v>
      </c>
      <c r="CH21" s="36">
        <f t="shared" si="11"/>
        <v>3</v>
      </c>
      <c r="CI21" s="36">
        <f t="shared" si="12"/>
        <v>2.6766199999999998</v>
      </c>
      <c r="CJ21" s="36">
        <v>0.53991227742451309</v>
      </c>
      <c r="CK21" s="35">
        <v>38.467399999999998</v>
      </c>
      <c r="CL21" s="35">
        <v>50.17</v>
      </c>
      <c r="CM21" s="42">
        <v>99.104980000000026</v>
      </c>
    </row>
    <row r="22" spans="1:91" x14ac:dyDescent="0.2">
      <c r="A22" s="52" t="s">
        <v>45</v>
      </c>
      <c r="B22" s="30">
        <v>6359</v>
      </c>
      <c r="C22" s="30">
        <v>28189</v>
      </c>
      <c r="D22" s="30">
        <v>104</v>
      </c>
      <c r="E22" s="234">
        <v>0.54086100000000004</v>
      </c>
      <c r="F22" s="35">
        <v>84.350800000000007</v>
      </c>
      <c r="G22" s="35">
        <v>38.728700000000003</v>
      </c>
      <c r="H22" s="35">
        <v>50.701999999999998</v>
      </c>
      <c r="I22" s="35">
        <v>0.13856199999999999</v>
      </c>
      <c r="J22" s="35">
        <v>8.7192299999999996</v>
      </c>
      <c r="K22" s="35">
        <v>0.51670199999999999</v>
      </c>
      <c r="L22" s="35">
        <v>0.410555</v>
      </c>
      <c r="M22" s="35">
        <v>1.0067E-2</v>
      </c>
      <c r="N22" s="35">
        <v>0.64611499999999999</v>
      </c>
      <c r="O22" s="35">
        <v>0.13547600000000001</v>
      </c>
      <c r="P22" s="35">
        <v>0.103059</v>
      </c>
      <c r="Q22" s="42">
        <v>100.111</v>
      </c>
      <c r="R22" s="35">
        <v>5.0799200000000004</v>
      </c>
      <c r="S22" s="36">
        <v>2.6760100000000002</v>
      </c>
      <c r="T22" s="36">
        <v>1.2286600000000001</v>
      </c>
      <c r="U22" s="36">
        <v>1.4473499999999999</v>
      </c>
      <c r="V22" s="36">
        <v>7.8359999999999992E-3</v>
      </c>
      <c r="W22" s="36">
        <v>0.24873600000000001</v>
      </c>
      <c r="X22" s="36">
        <v>1.5715E-2</v>
      </c>
      <c r="Y22" s="36">
        <v>1.3192000000000001E-2</v>
      </c>
      <c r="Z22" s="36">
        <v>3.0200000000000002E-4</v>
      </c>
      <c r="AA22" s="36">
        <v>2.8886999999999999E-2</v>
      </c>
      <c r="AB22" s="36">
        <v>5.1390000000000003E-3</v>
      </c>
      <c r="AC22" s="36">
        <v>4.189E-3</v>
      </c>
      <c r="AD22" s="36">
        <v>4</v>
      </c>
      <c r="AE22" s="36">
        <v>3</v>
      </c>
      <c r="AF22" s="35">
        <v>5.0799200000000004</v>
      </c>
      <c r="AG22" s="235">
        <f t="shared" si="1"/>
        <v>-0.22621621531376371</v>
      </c>
      <c r="AH22" s="53">
        <v>0.54086100000000004</v>
      </c>
      <c r="AI22" s="41">
        <v>0.13859299999999999</v>
      </c>
      <c r="AJ22" s="35">
        <v>0.64811099999999999</v>
      </c>
      <c r="AK22" s="35">
        <v>0.12663199999999999</v>
      </c>
      <c r="AL22" s="35">
        <v>8.6326000000000001</v>
      </c>
      <c r="AM22" s="35">
        <v>0.50625600000000004</v>
      </c>
      <c r="AN22" s="35">
        <v>2.392E-3</v>
      </c>
      <c r="AO22" s="35">
        <v>0.39929700000000001</v>
      </c>
      <c r="AP22" s="35">
        <v>9.5907999999999993E-2</v>
      </c>
      <c r="AQ22" s="35">
        <v>83.656800000000004</v>
      </c>
      <c r="AR22" s="42">
        <v>94.206599999999995</v>
      </c>
      <c r="AS22" s="31">
        <v>0.54086100000000004</v>
      </c>
      <c r="AT22" s="36">
        <v>0.54107521740429732</v>
      </c>
      <c r="AU22" s="44">
        <f>(AS22)-(AT22)</f>
        <v>-2.1421740429727887E-4</v>
      </c>
      <c r="AV22" s="41">
        <v>38.728700000000003</v>
      </c>
      <c r="AW22" s="35">
        <v>38.392200000000003</v>
      </c>
      <c r="AX22" s="44">
        <f t="shared" si="13"/>
        <v>0.33650000000000091</v>
      </c>
      <c r="AY22" s="35">
        <v>50.701999999999998</v>
      </c>
      <c r="AZ22" s="35">
        <v>50.3</v>
      </c>
      <c r="BA22" s="44">
        <f t="shared" si="14"/>
        <v>0.40200000000000102</v>
      </c>
      <c r="BB22" s="35">
        <v>100.111</v>
      </c>
      <c r="BC22" s="35">
        <v>99.146080999999995</v>
      </c>
      <c r="BD22" s="44">
        <f t="shared" si="15"/>
        <v>0.96491900000000896</v>
      </c>
      <c r="BE22" s="35">
        <v>84.350800000000007</v>
      </c>
      <c r="BF22" s="35">
        <v>83.656800000000004</v>
      </c>
      <c r="BG22" s="44">
        <f t="shared" si="16"/>
        <v>0.69400000000000261</v>
      </c>
      <c r="BH22" s="35">
        <f t="shared" si="19"/>
        <v>89.430700000000002</v>
      </c>
      <c r="BI22" s="35">
        <f>(CK22)+(CL22)</f>
        <v>88.6922</v>
      </c>
      <c r="BJ22" s="60">
        <f>(AX22)+(BA22)</f>
        <v>0.73850000000000193</v>
      </c>
      <c r="BK22" s="41">
        <v>8.7192299999999996</v>
      </c>
      <c r="BL22" s="35">
        <v>8.6326000000000001</v>
      </c>
      <c r="BM22" s="44">
        <f t="shared" si="18"/>
        <v>8.6629999999999541E-2</v>
      </c>
      <c r="BN22" s="36">
        <v>7.9059999999999998E-3</v>
      </c>
      <c r="BO22" s="36">
        <v>2.9229000000000002E-2</v>
      </c>
      <c r="BP22" s="36">
        <v>4.8459999999999996E-3</v>
      </c>
      <c r="BQ22" s="36">
        <v>0.24841099999999999</v>
      </c>
      <c r="BR22" s="36">
        <v>1.5532000000000001E-2</v>
      </c>
      <c r="BS22" s="36">
        <v>7.2000000000000002E-5</v>
      </c>
      <c r="BT22" s="36">
        <v>1.2942E-2</v>
      </c>
      <c r="BU22" s="36">
        <v>3.9319999999999997E-3</v>
      </c>
      <c r="BV22" s="36">
        <v>2.67713</v>
      </c>
      <c r="BW22" s="36">
        <f t="shared" si="10"/>
        <v>3</v>
      </c>
      <c r="BX22" s="944">
        <v>7.9100000000000004E-3</v>
      </c>
      <c r="BY22" s="36">
        <v>2.9229999999999999E-2</v>
      </c>
      <c r="BZ22" s="36">
        <v>4.8500000000000001E-3</v>
      </c>
      <c r="CA22" s="36">
        <v>0.2485</v>
      </c>
      <c r="CB22" s="36">
        <v>1.553E-2</v>
      </c>
      <c r="CC22" s="36">
        <v>6.9999999999999994E-5</v>
      </c>
      <c r="CD22" s="36">
        <v>1.294E-2</v>
      </c>
      <c r="CE22" s="36">
        <v>3.9300000000000003E-3</v>
      </c>
      <c r="CF22" s="36">
        <v>1.2285600000000001</v>
      </c>
      <c r="CG22" s="36">
        <v>1.44848</v>
      </c>
      <c r="CH22" s="36">
        <f t="shared" si="11"/>
        <v>3</v>
      </c>
      <c r="CI22" s="36">
        <f t="shared" si="12"/>
        <v>2.6770399999999999</v>
      </c>
      <c r="CJ22" s="36">
        <v>0.54107521740429732</v>
      </c>
      <c r="CK22" s="35">
        <v>38.392200000000003</v>
      </c>
      <c r="CL22" s="35">
        <v>50.3</v>
      </c>
      <c r="CM22" s="42">
        <v>99.146080999999995</v>
      </c>
    </row>
    <row r="23" spans="1:91" x14ac:dyDescent="0.2">
      <c r="A23" s="52" t="s">
        <v>45</v>
      </c>
      <c r="B23" s="30">
        <v>6360</v>
      </c>
      <c r="C23" s="30">
        <v>28188</v>
      </c>
      <c r="D23" s="30">
        <v>104</v>
      </c>
      <c r="E23" s="234">
        <v>0.54781100000000005</v>
      </c>
      <c r="F23" s="35">
        <v>83.212500000000006</v>
      </c>
      <c r="G23" s="35">
        <v>37.627699999999997</v>
      </c>
      <c r="H23" s="35">
        <v>50.660499999999999</v>
      </c>
      <c r="I23" s="35">
        <v>0.13788600000000001</v>
      </c>
      <c r="J23" s="35">
        <v>8.4918800000000001</v>
      </c>
      <c r="K23" s="35">
        <v>0.50939100000000004</v>
      </c>
      <c r="L23" s="35">
        <v>0.37934899999999999</v>
      </c>
      <c r="M23" s="35">
        <v>3.0040000000000002E-3</v>
      </c>
      <c r="N23" s="35">
        <v>0.64866500000000005</v>
      </c>
      <c r="O23" s="35">
        <v>0.15526200000000001</v>
      </c>
      <c r="P23" s="1125">
        <v>0.687357</v>
      </c>
      <c r="Q23" s="42">
        <v>99.301000000000002</v>
      </c>
      <c r="R23" s="35">
        <v>5.0757599999999998</v>
      </c>
      <c r="S23" s="36">
        <v>2.65713</v>
      </c>
      <c r="T23" s="36">
        <v>1.2015199999999999</v>
      </c>
      <c r="U23" s="36">
        <v>1.4556100000000001</v>
      </c>
      <c r="V23" s="36">
        <v>7.8490000000000001E-3</v>
      </c>
      <c r="W23" s="36">
        <v>0.24383099999999999</v>
      </c>
      <c r="X23" s="36">
        <v>1.5594E-2</v>
      </c>
      <c r="Y23" s="36">
        <v>1.2269E-2</v>
      </c>
      <c r="Z23" s="36">
        <v>9.1000000000000003E-5</v>
      </c>
      <c r="AA23" s="36">
        <v>2.9190000000000001E-2</v>
      </c>
      <c r="AB23" s="36">
        <v>5.9280000000000001E-3</v>
      </c>
      <c r="AC23" s="36">
        <v>2.8119000000000002E-2</v>
      </c>
      <c r="AD23" s="36">
        <v>4</v>
      </c>
      <c r="AE23" s="36">
        <v>3</v>
      </c>
      <c r="AF23" s="35">
        <v>5.0757599999999998</v>
      </c>
      <c r="AG23" s="235">
        <f t="shared" si="1"/>
        <v>-0.19399483737799228</v>
      </c>
      <c r="AH23" s="53">
        <v>0.54781100000000005</v>
      </c>
      <c r="AI23" s="41">
        <v>0.13788800000000001</v>
      </c>
      <c r="AJ23" s="35">
        <v>0.65064200000000005</v>
      </c>
      <c r="AK23" s="35">
        <v>0.14643200000000001</v>
      </c>
      <c r="AL23" s="35">
        <v>8.4077000000000002</v>
      </c>
      <c r="AM23" s="35">
        <v>0.49902000000000002</v>
      </c>
      <c r="AN23" s="35">
        <v>-4.6299999999999996E-3</v>
      </c>
      <c r="AO23" s="35">
        <v>0.36828699999999998</v>
      </c>
      <c r="AP23" s="35">
        <v>0.67625800000000003</v>
      </c>
      <c r="AQ23" s="35">
        <v>82.5261</v>
      </c>
      <c r="AR23" s="42">
        <v>93.407700000000006</v>
      </c>
      <c r="AS23" s="31">
        <v>0.54781100000000005</v>
      </c>
      <c r="AT23" s="36">
        <v>0.54801890057634717</v>
      </c>
      <c r="AU23" s="44">
        <f>(AS23)-(AT23)</f>
        <v>-2.0790057634711978E-4</v>
      </c>
      <c r="AV23" s="41">
        <v>37.627699999999997</v>
      </c>
      <c r="AW23" s="35">
        <v>37.300199999999997</v>
      </c>
      <c r="AX23" s="44">
        <f t="shared" si="13"/>
        <v>0.32750000000000057</v>
      </c>
      <c r="AY23" s="35">
        <v>50.660499999999999</v>
      </c>
      <c r="AZ23" s="35">
        <v>50.26</v>
      </c>
      <c r="BA23" s="44">
        <f t="shared" si="14"/>
        <v>0.40050000000000097</v>
      </c>
      <c r="BB23" s="35">
        <v>99.301000000000002</v>
      </c>
      <c r="BC23" s="35">
        <v>97.765539000000004</v>
      </c>
      <c r="BD23" s="44">
        <f t="shared" si="15"/>
        <v>1.535460999999998</v>
      </c>
      <c r="BE23" s="35">
        <v>83.212500000000006</v>
      </c>
      <c r="BF23" s="35">
        <v>82.5261</v>
      </c>
      <c r="BG23" s="44">
        <f t="shared" si="16"/>
        <v>0.68640000000000612</v>
      </c>
      <c r="BH23" s="35">
        <f t="shared" si="19"/>
        <v>88.288199999999989</v>
      </c>
      <c r="BI23" s="35">
        <f>(CK23)+(CL23)</f>
        <v>87.560199999999995</v>
      </c>
      <c r="BJ23" s="44">
        <f t="shared" si="17"/>
        <v>0.72799999999999443</v>
      </c>
      <c r="BK23" s="41">
        <v>8.4918800000000001</v>
      </c>
      <c r="BL23" s="35">
        <v>8.4077000000000002</v>
      </c>
      <c r="BM23" s="44">
        <f t="shared" si="18"/>
        <v>8.4179999999999922E-2</v>
      </c>
      <c r="BN23" s="36">
        <v>7.9170000000000004E-3</v>
      </c>
      <c r="BO23" s="36">
        <v>2.9534999999999999E-2</v>
      </c>
      <c r="BP23" s="36">
        <v>5.64E-3</v>
      </c>
      <c r="BQ23" s="36">
        <v>0.24351999999999999</v>
      </c>
      <c r="BR23" s="36">
        <v>1.541E-2</v>
      </c>
      <c r="BS23" s="36">
        <v>-1.3999999999999999E-4</v>
      </c>
      <c r="BT23" s="36">
        <v>1.2015E-2</v>
      </c>
      <c r="BU23" s="36">
        <v>2.7907000000000001E-2</v>
      </c>
      <c r="BV23" s="36">
        <v>2.6581999999999999</v>
      </c>
      <c r="BW23" s="36">
        <f t="shared" si="10"/>
        <v>3.0000039999999997</v>
      </c>
      <c r="BX23" s="944">
        <v>7.92E-3</v>
      </c>
      <c r="BY23" s="36">
        <v>2.9530000000000001E-2</v>
      </c>
      <c r="BZ23" s="36">
        <v>5.64E-3</v>
      </c>
      <c r="CA23" s="36">
        <v>0.24360999999999999</v>
      </c>
      <c r="CB23" s="36">
        <v>1.541E-2</v>
      </c>
      <c r="CC23" s="36">
        <v>-1.3999999999999999E-4</v>
      </c>
      <c r="CD23" s="36">
        <v>1.201E-2</v>
      </c>
      <c r="CE23" s="36">
        <v>2.7900000000000001E-2</v>
      </c>
      <c r="CF23" s="36">
        <v>1.2014199999999999</v>
      </c>
      <c r="CG23" s="36">
        <v>1.4567000000000001</v>
      </c>
      <c r="CH23" s="36">
        <f t="shared" si="11"/>
        <v>3</v>
      </c>
      <c r="CI23" s="36">
        <f t="shared" si="12"/>
        <v>2.6581200000000003</v>
      </c>
      <c r="CJ23" s="36">
        <v>0.54801890057634717</v>
      </c>
      <c r="CK23" s="35">
        <v>37.300199999999997</v>
      </c>
      <c r="CL23" s="35">
        <v>50.26</v>
      </c>
      <c r="CM23" s="42">
        <v>97.765539000000004</v>
      </c>
    </row>
    <row r="24" spans="1:91" x14ac:dyDescent="0.2">
      <c r="A24" s="103" t="s">
        <v>46</v>
      </c>
      <c r="B24" s="104">
        <v>6363</v>
      </c>
      <c r="C24" s="104">
        <v>28190</v>
      </c>
      <c r="D24" s="73">
        <v>104</v>
      </c>
      <c r="E24" s="1115">
        <v>0.14715800000000001</v>
      </c>
      <c r="F24" s="107">
        <v>48.172199999999997</v>
      </c>
      <c r="G24" s="107">
        <v>41.083300000000001</v>
      </c>
      <c r="H24" s="107">
        <v>7.8782699999999997</v>
      </c>
      <c r="I24" s="107">
        <v>0.56104600000000004</v>
      </c>
      <c r="J24" s="107">
        <v>48.1265</v>
      </c>
      <c r="K24" s="107">
        <v>3.2537999999999997E-2</v>
      </c>
      <c r="L24" s="107">
        <v>1.13611</v>
      </c>
      <c r="M24" s="107">
        <v>2.8990000000000001E-3</v>
      </c>
      <c r="N24" s="107">
        <v>3.0349000000000001E-2</v>
      </c>
      <c r="O24" s="107">
        <v>0.11454300000000001</v>
      </c>
      <c r="P24" s="107">
        <v>0.13961100000000001</v>
      </c>
      <c r="Q24" s="108">
        <v>99.105199999999996</v>
      </c>
      <c r="R24" s="107">
        <v>0.78933500000000001</v>
      </c>
      <c r="S24" s="109">
        <v>1.0250300000000001</v>
      </c>
      <c r="T24" s="109">
        <v>0.87419199999999997</v>
      </c>
      <c r="U24" s="109">
        <v>0.150842</v>
      </c>
      <c r="V24" s="109">
        <v>2.1281000000000001E-2</v>
      </c>
      <c r="W24" s="109">
        <v>0.920848</v>
      </c>
      <c r="X24" s="109">
        <v>6.6399999999999999E-4</v>
      </c>
      <c r="Y24" s="109">
        <v>2.4483999999999999E-2</v>
      </c>
      <c r="Z24" s="109">
        <v>5.8E-5</v>
      </c>
      <c r="AA24" s="109">
        <v>9.1E-4</v>
      </c>
      <c r="AB24" s="109">
        <v>2.9139999999999999E-3</v>
      </c>
      <c r="AC24" s="109">
        <v>3.8059999999999999E-3</v>
      </c>
      <c r="AD24" s="109">
        <v>3</v>
      </c>
      <c r="AE24" s="109">
        <v>2</v>
      </c>
      <c r="AF24" s="107">
        <v>0.78933699999999996</v>
      </c>
      <c r="AG24" s="1116">
        <v>-6.0890339108371556E-2</v>
      </c>
      <c r="AH24" s="111">
        <v>0.14715800000000001</v>
      </c>
      <c r="AI24" s="106">
        <v>0.56131500000000001</v>
      </c>
      <c r="AJ24" s="107">
        <v>2.9901E-2</v>
      </c>
      <c r="AK24" s="107">
        <v>0.113354</v>
      </c>
      <c r="AL24" s="107">
        <v>48.0717</v>
      </c>
      <c r="AM24" s="107">
        <v>3.1692999999999999E-2</v>
      </c>
      <c r="AN24" s="107">
        <v>1.823E-3</v>
      </c>
      <c r="AO24" s="107">
        <v>1.13405</v>
      </c>
      <c r="AP24" s="107">
        <v>0.13864099999999999</v>
      </c>
      <c r="AQ24" s="107">
        <v>48.122399999999999</v>
      </c>
      <c r="AR24" s="108">
        <v>98.204899999999995</v>
      </c>
      <c r="AS24" s="1120">
        <v>0.14715800000000001</v>
      </c>
      <c r="AT24" s="112">
        <v>0.14699999999999999</v>
      </c>
      <c r="AU24" s="113">
        <v>1.5800000000001924E-4</v>
      </c>
      <c r="AV24" s="114">
        <v>41.083300000000001</v>
      </c>
      <c r="AW24" s="115"/>
      <c r="AX24" s="113"/>
      <c r="AY24" s="114">
        <v>48.172199999999997</v>
      </c>
      <c r="AZ24" s="115"/>
      <c r="BA24" s="113"/>
      <c r="BB24" s="115">
        <v>99.105199999999996</v>
      </c>
      <c r="BC24" s="115">
        <v>98.066236000000018</v>
      </c>
      <c r="BD24" s="113">
        <v>1.0389639999999787</v>
      </c>
      <c r="BE24" s="115">
        <v>48.172199999999997</v>
      </c>
      <c r="BF24" s="115">
        <v>48.122399999999999</v>
      </c>
      <c r="BG24" s="113">
        <v>4.9799999999997624E-2</v>
      </c>
      <c r="BH24" s="116">
        <f t="shared" si="19"/>
        <v>89.255499999999998</v>
      </c>
      <c r="BI24" s="116">
        <f t="shared" si="19"/>
        <v>0</v>
      </c>
      <c r="BJ24" s="280">
        <f t="shared" si="19"/>
        <v>0</v>
      </c>
      <c r="BK24" s="114"/>
      <c r="BL24" s="115"/>
      <c r="BM24" s="113"/>
      <c r="BN24" s="112"/>
      <c r="BO24" s="112"/>
      <c r="BP24" s="112"/>
      <c r="BQ24" s="112"/>
      <c r="BR24" s="112"/>
      <c r="BS24" s="112"/>
      <c r="BT24" s="112"/>
      <c r="BU24" s="112"/>
      <c r="BV24" s="112"/>
      <c r="BW24" s="112"/>
      <c r="BX24" s="1000"/>
      <c r="BY24" s="112"/>
      <c r="BZ24" s="112"/>
      <c r="CA24" s="112"/>
      <c r="CB24" s="112"/>
      <c r="CC24" s="112"/>
      <c r="CD24" s="112"/>
      <c r="CE24" s="112"/>
      <c r="CF24" s="112"/>
      <c r="CG24" s="112"/>
      <c r="CH24" s="112"/>
      <c r="CI24" s="112"/>
      <c r="CJ24" s="112"/>
      <c r="CK24" s="115"/>
      <c r="CL24" s="115"/>
      <c r="CM24" s="1001"/>
    </row>
    <row r="25" spans="1:91" ht="16" thickBot="1" x14ac:dyDescent="0.25">
      <c r="A25" s="117" t="s">
        <v>45</v>
      </c>
      <c r="B25" s="118">
        <v>6359.333333333333</v>
      </c>
      <c r="C25" s="118">
        <v>28188.666666666668</v>
      </c>
      <c r="D25" s="119">
        <v>104</v>
      </c>
      <c r="E25" s="1107">
        <v>0.54279233333333343</v>
      </c>
      <c r="F25" s="122">
        <v>83.954633333333348</v>
      </c>
      <c r="G25" s="122">
        <v>38.38653333333334</v>
      </c>
      <c r="H25" s="122">
        <v>50.641999999999996</v>
      </c>
      <c r="I25" s="122">
        <v>0.13771633333333333</v>
      </c>
      <c r="J25" s="122">
        <v>8.6581633333333343</v>
      </c>
      <c r="K25" s="122">
        <v>0.50757833333333335</v>
      </c>
      <c r="L25" s="122">
        <v>0.39318199999999998</v>
      </c>
      <c r="M25" s="122">
        <v>7.012E-3</v>
      </c>
      <c r="N25" s="122">
        <v>0.64526633333333339</v>
      </c>
      <c r="O25" s="122">
        <v>0.14847600000000002</v>
      </c>
      <c r="P25" s="122">
        <v>0.29753466666666667</v>
      </c>
      <c r="Q25" s="123">
        <v>99.823666666666668</v>
      </c>
      <c r="R25" s="122">
        <v>5.0739066666666668</v>
      </c>
      <c r="S25" s="120">
        <v>2.6695766666666665</v>
      </c>
      <c r="T25" s="120">
        <v>1.22058</v>
      </c>
      <c r="U25" s="120">
        <v>1.4489966666666667</v>
      </c>
      <c r="V25" s="120">
        <v>7.8063333333333344E-3</v>
      </c>
      <c r="W25" s="120">
        <v>0.24755733333333332</v>
      </c>
      <c r="X25" s="120">
        <v>1.5473666666666669E-2</v>
      </c>
      <c r="Y25" s="120">
        <v>1.2662E-2</v>
      </c>
      <c r="Z25" s="120">
        <v>2.106666666666667E-4</v>
      </c>
      <c r="AA25" s="120">
        <v>2.8916333333333332E-2</v>
      </c>
      <c r="AB25" s="120">
        <v>5.6460000000000008E-3</v>
      </c>
      <c r="AC25" s="120">
        <v>1.2154333333333335E-2</v>
      </c>
      <c r="AD25" s="120">
        <v>4</v>
      </c>
      <c r="AE25" s="120">
        <v>3</v>
      </c>
      <c r="AF25" s="122">
        <v>5.0739066666666668</v>
      </c>
      <c r="AG25" s="237">
        <v>-0.20986153983133091</v>
      </c>
      <c r="AH25" s="124">
        <v>0.54279233333333343</v>
      </c>
      <c r="AI25" s="1121">
        <v>0.13773066666666667</v>
      </c>
      <c r="AJ25" s="125">
        <v>0.6472416666666666</v>
      </c>
      <c r="AK25" s="125">
        <v>0.139678</v>
      </c>
      <c r="AL25" s="125">
        <v>8.5722933333333327</v>
      </c>
      <c r="AM25" s="125">
        <v>0.49723433333333333</v>
      </c>
      <c r="AN25" s="125">
        <v>-6.343333333333331E-4</v>
      </c>
      <c r="AO25" s="125">
        <v>0.38205633333333333</v>
      </c>
      <c r="AP25" s="125">
        <v>0.28907466666666665</v>
      </c>
      <c r="AQ25" s="125">
        <v>83.263899999999992</v>
      </c>
      <c r="AR25" s="1005">
        <v>93.928566666666669</v>
      </c>
      <c r="AS25" s="126">
        <v>0.54279233333333343</v>
      </c>
      <c r="AT25" s="126">
        <v>0.54300213180171919</v>
      </c>
      <c r="AU25" s="126">
        <v>-2.0979846838583191E-4</v>
      </c>
      <c r="AV25" s="127">
        <v>38.38653333333334</v>
      </c>
      <c r="AW25" s="127">
        <v>38.053266666666666</v>
      </c>
      <c r="AX25" s="126">
        <v>0.33326666666666682</v>
      </c>
      <c r="AY25" s="127">
        <v>50.641999999999996</v>
      </c>
      <c r="AZ25" s="127">
        <v>50.243333333333332</v>
      </c>
      <c r="BA25" s="126">
        <v>0.398666666666666</v>
      </c>
      <c r="BB25" s="127">
        <v>99.823666666666668</v>
      </c>
      <c r="BC25" s="127">
        <v>98.672200000000018</v>
      </c>
      <c r="BD25" s="126">
        <v>1.1514666666666595</v>
      </c>
      <c r="BE25" s="127">
        <v>83.954633333333348</v>
      </c>
      <c r="BF25" s="127">
        <v>83.263899999999992</v>
      </c>
      <c r="BG25" s="126">
        <v>0.69073333333333642</v>
      </c>
      <c r="BH25" s="128">
        <f>AVERAGE(BH21:BH23)</f>
        <v>89.028533333333328</v>
      </c>
      <c r="BI25" s="128">
        <f>AVERAGE(BI21:BI23)</f>
        <v>88.296599999999998</v>
      </c>
      <c r="BJ25" s="129">
        <f>AVERAGE(BJ21:BJ23)</f>
        <v>0.73193333333333044</v>
      </c>
      <c r="BK25" s="127">
        <v>8.6581633333333343</v>
      </c>
      <c r="BL25" s="127">
        <v>8.5722933333333327</v>
      </c>
      <c r="BM25" s="126">
        <v>8.5869999999999891E-2</v>
      </c>
      <c r="BN25" s="127">
        <v>7.8750000000000001E-3</v>
      </c>
      <c r="BO25" s="127">
        <v>2.9257666666666664E-2</v>
      </c>
      <c r="BP25" s="126">
        <v>5.357999999999999E-3</v>
      </c>
      <c r="BQ25" s="126">
        <v>0.24723733333333331</v>
      </c>
      <c r="BR25" s="126">
        <v>1.5290666666666668E-2</v>
      </c>
      <c r="BS25" s="126">
        <v>-1.933333333333333E-5</v>
      </c>
      <c r="BT25" s="126">
        <v>1.2411E-2</v>
      </c>
      <c r="BU25" s="126">
        <v>1.1912666666666667E-2</v>
      </c>
      <c r="BV25" s="126">
        <v>2.6706799999999995</v>
      </c>
      <c r="BW25" s="126">
        <v>3.0000029999999995</v>
      </c>
      <c r="BX25" s="1002">
        <v>7.8766666666666672E-3</v>
      </c>
      <c r="BY25" s="126">
        <v>2.9256666666666667E-2</v>
      </c>
      <c r="BZ25" s="126">
        <v>5.3600000000000002E-3</v>
      </c>
      <c r="CA25" s="126">
        <v>0.24732666666666667</v>
      </c>
      <c r="CB25" s="126">
        <v>1.529E-2</v>
      </c>
      <c r="CC25" s="126">
        <v>-1.9999999999999998E-5</v>
      </c>
      <c r="CD25" s="126">
        <v>1.2406666666666668E-2</v>
      </c>
      <c r="CE25" s="126">
        <v>1.1909999999999999E-2</v>
      </c>
      <c r="CF25" s="126">
        <v>1.2204866666666667</v>
      </c>
      <c r="CG25" s="126">
        <v>1.4501066666666667</v>
      </c>
      <c r="CH25" s="126">
        <v>3</v>
      </c>
      <c r="CI25" s="126">
        <v>2.6705933333333332</v>
      </c>
      <c r="CJ25" s="126">
        <v>0.54300213180171919</v>
      </c>
      <c r="CK25" s="127">
        <v>38.053266666666666</v>
      </c>
      <c r="CL25" s="127">
        <v>50.243333333333332</v>
      </c>
      <c r="CM25" s="1003">
        <v>98.672200000000018</v>
      </c>
    </row>
    <row r="26" spans="1:91" x14ac:dyDescent="0.2">
      <c r="A26" s="47" t="s">
        <v>47</v>
      </c>
      <c r="B26" s="48">
        <v>6302</v>
      </c>
      <c r="C26" s="48">
        <v>27712</v>
      </c>
      <c r="D26" s="48">
        <v>101</v>
      </c>
      <c r="E26" s="234">
        <v>0.52288999999999997</v>
      </c>
      <c r="F26" s="35">
        <v>82.218199999999996</v>
      </c>
      <c r="G26" s="35">
        <v>39.2271</v>
      </c>
      <c r="H26" s="35">
        <v>47.778100000000002</v>
      </c>
      <c r="I26" s="35">
        <v>0.15129200000000001</v>
      </c>
      <c r="J26" s="35">
        <v>9.9421099999999996</v>
      </c>
      <c r="K26" s="35">
        <v>0.51410900000000004</v>
      </c>
      <c r="L26" s="35">
        <v>0.323131</v>
      </c>
      <c r="M26" s="35">
        <v>6.4679999999999998E-3</v>
      </c>
      <c r="N26" s="35">
        <v>0.61391099999999998</v>
      </c>
      <c r="O26" s="35">
        <v>0.14241899999999999</v>
      </c>
      <c r="P26" s="35">
        <v>0.44822600000000001</v>
      </c>
      <c r="Q26" s="42">
        <v>99.146799999999999</v>
      </c>
      <c r="R26" s="33">
        <v>4.7869599999999997</v>
      </c>
      <c r="S26" s="39">
        <v>2.6277900000000001</v>
      </c>
      <c r="T26" s="39">
        <v>1.2537400000000001</v>
      </c>
      <c r="U26" s="39">
        <v>1.37405</v>
      </c>
      <c r="V26" s="39">
        <v>8.6199999999999992E-3</v>
      </c>
      <c r="W26" s="39">
        <v>0.28573500000000002</v>
      </c>
      <c r="X26" s="39">
        <v>1.5753E-2</v>
      </c>
      <c r="Y26" s="39">
        <v>1.0460000000000001E-2</v>
      </c>
      <c r="Z26" s="39">
        <v>1.95E-4</v>
      </c>
      <c r="AA26" s="39">
        <v>2.7651999999999999E-2</v>
      </c>
      <c r="AB26" s="39">
        <v>5.4429999999999999E-3</v>
      </c>
      <c r="AC26" s="39">
        <v>1.8353999999999999E-2</v>
      </c>
      <c r="AD26" s="39">
        <v>4</v>
      </c>
      <c r="AE26" s="39">
        <v>3</v>
      </c>
      <c r="AF26" s="33">
        <v>4.7869599999999997</v>
      </c>
      <c r="AG26" s="233">
        <f t="shared" si="1"/>
        <v>-8.4024418706542689E-2</v>
      </c>
      <c r="AH26" s="50">
        <v>0.52288999999999997</v>
      </c>
      <c r="AI26" s="41">
        <v>0.151395</v>
      </c>
      <c r="AJ26" s="35">
        <v>0.61545300000000003</v>
      </c>
      <c r="AK26" s="35">
        <v>0.133912</v>
      </c>
      <c r="AL26" s="35">
        <v>9.8510000000000009</v>
      </c>
      <c r="AM26" s="35">
        <v>0.50426599999999999</v>
      </c>
      <c r="AN26" s="35">
        <v>-8.1999999999999998E-4</v>
      </c>
      <c r="AO26" s="35">
        <v>0.31312899999999999</v>
      </c>
      <c r="AP26" s="35">
        <v>0.43926900000000002</v>
      </c>
      <c r="AQ26" s="35">
        <v>81.581000000000003</v>
      </c>
      <c r="AR26" s="42">
        <v>93.5886</v>
      </c>
      <c r="AS26" s="31">
        <v>0.52288999999999997</v>
      </c>
      <c r="AT26" s="36">
        <v>0.52309652876842605</v>
      </c>
      <c r="AU26" s="44">
        <f>(AS26)-(AT26)</f>
        <v>-2.0652876842608414E-4</v>
      </c>
      <c r="AV26" s="41">
        <v>39.2271</v>
      </c>
      <c r="AW26" s="35">
        <v>38.906300000000002</v>
      </c>
      <c r="AX26" s="44">
        <f t="shared" ref="AX26:AX48" si="20">(AV26)-(AW26)</f>
        <v>0.32079999999999842</v>
      </c>
      <c r="AY26" s="35">
        <v>47.778100000000002</v>
      </c>
      <c r="AZ26" s="35">
        <v>47.43</v>
      </c>
      <c r="BA26" s="44">
        <f t="shared" ref="BA26:BA48" si="21">(AY26)-(AZ26)</f>
        <v>0.3481000000000023</v>
      </c>
      <c r="BB26" s="35">
        <v>99.146799999999999</v>
      </c>
      <c r="BC26" s="35">
        <v>97.904634999999985</v>
      </c>
      <c r="BD26" s="44">
        <f t="shared" ref="BD26:BD48" si="22">(BB26)-(BC26)</f>
        <v>1.2421650000000142</v>
      </c>
      <c r="BE26" s="35">
        <v>82.218199999999996</v>
      </c>
      <c r="BF26" s="35">
        <v>81.581000000000003</v>
      </c>
      <c r="BG26" s="44">
        <f t="shared" ref="BG26:BG48" si="23">(BE26)-(BF26)</f>
        <v>0.63719999999999288</v>
      </c>
      <c r="BH26" s="35">
        <f>(AV26)+(AY26)</f>
        <v>87.005200000000002</v>
      </c>
      <c r="BI26" s="35">
        <f>(CK26)+(CL26)</f>
        <v>86.336299999999994</v>
      </c>
      <c r="BJ26" s="44">
        <f t="shared" ref="BJ26:BJ48" si="24">(BH26)-(BI26)</f>
        <v>0.66890000000000782</v>
      </c>
      <c r="BK26" s="41">
        <v>9.9421099999999996</v>
      </c>
      <c r="BL26" s="35">
        <v>9.8510000000000009</v>
      </c>
      <c r="BM26" s="44">
        <f t="shared" ref="BM26:BM48" si="25">(BK26)-(BL26)</f>
        <v>9.1109999999998692E-2</v>
      </c>
      <c r="BN26" s="36">
        <v>8.6960000000000006E-3</v>
      </c>
      <c r="BO26" s="36">
        <v>2.7949000000000002E-2</v>
      </c>
      <c r="BP26" s="36">
        <v>5.1599999999999997E-3</v>
      </c>
      <c r="BQ26" s="36">
        <v>0.28544199999999997</v>
      </c>
      <c r="BR26" s="36">
        <v>1.5578E-2</v>
      </c>
      <c r="BS26" s="36">
        <v>-2.0000000000000002E-5</v>
      </c>
      <c r="BT26" s="36">
        <v>1.0219000000000001E-2</v>
      </c>
      <c r="BU26" s="36">
        <v>1.8134999999999998E-2</v>
      </c>
      <c r="BV26" s="36">
        <v>2.6288499999999999</v>
      </c>
      <c r="BW26" s="36">
        <f t="shared" si="10"/>
        <v>3.0000089999999999</v>
      </c>
      <c r="BX26" s="944">
        <v>8.6999999999999994E-3</v>
      </c>
      <c r="BY26" s="36">
        <v>2.7949999999999999E-2</v>
      </c>
      <c r="BZ26" s="36">
        <v>5.1599999999999997E-3</v>
      </c>
      <c r="CA26" s="36">
        <v>0.28554000000000002</v>
      </c>
      <c r="CB26" s="36">
        <v>1.558E-2</v>
      </c>
      <c r="CC26" s="36">
        <v>-2.0000000000000002E-5</v>
      </c>
      <c r="CD26" s="36">
        <v>1.022E-2</v>
      </c>
      <c r="CE26" s="36">
        <v>1.813E-2</v>
      </c>
      <c r="CF26" s="36">
        <v>1.25366</v>
      </c>
      <c r="CG26" s="36">
        <v>1.3750899999999999</v>
      </c>
      <c r="CH26" s="36">
        <f t="shared" si="11"/>
        <v>3.0000099999999996</v>
      </c>
      <c r="CI26" s="36">
        <f t="shared" si="12"/>
        <v>2.6287500000000001</v>
      </c>
      <c r="CJ26" s="36">
        <v>0.52309652876842605</v>
      </c>
      <c r="CK26" s="35">
        <v>38.906300000000002</v>
      </c>
      <c r="CL26" s="35">
        <v>47.43</v>
      </c>
      <c r="CM26" s="42">
        <v>97.904634999999985</v>
      </c>
    </row>
    <row r="27" spans="1:91" x14ac:dyDescent="0.2">
      <c r="A27" s="52" t="s">
        <v>47</v>
      </c>
      <c r="B27" s="30">
        <v>6298</v>
      </c>
      <c r="C27" s="30">
        <v>27711</v>
      </c>
      <c r="D27" s="30">
        <v>101</v>
      </c>
      <c r="E27" s="234">
        <v>0.51305000000000001</v>
      </c>
      <c r="F27" s="35">
        <v>83.037499999999994</v>
      </c>
      <c r="G27" s="35">
        <v>40.435099999999998</v>
      </c>
      <c r="H27" s="35">
        <v>47.345999999999997</v>
      </c>
      <c r="I27" s="35">
        <v>0.14400499999999999</v>
      </c>
      <c r="J27" s="35">
        <v>10.479100000000001</v>
      </c>
      <c r="K27" s="35">
        <v>0.49876300000000001</v>
      </c>
      <c r="L27" s="35">
        <v>0.312363</v>
      </c>
      <c r="M27" s="35">
        <v>3.5620000000000001E-3</v>
      </c>
      <c r="N27" s="35">
        <v>0.66133600000000003</v>
      </c>
      <c r="O27" s="35">
        <v>0.10638499999999999</v>
      </c>
      <c r="P27" s="35">
        <v>7.8078999999999996E-2</v>
      </c>
      <c r="Q27" s="42">
        <v>100.065</v>
      </c>
      <c r="R27" s="35">
        <v>4.7436800000000003</v>
      </c>
      <c r="S27" s="36">
        <v>2.6312600000000002</v>
      </c>
      <c r="T27" s="36">
        <v>1.28129</v>
      </c>
      <c r="U27" s="36">
        <v>1.3499699999999999</v>
      </c>
      <c r="V27" s="36">
        <v>8.1340000000000006E-3</v>
      </c>
      <c r="W27" s="36">
        <v>0.298591</v>
      </c>
      <c r="X27" s="36">
        <v>1.5152000000000001E-2</v>
      </c>
      <c r="Y27" s="36">
        <v>1.0024999999999999E-2</v>
      </c>
      <c r="Z27" s="36">
        <v>1.07E-4</v>
      </c>
      <c r="AA27" s="36">
        <v>2.9533E-2</v>
      </c>
      <c r="AB27" s="36">
        <v>4.0309999999999999E-3</v>
      </c>
      <c r="AC27" s="36">
        <v>3.1700000000000001E-3</v>
      </c>
      <c r="AD27" s="36">
        <v>4</v>
      </c>
      <c r="AE27" s="36">
        <v>3</v>
      </c>
      <c r="AF27" s="35">
        <v>4.7436699999999998</v>
      </c>
      <c r="AG27" s="235">
        <f t="shared" si="1"/>
        <v>-9.078021322365111E-2</v>
      </c>
      <c r="AH27" s="53">
        <v>0.51305000000000001</v>
      </c>
      <c r="AI27" s="41">
        <v>0.144041</v>
      </c>
      <c r="AJ27" s="35">
        <v>0.66317300000000001</v>
      </c>
      <c r="AK27" s="35">
        <v>9.7881999999999997E-2</v>
      </c>
      <c r="AL27" s="35">
        <v>10.3848</v>
      </c>
      <c r="AM27" s="35">
        <v>0.48921199999999998</v>
      </c>
      <c r="AN27" s="35">
        <v>-3.5699999999999998E-3</v>
      </c>
      <c r="AO27" s="35">
        <v>0.30261100000000002</v>
      </c>
      <c r="AP27" s="35">
        <v>7.1601999999999999E-2</v>
      </c>
      <c r="AQ27" s="35">
        <v>82.404799999999994</v>
      </c>
      <c r="AR27" s="42">
        <v>94.554599999999994</v>
      </c>
      <c r="AS27" s="31">
        <v>0.51305000000000001</v>
      </c>
      <c r="AT27" s="36">
        <v>0.51325692099034659</v>
      </c>
      <c r="AU27" s="44">
        <f>(AS27)-(AT27)</f>
        <v>-2.0692099034658185E-4</v>
      </c>
      <c r="AV27" s="41">
        <v>40.435099999999998</v>
      </c>
      <c r="AW27" s="35">
        <v>40.11</v>
      </c>
      <c r="AX27" s="44">
        <f t="shared" si="20"/>
        <v>0.32509999999999906</v>
      </c>
      <c r="AY27" s="35">
        <v>47.345999999999997</v>
      </c>
      <c r="AZ27" s="35">
        <v>47</v>
      </c>
      <c r="BA27" s="44">
        <f t="shared" si="21"/>
        <v>0.34599999999999653</v>
      </c>
      <c r="BB27" s="35">
        <v>100.065</v>
      </c>
      <c r="BC27" s="35">
        <v>99.188148999999996</v>
      </c>
      <c r="BD27" s="44">
        <f t="shared" si="22"/>
        <v>0.87685100000000205</v>
      </c>
      <c r="BE27" s="35">
        <v>83.037499999999994</v>
      </c>
      <c r="BF27" s="35">
        <v>82.404799999999994</v>
      </c>
      <c r="BG27" s="44">
        <f t="shared" si="23"/>
        <v>0.63269999999999982</v>
      </c>
      <c r="BH27" s="35">
        <f>(AV27)+(AY27)</f>
        <v>87.781099999999995</v>
      </c>
      <c r="BI27" s="35">
        <f>(CK27)+(CL27)</f>
        <v>87.11</v>
      </c>
      <c r="BJ27" s="44">
        <f t="shared" si="24"/>
        <v>0.67109999999999559</v>
      </c>
      <c r="BK27" s="41">
        <v>10.479100000000001</v>
      </c>
      <c r="BL27" s="35">
        <v>10.3848</v>
      </c>
      <c r="BM27" s="44">
        <f t="shared" si="25"/>
        <v>9.4300000000000495E-2</v>
      </c>
      <c r="BN27" s="36">
        <v>8.2019999999999992E-3</v>
      </c>
      <c r="BO27" s="36">
        <v>2.9853999999999999E-2</v>
      </c>
      <c r="BP27" s="36">
        <v>3.7390000000000001E-3</v>
      </c>
      <c r="BQ27" s="36">
        <v>0.29829499999999998</v>
      </c>
      <c r="BR27" s="36">
        <v>1.4982000000000001E-2</v>
      </c>
      <c r="BS27" s="36">
        <v>-1.1E-4</v>
      </c>
      <c r="BT27" s="36">
        <v>9.7900000000000001E-3</v>
      </c>
      <c r="BU27" s="36">
        <v>2.9299999999999999E-3</v>
      </c>
      <c r="BV27" s="36">
        <v>2.63232</v>
      </c>
      <c r="BW27" s="36">
        <f t="shared" si="10"/>
        <v>3.0000019999999998</v>
      </c>
      <c r="BX27" s="944">
        <v>8.2000000000000007E-3</v>
      </c>
      <c r="BY27" s="36">
        <v>2.9850000000000002E-2</v>
      </c>
      <c r="BZ27" s="36">
        <v>3.7399999999999998E-3</v>
      </c>
      <c r="CA27" s="36">
        <v>0.2984</v>
      </c>
      <c r="CB27" s="36">
        <v>1.498E-2</v>
      </c>
      <c r="CC27" s="36">
        <v>-1.1E-4</v>
      </c>
      <c r="CD27" s="36">
        <v>9.7900000000000001E-3</v>
      </c>
      <c r="CE27" s="36">
        <v>2.9299999999999999E-3</v>
      </c>
      <c r="CF27" s="36">
        <v>1.28121</v>
      </c>
      <c r="CG27" s="36">
        <v>1.351</v>
      </c>
      <c r="CH27" s="36">
        <f t="shared" si="11"/>
        <v>2.9999899999999999</v>
      </c>
      <c r="CI27" s="36">
        <f t="shared" si="12"/>
        <v>2.6322099999999997</v>
      </c>
      <c r="CJ27" s="36">
        <v>0.51325692099034659</v>
      </c>
      <c r="CK27" s="35">
        <v>40.11</v>
      </c>
      <c r="CL27" s="35">
        <v>47</v>
      </c>
      <c r="CM27" s="42">
        <v>99.188148999999996</v>
      </c>
    </row>
    <row r="28" spans="1:91" x14ac:dyDescent="0.2">
      <c r="A28" s="52" t="s">
        <v>47</v>
      </c>
      <c r="B28" s="30">
        <v>6295</v>
      </c>
      <c r="C28" s="30">
        <v>27710</v>
      </c>
      <c r="D28" s="30">
        <v>101</v>
      </c>
      <c r="E28" s="234">
        <v>0.50880300000000001</v>
      </c>
      <c r="F28" s="35">
        <v>82.437399999999997</v>
      </c>
      <c r="G28" s="35">
        <v>40.493000000000002</v>
      </c>
      <c r="H28" s="35">
        <v>46.614800000000002</v>
      </c>
      <c r="I28" s="35">
        <v>0.15451200000000001</v>
      </c>
      <c r="J28" s="35">
        <v>10.713900000000001</v>
      </c>
      <c r="K28" s="35">
        <v>0.50227699999999997</v>
      </c>
      <c r="L28" s="35">
        <v>0.33323199999999997</v>
      </c>
      <c r="M28" s="35">
        <v>1.0898E-2</v>
      </c>
      <c r="N28" s="35">
        <v>0.61038599999999998</v>
      </c>
      <c r="O28" s="35">
        <v>0.124237</v>
      </c>
      <c r="P28" s="35">
        <v>8.3904999999999993E-2</v>
      </c>
      <c r="Q28" s="42">
        <v>99.641199999999998</v>
      </c>
      <c r="R28" s="35">
        <v>4.67042</v>
      </c>
      <c r="S28" s="36">
        <v>2.6228199999999999</v>
      </c>
      <c r="T28" s="36">
        <v>1.2883199999999999</v>
      </c>
      <c r="U28" s="36">
        <v>1.3345</v>
      </c>
      <c r="V28" s="36">
        <v>8.763E-3</v>
      </c>
      <c r="W28" s="36">
        <v>0.30651600000000001</v>
      </c>
      <c r="X28" s="36">
        <v>1.532E-2</v>
      </c>
      <c r="Y28" s="36">
        <v>1.0737999999999999E-2</v>
      </c>
      <c r="Z28" s="36">
        <v>3.28E-4</v>
      </c>
      <c r="AA28" s="36">
        <v>2.7368E-2</v>
      </c>
      <c r="AB28" s="36">
        <v>4.7260000000000002E-3</v>
      </c>
      <c r="AC28" s="36">
        <v>3.4199999999999999E-3</v>
      </c>
      <c r="AD28" s="36">
        <v>4</v>
      </c>
      <c r="AE28" s="36">
        <v>3</v>
      </c>
      <c r="AF28" s="35">
        <v>4.67042</v>
      </c>
      <c r="AG28" s="235">
        <f t="shared" si="1"/>
        <v>-8.8270587934006786E-2</v>
      </c>
      <c r="AH28" s="53">
        <v>0.50880300000000001</v>
      </c>
      <c r="AI28" s="41">
        <v>0.154642</v>
      </c>
      <c r="AJ28" s="35">
        <v>0.61184899999999998</v>
      </c>
      <c r="AK28" s="35">
        <v>0.115888</v>
      </c>
      <c r="AL28" s="35">
        <v>10.6189</v>
      </c>
      <c r="AM28" s="35">
        <v>0.492811</v>
      </c>
      <c r="AN28" s="35">
        <v>3.7499999999999999E-3</v>
      </c>
      <c r="AO28" s="35">
        <v>0.32345699999999999</v>
      </c>
      <c r="AP28" s="35">
        <v>7.7475000000000002E-2</v>
      </c>
      <c r="AQ28" s="35">
        <v>81.8172</v>
      </c>
      <c r="AR28" s="42">
        <v>94.215999999999994</v>
      </c>
      <c r="AS28" s="31">
        <v>0.50880300000000001</v>
      </c>
      <c r="AT28" s="36">
        <v>0.50900990174481098</v>
      </c>
      <c r="AU28" s="44">
        <f>(AS28)-(AT28)</f>
        <v>-2.0690174481097223E-4</v>
      </c>
      <c r="AV28" s="41">
        <v>40.493000000000002</v>
      </c>
      <c r="AW28" s="35">
        <v>40.171399999999998</v>
      </c>
      <c r="AX28" s="44">
        <f t="shared" si="20"/>
        <v>0.32160000000000366</v>
      </c>
      <c r="AY28" s="35">
        <v>46.614800000000002</v>
      </c>
      <c r="AZ28" s="35">
        <v>46.28</v>
      </c>
      <c r="BA28" s="44">
        <f t="shared" si="21"/>
        <v>0.33480000000000132</v>
      </c>
      <c r="BB28" s="35">
        <v>99.641199999999998</v>
      </c>
      <c r="BC28" s="35">
        <v>98.772697000000008</v>
      </c>
      <c r="BD28" s="44">
        <f t="shared" si="22"/>
        <v>0.86850299999998981</v>
      </c>
      <c r="BE28" s="35">
        <v>82.437399999999997</v>
      </c>
      <c r="BF28" s="35">
        <v>81.8172</v>
      </c>
      <c r="BG28" s="44">
        <f t="shared" si="23"/>
        <v>0.62019999999999698</v>
      </c>
      <c r="BH28" s="35">
        <f>(AV28)+(AY28)</f>
        <v>87.107799999999997</v>
      </c>
      <c r="BI28" s="35">
        <f>(CK28)+(CL28)</f>
        <v>86.451400000000007</v>
      </c>
      <c r="BJ28" s="44">
        <f t="shared" si="24"/>
        <v>0.65639999999999077</v>
      </c>
      <c r="BK28" s="41">
        <v>10.713900000000001</v>
      </c>
      <c r="BL28" s="35">
        <v>10.6189</v>
      </c>
      <c r="BM28" s="44">
        <f t="shared" si="25"/>
        <v>9.5000000000000639E-2</v>
      </c>
      <c r="BN28" s="36">
        <v>8.8409999999999999E-3</v>
      </c>
      <c r="BO28" s="36">
        <v>2.7653E-2</v>
      </c>
      <c r="BP28" s="36">
        <v>4.444E-3</v>
      </c>
      <c r="BQ28" s="36">
        <v>0.306226</v>
      </c>
      <c r="BR28" s="36">
        <v>1.5152000000000001E-2</v>
      </c>
      <c r="BS28" s="36">
        <v>1.1400000000000001E-4</v>
      </c>
      <c r="BT28" s="36">
        <v>1.0506E-2</v>
      </c>
      <c r="BU28" s="36">
        <v>3.1830000000000001E-3</v>
      </c>
      <c r="BV28" s="36">
        <v>2.6238800000000002</v>
      </c>
      <c r="BW28" s="36">
        <f t="shared" si="10"/>
        <v>2.9999990000000003</v>
      </c>
      <c r="BX28" s="944">
        <v>8.8400000000000006E-3</v>
      </c>
      <c r="BY28" s="36">
        <v>2.7650000000000001E-2</v>
      </c>
      <c r="BZ28" s="36">
        <v>4.4400000000000004E-3</v>
      </c>
      <c r="CA28" s="36">
        <v>0.30632999999999999</v>
      </c>
      <c r="CB28" s="36">
        <v>1.515E-2</v>
      </c>
      <c r="CC28" s="36">
        <v>1.1E-4</v>
      </c>
      <c r="CD28" s="36">
        <v>1.051E-2</v>
      </c>
      <c r="CE28" s="36">
        <v>3.1800000000000001E-3</v>
      </c>
      <c r="CF28" s="36">
        <v>1.2882499999999999</v>
      </c>
      <c r="CG28" s="36">
        <v>1.3355300000000001</v>
      </c>
      <c r="CH28" s="36">
        <f t="shared" si="11"/>
        <v>2.9999900000000004</v>
      </c>
      <c r="CI28" s="36">
        <f t="shared" si="12"/>
        <v>2.62378</v>
      </c>
      <c r="CJ28" s="36">
        <v>0.50900990174481098</v>
      </c>
      <c r="CK28" s="35">
        <v>40.171399999999998</v>
      </c>
      <c r="CL28" s="35">
        <v>46.28</v>
      </c>
      <c r="CM28" s="42">
        <v>98.772697000000008</v>
      </c>
    </row>
    <row r="29" spans="1:91" x14ac:dyDescent="0.2">
      <c r="A29" s="54" t="s">
        <v>48</v>
      </c>
      <c r="B29" s="55">
        <v>6306</v>
      </c>
      <c r="C29" s="55">
        <v>27710</v>
      </c>
      <c r="D29" s="55">
        <v>101</v>
      </c>
      <c r="E29" s="241">
        <v>0.171038</v>
      </c>
      <c r="F29" s="58">
        <v>49.532899999999998</v>
      </c>
      <c r="G29" s="58">
        <v>41.061</v>
      </c>
      <c r="H29" s="58">
        <v>9.4153300000000009</v>
      </c>
      <c r="I29" s="58">
        <v>0.57494599999999996</v>
      </c>
      <c r="J29" s="58">
        <v>47.761099999999999</v>
      </c>
      <c r="K29" s="58">
        <v>4.5421000000000003E-2</v>
      </c>
      <c r="L29" s="58">
        <v>0.88943899999999998</v>
      </c>
      <c r="M29" s="58">
        <v>-5.2100000000000002E-3</v>
      </c>
      <c r="N29" s="58">
        <v>4.1508000000000003E-2</v>
      </c>
      <c r="O29" s="58">
        <v>0.215531</v>
      </c>
      <c r="P29" s="58">
        <v>0.17049600000000001</v>
      </c>
      <c r="Q29" s="59">
        <v>100.17</v>
      </c>
      <c r="R29" s="58">
        <v>0.94333800000000001</v>
      </c>
      <c r="S29" s="60">
        <v>1.0430299999999999</v>
      </c>
      <c r="T29" s="60">
        <v>0.86463000000000001</v>
      </c>
      <c r="U29" s="60">
        <v>0.178397</v>
      </c>
      <c r="V29" s="60">
        <v>2.1580999999999999E-2</v>
      </c>
      <c r="W29" s="60">
        <v>0.90435200000000004</v>
      </c>
      <c r="X29" s="60">
        <v>9.1699999999999995E-4</v>
      </c>
      <c r="Y29" s="60">
        <v>1.8969E-2</v>
      </c>
      <c r="Z29" s="60">
        <v>-1E-4</v>
      </c>
      <c r="AA29" s="60">
        <v>1.232E-3</v>
      </c>
      <c r="AB29" s="60">
        <v>5.4270000000000004E-3</v>
      </c>
      <c r="AC29" s="60">
        <v>4.5999999999999999E-3</v>
      </c>
      <c r="AD29" s="60">
        <v>3</v>
      </c>
      <c r="AE29" s="60">
        <v>2</v>
      </c>
      <c r="AF29" s="58">
        <v>0.94333800000000001</v>
      </c>
      <c r="AG29" s="242">
        <f t="shared" si="1"/>
        <v>5.6027128207884344E-2</v>
      </c>
      <c r="AH29" s="62">
        <v>0.171038</v>
      </c>
      <c r="AI29" s="57">
        <v>0.57528900000000005</v>
      </c>
      <c r="AJ29" s="58">
        <v>4.0985000000000001E-2</v>
      </c>
      <c r="AK29" s="58">
        <v>0.214138</v>
      </c>
      <c r="AL29" s="58">
        <v>47.6967</v>
      </c>
      <c r="AM29" s="58">
        <v>4.4401999999999997E-2</v>
      </c>
      <c r="AN29" s="58">
        <v>-6.4799999999999996E-3</v>
      </c>
      <c r="AO29" s="58">
        <v>0.887262</v>
      </c>
      <c r="AP29" s="58">
        <v>0.16930300000000001</v>
      </c>
      <c r="AQ29" s="58">
        <v>49.472299999999997</v>
      </c>
      <c r="AR29" s="59">
        <v>99.093900000000005</v>
      </c>
      <c r="AS29" s="56">
        <v>0.171038</v>
      </c>
      <c r="AT29" s="60">
        <v>0.17082314588427058</v>
      </c>
      <c r="AU29" s="64">
        <f>(AS29)-(AT29)</f>
        <v>2.148541157294126E-4</v>
      </c>
      <c r="AV29" s="57">
        <v>41.061</v>
      </c>
      <c r="AW29" s="58">
        <v>41.021299999999997</v>
      </c>
      <c r="AX29" s="64">
        <f t="shared" si="20"/>
        <v>3.9700000000003399E-2</v>
      </c>
      <c r="AY29" s="58">
        <v>9.4153300000000009</v>
      </c>
      <c r="AZ29" s="58">
        <v>9.39</v>
      </c>
      <c r="BA29" s="64">
        <f t="shared" si="21"/>
        <v>2.5330000000000297E-2</v>
      </c>
      <c r="BB29" s="58">
        <v>100.17</v>
      </c>
      <c r="BC29" s="58">
        <v>99.863596000000015</v>
      </c>
      <c r="BD29" s="64">
        <f t="shared" si="22"/>
        <v>0.30640399999998635</v>
      </c>
      <c r="BE29" s="58">
        <v>49.532899999999998</v>
      </c>
      <c r="BF29" s="58">
        <v>49.472299999999997</v>
      </c>
      <c r="BG29" s="64">
        <f t="shared" si="23"/>
        <v>6.0600000000000875E-2</v>
      </c>
      <c r="BH29" s="58">
        <f>(AV29)+(AY29)</f>
        <v>50.476330000000004</v>
      </c>
      <c r="BI29" s="58">
        <f>(CK29)+(CL29)</f>
        <v>50.411299999999997</v>
      </c>
      <c r="BJ29" s="64">
        <f t="shared" si="24"/>
        <v>6.5030000000007249E-2</v>
      </c>
      <c r="BK29" s="57">
        <v>47.761099999999999</v>
      </c>
      <c r="BL29" s="58">
        <v>47.6967</v>
      </c>
      <c r="BM29" s="64">
        <f t="shared" si="25"/>
        <v>6.4399999999999125E-2</v>
      </c>
      <c r="BN29" s="60">
        <v>2.1623E-2</v>
      </c>
      <c r="BO29" s="60">
        <v>1.2179999999999999E-3</v>
      </c>
      <c r="BP29" s="60">
        <v>5.3990000000000002E-3</v>
      </c>
      <c r="BQ29" s="60">
        <v>0.904335</v>
      </c>
      <c r="BR29" s="60">
        <v>8.9800000000000004E-4</v>
      </c>
      <c r="BS29" s="60">
        <v>-1.2999999999999999E-4</v>
      </c>
      <c r="BT29" s="60">
        <v>1.8948E-2</v>
      </c>
      <c r="BU29" s="60">
        <v>4.5729999999999998E-3</v>
      </c>
      <c r="BV29" s="60">
        <v>1.04314</v>
      </c>
      <c r="BW29" s="60">
        <f t="shared" si="10"/>
        <v>2.0000040000000001</v>
      </c>
      <c r="BX29" s="945">
        <v>2.162E-2</v>
      </c>
      <c r="BY29" s="60">
        <v>1.2199999999999999E-3</v>
      </c>
      <c r="BZ29" s="60">
        <v>5.4000000000000003E-3</v>
      </c>
      <c r="CA29" s="60">
        <v>0.90452999999999995</v>
      </c>
      <c r="CB29" s="60">
        <v>8.9999999999999998E-4</v>
      </c>
      <c r="CC29" s="60">
        <v>-1.2999999999999999E-4</v>
      </c>
      <c r="CD29" s="60">
        <v>1.8939999999999999E-2</v>
      </c>
      <c r="CE29" s="60">
        <v>4.5700000000000003E-3</v>
      </c>
      <c r="CF29" s="60">
        <v>0.86478999999999995</v>
      </c>
      <c r="CG29" s="60">
        <v>0.17816000000000001</v>
      </c>
      <c r="CH29" s="60">
        <f t="shared" si="11"/>
        <v>2</v>
      </c>
      <c r="CI29" s="60">
        <f t="shared" si="12"/>
        <v>1.04295</v>
      </c>
      <c r="CJ29" s="60">
        <v>0.17082314588427058</v>
      </c>
      <c r="CK29" s="58">
        <v>41.021299999999997</v>
      </c>
      <c r="CL29" s="58">
        <v>9.39</v>
      </c>
      <c r="CM29" s="59">
        <v>99.863596000000015</v>
      </c>
    </row>
    <row r="30" spans="1:91" x14ac:dyDescent="0.2">
      <c r="A30" s="54" t="s">
        <v>48</v>
      </c>
      <c r="B30" s="55">
        <v>6304</v>
      </c>
      <c r="C30" s="55">
        <v>27707</v>
      </c>
      <c r="D30" s="55">
        <v>101</v>
      </c>
      <c r="E30" s="241">
        <v>0.17258299999999999</v>
      </c>
      <c r="F30" s="58">
        <v>49.4709</v>
      </c>
      <c r="G30" s="58">
        <v>40.933</v>
      </c>
      <c r="H30" s="58">
        <v>9.4885099999999998</v>
      </c>
      <c r="I30" s="58">
        <v>0.57219600000000004</v>
      </c>
      <c r="J30" s="58">
        <v>47.649799999999999</v>
      </c>
      <c r="K30" s="58">
        <v>4.0281999999999998E-2</v>
      </c>
      <c r="L30" s="58">
        <v>0.870112</v>
      </c>
      <c r="M30" s="58">
        <v>2.7230000000000002E-3</v>
      </c>
      <c r="N30" s="58">
        <v>4.3958999999999998E-2</v>
      </c>
      <c r="O30" s="58">
        <v>0.127883</v>
      </c>
      <c r="P30" s="58">
        <v>0.12947900000000001</v>
      </c>
      <c r="Q30" s="59">
        <v>99.858000000000004</v>
      </c>
      <c r="R30" s="58">
        <v>0.95067199999999996</v>
      </c>
      <c r="S30" s="60">
        <v>1.0454399999999999</v>
      </c>
      <c r="T30" s="60">
        <v>0.86501399999999995</v>
      </c>
      <c r="U30" s="60">
        <v>0.180425</v>
      </c>
      <c r="V30" s="60">
        <v>2.1555000000000001E-2</v>
      </c>
      <c r="W30" s="60">
        <v>0.90546599999999999</v>
      </c>
      <c r="X30" s="60">
        <v>8.1599999999999999E-4</v>
      </c>
      <c r="Y30" s="60">
        <v>1.8623000000000001E-2</v>
      </c>
      <c r="Z30" s="60">
        <v>5.3999999999999998E-5</v>
      </c>
      <c r="AA30" s="60">
        <v>1.3090000000000001E-3</v>
      </c>
      <c r="AB30" s="60">
        <v>3.2309999999999999E-3</v>
      </c>
      <c r="AC30" s="60">
        <v>3.5049999999999999E-3</v>
      </c>
      <c r="AD30" s="60">
        <v>3</v>
      </c>
      <c r="AE30" s="60">
        <v>2</v>
      </c>
      <c r="AF30" s="58">
        <v>0.95066899999999999</v>
      </c>
      <c r="AG30" s="242">
        <f t="shared" si="1"/>
        <v>6.3498383922746607E-2</v>
      </c>
      <c r="AH30" s="62">
        <v>0.17258299999999999</v>
      </c>
      <c r="AI30" s="57">
        <v>0.572542</v>
      </c>
      <c r="AJ30" s="58">
        <v>4.3432999999999999E-2</v>
      </c>
      <c r="AK30" s="58">
        <v>0.126445</v>
      </c>
      <c r="AL30" s="58">
        <v>47.584699999999998</v>
      </c>
      <c r="AM30" s="58">
        <v>3.9258000000000001E-2</v>
      </c>
      <c r="AN30" s="58">
        <v>1.431E-3</v>
      </c>
      <c r="AO30" s="58">
        <v>0.86793299999999995</v>
      </c>
      <c r="AP30" s="58">
        <v>0.128332</v>
      </c>
      <c r="AQ30" s="58">
        <v>49.409599999999998</v>
      </c>
      <c r="AR30" s="59">
        <v>98.773700000000005</v>
      </c>
      <c r="AS30" s="56">
        <v>0.17258299999999999</v>
      </c>
      <c r="AT30" s="60">
        <v>0.17236959162784468</v>
      </c>
      <c r="AU30" s="64">
        <f>(AS30)-(AT30)</f>
        <v>2.1340837215530484E-4</v>
      </c>
      <c r="AV30" s="57">
        <v>40.933</v>
      </c>
      <c r="AW30" s="58">
        <v>40.892899999999997</v>
      </c>
      <c r="AX30" s="64">
        <f t="shared" si="20"/>
        <v>4.0100000000002467E-2</v>
      </c>
      <c r="AY30" s="58">
        <v>9.4885099999999998</v>
      </c>
      <c r="AZ30" s="58">
        <v>9.4700000000000006</v>
      </c>
      <c r="BA30" s="64">
        <f t="shared" si="21"/>
        <v>1.8509999999999138E-2</v>
      </c>
      <c r="BB30" s="58">
        <v>99.858000000000004</v>
      </c>
      <c r="BC30" s="58">
        <v>99.598641999999984</v>
      </c>
      <c r="BD30" s="64">
        <f t="shared" si="22"/>
        <v>0.25935800000002018</v>
      </c>
      <c r="BE30" s="58">
        <v>49.4709</v>
      </c>
      <c r="BF30" s="58">
        <v>49.409599999999998</v>
      </c>
      <c r="BG30" s="64">
        <f t="shared" si="23"/>
        <v>6.1300000000002797E-2</v>
      </c>
      <c r="BH30" s="58">
        <f>(AV30)+(AY30)</f>
        <v>50.421509999999998</v>
      </c>
      <c r="BI30" s="58">
        <f>(CK30)+(CL30)</f>
        <v>50.362899999999996</v>
      </c>
      <c r="BJ30" s="64">
        <f t="shared" si="24"/>
        <v>5.8610000000001605E-2</v>
      </c>
      <c r="BK30" s="57">
        <v>47.649799999999999</v>
      </c>
      <c r="BL30" s="58">
        <v>47.584699999999998</v>
      </c>
      <c r="BM30" s="64">
        <f t="shared" si="25"/>
        <v>6.5100000000001046E-2</v>
      </c>
      <c r="BN30" s="60">
        <v>2.1597000000000002E-2</v>
      </c>
      <c r="BO30" s="60">
        <v>1.2949999999999999E-3</v>
      </c>
      <c r="BP30" s="60">
        <v>3.199E-3</v>
      </c>
      <c r="BQ30" s="60">
        <v>0.90544999999999998</v>
      </c>
      <c r="BR30" s="60">
        <v>7.9600000000000005E-4</v>
      </c>
      <c r="BS30" s="60">
        <v>2.9E-5</v>
      </c>
      <c r="BT30" s="60">
        <v>1.8602E-2</v>
      </c>
      <c r="BU30" s="60">
        <v>3.4789999999999999E-3</v>
      </c>
      <c r="BV30" s="60">
        <v>1.04555</v>
      </c>
      <c r="BW30" s="60">
        <f t="shared" si="10"/>
        <v>1.999997</v>
      </c>
      <c r="BX30" s="945">
        <v>2.1590000000000002E-2</v>
      </c>
      <c r="BY30" s="60">
        <v>1.2899999999999999E-3</v>
      </c>
      <c r="BZ30" s="60">
        <v>3.2000000000000002E-3</v>
      </c>
      <c r="CA30" s="60">
        <v>0.90564</v>
      </c>
      <c r="CB30" s="60">
        <v>8.0000000000000004E-4</v>
      </c>
      <c r="CC30" s="60">
        <v>3.0000000000000001E-5</v>
      </c>
      <c r="CD30" s="60">
        <v>1.8599999999999998E-2</v>
      </c>
      <c r="CE30" s="60">
        <v>3.48E-3</v>
      </c>
      <c r="CF30" s="60">
        <v>0.86517999999999995</v>
      </c>
      <c r="CG30" s="60">
        <v>0.18018999999999999</v>
      </c>
      <c r="CH30" s="60">
        <f t="shared" si="11"/>
        <v>2</v>
      </c>
      <c r="CI30" s="60">
        <f t="shared" si="12"/>
        <v>1.0453699999999999</v>
      </c>
      <c r="CJ30" s="60">
        <v>0.17236959162784468</v>
      </c>
      <c r="CK30" s="58">
        <v>40.892899999999997</v>
      </c>
      <c r="CL30" s="58">
        <v>9.4700000000000006</v>
      </c>
      <c r="CM30" s="59">
        <v>99.598641999999984</v>
      </c>
    </row>
    <row r="31" spans="1:91" x14ac:dyDescent="0.2">
      <c r="A31" s="72" t="s">
        <v>47</v>
      </c>
      <c r="B31" s="74">
        <v>6298.333333333333</v>
      </c>
      <c r="C31" s="74">
        <v>27711</v>
      </c>
      <c r="D31" s="73"/>
      <c r="E31" s="1095">
        <v>0.51491433333333336</v>
      </c>
      <c r="F31" s="78">
        <v>82.564366666666658</v>
      </c>
      <c r="G31" s="78">
        <v>40.051733333333338</v>
      </c>
      <c r="H31" s="78">
        <v>47.246299999999998</v>
      </c>
      <c r="I31" s="78">
        <v>0.14993633333333334</v>
      </c>
      <c r="J31" s="78">
        <v>10.378370000000002</v>
      </c>
      <c r="K31" s="78">
        <v>0.50504966666666673</v>
      </c>
      <c r="L31" s="78">
        <v>0.32290866666666668</v>
      </c>
      <c r="M31" s="78">
        <v>6.9760000000000004E-3</v>
      </c>
      <c r="N31" s="78">
        <v>0.62854433333333326</v>
      </c>
      <c r="O31" s="78">
        <v>0.12434699999999999</v>
      </c>
      <c r="P31" s="78">
        <v>0.20340333333333335</v>
      </c>
      <c r="Q31" s="79">
        <v>99.617666666666651</v>
      </c>
      <c r="R31" s="78">
        <v>4.7336866666666664</v>
      </c>
      <c r="S31" s="76">
        <v>2.6272899999999999</v>
      </c>
      <c r="T31" s="76">
        <v>1.2744499999999999</v>
      </c>
      <c r="U31" s="76">
        <v>1.3528399999999998</v>
      </c>
      <c r="V31" s="76">
        <v>8.5056666666666666E-3</v>
      </c>
      <c r="W31" s="76">
        <v>0.29694733333333334</v>
      </c>
      <c r="X31" s="76">
        <v>1.5408333333333335E-2</v>
      </c>
      <c r="Y31" s="76">
        <v>1.0407666666666667E-2</v>
      </c>
      <c r="Z31" s="76">
        <v>2.0999999999999998E-4</v>
      </c>
      <c r="AA31" s="76">
        <v>2.8184333333333336E-2</v>
      </c>
      <c r="AB31" s="76">
        <v>4.7333333333333333E-3</v>
      </c>
      <c r="AC31" s="76">
        <v>8.3146666666666664E-3</v>
      </c>
      <c r="AD31" s="76">
        <v>4</v>
      </c>
      <c r="AE31" s="76">
        <v>3</v>
      </c>
      <c r="AF31" s="78">
        <v>4.7336833333333326</v>
      </c>
      <c r="AG31" s="997">
        <v>-8.7691739954733519E-2</v>
      </c>
      <c r="AH31" s="131">
        <v>0.51491433333333336</v>
      </c>
      <c r="AI31" s="77">
        <v>0.15002600000000002</v>
      </c>
      <c r="AJ31" s="78">
        <v>0.63015833333333326</v>
      </c>
      <c r="AK31" s="78">
        <v>0.115894</v>
      </c>
      <c r="AL31" s="78">
        <v>10.2849</v>
      </c>
      <c r="AM31" s="78">
        <v>0.49542966666666666</v>
      </c>
      <c r="AN31" s="78">
        <v>-2.1333333333333331E-4</v>
      </c>
      <c r="AO31" s="78">
        <v>0.31306566666666663</v>
      </c>
      <c r="AP31" s="78">
        <v>0.19611533333333334</v>
      </c>
      <c r="AQ31" s="78">
        <v>81.934333333333328</v>
      </c>
      <c r="AR31" s="79">
        <v>94.119733333333329</v>
      </c>
      <c r="AS31" s="300">
        <v>0.51491433333333336</v>
      </c>
      <c r="AT31" s="81">
        <v>0.51512111716786124</v>
      </c>
      <c r="AU31" s="81">
        <v>-2.0678383452787941E-4</v>
      </c>
      <c r="AV31" s="84">
        <v>40.051733333333338</v>
      </c>
      <c r="AW31" s="84">
        <v>39.729233333333333</v>
      </c>
      <c r="AX31" s="81">
        <v>0.3225000000000004</v>
      </c>
      <c r="AY31" s="84">
        <v>47.246299999999998</v>
      </c>
      <c r="AZ31" s="84">
        <v>46.903333333333336</v>
      </c>
      <c r="BA31" s="81">
        <v>0.3429666666666667</v>
      </c>
      <c r="BB31" s="84">
        <v>99.617666666666651</v>
      </c>
      <c r="BC31" s="84">
        <v>98.621826999999996</v>
      </c>
      <c r="BD31" s="81">
        <v>0.99583966666666868</v>
      </c>
      <c r="BE31" s="84">
        <v>82.564366666666658</v>
      </c>
      <c r="BF31" s="84">
        <v>81.934333333333328</v>
      </c>
      <c r="BG31" s="81">
        <v>0.63003333333332989</v>
      </c>
      <c r="BH31" s="84">
        <f>AVERAGE(BH26:BH28)</f>
        <v>87.298033333333322</v>
      </c>
      <c r="BI31" s="84">
        <f>AVERAGE(BI26:BI28)</f>
        <v>86.632566666666662</v>
      </c>
      <c r="BJ31" s="81">
        <f>AVERAGE(BJ26:BJ28)</f>
        <v>0.66546666666666476</v>
      </c>
      <c r="BK31" s="84">
        <v>10.378370000000002</v>
      </c>
      <c r="BL31" s="84">
        <v>10.2849</v>
      </c>
      <c r="BM31" s="81">
        <v>9.3469999999999942E-2</v>
      </c>
      <c r="BN31" s="76">
        <v>8.579666666666666E-3</v>
      </c>
      <c r="BO31" s="76">
        <v>2.8485333333333335E-2</v>
      </c>
      <c r="BP31" s="76">
        <v>4.4476666666666666E-3</v>
      </c>
      <c r="BQ31" s="76">
        <v>0.2966543333333333</v>
      </c>
      <c r="BR31" s="76">
        <v>1.5237333333333334E-2</v>
      </c>
      <c r="BS31" s="76">
        <v>-5.3333333333333362E-6</v>
      </c>
      <c r="BT31" s="76">
        <v>1.0171666666666667E-2</v>
      </c>
      <c r="BU31" s="76">
        <v>8.0826666666666668E-3</v>
      </c>
      <c r="BV31" s="76">
        <v>2.6283499999999997</v>
      </c>
      <c r="BW31" s="76">
        <v>3.0000033333333334</v>
      </c>
      <c r="BX31" s="997">
        <v>8.5799999999999991E-3</v>
      </c>
      <c r="BY31" s="76">
        <v>2.8483333333333333E-2</v>
      </c>
      <c r="BZ31" s="76">
        <v>4.4466666666666673E-3</v>
      </c>
      <c r="CA31" s="76">
        <v>0.29675666666666667</v>
      </c>
      <c r="CB31" s="76">
        <v>1.5236666666666667E-2</v>
      </c>
      <c r="CC31" s="76">
        <v>-6.6666666666666709E-6</v>
      </c>
      <c r="CD31" s="76">
        <v>1.0173333333333333E-2</v>
      </c>
      <c r="CE31" s="76">
        <v>8.0799999999999986E-3</v>
      </c>
      <c r="CF31" s="76">
        <v>1.2743733333333331</v>
      </c>
      <c r="CG31" s="76">
        <v>1.3538733333333335</v>
      </c>
      <c r="CH31" s="76">
        <v>2.9999966666666666</v>
      </c>
      <c r="CI31" s="76">
        <v>2.6282466666666666</v>
      </c>
      <c r="CJ31" s="76">
        <v>0.51512111716786124</v>
      </c>
      <c r="CK31" s="78">
        <v>39.729233333333333</v>
      </c>
      <c r="CL31" s="78">
        <v>46.903333333333336</v>
      </c>
      <c r="CM31" s="79">
        <v>98.621826999999996</v>
      </c>
    </row>
    <row r="32" spans="1:91" ht="16" thickBot="1" x14ac:dyDescent="0.25">
      <c r="A32" s="85" t="s">
        <v>48</v>
      </c>
      <c r="B32" s="87">
        <v>6305</v>
      </c>
      <c r="C32" s="87">
        <v>27708.5</v>
      </c>
      <c r="D32" s="86"/>
      <c r="E32" s="1094">
        <v>0.17181049999999998</v>
      </c>
      <c r="F32" s="91">
        <v>49.501899999999999</v>
      </c>
      <c r="G32" s="91">
        <v>40.997</v>
      </c>
      <c r="H32" s="91">
        <v>9.4519200000000012</v>
      </c>
      <c r="I32" s="91">
        <v>0.57357100000000005</v>
      </c>
      <c r="J32" s="91">
        <v>47.705449999999999</v>
      </c>
      <c r="K32" s="91">
        <v>4.2851500000000001E-2</v>
      </c>
      <c r="L32" s="91">
        <v>0.87977550000000004</v>
      </c>
      <c r="M32" s="91">
        <v>-1.2435E-3</v>
      </c>
      <c r="N32" s="91">
        <v>4.2733500000000001E-2</v>
      </c>
      <c r="O32" s="91">
        <v>0.171707</v>
      </c>
      <c r="P32" s="91">
        <v>0.1499875</v>
      </c>
      <c r="Q32" s="92">
        <v>100.01400000000001</v>
      </c>
      <c r="R32" s="91">
        <v>0.94700499999999999</v>
      </c>
      <c r="S32" s="89">
        <v>1.044235</v>
      </c>
      <c r="T32" s="89">
        <v>0.86482199999999998</v>
      </c>
      <c r="U32" s="89">
        <v>0.17941099999999999</v>
      </c>
      <c r="V32" s="89">
        <v>2.1568E-2</v>
      </c>
      <c r="W32" s="89">
        <v>0.90490899999999996</v>
      </c>
      <c r="X32" s="89">
        <v>8.6649999999999997E-4</v>
      </c>
      <c r="Y32" s="89">
        <v>1.8796E-2</v>
      </c>
      <c r="Z32" s="89">
        <v>-2.3000000000000003E-5</v>
      </c>
      <c r="AA32" s="89">
        <v>1.2704999999999999E-3</v>
      </c>
      <c r="AB32" s="89">
        <v>4.3290000000000004E-3</v>
      </c>
      <c r="AC32" s="89">
        <v>4.0524999999999997E-3</v>
      </c>
      <c r="AD32" s="89">
        <v>3</v>
      </c>
      <c r="AE32" s="89">
        <v>2</v>
      </c>
      <c r="AF32" s="91">
        <v>0.9470035</v>
      </c>
      <c r="AG32" s="1009">
        <v>5.9762756065315475E-2</v>
      </c>
      <c r="AH32" s="132">
        <v>0.17181049999999998</v>
      </c>
      <c r="AI32" s="284">
        <v>0.57391550000000002</v>
      </c>
      <c r="AJ32" s="96">
        <v>4.2208999999999997E-2</v>
      </c>
      <c r="AK32" s="96">
        <v>0.17029149999999998</v>
      </c>
      <c r="AL32" s="96">
        <v>47.640699999999995</v>
      </c>
      <c r="AM32" s="96">
        <v>4.1829999999999999E-2</v>
      </c>
      <c r="AN32" s="96">
        <v>-2.5244999999999998E-3</v>
      </c>
      <c r="AO32" s="96">
        <v>0.87759750000000003</v>
      </c>
      <c r="AP32" s="96">
        <v>0.14881749999999999</v>
      </c>
      <c r="AQ32" s="96">
        <v>49.440950000000001</v>
      </c>
      <c r="AR32" s="999">
        <v>98.933800000000005</v>
      </c>
      <c r="AS32" s="301">
        <v>0.17181049999999998</v>
      </c>
      <c r="AT32" s="216">
        <v>0.17159636875605763</v>
      </c>
      <c r="AU32" s="216">
        <v>2.1413124394235872E-4</v>
      </c>
      <c r="AV32" s="215">
        <v>40.997</v>
      </c>
      <c r="AW32" s="215">
        <v>40.957099999999997</v>
      </c>
      <c r="AX32" s="216">
        <v>3.9900000000002933E-2</v>
      </c>
      <c r="AY32" s="215">
        <v>9.4519200000000012</v>
      </c>
      <c r="AZ32" s="215">
        <v>9.43</v>
      </c>
      <c r="BA32" s="216">
        <v>2.1919999999999717E-2</v>
      </c>
      <c r="BB32" s="215">
        <v>100.01400000000001</v>
      </c>
      <c r="BC32" s="215">
        <v>99.731119000000007</v>
      </c>
      <c r="BD32" s="216">
        <v>0.28288100000000327</v>
      </c>
      <c r="BE32" s="215">
        <v>49.501899999999999</v>
      </c>
      <c r="BF32" s="215">
        <v>49.440950000000001</v>
      </c>
      <c r="BG32" s="216">
        <v>6.0950000000001836E-2</v>
      </c>
      <c r="BH32" s="98">
        <f>AVERAGE(BH29:BH30)</f>
        <v>50.448920000000001</v>
      </c>
      <c r="BI32" s="98">
        <f>AVERAGE(BI29:BI30)</f>
        <v>50.387099999999997</v>
      </c>
      <c r="BJ32" s="99">
        <f>AVERAGE(BJ29:BJ30)</f>
        <v>6.1820000000004427E-2</v>
      </c>
      <c r="BK32" s="215">
        <v>47.705449999999999</v>
      </c>
      <c r="BL32" s="215">
        <v>47.640699999999995</v>
      </c>
      <c r="BM32" s="216">
        <v>6.4750000000000085E-2</v>
      </c>
      <c r="BN32" s="97">
        <v>2.1610000000000001E-2</v>
      </c>
      <c r="BO32" s="97">
        <v>1.2564999999999998E-3</v>
      </c>
      <c r="BP32" s="97">
        <v>4.2989999999999999E-3</v>
      </c>
      <c r="BQ32" s="97">
        <v>0.90489249999999999</v>
      </c>
      <c r="BR32" s="97">
        <v>8.470000000000001E-4</v>
      </c>
      <c r="BS32" s="97">
        <v>-5.0499999999999994E-5</v>
      </c>
      <c r="BT32" s="97">
        <v>1.8775E-2</v>
      </c>
      <c r="BU32" s="97">
        <v>4.0260000000000001E-3</v>
      </c>
      <c r="BV32" s="97">
        <v>1.0443449999999999</v>
      </c>
      <c r="BW32" s="97">
        <v>2.0000005000000001</v>
      </c>
      <c r="BX32" s="998">
        <v>2.1604999999999999E-2</v>
      </c>
      <c r="BY32" s="97">
        <v>1.255E-3</v>
      </c>
      <c r="BZ32" s="97">
        <v>4.3E-3</v>
      </c>
      <c r="CA32" s="97">
        <v>0.90508499999999992</v>
      </c>
      <c r="CB32" s="97">
        <v>8.5000000000000006E-4</v>
      </c>
      <c r="CC32" s="97">
        <v>-4.9999999999999996E-5</v>
      </c>
      <c r="CD32" s="97">
        <v>1.8769999999999998E-2</v>
      </c>
      <c r="CE32" s="97">
        <v>4.0249999999999999E-3</v>
      </c>
      <c r="CF32" s="97">
        <v>0.86498499999999989</v>
      </c>
      <c r="CG32" s="97">
        <v>0.179175</v>
      </c>
      <c r="CH32" s="97">
        <v>2</v>
      </c>
      <c r="CI32" s="97">
        <v>1.04416</v>
      </c>
      <c r="CJ32" s="97">
        <v>0.17159636875605763</v>
      </c>
      <c r="CK32" s="96">
        <v>40.957099999999997</v>
      </c>
      <c r="CL32" s="96">
        <v>9.43</v>
      </c>
      <c r="CM32" s="999">
        <v>99.731119000000007</v>
      </c>
    </row>
    <row r="33" spans="1:91" x14ac:dyDescent="0.2">
      <c r="A33" s="47" t="s">
        <v>49</v>
      </c>
      <c r="B33" s="48">
        <v>6313</v>
      </c>
      <c r="C33" s="48">
        <v>27256</v>
      </c>
      <c r="D33" s="48">
        <v>101</v>
      </c>
      <c r="E33" s="234">
        <v>0.486043</v>
      </c>
      <c r="F33" s="35">
        <v>80.564400000000006</v>
      </c>
      <c r="G33" s="35">
        <v>41.406599999999997</v>
      </c>
      <c r="H33" s="35">
        <v>43.517899999999997</v>
      </c>
      <c r="I33" s="35">
        <v>0.32456099999999999</v>
      </c>
      <c r="J33" s="35">
        <v>12.289300000000001</v>
      </c>
      <c r="K33" s="35">
        <v>0.56373600000000001</v>
      </c>
      <c r="L33" s="35">
        <v>0.55344599999999999</v>
      </c>
      <c r="M33" s="35">
        <v>-6.3299999999999997E-3</v>
      </c>
      <c r="N33" s="35">
        <v>0.709843</v>
      </c>
      <c r="O33" s="35">
        <v>7.1215000000000001E-2</v>
      </c>
      <c r="P33" s="35">
        <v>5.6293999999999997E-2</v>
      </c>
      <c r="Q33" s="42">
        <v>99.486599999999996</v>
      </c>
      <c r="R33" s="33">
        <v>4.3601299999999998</v>
      </c>
      <c r="S33" s="39">
        <v>2.5590600000000001</v>
      </c>
      <c r="T33" s="39">
        <v>1.31524</v>
      </c>
      <c r="U33" s="39">
        <v>1.2438100000000001</v>
      </c>
      <c r="V33" s="39">
        <v>1.8377000000000001E-2</v>
      </c>
      <c r="W33" s="39">
        <v>0.35101300000000002</v>
      </c>
      <c r="X33" s="39">
        <v>1.7167000000000002E-2</v>
      </c>
      <c r="Y33" s="39">
        <v>1.7805000000000001E-2</v>
      </c>
      <c r="Z33" s="39">
        <v>-1.9000000000000001E-4</v>
      </c>
      <c r="AA33" s="39">
        <v>3.1774999999999998E-2</v>
      </c>
      <c r="AB33" s="39">
        <v>2.7049999999999999E-3</v>
      </c>
      <c r="AC33" s="39">
        <v>2.2910000000000001E-3</v>
      </c>
      <c r="AD33" s="39">
        <v>4</v>
      </c>
      <c r="AE33" s="39">
        <v>3</v>
      </c>
      <c r="AF33" s="33">
        <v>4.3601299999999998</v>
      </c>
      <c r="AG33" s="233">
        <f t="shared" si="1"/>
        <v>1.3732637321311844E-2</v>
      </c>
      <c r="AH33" s="50">
        <v>0.486043</v>
      </c>
      <c r="AI33" s="41">
        <v>0.326156</v>
      </c>
      <c r="AJ33" s="35">
        <v>0.71179300000000001</v>
      </c>
      <c r="AK33" s="35">
        <v>6.3426999999999997E-2</v>
      </c>
      <c r="AL33" s="35">
        <v>12.190200000000001</v>
      </c>
      <c r="AM33" s="35">
        <v>0.55453399999999997</v>
      </c>
      <c r="AN33" s="35">
        <v>-1.2710000000000001E-2</v>
      </c>
      <c r="AO33" s="35">
        <v>0.54305999999999999</v>
      </c>
      <c r="AP33" s="35">
        <v>5.0639999999999998E-2</v>
      </c>
      <c r="AQ33" s="35">
        <v>80.004099999999994</v>
      </c>
      <c r="AR33" s="42">
        <v>94.431100000000001</v>
      </c>
      <c r="AS33" s="31">
        <v>0.486043</v>
      </c>
      <c r="AT33" s="36">
        <v>0.48627003629289028</v>
      </c>
      <c r="AU33" s="44">
        <f t="shared" ref="AU33:AU40" si="26">(AS33)-(AT33)</f>
        <v>-2.2703629289028138E-4</v>
      </c>
      <c r="AV33" s="41">
        <v>41.406599999999997</v>
      </c>
      <c r="AW33" s="35">
        <v>41.100499999999997</v>
      </c>
      <c r="AX33" s="44">
        <f t="shared" si="20"/>
        <v>0.3061000000000007</v>
      </c>
      <c r="AY33" s="35">
        <v>43.517899999999997</v>
      </c>
      <c r="AZ33" s="35">
        <v>43.24</v>
      </c>
      <c r="BA33" s="44">
        <f t="shared" si="21"/>
        <v>0.27789999999999537</v>
      </c>
      <c r="BB33" s="35">
        <v>99.486599999999996</v>
      </c>
      <c r="BC33" s="35">
        <v>98.71696</v>
      </c>
      <c r="BD33" s="44">
        <f t="shared" si="22"/>
        <v>0.76963999999999544</v>
      </c>
      <c r="BE33" s="35">
        <v>80.564400000000006</v>
      </c>
      <c r="BF33" s="35">
        <v>80.004099999999994</v>
      </c>
      <c r="BG33" s="44">
        <f t="shared" si="23"/>
        <v>0.56030000000001223</v>
      </c>
      <c r="BH33" s="35">
        <f t="shared" ref="BH33:BH40" si="27">(AV33)+(AY33)</f>
        <v>84.924499999999995</v>
      </c>
      <c r="BI33" s="35">
        <f t="shared" ref="BI33:BI40" si="28">(CK33)+(CL33)</f>
        <v>84.340499999999992</v>
      </c>
      <c r="BJ33" s="44">
        <f t="shared" si="24"/>
        <v>0.58400000000000318</v>
      </c>
      <c r="BK33" s="41">
        <v>12.289300000000001</v>
      </c>
      <c r="BL33" s="35">
        <v>12.190200000000001</v>
      </c>
      <c r="BM33" s="44">
        <f t="shared" si="25"/>
        <v>9.9099999999999966E-2</v>
      </c>
      <c r="BN33" s="36">
        <v>1.8603000000000001E-2</v>
      </c>
      <c r="BO33" s="36">
        <v>3.2096E-2</v>
      </c>
      <c r="BP33" s="36">
        <v>2.4269999999999999E-3</v>
      </c>
      <c r="BQ33" s="36">
        <v>0.35072999999999999</v>
      </c>
      <c r="BR33" s="36">
        <v>1.7010000000000001E-2</v>
      </c>
      <c r="BS33" s="36">
        <v>-3.8000000000000002E-4</v>
      </c>
      <c r="BT33" s="36">
        <v>1.7599E-2</v>
      </c>
      <c r="BU33" s="36">
        <v>2.0760000000000002E-3</v>
      </c>
      <c r="BV33" s="36">
        <v>2.5598399999999999</v>
      </c>
      <c r="BW33" s="36">
        <f t="shared" si="10"/>
        <v>3.0000010000000001</v>
      </c>
      <c r="BX33" s="944">
        <v>1.8599999999999998E-2</v>
      </c>
      <c r="BY33" s="36">
        <v>3.209E-2</v>
      </c>
      <c r="BZ33" s="36">
        <v>2.4299999999999999E-3</v>
      </c>
      <c r="CA33" s="36">
        <v>0.35085</v>
      </c>
      <c r="CB33" s="36">
        <v>1.7010000000000001E-2</v>
      </c>
      <c r="CC33" s="36">
        <v>-3.8000000000000002E-4</v>
      </c>
      <c r="CD33" s="36">
        <v>1.7600000000000001E-2</v>
      </c>
      <c r="CE33" s="36">
        <v>2.0799999999999998E-3</v>
      </c>
      <c r="CF33" s="36">
        <v>1.31501</v>
      </c>
      <c r="CG33" s="36">
        <v>1.24472</v>
      </c>
      <c r="CH33" s="36">
        <f t="shared" si="11"/>
        <v>3.0000100000000001</v>
      </c>
      <c r="CI33" s="36">
        <f t="shared" si="12"/>
        <v>2.5597300000000001</v>
      </c>
      <c r="CJ33" s="36">
        <v>0.48627003629289028</v>
      </c>
      <c r="CK33" s="35">
        <v>41.100499999999997</v>
      </c>
      <c r="CL33" s="35">
        <v>43.24</v>
      </c>
      <c r="CM33" s="42">
        <v>98.71696</v>
      </c>
    </row>
    <row r="34" spans="1:91" x14ac:dyDescent="0.2">
      <c r="A34" s="52" t="s">
        <v>49</v>
      </c>
      <c r="B34" s="30">
        <v>6313</v>
      </c>
      <c r="C34" s="30">
        <v>27249</v>
      </c>
      <c r="D34" s="30">
        <v>101</v>
      </c>
      <c r="E34" s="234">
        <v>0.48444199999999998</v>
      </c>
      <c r="F34" s="35">
        <v>80.733199999999997</v>
      </c>
      <c r="G34" s="35">
        <v>41.622700000000002</v>
      </c>
      <c r="H34" s="35">
        <v>43.465400000000002</v>
      </c>
      <c r="I34" s="35">
        <v>0.33382499999999998</v>
      </c>
      <c r="J34" s="35">
        <v>12.4419</v>
      </c>
      <c r="K34" s="35">
        <v>0.56477599999999994</v>
      </c>
      <c r="L34" s="35">
        <v>0.56214600000000003</v>
      </c>
      <c r="M34" s="35">
        <v>1.5221E-2</v>
      </c>
      <c r="N34" s="35">
        <v>0.72239799999999998</v>
      </c>
      <c r="O34" s="35">
        <v>5.8171E-2</v>
      </c>
      <c r="P34" s="35">
        <v>5.4591000000000001E-2</v>
      </c>
      <c r="Q34" s="42">
        <v>99.841099999999997</v>
      </c>
      <c r="R34" s="35">
        <v>4.35487</v>
      </c>
      <c r="S34" s="36">
        <v>2.5548799999999998</v>
      </c>
      <c r="T34" s="36">
        <v>1.3171900000000001</v>
      </c>
      <c r="U34" s="36">
        <v>1.23769</v>
      </c>
      <c r="V34" s="36">
        <v>1.8832000000000002E-2</v>
      </c>
      <c r="W34" s="36">
        <v>0.35404999999999998</v>
      </c>
      <c r="X34" s="36">
        <v>1.7135000000000001E-2</v>
      </c>
      <c r="Y34" s="36">
        <v>1.8017999999999999E-2</v>
      </c>
      <c r="Z34" s="36">
        <v>4.55E-4</v>
      </c>
      <c r="AA34" s="36">
        <v>3.2217000000000003E-2</v>
      </c>
      <c r="AB34" s="36">
        <v>2.2009999999999998E-3</v>
      </c>
      <c r="AC34" s="36">
        <v>2.2130000000000001E-3</v>
      </c>
      <c r="AD34" s="36">
        <v>4</v>
      </c>
      <c r="AE34" s="36">
        <v>3</v>
      </c>
      <c r="AF34" s="35">
        <v>4.35487</v>
      </c>
      <c r="AG34" s="235">
        <f t="shared" si="1"/>
        <v>1.9189862916734777E-2</v>
      </c>
      <c r="AH34" s="53">
        <v>0.48444199999999998</v>
      </c>
      <c r="AI34" s="41">
        <v>0.33548699999999998</v>
      </c>
      <c r="AJ34" s="35">
        <v>0.72440800000000005</v>
      </c>
      <c r="AK34" s="35">
        <v>5.0362999999999998E-2</v>
      </c>
      <c r="AL34" s="35">
        <v>12.3422</v>
      </c>
      <c r="AM34" s="35">
        <v>0.55561400000000005</v>
      </c>
      <c r="AN34" s="35">
        <v>8.6929999999999993E-3</v>
      </c>
      <c r="AO34" s="35">
        <v>0.55177399999999999</v>
      </c>
      <c r="AP34" s="35">
        <v>4.8980000000000003E-2</v>
      </c>
      <c r="AQ34" s="35">
        <v>80.174700000000001</v>
      </c>
      <c r="AR34" s="42">
        <v>94.792299999999997</v>
      </c>
      <c r="AS34" s="31">
        <v>0.48444199999999998</v>
      </c>
      <c r="AT34" s="36">
        <v>0.48467251539791983</v>
      </c>
      <c r="AU34" s="44">
        <f t="shared" si="26"/>
        <v>-2.3051539791985043E-4</v>
      </c>
      <c r="AV34" s="41">
        <v>41.622700000000002</v>
      </c>
      <c r="AW34" s="35">
        <v>41.316200000000002</v>
      </c>
      <c r="AX34" s="44">
        <f t="shared" si="20"/>
        <v>0.30649999999999977</v>
      </c>
      <c r="AY34" s="35">
        <v>43.465400000000002</v>
      </c>
      <c r="AZ34" s="35">
        <v>43.19</v>
      </c>
      <c r="BA34" s="44">
        <f t="shared" si="21"/>
        <v>0.27540000000000475</v>
      </c>
      <c r="BB34" s="35">
        <v>99.841099999999997</v>
      </c>
      <c r="BC34" s="35">
        <v>99.074739000000008</v>
      </c>
      <c r="BD34" s="44">
        <f t="shared" si="22"/>
        <v>0.76636099999998919</v>
      </c>
      <c r="BE34" s="35">
        <v>80.733199999999997</v>
      </c>
      <c r="BF34" s="35">
        <v>80.174700000000001</v>
      </c>
      <c r="BG34" s="44">
        <f t="shared" si="23"/>
        <v>0.55849999999999511</v>
      </c>
      <c r="BH34" s="35">
        <f t="shared" si="27"/>
        <v>85.088099999999997</v>
      </c>
      <c r="BI34" s="35">
        <f t="shared" si="28"/>
        <v>84.506200000000007</v>
      </c>
      <c r="BJ34" s="44">
        <f t="shared" si="24"/>
        <v>0.58189999999999031</v>
      </c>
      <c r="BK34" s="41">
        <v>12.4419</v>
      </c>
      <c r="BL34" s="35">
        <v>12.3422</v>
      </c>
      <c r="BM34" s="44">
        <f t="shared" si="25"/>
        <v>9.9700000000000344E-2</v>
      </c>
      <c r="BN34" s="36">
        <v>1.9063E-2</v>
      </c>
      <c r="BO34" s="36">
        <v>3.2542000000000001E-2</v>
      </c>
      <c r="BP34" s="36">
        <v>1.92E-3</v>
      </c>
      <c r="BQ34" s="36">
        <v>0.353769</v>
      </c>
      <c r="BR34" s="36">
        <v>1.6979000000000001E-2</v>
      </c>
      <c r="BS34" s="36">
        <v>2.6200000000000003E-4</v>
      </c>
      <c r="BT34" s="36">
        <v>1.7814E-2</v>
      </c>
      <c r="BU34" s="36">
        <v>2E-3</v>
      </c>
      <c r="BV34" s="36">
        <v>2.55565</v>
      </c>
      <c r="BW34" s="36">
        <f t="shared" si="10"/>
        <v>2.9999989999999999</v>
      </c>
      <c r="BX34" s="944">
        <v>1.9060000000000001E-2</v>
      </c>
      <c r="BY34" s="36">
        <v>3.2539999999999999E-2</v>
      </c>
      <c r="BZ34" s="36">
        <v>1.92E-3</v>
      </c>
      <c r="CA34" s="36">
        <v>0.35388999999999998</v>
      </c>
      <c r="CB34" s="36">
        <v>1.6979999999999999E-2</v>
      </c>
      <c r="CC34" s="36">
        <v>2.5999999999999998E-4</v>
      </c>
      <c r="CD34" s="36">
        <v>1.7809999999999999E-2</v>
      </c>
      <c r="CE34" s="36">
        <v>2E-3</v>
      </c>
      <c r="CF34" s="36">
        <v>1.31694</v>
      </c>
      <c r="CG34" s="36">
        <v>1.2385999999999999</v>
      </c>
      <c r="CH34" s="36">
        <f t="shared" si="11"/>
        <v>3</v>
      </c>
      <c r="CI34" s="36">
        <f t="shared" si="12"/>
        <v>2.5555399999999997</v>
      </c>
      <c r="CJ34" s="36">
        <v>0.48467251539791983</v>
      </c>
      <c r="CK34" s="35">
        <v>41.316200000000002</v>
      </c>
      <c r="CL34" s="35">
        <v>43.19</v>
      </c>
      <c r="CM34" s="42">
        <v>99.074739000000008</v>
      </c>
    </row>
    <row r="35" spans="1:91" x14ac:dyDescent="0.2">
      <c r="A35" s="52" t="s">
        <v>49</v>
      </c>
      <c r="B35" s="30">
        <v>6313</v>
      </c>
      <c r="C35" s="30">
        <v>27241</v>
      </c>
      <c r="D35" s="30">
        <v>101</v>
      </c>
      <c r="E35" s="234">
        <v>0.49172900000000003</v>
      </c>
      <c r="F35" s="35">
        <v>80.920900000000003</v>
      </c>
      <c r="G35" s="35">
        <v>41.129800000000003</v>
      </c>
      <c r="H35" s="35">
        <v>44.221800000000002</v>
      </c>
      <c r="I35" s="35">
        <v>0.31026500000000001</v>
      </c>
      <c r="J35" s="35">
        <v>11.928000000000001</v>
      </c>
      <c r="K35" s="35">
        <v>0.57248299999999996</v>
      </c>
      <c r="L35" s="35">
        <v>0.54708100000000004</v>
      </c>
      <c r="M35" s="35">
        <v>1.7753000000000001E-2</v>
      </c>
      <c r="N35" s="35">
        <v>0.72331400000000001</v>
      </c>
      <c r="O35" s="35">
        <v>5.9167999999999998E-2</v>
      </c>
      <c r="P35" s="35">
        <v>3.4476E-2</v>
      </c>
      <c r="Q35" s="42">
        <v>99.5441</v>
      </c>
      <c r="R35" s="35">
        <v>4.4306599999999996</v>
      </c>
      <c r="S35" s="36">
        <v>2.5701800000000001</v>
      </c>
      <c r="T35" s="36">
        <v>1.3063499999999999</v>
      </c>
      <c r="U35" s="36">
        <v>1.26383</v>
      </c>
      <c r="V35" s="36">
        <v>1.7566999999999999E-2</v>
      </c>
      <c r="W35" s="36">
        <v>0.340667</v>
      </c>
      <c r="X35" s="36">
        <v>1.7432E-2</v>
      </c>
      <c r="Y35" s="36">
        <v>1.7599E-2</v>
      </c>
      <c r="Z35" s="36">
        <v>5.3300000000000005E-4</v>
      </c>
      <c r="AA35" s="36">
        <v>3.2376000000000002E-2</v>
      </c>
      <c r="AB35" s="36">
        <v>2.2469999999999999E-3</v>
      </c>
      <c r="AC35" s="36">
        <v>1.403E-3</v>
      </c>
      <c r="AD35" s="36">
        <v>4</v>
      </c>
      <c r="AE35" s="36">
        <v>3</v>
      </c>
      <c r="AF35" s="35">
        <v>4.43065</v>
      </c>
      <c r="AG35" s="235">
        <f t="shared" si="1"/>
        <v>-7.9038999356219927E-4</v>
      </c>
      <c r="AH35" s="53">
        <v>0.49172900000000003</v>
      </c>
      <c r="AI35" s="41">
        <v>0.31177300000000002</v>
      </c>
      <c r="AJ35" s="35">
        <v>0.72539600000000004</v>
      </c>
      <c r="AK35" s="35">
        <v>5.1165000000000002E-2</v>
      </c>
      <c r="AL35" s="35">
        <v>11.829800000000001</v>
      </c>
      <c r="AM35" s="35">
        <v>0.56304399999999999</v>
      </c>
      <c r="AN35" s="35">
        <v>1.1063E-2</v>
      </c>
      <c r="AO35" s="35">
        <v>0.53656099999999995</v>
      </c>
      <c r="AP35" s="35">
        <v>2.8856E-2</v>
      </c>
      <c r="AQ35" s="35">
        <v>80.347999999999999</v>
      </c>
      <c r="AR35" s="42">
        <v>94.405699999999996</v>
      </c>
      <c r="AS35" s="31">
        <v>0.49172900000000003</v>
      </c>
      <c r="AT35" s="36">
        <v>0.49195995145631072</v>
      </c>
      <c r="AU35" s="44">
        <f t="shared" si="26"/>
        <v>-2.3095145631069069E-4</v>
      </c>
      <c r="AV35" s="41">
        <v>41.129800000000003</v>
      </c>
      <c r="AW35" s="35">
        <v>40.82</v>
      </c>
      <c r="AX35" s="44">
        <f t="shared" si="20"/>
        <v>0.30980000000000274</v>
      </c>
      <c r="AY35" s="35">
        <v>44.221800000000002</v>
      </c>
      <c r="AZ35" s="35">
        <v>43.93</v>
      </c>
      <c r="BA35" s="44">
        <f t="shared" si="21"/>
        <v>0.29180000000000206</v>
      </c>
      <c r="BB35" s="35">
        <v>99.5441</v>
      </c>
      <c r="BC35" s="35">
        <v>98.778802000000013</v>
      </c>
      <c r="BD35" s="44">
        <f t="shared" si="22"/>
        <v>0.76529799999998716</v>
      </c>
      <c r="BE35" s="35">
        <v>80.920900000000003</v>
      </c>
      <c r="BF35" s="35">
        <v>80.347999999999999</v>
      </c>
      <c r="BG35" s="44">
        <f t="shared" si="23"/>
        <v>0.57290000000000418</v>
      </c>
      <c r="BH35" s="35">
        <f t="shared" si="27"/>
        <v>85.351600000000005</v>
      </c>
      <c r="BI35" s="35">
        <f t="shared" si="28"/>
        <v>84.75</v>
      </c>
      <c r="BJ35" s="44">
        <f t="shared" si="24"/>
        <v>0.6016000000000048</v>
      </c>
      <c r="BK35" s="41">
        <v>11.928000000000001</v>
      </c>
      <c r="BL35" s="35">
        <v>11.829800000000001</v>
      </c>
      <c r="BM35" s="44">
        <f t="shared" si="25"/>
        <v>9.8200000000000287E-2</v>
      </c>
      <c r="BN35" s="36">
        <v>1.7783E-2</v>
      </c>
      <c r="BO35" s="36">
        <v>3.2710999999999997E-2</v>
      </c>
      <c r="BP35" s="36">
        <v>1.9580000000000001E-3</v>
      </c>
      <c r="BQ35" s="36">
        <v>0.34038000000000002</v>
      </c>
      <c r="BR35" s="36">
        <v>1.7271999999999999E-2</v>
      </c>
      <c r="BS35" s="36">
        <v>3.3500000000000001E-4</v>
      </c>
      <c r="BT35" s="36">
        <v>1.7389000000000002E-2</v>
      </c>
      <c r="BU35" s="36">
        <v>1.183E-3</v>
      </c>
      <c r="BV35" s="36">
        <v>2.5709900000000001</v>
      </c>
      <c r="BW35" s="36">
        <f t="shared" si="10"/>
        <v>3.0000010000000001</v>
      </c>
      <c r="BX35" s="944">
        <v>1.7780000000000001E-2</v>
      </c>
      <c r="BY35" s="36">
        <v>3.2710000000000003E-2</v>
      </c>
      <c r="BZ35" s="36">
        <v>1.9599999999999999E-3</v>
      </c>
      <c r="CA35" s="36">
        <v>0.34050000000000002</v>
      </c>
      <c r="CB35" s="36">
        <v>1.7270000000000001E-2</v>
      </c>
      <c r="CC35" s="36">
        <v>3.3E-4</v>
      </c>
      <c r="CD35" s="36">
        <v>1.7389999999999999E-2</v>
      </c>
      <c r="CE35" s="36">
        <v>1.1800000000000001E-3</v>
      </c>
      <c r="CF35" s="36">
        <v>1.3061100000000001</v>
      </c>
      <c r="CG35" s="36">
        <v>1.2647699999999999</v>
      </c>
      <c r="CH35" s="36">
        <f t="shared" si="11"/>
        <v>3</v>
      </c>
      <c r="CI35" s="36">
        <f t="shared" si="12"/>
        <v>2.5708799999999998</v>
      </c>
      <c r="CJ35" s="36">
        <v>0.49195995145631072</v>
      </c>
      <c r="CK35" s="35">
        <v>40.82</v>
      </c>
      <c r="CL35" s="35">
        <v>43.93</v>
      </c>
      <c r="CM35" s="42">
        <v>98.778802000000013</v>
      </c>
    </row>
    <row r="36" spans="1:91" x14ac:dyDescent="0.2">
      <c r="A36" s="52" t="s">
        <v>49</v>
      </c>
      <c r="B36" s="30">
        <v>6315</v>
      </c>
      <c r="C36" s="30">
        <v>27238</v>
      </c>
      <c r="D36" s="30">
        <v>101</v>
      </c>
      <c r="E36" s="234">
        <v>0.49240200000000001</v>
      </c>
      <c r="F36" s="35">
        <v>80.287800000000004</v>
      </c>
      <c r="G36" s="35">
        <v>40.753999999999998</v>
      </c>
      <c r="H36" s="35">
        <v>43.9358</v>
      </c>
      <c r="I36" s="35">
        <v>0.31268000000000001</v>
      </c>
      <c r="J36" s="35">
        <v>11.790100000000001</v>
      </c>
      <c r="K36" s="35">
        <v>0.57339600000000002</v>
      </c>
      <c r="L36" s="35">
        <v>0.54366199999999998</v>
      </c>
      <c r="M36" s="35">
        <v>1.3094E-2</v>
      </c>
      <c r="N36" s="35">
        <v>0.70788099999999998</v>
      </c>
      <c r="O36" s="35">
        <v>6.6779000000000005E-2</v>
      </c>
      <c r="P36" s="35">
        <v>3.7499999999999999E-2</v>
      </c>
      <c r="Q36" s="42">
        <v>98.734800000000007</v>
      </c>
      <c r="R36" s="35">
        <v>4.4020000000000001</v>
      </c>
      <c r="S36" s="36">
        <v>2.5709900000000001</v>
      </c>
      <c r="T36" s="36">
        <v>1.3050299999999999</v>
      </c>
      <c r="U36" s="36">
        <v>1.26596</v>
      </c>
      <c r="V36" s="36">
        <v>1.7847999999999999E-2</v>
      </c>
      <c r="W36" s="36">
        <v>0.33949099999999999</v>
      </c>
      <c r="X36" s="36">
        <v>1.7603000000000001E-2</v>
      </c>
      <c r="Y36" s="36">
        <v>1.7631999999999998E-2</v>
      </c>
      <c r="Z36" s="36">
        <v>3.9599999999999998E-4</v>
      </c>
      <c r="AA36" s="36">
        <v>3.1945000000000001E-2</v>
      </c>
      <c r="AB36" s="36">
        <v>2.5569999999999998E-3</v>
      </c>
      <c r="AC36" s="36">
        <v>1.5380000000000001E-3</v>
      </c>
      <c r="AD36" s="36">
        <v>4</v>
      </c>
      <c r="AE36" s="36">
        <v>3</v>
      </c>
      <c r="AF36" s="35">
        <v>4.4020000000000001</v>
      </c>
      <c r="AG36" s="235">
        <f t="shared" si="1"/>
        <v>5.2879801040902827E-3</v>
      </c>
      <c r="AH36" s="53">
        <v>0.49240200000000001</v>
      </c>
      <c r="AI36" s="41">
        <v>0.31421300000000002</v>
      </c>
      <c r="AJ36" s="35">
        <v>0.70987</v>
      </c>
      <c r="AK36" s="35">
        <v>5.8771999999999998E-2</v>
      </c>
      <c r="AL36" s="35">
        <v>11.6927</v>
      </c>
      <c r="AM36" s="35">
        <v>0.56393300000000002</v>
      </c>
      <c r="AN36" s="35">
        <v>6.4330000000000003E-3</v>
      </c>
      <c r="AO36" s="35">
        <v>0.53314300000000003</v>
      </c>
      <c r="AP36" s="35">
        <v>3.1852999999999999E-2</v>
      </c>
      <c r="AQ36" s="35">
        <v>79.718299999999999</v>
      </c>
      <c r="AR36" s="42">
        <v>93.629199999999997</v>
      </c>
      <c r="AS36" s="31">
        <v>0.49240200000000001</v>
      </c>
      <c r="AT36" s="36">
        <v>0.49263911031613333</v>
      </c>
      <c r="AU36" s="44">
        <f t="shared" si="26"/>
        <v>-2.3711031613332656E-4</v>
      </c>
      <c r="AV36" s="41">
        <v>40.753999999999998</v>
      </c>
      <c r="AW36" s="35">
        <v>40.445900000000002</v>
      </c>
      <c r="AX36" s="44">
        <f t="shared" si="20"/>
        <v>0.30809999999999604</v>
      </c>
      <c r="AY36" s="35">
        <v>43.9358</v>
      </c>
      <c r="AZ36" s="35">
        <v>43.65</v>
      </c>
      <c r="BA36" s="44">
        <f t="shared" si="21"/>
        <v>0.28580000000000183</v>
      </c>
      <c r="BB36" s="35">
        <v>98.734800000000007</v>
      </c>
      <c r="BC36" s="35">
        <v>97.974964</v>
      </c>
      <c r="BD36" s="44">
        <f t="shared" si="22"/>
        <v>0.75983600000000706</v>
      </c>
      <c r="BE36" s="35">
        <v>80.287800000000004</v>
      </c>
      <c r="BF36" s="35">
        <v>79.718299999999999</v>
      </c>
      <c r="BG36" s="44">
        <f t="shared" si="23"/>
        <v>0.569500000000005</v>
      </c>
      <c r="BH36" s="35">
        <f t="shared" si="27"/>
        <v>84.689799999999991</v>
      </c>
      <c r="BI36" s="35">
        <f t="shared" si="28"/>
        <v>84.0959</v>
      </c>
      <c r="BJ36" s="44">
        <f t="shared" si="24"/>
        <v>0.59389999999999077</v>
      </c>
      <c r="BK36" s="41">
        <v>11.790100000000001</v>
      </c>
      <c r="BL36" s="35">
        <v>11.6927</v>
      </c>
      <c r="BM36" s="44">
        <f t="shared" si="25"/>
        <v>9.7400000000000375E-2</v>
      </c>
      <c r="BN36" s="36">
        <v>1.8069999999999999E-2</v>
      </c>
      <c r="BO36" s="36">
        <v>3.2273999999999997E-2</v>
      </c>
      <c r="BP36" s="36">
        <v>2.2669999999999999E-3</v>
      </c>
      <c r="BQ36" s="36">
        <v>0.339202</v>
      </c>
      <c r="BR36" s="36">
        <v>1.7441999999999999E-2</v>
      </c>
      <c r="BS36" s="36">
        <v>1.9599999999999999E-4</v>
      </c>
      <c r="BT36" s="36">
        <v>1.7420000000000001E-2</v>
      </c>
      <c r="BU36" s="36">
        <v>1.317E-3</v>
      </c>
      <c r="BV36" s="36">
        <v>2.5718100000000002</v>
      </c>
      <c r="BW36" s="36">
        <f t="shared" si="10"/>
        <v>2.9999980000000002</v>
      </c>
      <c r="BX36" s="944">
        <v>1.8069999999999999E-2</v>
      </c>
      <c r="BY36" s="36">
        <v>3.227E-2</v>
      </c>
      <c r="BZ36" s="36">
        <v>2.2699999999999999E-3</v>
      </c>
      <c r="CA36" s="36">
        <v>0.33932000000000001</v>
      </c>
      <c r="CB36" s="36">
        <v>1.7440000000000001E-2</v>
      </c>
      <c r="CC36" s="36">
        <v>2.0000000000000001E-4</v>
      </c>
      <c r="CD36" s="36">
        <v>1.7420000000000001E-2</v>
      </c>
      <c r="CE36" s="36">
        <v>1.32E-3</v>
      </c>
      <c r="CF36" s="36">
        <v>1.3047800000000001</v>
      </c>
      <c r="CG36" s="36">
        <v>1.26692</v>
      </c>
      <c r="CH36" s="36">
        <f t="shared" si="11"/>
        <v>3.0000100000000001</v>
      </c>
      <c r="CI36" s="36">
        <f t="shared" si="12"/>
        <v>2.5716999999999999</v>
      </c>
      <c r="CJ36" s="36">
        <v>0.49263911031613333</v>
      </c>
      <c r="CK36" s="35">
        <v>40.445900000000002</v>
      </c>
      <c r="CL36" s="35">
        <v>43.65</v>
      </c>
      <c r="CM36" s="42">
        <v>97.974964</v>
      </c>
    </row>
    <row r="37" spans="1:91" x14ac:dyDescent="0.2">
      <c r="A37" s="54" t="s">
        <v>50</v>
      </c>
      <c r="B37" s="55">
        <v>6307</v>
      </c>
      <c r="C37" s="55">
        <v>27230</v>
      </c>
      <c r="D37" s="55">
        <v>101</v>
      </c>
      <c r="E37" s="241">
        <v>0.15598200000000001</v>
      </c>
      <c r="F37" s="58">
        <v>48.894500000000001</v>
      </c>
      <c r="G37" s="58">
        <v>41.267800000000001</v>
      </c>
      <c r="H37" s="58">
        <v>8.4758700000000005</v>
      </c>
      <c r="I37" s="58">
        <v>0.74558000000000002</v>
      </c>
      <c r="J37" s="58">
        <v>48.500500000000002</v>
      </c>
      <c r="K37" s="58">
        <v>7.5885999999999995E-2</v>
      </c>
      <c r="L37" s="58">
        <v>0.93997200000000003</v>
      </c>
      <c r="M37" s="58">
        <v>3.643E-3</v>
      </c>
      <c r="N37" s="58">
        <v>3.8834E-2</v>
      </c>
      <c r="O37" s="58">
        <v>5.0810000000000001E-2</v>
      </c>
      <c r="P37" s="58">
        <v>9.6821000000000004E-2</v>
      </c>
      <c r="Q37" s="59">
        <v>100.196</v>
      </c>
      <c r="R37" s="58">
        <v>0.849213</v>
      </c>
      <c r="S37" s="60">
        <v>1.02824</v>
      </c>
      <c r="T37" s="60">
        <v>0.86785100000000004</v>
      </c>
      <c r="U37" s="60">
        <v>0.160387</v>
      </c>
      <c r="V37" s="60">
        <v>2.7949999999999999E-2</v>
      </c>
      <c r="W37" s="60">
        <v>0.91715199999999997</v>
      </c>
      <c r="X37" s="60">
        <v>1.5299999999999999E-3</v>
      </c>
      <c r="Y37" s="60">
        <v>2.0021000000000001E-2</v>
      </c>
      <c r="Z37" s="60">
        <v>7.2000000000000002E-5</v>
      </c>
      <c r="AA37" s="60">
        <v>1.1509999999999999E-3</v>
      </c>
      <c r="AB37" s="60">
        <v>1.2780000000000001E-3</v>
      </c>
      <c r="AC37" s="60">
        <v>2.6090000000000002E-3</v>
      </c>
      <c r="AD37" s="60">
        <v>3</v>
      </c>
      <c r="AE37" s="60">
        <v>2</v>
      </c>
      <c r="AF37" s="58">
        <v>0.84921100000000005</v>
      </c>
      <c r="AG37" s="242">
        <f t="shared" si="1"/>
        <v>0.14489604658984409</v>
      </c>
      <c r="AH37" s="62">
        <v>0.15598200000000001</v>
      </c>
      <c r="AI37" s="57">
        <v>0.746062</v>
      </c>
      <c r="AJ37" s="58">
        <v>3.8360999999999999E-2</v>
      </c>
      <c r="AK37" s="58">
        <v>4.9502999999999998E-2</v>
      </c>
      <c r="AL37" s="58">
        <v>48.441699999999997</v>
      </c>
      <c r="AM37" s="58">
        <v>7.4930999999999998E-2</v>
      </c>
      <c r="AN37" s="58">
        <v>2.496E-3</v>
      </c>
      <c r="AO37" s="58">
        <v>0.937971</v>
      </c>
      <c r="AP37" s="58">
        <v>9.5848000000000003E-2</v>
      </c>
      <c r="AQ37" s="58">
        <v>48.840800000000002</v>
      </c>
      <c r="AR37" s="59">
        <v>99.227699999999999</v>
      </c>
      <c r="AS37" s="56">
        <v>0.15598200000000001</v>
      </c>
      <c r="AT37" s="60">
        <v>0.15576520935661139</v>
      </c>
      <c r="AU37" s="64">
        <f t="shared" si="26"/>
        <v>2.1679064338861465E-4</v>
      </c>
      <c r="AV37" s="57">
        <v>41.267800000000001</v>
      </c>
      <c r="AW37" s="58">
        <v>41.2331</v>
      </c>
      <c r="AX37" s="64">
        <f t="shared" si="20"/>
        <v>3.4700000000000841E-2</v>
      </c>
      <c r="AY37" s="58">
        <v>8.4758700000000005</v>
      </c>
      <c r="AZ37" s="58">
        <v>8.4499999999999993</v>
      </c>
      <c r="BA37" s="64">
        <f t="shared" si="21"/>
        <v>2.587000000000117E-2</v>
      </c>
      <c r="BB37" s="58">
        <v>100.196</v>
      </c>
      <c r="BC37" s="58">
        <v>99.974124000000003</v>
      </c>
      <c r="BD37" s="64">
        <f t="shared" si="22"/>
        <v>0.22187599999999463</v>
      </c>
      <c r="BE37" s="58">
        <v>48.894500000000001</v>
      </c>
      <c r="BF37" s="58">
        <v>48.840800000000002</v>
      </c>
      <c r="BG37" s="64">
        <f t="shared" si="23"/>
        <v>5.3699999999999193E-2</v>
      </c>
      <c r="BH37" s="58">
        <f t="shared" si="27"/>
        <v>49.743670000000002</v>
      </c>
      <c r="BI37" s="58">
        <f t="shared" si="28"/>
        <v>49.683099999999996</v>
      </c>
      <c r="BJ37" s="64">
        <f t="shared" si="24"/>
        <v>6.0570000000005564E-2</v>
      </c>
      <c r="BK37" s="57">
        <v>48.500500000000002</v>
      </c>
      <c r="BL37" s="58">
        <v>48.441699999999997</v>
      </c>
      <c r="BM37" s="64">
        <f t="shared" si="25"/>
        <v>5.880000000000507E-2</v>
      </c>
      <c r="BN37" s="60">
        <v>2.8001000000000002E-2</v>
      </c>
      <c r="BO37" s="60">
        <v>1.1379999999999999E-3</v>
      </c>
      <c r="BP37" s="60">
        <v>1.2459999999999999E-3</v>
      </c>
      <c r="BQ37" s="60">
        <v>0.91713299999999998</v>
      </c>
      <c r="BR37" s="60">
        <v>1.5120000000000001E-3</v>
      </c>
      <c r="BS37" s="60">
        <v>5.0000000000000002E-5</v>
      </c>
      <c r="BT37" s="60">
        <v>2.0001999999999999E-2</v>
      </c>
      <c r="BU37" s="60">
        <v>2.5850000000000001E-3</v>
      </c>
      <c r="BV37" s="60">
        <v>1.02833</v>
      </c>
      <c r="BW37" s="60">
        <f t="shared" si="10"/>
        <v>1.9999969999999998</v>
      </c>
      <c r="BX37" s="945">
        <v>2.8000000000000001E-2</v>
      </c>
      <c r="BY37" s="60">
        <v>1.14E-3</v>
      </c>
      <c r="BZ37" s="60">
        <v>1.25E-3</v>
      </c>
      <c r="CA37" s="60">
        <v>0.91732999999999998</v>
      </c>
      <c r="CB37" s="60">
        <v>1.5100000000000001E-3</v>
      </c>
      <c r="CC37" s="60">
        <v>5.0000000000000002E-5</v>
      </c>
      <c r="CD37" s="60">
        <v>0.02</v>
      </c>
      <c r="CE37" s="60">
        <v>2.5799999999999998E-3</v>
      </c>
      <c r="CF37" s="60">
        <v>0.86799999999999999</v>
      </c>
      <c r="CG37" s="60">
        <v>0.16014999999999999</v>
      </c>
      <c r="CH37" s="60">
        <f t="shared" si="11"/>
        <v>2.0000100000000001</v>
      </c>
      <c r="CI37" s="60">
        <f t="shared" si="12"/>
        <v>1.0281499999999999</v>
      </c>
      <c r="CJ37" s="60">
        <v>0.15576520935661139</v>
      </c>
      <c r="CK37" s="58">
        <v>41.2331</v>
      </c>
      <c r="CL37" s="58">
        <v>8.4499999999999993</v>
      </c>
      <c r="CM37" s="59">
        <v>99.974124000000003</v>
      </c>
    </row>
    <row r="38" spans="1:91" x14ac:dyDescent="0.2">
      <c r="A38" s="54" t="s">
        <v>50</v>
      </c>
      <c r="B38" s="55">
        <v>6305</v>
      </c>
      <c r="C38" s="55">
        <v>27236</v>
      </c>
      <c r="D38" s="55">
        <v>101</v>
      </c>
      <c r="E38" s="241">
        <v>0.14602100000000001</v>
      </c>
      <c r="F38" s="58">
        <v>48.580199999999998</v>
      </c>
      <c r="G38" s="58">
        <v>41.486499999999999</v>
      </c>
      <c r="H38" s="58">
        <v>7.8836300000000001</v>
      </c>
      <c r="I38" s="58">
        <v>0.78970399999999996</v>
      </c>
      <c r="J38" s="58">
        <v>48.809899999999999</v>
      </c>
      <c r="K38" s="58">
        <v>7.2096999999999994E-2</v>
      </c>
      <c r="L38" s="58">
        <v>0.93227499999999996</v>
      </c>
      <c r="M38" s="58">
        <v>2.7178999999999998E-2</v>
      </c>
      <c r="N38" s="58">
        <v>2.794E-2</v>
      </c>
      <c r="O38" s="58">
        <v>3.3029999999999997E-2</v>
      </c>
      <c r="P38" s="58">
        <v>7.1461999999999998E-2</v>
      </c>
      <c r="Q38" s="59">
        <v>100.134</v>
      </c>
      <c r="R38" s="58">
        <v>0.78986900000000004</v>
      </c>
      <c r="S38" s="60">
        <v>1.0218</v>
      </c>
      <c r="T38" s="60">
        <v>0.87259299999999995</v>
      </c>
      <c r="U38" s="60">
        <v>0.149204</v>
      </c>
      <c r="V38" s="60">
        <v>2.9609E-2</v>
      </c>
      <c r="W38" s="60">
        <v>0.92315599999999998</v>
      </c>
      <c r="X38" s="60">
        <v>1.454E-3</v>
      </c>
      <c r="Y38" s="60">
        <v>1.9859999999999999E-2</v>
      </c>
      <c r="Z38" s="60">
        <v>5.4000000000000001E-4</v>
      </c>
      <c r="AA38" s="60">
        <v>8.2799999999999996E-4</v>
      </c>
      <c r="AB38" s="60">
        <v>8.3100000000000003E-4</v>
      </c>
      <c r="AC38" s="60">
        <v>1.926E-3</v>
      </c>
      <c r="AD38" s="60">
        <v>3</v>
      </c>
      <c r="AE38" s="60">
        <v>2</v>
      </c>
      <c r="AF38" s="58">
        <v>0.78987399999999997</v>
      </c>
      <c r="AG38" s="242">
        <f t="shared" si="1"/>
        <v>0.17344449582650398</v>
      </c>
      <c r="AH38" s="62">
        <v>0.14602100000000001</v>
      </c>
      <c r="AI38" s="57">
        <v>0.79019099999999998</v>
      </c>
      <c r="AJ38" s="58">
        <v>2.7493E-2</v>
      </c>
      <c r="AK38" s="58">
        <v>3.1809999999999998E-2</v>
      </c>
      <c r="AL38" s="58">
        <v>48.755000000000003</v>
      </c>
      <c r="AM38" s="58">
        <v>7.1212999999999999E-2</v>
      </c>
      <c r="AN38" s="58">
        <v>2.6089999999999999E-2</v>
      </c>
      <c r="AO38" s="58">
        <v>0.93042400000000003</v>
      </c>
      <c r="AP38" s="58">
        <v>7.0588999999999999E-2</v>
      </c>
      <c r="AQ38" s="58">
        <v>48.530700000000003</v>
      </c>
      <c r="AR38" s="59">
        <v>99.233500000000006</v>
      </c>
      <c r="AS38" s="56">
        <v>0.14602100000000001</v>
      </c>
      <c r="AT38" s="60">
        <v>0.14579622198296957</v>
      </c>
      <c r="AU38" s="64">
        <f t="shared" si="26"/>
        <v>2.2477801703044142E-4</v>
      </c>
      <c r="AV38" s="57">
        <v>41.486499999999999</v>
      </c>
      <c r="AW38" s="58">
        <v>41.455100000000002</v>
      </c>
      <c r="AX38" s="64">
        <f t="shared" si="20"/>
        <v>3.1399999999997874E-2</v>
      </c>
      <c r="AY38" s="58">
        <v>7.8836300000000001</v>
      </c>
      <c r="AZ38" s="58">
        <v>7.86</v>
      </c>
      <c r="BA38" s="64">
        <f t="shared" si="21"/>
        <v>2.3629999999999818E-2</v>
      </c>
      <c r="BB38" s="58">
        <v>100.134</v>
      </c>
      <c r="BC38" s="58">
        <v>99.947321000000002</v>
      </c>
      <c r="BD38" s="64">
        <f t="shared" si="22"/>
        <v>0.18667899999999804</v>
      </c>
      <c r="BE38" s="58">
        <v>48.580199999999998</v>
      </c>
      <c r="BF38" s="58">
        <v>48.530700000000003</v>
      </c>
      <c r="BG38" s="64">
        <f t="shared" si="23"/>
        <v>4.949999999999477E-2</v>
      </c>
      <c r="BH38" s="58">
        <f t="shared" si="27"/>
        <v>49.370130000000003</v>
      </c>
      <c r="BI38" s="58">
        <f t="shared" si="28"/>
        <v>49.315100000000001</v>
      </c>
      <c r="BJ38" s="64">
        <f t="shared" si="24"/>
        <v>5.5030000000002133E-2</v>
      </c>
      <c r="BK38" s="57">
        <v>48.809899999999999</v>
      </c>
      <c r="BL38" s="58">
        <v>48.755000000000003</v>
      </c>
      <c r="BM38" s="64">
        <f t="shared" si="25"/>
        <v>5.4899999999996396E-2</v>
      </c>
      <c r="BN38" s="60">
        <v>2.9659999999999999E-2</v>
      </c>
      <c r="BO38" s="60">
        <v>8.1599999999999999E-4</v>
      </c>
      <c r="BP38" s="60">
        <v>8.0099999999999995E-4</v>
      </c>
      <c r="BQ38" s="60">
        <v>0.92313699999999999</v>
      </c>
      <c r="BR38" s="60">
        <v>1.438E-3</v>
      </c>
      <c r="BS38" s="60">
        <v>5.1900000000000004E-4</v>
      </c>
      <c r="BT38" s="60">
        <v>1.9841999999999999E-2</v>
      </c>
      <c r="BU38" s="60">
        <v>1.9040000000000001E-3</v>
      </c>
      <c r="BV38" s="60">
        <v>1.0218799999999999</v>
      </c>
      <c r="BW38" s="60">
        <f t="shared" si="10"/>
        <v>1.999997</v>
      </c>
      <c r="BX38" s="945">
        <v>2.9649999999999999E-2</v>
      </c>
      <c r="BY38" s="60">
        <v>8.1999999999999998E-4</v>
      </c>
      <c r="BZ38" s="60">
        <v>8.0000000000000004E-4</v>
      </c>
      <c r="CA38" s="60">
        <v>0.92332999999999998</v>
      </c>
      <c r="CB38" s="60">
        <v>1.4400000000000001E-3</v>
      </c>
      <c r="CC38" s="60">
        <v>5.1999999999999995E-4</v>
      </c>
      <c r="CD38" s="60">
        <v>1.984E-2</v>
      </c>
      <c r="CE38" s="60">
        <v>1.9E-3</v>
      </c>
      <c r="CF38" s="60">
        <v>0.87273999999999996</v>
      </c>
      <c r="CG38" s="60">
        <v>0.14896000000000001</v>
      </c>
      <c r="CH38" s="60">
        <f t="shared" si="11"/>
        <v>1.9999999999999998</v>
      </c>
      <c r="CI38" s="60">
        <f t="shared" si="12"/>
        <v>1.0217000000000001</v>
      </c>
      <c r="CJ38" s="60">
        <v>0.14579622198296957</v>
      </c>
      <c r="CK38" s="58">
        <v>41.455100000000002</v>
      </c>
      <c r="CL38" s="58">
        <v>7.86</v>
      </c>
      <c r="CM38" s="59">
        <v>99.947321000000002</v>
      </c>
    </row>
    <row r="39" spans="1:91" x14ac:dyDescent="0.2">
      <c r="A39" s="54" t="s">
        <v>50</v>
      </c>
      <c r="B39" s="55">
        <v>6304</v>
      </c>
      <c r="C39" s="55">
        <v>27244</v>
      </c>
      <c r="D39" s="55">
        <v>101</v>
      </c>
      <c r="E39" s="241">
        <v>0.15396299999999999</v>
      </c>
      <c r="F39" s="58">
        <v>48.985700000000001</v>
      </c>
      <c r="G39" s="58">
        <v>41.4437</v>
      </c>
      <c r="H39" s="58">
        <v>8.3817400000000006</v>
      </c>
      <c r="I39" s="58">
        <v>0.78984299999999996</v>
      </c>
      <c r="J39" s="58">
        <v>48.8767</v>
      </c>
      <c r="K39" s="58">
        <v>5.9894000000000003E-2</v>
      </c>
      <c r="L39" s="58">
        <v>1.0315399999999999</v>
      </c>
      <c r="M39" s="58">
        <v>2.0577999999999999E-2</v>
      </c>
      <c r="N39" s="58">
        <v>3.4549000000000003E-2</v>
      </c>
      <c r="O39" s="58">
        <v>4.0724999999999997E-2</v>
      </c>
      <c r="P39" s="58">
        <v>8.0196000000000003E-2</v>
      </c>
      <c r="Q39" s="59">
        <v>100.759</v>
      </c>
      <c r="R39" s="58">
        <v>0.839777</v>
      </c>
      <c r="S39" s="60">
        <v>1.0241</v>
      </c>
      <c r="T39" s="60">
        <v>0.86642699999999995</v>
      </c>
      <c r="U39" s="60">
        <v>0.15767300000000001</v>
      </c>
      <c r="V39" s="60">
        <v>2.9434999999999999E-2</v>
      </c>
      <c r="W39" s="60">
        <v>0.91883300000000001</v>
      </c>
      <c r="X39" s="60">
        <v>1.1999999999999999E-3</v>
      </c>
      <c r="Y39" s="60">
        <v>2.1842E-2</v>
      </c>
      <c r="Z39" s="60">
        <v>4.0700000000000003E-4</v>
      </c>
      <c r="AA39" s="60">
        <v>1.018E-3</v>
      </c>
      <c r="AB39" s="60">
        <v>1.018E-3</v>
      </c>
      <c r="AC39" s="60">
        <v>2.1480000000000002E-3</v>
      </c>
      <c r="AD39" s="60">
        <v>3</v>
      </c>
      <c r="AE39" s="60">
        <v>2</v>
      </c>
      <c r="AF39" s="58">
        <v>0.83977999999999997</v>
      </c>
      <c r="AG39" s="242">
        <f t="shared" si="1"/>
        <v>0.12957163737942237</v>
      </c>
      <c r="AH39" s="62">
        <v>0.15396299999999999</v>
      </c>
      <c r="AI39" s="57">
        <v>0.79036099999999998</v>
      </c>
      <c r="AJ39" s="58">
        <v>3.4081E-2</v>
      </c>
      <c r="AK39" s="58">
        <v>3.9434999999999998E-2</v>
      </c>
      <c r="AL39" s="58">
        <v>48.8185</v>
      </c>
      <c r="AM39" s="58">
        <v>5.8973999999999999E-2</v>
      </c>
      <c r="AN39" s="58">
        <v>1.9432999999999999E-2</v>
      </c>
      <c r="AO39" s="58">
        <v>1.02949</v>
      </c>
      <c r="AP39" s="58">
        <v>7.9263E-2</v>
      </c>
      <c r="AQ39" s="58">
        <v>48.9328</v>
      </c>
      <c r="AR39" s="59">
        <v>99.802300000000002</v>
      </c>
      <c r="AS39" s="56">
        <v>0.15396299999999999</v>
      </c>
      <c r="AT39" s="60">
        <v>0.15374849854981887</v>
      </c>
      <c r="AU39" s="64">
        <f t="shared" si="26"/>
        <v>2.1450145018112043E-4</v>
      </c>
      <c r="AV39" s="57">
        <v>41.4437</v>
      </c>
      <c r="AW39" s="58">
        <v>41.409500000000001</v>
      </c>
      <c r="AX39" s="64">
        <f t="shared" si="20"/>
        <v>3.4199999999998454E-2</v>
      </c>
      <c r="AY39" s="58">
        <v>8.3817400000000006</v>
      </c>
      <c r="AZ39" s="58">
        <v>8.36</v>
      </c>
      <c r="BA39" s="64">
        <f t="shared" si="21"/>
        <v>2.1740000000001203E-2</v>
      </c>
      <c r="BB39" s="58">
        <v>100.759</v>
      </c>
      <c r="BC39" s="58">
        <v>100.559774</v>
      </c>
      <c r="BD39" s="64">
        <f t="shared" si="22"/>
        <v>0.19922599999999591</v>
      </c>
      <c r="BE39" s="58">
        <v>48.985700000000001</v>
      </c>
      <c r="BF39" s="58">
        <v>48.9328</v>
      </c>
      <c r="BG39" s="64">
        <f t="shared" si="23"/>
        <v>5.2900000000001057E-2</v>
      </c>
      <c r="BH39" s="58">
        <f t="shared" si="27"/>
        <v>49.82544</v>
      </c>
      <c r="BI39" s="58">
        <f t="shared" si="28"/>
        <v>49.769500000000001</v>
      </c>
      <c r="BJ39" s="64">
        <f t="shared" si="24"/>
        <v>5.5939999999999657E-2</v>
      </c>
      <c r="BK39" s="57">
        <v>48.8767</v>
      </c>
      <c r="BL39" s="58">
        <v>48.8185</v>
      </c>
      <c r="BM39" s="64">
        <f t="shared" si="25"/>
        <v>5.8199999999999363E-2</v>
      </c>
      <c r="BN39" s="60">
        <v>2.9489000000000001E-2</v>
      </c>
      <c r="BO39" s="60">
        <v>1.005E-3</v>
      </c>
      <c r="BP39" s="60">
        <v>9.8700000000000003E-4</v>
      </c>
      <c r="BQ39" s="60">
        <v>0.91881199999999996</v>
      </c>
      <c r="BR39" s="60">
        <v>1.183E-3</v>
      </c>
      <c r="BS39" s="60">
        <v>3.8499999999999998E-4</v>
      </c>
      <c r="BT39" s="60">
        <v>2.1824E-2</v>
      </c>
      <c r="BU39" s="60">
        <v>2.1250000000000002E-3</v>
      </c>
      <c r="BV39" s="60">
        <v>1.0241899999999999</v>
      </c>
      <c r="BW39" s="60">
        <f t="shared" si="10"/>
        <v>2</v>
      </c>
      <c r="BX39" s="945">
        <v>2.9479999999999999E-2</v>
      </c>
      <c r="BY39" s="60">
        <v>1.01E-3</v>
      </c>
      <c r="BZ39" s="60">
        <v>9.8999999999999999E-4</v>
      </c>
      <c r="CA39" s="60">
        <v>0.91900999999999999</v>
      </c>
      <c r="CB39" s="60">
        <v>1.1800000000000001E-3</v>
      </c>
      <c r="CC39" s="60">
        <v>3.8000000000000002E-4</v>
      </c>
      <c r="CD39" s="60">
        <v>2.1819999999999999E-2</v>
      </c>
      <c r="CE39" s="60">
        <v>2.1199999999999999E-3</v>
      </c>
      <c r="CF39" s="60">
        <v>0.86656999999999995</v>
      </c>
      <c r="CG39" s="60">
        <v>0.15744</v>
      </c>
      <c r="CH39" s="60">
        <f t="shared" si="11"/>
        <v>1.9999999999999998</v>
      </c>
      <c r="CI39" s="60">
        <f t="shared" si="12"/>
        <v>1.0240099999999999</v>
      </c>
      <c r="CJ39" s="60">
        <v>0.15374849854981887</v>
      </c>
      <c r="CK39" s="58">
        <v>41.409500000000001</v>
      </c>
      <c r="CL39" s="58">
        <v>8.36</v>
      </c>
      <c r="CM39" s="59">
        <v>100.559774</v>
      </c>
    </row>
    <row r="40" spans="1:91" x14ac:dyDescent="0.2">
      <c r="A40" s="54" t="s">
        <v>50</v>
      </c>
      <c r="B40" s="55">
        <v>6304</v>
      </c>
      <c r="C40" s="55">
        <v>27252</v>
      </c>
      <c r="D40" s="55">
        <v>101</v>
      </c>
      <c r="E40" s="241">
        <v>0.155335</v>
      </c>
      <c r="F40" s="58">
        <v>49.025300000000001</v>
      </c>
      <c r="G40" s="58">
        <v>41.41</v>
      </c>
      <c r="H40" s="58">
        <v>8.4632699999999996</v>
      </c>
      <c r="I40" s="58">
        <v>0.77121099999999998</v>
      </c>
      <c r="J40" s="58">
        <v>48.6997</v>
      </c>
      <c r="K40" s="58">
        <v>6.7047999999999996E-2</v>
      </c>
      <c r="L40" s="58">
        <v>0.94162199999999996</v>
      </c>
      <c r="M40" s="58">
        <v>5.0289999999999996E-3</v>
      </c>
      <c r="N40" s="58">
        <v>3.4715999999999997E-2</v>
      </c>
      <c r="O40" s="58">
        <v>3.0372E-2</v>
      </c>
      <c r="P40" s="58">
        <v>6.9676000000000002E-2</v>
      </c>
      <c r="Q40" s="59">
        <v>100.49299999999999</v>
      </c>
      <c r="R40" s="58">
        <v>0.84794999999999998</v>
      </c>
      <c r="S40" s="60">
        <v>1.0279100000000001</v>
      </c>
      <c r="T40" s="60">
        <v>0.86823799999999995</v>
      </c>
      <c r="U40" s="60">
        <v>0.15966900000000001</v>
      </c>
      <c r="V40" s="60">
        <v>2.8823999999999999E-2</v>
      </c>
      <c r="W40" s="60">
        <v>0.91816699999999996</v>
      </c>
      <c r="X40" s="60">
        <v>1.348E-3</v>
      </c>
      <c r="Y40" s="60">
        <v>1.9996E-2</v>
      </c>
      <c r="Z40" s="60">
        <v>1E-4</v>
      </c>
      <c r="AA40" s="60">
        <v>1.026E-3</v>
      </c>
      <c r="AB40" s="60">
        <v>7.6099999999999996E-4</v>
      </c>
      <c r="AC40" s="60">
        <v>1.872E-3</v>
      </c>
      <c r="AD40" s="60">
        <v>3</v>
      </c>
      <c r="AE40" s="60">
        <v>2</v>
      </c>
      <c r="AF40" s="58">
        <v>0.84794899999999995</v>
      </c>
      <c r="AG40" s="242">
        <f t="shared" si="1"/>
        <v>0.15881112103395942</v>
      </c>
      <c r="AH40" s="62">
        <v>0.155335</v>
      </c>
      <c r="AI40" s="57">
        <v>0.77171900000000004</v>
      </c>
      <c r="AJ40" s="58">
        <v>3.4243000000000003E-2</v>
      </c>
      <c r="AK40" s="58">
        <v>2.9061E-2</v>
      </c>
      <c r="AL40" s="58">
        <v>48.640999999999998</v>
      </c>
      <c r="AM40" s="58">
        <v>6.6108E-2</v>
      </c>
      <c r="AN40" s="58">
        <v>3.885E-3</v>
      </c>
      <c r="AO40" s="58">
        <v>0.93962800000000002</v>
      </c>
      <c r="AP40" s="58">
        <v>6.8744E-2</v>
      </c>
      <c r="AQ40" s="58">
        <v>48.971699999999998</v>
      </c>
      <c r="AR40" s="59">
        <v>99.5261</v>
      </c>
      <c r="AS40" s="56">
        <v>0.155335</v>
      </c>
      <c r="AT40" s="60">
        <v>0.15512443813119028</v>
      </c>
      <c r="AU40" s="64">
        <f t="shared" si="26"/>
        <v>2.1056186880971661E-4</v>
      </c>
      <c r="AV40" s="57">
        <v>41.41</v>
      </c>
      <c r="AW40" s="58">
        <v>41.375</v>
      </c>
      <c r="AX40" s="64">
        <f t="shared" si="20"/>
        <v>3.4999999999996589E-2</v>
      </c>
      <c r="AY40" s="58">
        <v>8.4632699999999996</v>
      </c>
      <c r="AZ40" s="58">
        <v>8.44</v>
      </c>
      <c r="BA40" s="64">
        <f t="shared" si="21"/>
        <v>2.3270000000000124E-2</v>
      </c>
      <c r="BB40" s="58">
        <v>100.49299999999999</v>
      </c>
      <c r="BC40" s="58">
        <v>100.30064399999999</v>
      </c>
      <c r="BD40" s="64">
        <f t="shared" si="22"/>
        <v>0.19235600000000375</v>
      </c>
      <c r="BE40" s="58">
        <v>49.025300000000001</v>
      </c>
      <c r="BF40" s="58">
        <v>48.971699999999998</v>
      </c>
      <c r="BG40" s="64">
        <f t="shared" si="23"/>
        <v>5.3600000000002979E-2</v>
      </c>
      <c r="BH40" s="58">
        <f t="shared" si="27"/>
        <v>49.873269999999998</v>
      </c>
      <c r="BI40" s="58">
        <f t="shared" si="28"/>
        <v>49.814999999999998</v>
      </c>
      <c r="BJ40" s="64">
        <f t="shared" si="24"/>
        <v>5.8270000000000266E-2</v>
      </c>
      <c r="BK40" s="57">
        <v>48.6997</v>
      </c>
      <c r="BL40" s="58">
        <v>48.640999999999998</v>
      </c>
      <c r="BM40" s="64">
        <f t="shared" si="25"/>
        <v>5.8700000000001751E-2</v>
      </c>
      <c r="BN40" s="60">
        <v>2.8877E-2</v>
      </c>
      <c r="BO40" s="60">
        <v>1.013E-3</v>
      </c>
      <c r="BP40" s="60">
        <v>7.2900000000000005E-4</v>
      </c>
      <c r="BQ40" s="60">
        <v>0.91814700000000005</v>
      </c>
      <c r="BR40" s="60">
        <v>1.33E-3</v>
      </c>
      <c r="BS40" s="60">
        <v>7.7000000000000001E-5</v>
      </c>
      <c r="BT40" s="60">
        <v>1.9977000000000002E-2</v>
      </c>
      <c r="BU40" s="60">
        <v>1.8489999999999999E-3</v>
      </c>
      <c r="BV40" s="60">
        <v>1.028</v>
      </c>
      <c r="BW40" s="60">
        <f t="shared" si="10"/>
        <v>1.9999990000000001</v>
      </c>
      <c r="BX40" s="945">
        <v>2.887E-2</v>
      </c>
      <c r="BY40" s="60">
        <v>1.01E-3</v>
      </c>
      <c r="BZ40" s="60">
        <v>7.2999999999999996E-4</v>
      </c>
      <c r="CA40" s="60">
        <v>0.91834000000000005</v>
      </c>
      <c r="CB40" s="60">
        <v>1.33E-3</v>
      </c>
      <c r="CC40" s="60">
        <v>8.0000000000000007E-5</v>
      </c>
      <c r="CD40" s="60">
        <v>1.9970000000000002E-2</v>
      </c>
      <c r="CE40" s="60">
        <v>1.8500000000000001E-3</v>
      </c>
      <c r="CF40" s="60">
        <v>0.86838000000000004</v>
      </c>
      <c r="CG40" s="60">
        <v>0.15944</v>
      </c>
      <c r="CH40" s="60">
        <f t="shared" si="11"/>
        <v>2</v>
      </c>
      <c r="CI40" s="60">
        <f t="shared" si="12"/>
        <v>1.02782</v>
      </c>
      <c r="CJ40" s="60">
        <v>0.15512443813119028</v>
      </c>
      <c r="CK40" s="58">
        <v>41.375</v>
      </c>
      <c r="CL40" s="58">
        <v>8.44</v>
      </c>
      <c r="CM40" s="59">
        <v>100.30064399999999</v>
      </c>
    </row>
    <row r="41" spans="1:91" x14ac:dyDescent="0.2">
      <c r="A41" s="133" t="s">
        <v>49</v>
      </c>
      <c r="B41" s="74">
        <v>6313.5</v>
      </c>
      <c r="C41" s="74">
        <v>27246</v>
      </c>
      <c r="D41" s="75"/>
      <c r="E41" s="1095">
        <v>0.48865400000000003</v>
      </c>
      <c r="F41" s="78">
        <v>80.626575000000003</v>
      </c>
      <c r="G41" s="78">
        <v>41.228275000000004</v>
      </c>
      <c r="H41" s="78">
        <v>43.785225000000004</v>
      </c>
      <c r="I41" s="78">
        <v>0.32033275</v>
      </c>
      <c r="J41" s="78">
        <v>12.112325</v>
      </c>
      <c r="K41" s="78">
        <v>0.5685977499999999</v>
      </c>
      <c r="L41" s="78">
        <v>0.55158374999999993</v>
      </c>
      <c r="M41" s="78">
        <v>9.9345000000000006E-3</v>
      </c>
      <c r="N41" s="78">
        <v>0.71585899999999991</v>
      </c>
      <c r="O41" s="78">
        <v>6.3833250000000008E-2</v>
      </c>
      <c r="P41" s="78">
        <v>4.5715249999999999E-2</v>
      </c>
      <c r="Q41" s="79">
        <v>99.401650000000004</v>
      </c>
      <c r="R41" s="78">
        <v>4.3869150000000001</v>
      </c>
      <c r="S41" s="76">
        <v>2.5637775</v>
      </c>
      <c r="T41" s="76">
        <v>1.3109525</v>
      </c>
      <c r="U41" s="76">
        <v>1.2528225</v>
      </c>
      <c r="V41" s="76">
        <v>1.8156000000000002E-2</v>
      </c>
      <c r="W41" s="76">
        <v>0.34630525000000001</v>
      </c>
      <c r="X41" s="76">
        <v>1.7334250000000002E-2</v>
      </c>
      <c r="Y41" s="76">
        <v>1.7763499999999998E-2</v>
      </c>
      <c r="Z41" s="76">
        <v>2.9850000000000005E-4</v>
      </c>
      <c r="AA41" s="76">
        <v>3.2078250000000003E-2</v>
      </c>
      <c r="AB41" s="76">
        <v>2.4275E-3</v>
      </c>
      <c r="AC41" s="76">
        <v>1.8612500000000001E-3</v>
      </c>
      <c r="AD41" s="76">
        <v>4</v>
      </c>
      <c r="AE41" s="76">
        <v>3</v>
      </c>
      <c r="AF41" s="78">
        <v>4.3869125000000002</v>
      </c>
      <c r="AG41" s="997">
        <v>9.355022587143675E-3</v>
      </c>
      <c r="AH41" s="131">
        <v>0.48865400000000003</v>
      </c>
      <c r="AI41" s="77">
        <v>0.32190725000000003</v>
      </c>
      <c r="AJ41" s="78">
        <v>0.71786675</v>
      </c>
      <c r="AK41" s="78">
        <v>5.5931750000000002E-2</v>
      </c>
      <c r="AL41" s="78">
        <v>12.013725000000001</v>
      </c>
      <c r="AM41" s="78">
        <v>0.55928125000000006</v>
      </c>
      <c r="AN41" s="78">
        <v>3.3697499999999995E-3</v>
      </c>
      <c r="AO41" s="78">
        <v>0.54113449999999996</v>
      </c>
      <c r="AP41" s="78">
        <v>4.008225E-2</v>
      </c>
      <c r="AQ41" s="78">
        <v>80.061274999999995</v>
      </c>
      <c r="AR41" s="79">
        <v>94.314574999999991</v>
      </c>
      <c r="AS41" s="300">
        <v>0.48865400000000003</v>
      </c>
      <c r="AT41" s="81">
        <v>0.48888540336581354</v>
      </c>
      <c r="AU41" s="81">
        <v>-2.3140336581353727E-4</v>
      </c>
      <c r="AV41" s="84">
        <v>41.228275000000004</v>
      </c>
      <c r="AW41" s="84">
        <v>40.920649999999995</v>
      </c>
      <c r="AX41" s="81">
        <v>0.30762499999999982</v>
      </c>
      <c r="AY41" s="84">
        <v>43.785225000000004</v>
      </c>
      <c r="AZ41" s="84">
        <v>43.502500000000005</v>
      </c>
      <c r="BA41" s="81">
        <v>0.282725000000001</v>
      </c>
      <c r="BB41" s="84">
        <v>99.401650000000004</v>
      </c>
      <c r="BC41" s="84">
        <v>98.636366250000009</v>
      </c>
      <c r="BD41" s="81">
        <v>0.76528374999999471</v>
      </c>
      <c r="BE41" s="84">
        <v>80.626575000000003</v>
      </c>
      <c r="BF41" s="84">
        <v>80.061274999999995</v>
      </c>
      <c r="BG41" s="81">
        <v>0.56530000000000413</v>
      </c>
      <c r="BH41" s="84">
        <f>AVERAGE(BH33:BH36)</f>
        <v>85.013499999999993</v>
      </c>
      <c r="BI41" s="84">
        <f>AVERAGE(BI33:BI36)</f>
        <v>84.423149999999993</v>
      </c>
      <c r="BJ41" s="81">
        <f>AVERAGE(BJ33:BJ36)</f>
        <v>0.59034999999999727</v>
      </c>
      <c r="BK41" s="84">
        <v>12.112325</v>
      </c>
      <c r="BL41" s="84">
        <v>12.013725000000001</v>
      </c>
      <c r="BM41" s="81">
        <v>9.8600000000000243E-2</v>
      </c>
      <c r="BN41" s="76">
        <v>1.837975E-2</v>
      </c>
      <c r="BO41" s="76">
        <v>3.2405749999999997E-2</v>
      </c>
      <c r="BP41" s="76">
        <v>2.1429999999999999E-3</v>
      </c>
      <c r="BQ41" s="76">
        <v>0.34602024999999997</v>
      </c>
      <c r="BR41" s="76">
        <v>1.717575E-2</v>
      </c>
      <c r="BS41" s="76">
        <v>1.0325E-4</v>
      </c>
      <c r="BT41" s="76">
        <v>1.7555500000000002E-2</v>
      </c>
      <c r="BU41" s="76">
        <v>1.6440000000000001E-3</v>
      </c>
      <c r="BV41" s="76">
        <v>2.5645724999999997</v>
      </c>
      <c r="BW41" s="76">
        <v>2.9999997500000002</v>
      </c>
      <c r="BX41" s="997">
        <v>1.8377500000000001E-2</v>
      </c>
      <c r="BY41" s="76">
        <v>3.2402500000000001E-2</v>
      </c>
      <c r="BZ41" s="76">
        <v>2.1449999999999998E-3</v>
      </c>
      <c r="CA41" s="76">
        <v>0.34614</v>
      </c>
      <c r="CB41" s="76">
        <v>1.7174999999999999E-2</v>
      </c>
      <c r="CC41" s="76">
        <v>1.025E-4</v>
      </c>
      <c r="CD41" s="76">
        <v>1.7555000000000001E-2</v>
      </c>
      <c r="CE41" s="76">
        <v>1.6450000000000002E-3</v>
      </c>
      <c r="CF41" s="76">
        <v>1.31071</v>
      </c>
      <c r="CG41" s="76">
        <v>1.2537525</v>
      </c>
      <c r="CH41" s="76">
        <v>3.0000049999999998</v>
      </c>
      <c r="CI41" s="76">
        <v>2.5644624999999999</v>
      </c>
      <c r="CJ41" s="76">
        <v>0.48888540336581354</v>
      </c>
      <c r="CK41" s="78">
        <v>40.920649999999995</v>
      </c>
      <c r="CL41" s="78">
        <v>43.502500000000005</v>
      </c>
      <c r="CM41" s="79">
        <v>98.636366250000009</v>
      </c>
    </row>
    <row r="42" spans="1:91" ht="16" thickBot="1" x14ac:dyDescent="0.25">
      <c r="A42" s="85" t="s">
        <v>50</v>
      </c>
      <c r="B42" s="87">
        <v>6305</v>
      </c>
      <c r="C42" s="87">
        <v>27240.5</v>
      </c>
      <c r="D42" s="88"/>
      <c r="E42" s="1094">
        <v>0.15282525</v>
      </c>
      <c r="F42" s="91">
        <v>48.871425000000002</v>
      </c>
      <c r="G42" s="91">
        <v>41.402000000000001</v>
      </c>
      <c r="H42" s="91">
        <v>8.3011274999999998</v>
      </c>
      <c r="I42" s="91">
        <v>0.77408449999999995</v>
      </c>
      <c r="J42" s="91">
        <v>48.721699999999998</v>
      </c>
      <c r="K42" s="91">
        <v>6.8731249999999994E-2</v>
      </c>
      <c r="L42" s="91">
        <v>0.96135225000000002</v>
      </c>
      <c r="M42" s="91">
        <v>1.410725E-2</v>
      </c>
      <c r="N42" s="91">
        <v>3.4009749999999998E-2</v>
      </c>
      <c r="O42" s="91">
        <v>3.8734249999999998E-2</v>
      </c>
      <c r="P42" s="91">
        <v>7.9538750000000005E-2</v>
      </c>
      <c r="Q42" s="92">
        <v>100.3955</v>
      </c>
      <c r="R42" s="91">
        <v>0.83170224999999998</v>
      </c>
      <c r="S42" s="89">
        <v>1.0255125</v>
      </c>
      <c r="T42" s="89">
        <v>0.86877724999999995</v>
      </c>
      <c r="U42" s="89">
        <v>0.15673324999999999</v>
      </c>
      <c r="V42" s="89">
        <v>2.8954500000000001E-2</v>
      </c>
      <c r="W42" s="89">
        <v>0.91932699999999989</v>
      </c>
      <c r="X42" s="89">
        <v>1.3829999999999999E-3</v>
      </c>
      <c r="Y42" s="89">
        <v>2.042975E-2</v>
      </c>
      <c r="Z42" s="89">
        <v>2.7975E-4</v>
      </c>
      <c r="AA42" s="89">
        <v>1.0057499999999999E-3</v>
      </c>
      <c r="AB42" s="89">
        <v>9.720000000000001E-4</v>
      </c>
      <c r="AC42" s="89">
        <v>2.13875E-3</v>
      </c>
      <c r="AD42" s="89">
        <v>3</v>
      </c>
      <c r="AE42" s="89">
        <v>2</v>
      </c>
      <c r="AF42" s="91">
        <v>0.83170349999999993</v>
      </c>
      <c r="AG42" s="1009">
        <v>0.15168082520743248</v>
      </c>
      <c r="AH42" s="132">
        <v>0.15282525</v>
      </c>
      <c r="AI42" s="284">
        <v>0.77458324999999995</v>
      </c>
      <c r="AJ42" s="96">
        <v>3.3544499999999998E-2</v>
      </c>
      <c r="AK42" s="96">
        <v>3.7452249999999999E-2</v>
      </c>
      <c r="AL42" s="96">
        <v>48.664049999999996</v>
      </c>
      <c r="AM42" s="96">
        <v>6.7806499999999992E-2</v>
      </c>
      <c r="AN42" s="96">
        <v>1.2976E-2</v>
      </c>
      <c r="AO42" s="96">
        <v>0.95937824999999999</v>
      </c>
      <c r="AP42" s="96">
        <v>7.8611E-2</v>
      </c>
      <c r="AQ42" s="96">
        <v>48.819000000000003</v>
      </c>
      <c r="AR42" s="999">
        <v>99.447400000000002</v>
      </c>
      <c r="AS42" s="301">
        <v>0.15282525</v>
      </c>
      <c r="AT42" s="216">
        <v>0.15260859200514754</v>
      </c>
      <c r="AU42" s="216">
        <v>2.1665799485247328E-4</v>
      </c>
      <c r="AV42" s="215">
        <v>41.402000000000001</v>
      </c>
      <c r="AW42" s="215">
        <v>41.368175000000001</v>
      </c>
      <c r="AX42" s="216">
        <v>3.382499999999844E-2</v>
      </c>
      <c r="AY42" s="215">
        <v>8.3011274999999998</v>
      </c>
      <c r="AZ42" s="215">
        <v>8.2774999999999999</v>
      </c>
      <c r="BA42" s="216">
        <v>2.3627500000000579E-2</v>
      </c>
      <c r="BB42" s="215">
        <v>100.3955</v>
      </c>
      <c r="BC42" s="215">
        <v>100.19546575</v>
      </c>
      <c r="BD42" s="216">
        <v>0.20003424999999808</v>
      </c>
      <c r="BE42" s="215">
        <v>48.871425000000002</v>
      </c>
      <c r="BF42" s="215">
        <v>48.819000000000003</v>
      </c>
      <c r="BG42" s="216">
        <v>5.24249999999995E-2</v>
      </c>
      <c r="BH42" s="98">
        <f>AVERAGE(BH37:BH40)</f>
        <v>49.703127499999994</v>
      </c>
      <c r="BI42" s="98">
        <f>AVERAGE(BI37:BI40)</f>
        <v>49.645674999999997</v>
      </c>
      <c r="BJ42" s="99">
        <f>AVERAGE(BJ37:BJ40)</f>
        <v>5.7452500000001905E-2</v>
      </c>
      <c r="BK42" s="215">
        <v>48.721699999999998</v>
      </c>
      <c r="BL42" s="215">
        <v>48.664049999999996</v>
      </c>
      <c r="BM42" s="216">
        <v>5.7650000000000645E-2</v>
      </c>
      <c r="BN42" s="97">
        <v>2.9006750000000001E-2</v>
      </c>
      <c r="BO42" s="97">
        <v>9.9299999999999996E-4</v>
      </c>
      <c r="BP42" s="97">
        <v>9.4074999999999996E-4</v>
      </c>
      <c r="BQ42" s="97">
        <v>0.91930724999999991</v>
      </c>
      <c r="BR42" s="97">
        <v>1.3657500000000002E-3</v>
      </c>
      <c r="BS42" s="97">
        <v>2.5775E-4</v>
      </c>
      <c r="BT42" s="97">
        <v>2.0411249999999999E-2</v>
      </c>
      <c r="BU42" s="97">
        <v>2.11575E-3</v>
      </c>
      <c r="BV42" s="97">
        <v>1.0255999999999998</v>
      </c>
      <c r="BW42" s="97">
        <v>1.99999825</v>
      </c>
      <c r="BX42" s="998">
        <v>2.8999999999999998E-2</v>
      </c>
      <c r="BY42" s="97">
        <v>9.9500000000000001E-4</v>
      </c>
      <c r="BZ42" s="97">
        <v>9.4249999999999998E-4</v>
      </c>
      <c r="CA42" s="97">
        <v>0.9195025</v>
      </c>
      <c r="CB42" s="97">
        <v>1.3649999999999999E-3</v>
      </c>
      <c r="CC42" s="97">
        <v>2.5750000000000002E-4</v>
      </c>
      <c r="CD42" s="97">
        <v>2.0407500000000002E-2</v>
      </c>
      <c r="CE42" s="97">
        <v>2.1124999999999998E-3</v>
      </c>
      <c r="CF42" s="97">
        <v>0.86892250000000004</v>
      </c>
      <c r="CG42" s="97">
        <v>0.15649750000000001</v>
      </c>
      <c r="CH42" s="97">
        <v>2.0000024999999999</v>
      </c>
      <c r="CI42" s="97">
        <v>1.02542</v>
      </c>
      <c r="CJ42" s="97">
        <v>0.15260859200514754</v>
      </c>
      <c r="CK42" s="96">
        <v>41.368175000000001</v>
      </c>
      <c r="CL42" s="96">
        <v>8.2774999999999999</v>
      </c>
      <c r="CM42" s="999">
        <v>100.19546575</v>
      </c>
    </row>
    <row r="43" spans="1:91" x14ac:dyDescent="0.2">
      <c r="A43" s="47" t="s">
        <v>51</v>
      </c>
      <c r="B43" s="48">
        <v>7099</v>
      </c>
      <c r="C43" s="48">
        <v>27184</v>
      </c>
      <c r="D43" s="48">
        <v>97</v>
      </c>
      <c r="E43" s="234">
        <v>0.51416700000000004</v>
      </c>
      <c r="F43" s="35">
        <v>82.5321</v>
      </c>
      <c r="G43" s="35">
        <v>40.096800000000002</v>
      </c>
      <c r="H43" s="35">
        <v>47.160299999999999</v>
      </c>
      <c r="I43" s="35">
        <v>0.26242199999999999</v>
      </c>
      <c r="J43" s="35">
        <v>10.5526</v>
      </c>
      <c r="K43" s="35">
        <v>0.59301599999999999</v>
      </c>
      <c r="L43" s="35">
        <v>0.47902</v>
      </c>
      <c r="M43" s="35">
        <v>8.1049999999999994E-3</v>
      </c>
      <c r="N43" s="35">
        <v>0.65514499999999998</v>
      </c>
      <c r="O43" s="35">
        <v>9.2562000000000005E-2</v>
      </c>
      <c r="P43" s="35">
        <v>9.1297000000000003E-2</v>
      </c>
      <c r="Q43" s="42">
        <v>99.991399999999999</v>
      </c>
      <c r="R43" s="33">
        <v>4.7250699999999997</v>
      </c>
      <c r="S43" s="39">
        <v>2.6145</v>
      </c>
      <c r="T43" s="39">
        <v>1.2702100000000001</v>
      </c>
      <c r="U43" s="39">
        <v>1.34429</v>
      </c>
      <c r="V43" s="39">
        <v>1.4819000000000001E-2</v>
      </c>
      <c r="W43" s="39">
        <v>0.30059900000000001</v>
      </c>
      <c r="X43" s="39">
        <v>1.8010000000000002E-2</v>
      </c>
      <c r="Y43" s="39">
        <v>1.5369000000000001E-2</v>
      </c>
      <c r="Z43" s="39">
        <v>2.43E-4</v>
      </c>
      <c r="AA43" s="39">
        <v>2.9248E-2</v>
      </c>
      <c r="AB43" s="39">
        <v>3.506E-3</v>
      </c>
      <c r="AC43" s="39">
        <v>3.705E-3</v>
      </c>
      <c r="AD43" s="39">
        <v>4</v>
      </c>
      <c r="AE43" s="39">
        <v>3</v>
      </c>
      <c r="AF43" s="33">
        <v>4.7250699999999997</v>
      </c>
      <c r="AG43" s="233">
        <f t="shared" si="1"/>
        <v>-1.5826712562334703E-2</v>
      </c>
      <c r="AH43" s="50">
        <v>0.51416700000000004</v>
      </c>
      <c r="AI43" s="41">
        <v>0.26361899999999999</v>
      </c>
      <c r="AJ43" s="35">
        <v>0.65694300000000005</v>
      </c>
      <c r="AK43" s="35">
        <v>8.3933999999999995E-2</v>
      </c>
      <c r="AL43" s="35">
        <v>10.458500000000001</v>
      </c>
      <c r="AM43" s="35">
        <v>0.58271799999999996</v>
      </c>
      <c r="AN43" s="35">
        <v>1.039E-3</v>
      </c>
      <c r="AO43" s="35">
        <v>0.46818900000000002</v>
      </c>
      <c r="AP43" s="35">
        <v>8.4918999999999994E-2</v>
      </c>
      <c r="AQ43" s="35">
        <v>81.906899999999993</v>
      </c>
      <c r="AR43" s="42">
        <v>94.506799999999998</v>
      </c>
      <c r="AS43" s="31">
        <v>0.51416700000000004</v>
      </c>
      <c r="AT43" s="36">
        <v>0.51440730459519612</v>
      </c>
      <c r="AU43" s="44">
        <f t="shared" ref="AU43:AU48" si="29">(AS43)-(AT43)</f>
        <v>-2.403045951960836E-4</v>
      </c>
      <c r="AV43" s="41">
        <v>40.096800000000002</v>
      </c>
      <c r="AW43" s="35">
        <v>39.773400000000002</v>
      </c>
      <c r="AX43" s="44">
        <f t="shared" si="20"/>
        <v>0.32339999999999947</v>
      </c>
      <c r="AY43" s="35">
        <v>47.160299999999999</v>
      </c>
      <c r="AZ43" s="35">
        <v>46.82</v>
      </c>
      <c r="BA43" s="44">
        <f t="shared" si="21"/>
        <v>0.34029999999999916</v>
      </c>
      <c r="BB43" s="35">
        <v>99.991399999999999</v>
      </c>
      <c r="BC43" s="35">
        <v>99.108342000000007</v>
      </c>
      <c r="BD43" s="44">
        <f t="shared" si="22"/>
        <v>0.88305799999999124</v>
      </c>
      <c r="BE43" s="35">
        <v>82.5321</v>
      </c>
      <c r="BF43" s="35">
        <v>81.906899999999993</v>
      </c>
      <c r="BG43" s="44">
        <f t="shared" si="23"/>
        <v>0.62520000000000664</v>
      </c>
      <c r="BH43" s="35">
        <f t="shared" ref="BH43:BH48" si="30">(AV43)+(AY43)</f>
        <v>87.257100000000008</v>
      </c>
      <c r="BI43" s="35">
        <f t="shared" ref="BI43:BI48" si="31">(CK43)+(CL43)</f>
        <v>86.593400000000003</v>
      </c>
      <c r="BJ43" s="44">
        <f t="shared" si="24"/>
        <v>0.66370000000000573</v>
      </c>
      <c r="BK43" s="41">
        <v>10.5526</v>
      </c>
      <c r="BL43" s="35">
        <v>10.458500000000001</v>
      </c>
      <c r="BM43" s="44">
        <f t="shared" si="25"/>
        <v>9.4099999999999184E-2</v>
      </c>
      <c r="BN43" s="36">
        <v>1.5006E-2</v>
      </c>
      <c r="BO43" s="36">
        <v>2.9562999999999999E-2</v>
      </c>
      <c r="BP43" s="36">
        <v>3.2049999999999999E-3</v>
      </c>
      <c r="BQ43" s="36">
        <v>0.30030000000000001</v>
      </c>
      <c r="BR43" s="36">
        <v>1.7839000000000001E-2</v>
      </c>
      <c r="BS43" s="36">
        <v>3.1000000000000001E-5</v>
      </c>
      <c r="BT43" s="36">
        <v>1.5141999999999999E-2</v>
      </c>
      <c r="BU43" s="36">
        <v>3.4740000000000001E-3</v>
      </c>
      <c r="BV43" s="36">
        <v>2.61544</v>
      </c>
      <c r="BW43" s="36">
        <f t="shared" si="10"/>
        <v>3</v>
      </c>
      <c r="BX43" s="944">
        <v>1.4999999999999999E-2</v>
      </c>
      <c r="BY43" s="36">
        <v>2.9559999999999999E-2</v>
      </c>
      <c r="BZ43" s="36">
        <v>3.2000000000000002E-3</v>
      </c>
      <c r="CA43" s="36">
        <v>0.30041000000000001</v>
      </c>
      <c r="CB43" s="36">
        <v>1.7840000000000002E-2</v>
      </c>
      <c r="CC43" s="36">
        <v>3.0000000000000001E-5</v>
      </c>
      <c r="CD43" s="36">
        <v>1.5140000000000001E-2</v>
      </c>
      <c r="CE43" s="36">
        <v>3.47E-3</v>
      </c>
      <c r="CF43" s="36">
        <v>1.26999</v>
      </c>
      <c r="CG43" s="36">
        <v>1.34535</v>
      </c>
      <c r="CH43" s="36">
        <f t="shared" si="11"/>
        <v>2.9999899999999999</v>
      </c>
      <c r="CI43" s="36">
        <f t="shared" si="12"/>
        <v>2.6153399999999998</v>
      </c>
      <c r="CJ43" s="36">
        <v>0.51440730459519612</v>
      </c>
      <c r="CK43" s="35">
        <v>39.773400000000002</v>
      </c>
      <c r="CL43" s="35">
        <v>46.82</v>
      </c>
      <c r="CM43" s="42">
        <v>99.108342000000007</v>
      </c>
    </row>
    <row r="44" spans="1:91" x14ac:dyDescent="0.2">
      <c r="A44" s="52" t="s">
        <v>51</v>
      </c>
      <c r="B44" s="30">
        <v>7103</v>
      </c>
      <c r="C44" s="30">
        <v>27182</v>
      </c>
      <c r="D44" s="30">
        <v>97</v>
      </c>
      <c r="E44" s="234">
        <v>0.51369200000000004</v>
      </c>
      <c r="F44" s="35">
        <v>82.028499999999994</v>
      </c>
      <c r="G44" s="35">
        <v>39.891100000000002</v>
      </c>
      <c r="H44" s="35">
        <v>46.829300000000003</v>
      </c>
      <c r="I44" s="35">
        <v>0.26448300000000002</v>
      </c>
      <c r="J44" s="35">
        <v>10.452999999999999</v>
      </c>
      <c r="K44" s="35">
        <v>0.57832399999999995</v>
      </c>
      <c r="L44" s="35">
        <v>0.47335300000000002</v>
      </c>
      <c r="M44" s="35">
        <v>-2.4070000000000001E-2</v>
      </c>
      <c r="N44" s="35">
        <v>0.70037000000000005</v>
      </c>
      <c r="O44" s="35">
        <v>0.134211</v>
      </c>
      <c r="P44" s="35">
        <v>8.2643999999999995E-2</v>
      </c>
      <c r="Q44" s="42">
        <v>99.3827</v>
      </c>
      <c r="R44" s="35">
        <v>4.6919000000000004</v>
      </c>
      <c r="S44" s="36">
        <v>2.6133799999999998</v>
      </c>
      <c r="T44" s="36">
        <v>1.27091</v>
      </c>
      <c r="U44" s="36">
        <v>1.3424700000000001</v>
      </c>
      <c r="V44" s="36">
        <v>1.5021E-2</v>
      </c>
      <c r="W44" s="36">
        <v>0.29946</v>
      </c>
      <c r="X44" s="36">
        <v>1.7663999999999999E-2</v>
      </c>
      <c r="Y44" s="36">
        <v>1.5273999999999999E-2</v>
      </c>
      <c r="Z44" s="36">
        <v>-7.2000000000000005E-4</v>
      </c>
      <c r="AA44" s="36">
        <v>3.1445000000000001E-2</v>
      </c>
      <c r="AB44" s="36">
        <v>5.1130000000000004E-3</v>
      </c>
      <c r="AC44" s="36">
        <v>3.3730000000000001E-3</v>
      </c>
      <c r="AD44" s="36">
        <v>4</v>
      </c>
      <c r="AE44" s="36">
        <v>3</v>
      </c>
      <c r="AF44" s="35">
        <v>4.6919000000000004</v>
      </c>
      <c r="AG44" s="235">
        <f t="shared" si="1"/>
        <v>-7.2539401480083117E-3</v>
      </c>
      <c r="AH44" s="53">
        <v>0.51369200000000004</v>
      </c>
      <c r="AI44" s="41">
        <v>0.26569399999999999</v>
      </c>
      <c r="AJ44" s="35">
        <v>0.70245899999999994</v>
      </c>
      <c r="AK44" s="35">
        <v>0.12575</v>
      </c>
      <c r="AL44" s="35">
        <v>10.3598</v>
      </c>
      <c r="AM44" s="35">
        <v>0.56817799999999996</v>
      </c>
      <c r="AN44" s="35">
        <v>-3.082E-2</v>
      </c>
      <c r="AO44" s="35">
        <v>0.46256000000000003</v>
      </c>
      <c r="AP44" s="35">
        <v>7.6333999999999999E-2</v>
      </c>
      <c r="AQ44" s="35">
        <v>81.408000000000001</v>
      </c>
      <c r="AR44" s="42">
        <v>93.937899999999999</v>
      </c>
      <c r="AS44" s="31">
        <v>0.51369200000000004</v>
      </c>
      <c r="AT44" s="36">
        <v>0.51392220092801921</v>
      </c>
      <c r="AU44" s="44">
        <f t="shared" si="29"/>
        <v>-2.3020092801917524E-4</v>
      </c>
      <c r="AV44" s="41">
        <v>39.891100000000002</v>
      </c>
      <c r="AW44" s="35">
        <v>39.570599999999999</v>
      </c>
      <c r="AX44" s="44">
        <f t="shared" si="20"/>
        <v>0.32050000000000267</v>
      </c>
      <c r="AY44" s="35">
        <v>46.829300000000003</v>
      </c>
      <c r="AZ44" s="35">
        <v>46.5</v>
      </c>
      <c r="BA44" s="44">
        <f t="shared" si="21"/>
        <v>0.32930000000000348</v>
      </c>
      <c r="BB44" s="35">
        <v>99.3827</v>
      </c>
      <c r="BC44" s="35">
        <v>98.524220999999997</v>
      </c>
      <c r="BD44" s="44">
        <f t="shared" si="22"/>
        <v>0.85847900000000266</v>
      </c>
      <c r="BE44" s="35">
        <v>82.028499999999994</v>
      </c>
      <c r="BF44" s="35">
        <v>81.408000000000001</v>
      </c>
      <c r="BG44" s="44">
        <f t="shared" si="23"/>
        <v>0.62049999999999272</v>
      </c>
      <c r="BH44" s="35">
        <f t="shared" si="30"/>
        <v>86.720400000000012</v>
      </c>
      <c r="BI44" s="35">
        <f t="shared" si="31"/>
        <v>86.070599999999999</v>
      </c>
      <c r="BJ44" s="44">
        <f t="shared" si="24"/>
        <v>0.64980000000001326</v>
      </c>
      <c r="BK44" s="41">
        <v>10.452999999999999</v>
      </c>
      <c r="BL44" s="35">
        <v>10.3598</v>
      </c>
      <c r="BM44" s="44">
        <f t="shared" si="25"/>
        <v>9.3199999999999505E-2</v>
      </c>
      <c r="BN44" s="36">
        <v>1.521E-2</v>
      </c>
      <c r="BO44" s="36">
        <v>3.1789999999999999E-2</v>
      </c>
      <c r="BP44" s="36">
        <v>4.829E-3</v>
      </c>
      <c r="BQ44" s="36">
        <v>0.299155</v>
      </c>
      <c r="BR44" s="36">
        <v>1.7493000000000002E-2</v>
      </c>
      <c r="BS44" s="36">
        <v>-9.3999999999999997E-4</v>
      </c>
      <c r="BT44" s="36">
        <v>1.5044999999999999E-2</v>
      </c>
      <c r="BU44" s="36">
        <v>3.1410000000000001E-3</v>
      </c>
      <c r="BV44" s="36">
        <v>2.6142699999999999</v>
      </c>
      <c r="BW44" s="36">
        <f t="shared" si="10"/>
        <v>2.9999929999999999</v>
      </c>
      <c r="BX44" s="944">
        <v>1.521E-2</v>
      </c>
      <c r="BY44" s="36">
        <v>3.1789999999999999E-2</v>
      </c>
      <c r="BZ44" s="36">
        <v>4.8300000000000001E-3</v>
      </c>
      <c r="CA44" s="36">
        <v>0.29926000000000003</v>
      </c>
      <c r="CB44" s="36">
        <v>1.7489999999999999E-2</v>
      </c>
      <c r="CC44" s="36">
        <v>-9.3999999999999997E-4</v>
      </c>
      <c r="CD44" s="36">
        <v>1.504E-2</v>
      </c>
      <c r="CE44" s="36">
        <v>3.14E-3</v>
      </c>
      <c r="CF44" s="36">
        <v>1.2706900000000001</v>
      </c>
      <c r="CG44" s="36">
        <v>1.34348</v>
      </c>
      <c r="CH44" s="36">
        <f t="shared" si="11"/>
        <v>2.9999900000000004</v>
      </c>
      <c r="CI44" s="36">
        <f t="shared" si="12"/>
        <v>2.6141700000000001</v>
      </c>
      <c r="CJ44" s="36">
        <v>0.51392220092801921</v>
      </c>
      <c r="CK44" s="35">
        <v>39.570599999999999</v>
      </c>
      <c r="CL44" s="35">
        <v>46.5</v>
      </c>
      <c r="CM44" s="42">
        <v>98.524220999999997</v>
      </c>
    </row>
    <row r="45" spans="1:91" x14ac:dyDescent="0.2">
      <c r="A45" s="52" t="s">
        <v>51</v>
      </c>
      <c r="B45" s="30">
        <v>7094</v>
      </c>
      <c r="C45" s="30">
        <v>27182</v>
      </c>
      <c r="D45" s="30">
        <v>97</v>
      </c>
      <c r="E45" s="234">
        <v>0.523594</v>
      </c>
      <c r="F45" s="35">
        <v>83.020600000000002</v>
      </c>
      <c r="G45" s="35">
        <v>39.551499999999997</v>
      </c>
      <c r="H45" s="35">
        <v>48.309199999999997</v>
      </c>
      <c r="I45" s="35">
        <v>0.25102400000000002</v>
      </c>
      <c r="J45" s="35">
        <v>9.9715199999999999</v>
      </c>
      <c r="K45" s="35">
        <v>0.61364600000000002</v>
      </c>
      <c r="L45" s="35">
        <v>0.42079</v>
      </c>
      <c r="M45" s="35">
        <v>-6.1599999999999997E-3</v>
      </c>
      <c r="N45" s="35">
        <v>0.75322800000000001</v>
      </c>
      <c r="O45" s="35">
        <v>8.7789000000000006E-2</v>
      </c>
      <c r="P45" s="35">
        <v>0.214114</v>
      </c>
      <c r="Q45" s="42">
        <v>100.167</v>
      </c>
      <c r="R45" s="35">
        <v>4.8401800000000001</v>
      </c>
      <c r="S45" s="36">
        <v>2.6249099999999999</v>
      </c>
      <c r="T45" s="36">
        <v>1.2505200000000001</v>
      </c>
      <c r="U45" s="36">
        <v>1.37439</v>
      </c>
      <c r="V45" s="36">
        <v>1.4148000000000001E-2</v>
      </c>
      <c r="W45" s="36">
        <v>0.283499</v>
      </c>
      <c r="X45" s="36">
        <v>1.8600999999999999E-2</v>
      </c>
      <c r="Y45" s="36">
        <v>1.3475000000000001E-2</v>
      </c>
      <c r="Z45" s="36">
        <v>-1.8000000000000001E-4</v>
      </c>
      <c r="AA45" s="36">
        <v>3.3562000000000002E-2</v>
      </c>
      <c r="AB45" s="36">
        <v>3.3189999999999999E-3</v>
      </c>
      <c r="AC45" s="36">
        <v>8.6730000000000002E-3</v>
      </c>
      <c r="AD45" s="36">
        <v>4</v>
      </c>
      <c r="AE45" s="36">
        <v>3</v>
      </c>
      <c r="AF45" s="35">
        <v>4.8401800000000001</v>
      </c>
      <c r="AG45" s="235">
        <f t="shared" si="1"/>
        <v>2.1166277283937655E-2</v>
      </c>
      <c r="AH45" s="53">
        <v>0.523594</v>
      </c>
      <c r="AI45" s="41">
        <v>0.25214399999999998</v>
      </c>
      <c r="AJ45" s="35">
        <v>0.75574600000000003</v>
      </c>
      <c r="AK45" s="35">
        <v>7.8907000000000005E-2</v>
      </c>
      <c r="AL45" s="35">
        <v>9.8800600000000003</v>
      </c>
      <c r="AM45" s="35">
        <v>0.60291700000000004</v>
      </c>
      <c r="AN45" s="35">
        <v>-1.325E-2</v>
      </c>
      <c r="AO45" s="35">
        <v>0.41011199999999998</v>
      </c>
      <c r="AP45" s="35">
        <v>0.20680599999999999</v>
      </c>
      <c r="AQ45" s="35">
        <v>82.376800000000003</v>
      </c>
      <c r="AR45" s="42">
        <v>94.550200000000004</v>
      </c>
      <c r="AS45" s="31">
        <v>0.523594</v>
      </c>
      <c r="AT45" s="36">
        <v>0.52382965434242801</v>
      </c>
      <c r="AU45" s="44">
        <f t="shared" si="29"/>
        <v>-2.3565434242800443E-4</v>
      </c>
      <c r="AV45" s="41">
        <v>39.551499999999997</v>
      </c>
      <c r="AW45" s="35">
        <v>39.2254</v>
      </c>
      <c r="AX45" s="44">
        <f t="shared" si="20"/>
        <v>0.32609999999999673</v>
      </c>
      <c r="AY45" s="35">
        <v>48.309199999999997</v>
      </c>
      <c r="AZ45" s="35">
        <v>47.96</v>
      </c>
      <c r="BA45" s="44">
        <f t="shared" si="21"/>
        <v>0.34919999999999618</v>
      </c>
      <c r="BB45" s="35">
        <v>100.167</v>
      </c>
      <c r="BC45" s="35">
        <v>99.15203600000001</v>
      </c>
      <c r="BD45" s="44">
        <f t="shared" si="22"/>
        <v>1.014963999999992</v>
      </c>
      <c r="BE45" s="35">
        <v>83.020600000000002</v>
      </c>
      <c r="BF45" s="35">
        <v>82.376800000000003</v>
      </c>
      <c r="BG45" s="44">
        <f t="shared" si="23"/>
        <v>0.64379999999999882</v>
      </c>
      <c r="BH45" s="35">
        <f t="shared" si="30"/>
        <v>87.860699999999994</v>
      </c>
      <c r="BI45" s="35">
        <f t="shared" si="31"/>
        <v>87.185400000000001</v>
      </c>
      <c r="BJ45" s="44">
        <f t="shared" si="24"/>
        <v>0.67529999999999291</v>
      </c>
      <c r="BK45" s="41">
        <v>9.9715199999999999</v>
      </c>
      <c r="BL45" s="35">
        <v>9.8800600000000003</v>
      </c>
      <c r="BM45" s="44">
        <f t="shared" si="25"/>
        <v>9.1459999999999653E-2</v>
      </c>
      <c r="BN45" s="36">
        <v>1.4326999999999999E-2</v>
      </c>
      <c r="BO45" s="36">
        <v>3.3949E-2</v>
      </c>
      <c r="BP45" s="36">
        <v>3.0079999999999998E-3</v>
      </c>
      <c r="BQ45" s="36">
        <v>0.283192</v>
      </c>
      <c r="BR45" s="36">
        <v>1.8425E-2</v>
      </c>
      <c r="BS45" s="36">
        <v>-4.0000000000000002E-4</v>
      </c>
      <c r="BT45" s="36">
        <v>1.324E-2</v>
      </c>
      <c r="BU45" s="36">
        <v>8.4449999999999994E-3</v>
      </c>
      <c r="BV45" s="36">
        <v>2.62581</v>
      </c>
      <c r="BW45" s="36">
        <f t="shared" si="10"/>
        <v>2.9999959999999999</v>
      </c>
      <c r="BX45" s="944">
        <v>1.4330000000000001E-2</v>
      </c>
      <c r="BY45" s="36">
        <v>3.3950000000000001E-2</v>
      </c>
      <c r="BZ45" s="36">
        <v>3.0100000000000001E-3</v>
      </c>
      <c r="CA45" s="36">
        <v>0.28328999999999999</v>
      </c>
      <c r="CB45" s="36">
        <v>1.8419999999999999E-2</v>
      </c>
      <c r="CC45" s="36">
        <v>-4.0000000000000002E-4</v>
      </c>
      <c r="CD45" s="36">
        <v>1.324E-2</v>
      </c>
      <c r="CE45" s="36">
        <v>8.4399999999999996E-3</v>
      </c>
      <c r="CF45" s="36">
        <v>1.2502899999999999</v>
      </c>
      <c r="CG45" s="36">
        <v>1.3754299999999999</v>
      </c>
      <c r="CH45" s="36">
        <f t="shared" si="11"/>
        <v>3</v>
      </c>
      <c r="CI45" s="36">
        <f t="shared" si="12"/>
        <v>2.6257199999999998</v>
      </c>
      <c r="CJ45" s="36">
        <v>0.52382965434242801</v>
      </c>
      <c r="CK45" s="35">
        <v>39.2254</v>
      </c>
      <c r="CL45" s="35">
        <v>47.96</v>
      </c>
      <c r="CM45" s="42">
        <v>99.15203600000001</v>
      </c>
    </row>
    <row r="46" spans="1:91" x14ac:dyDescent="0.2">
      <c r="A46" s="54" t="s">
        <v>52</v>
      </c>
      <c r="B46" s="55">
        <v>7090</v>
      </c>
      <c r="C46" s="55">
        <v>27178</v>
      </c>
      <c r="D46" s="55">
        <v>97</v>
      </c>
      <c r="E46" s="241">
        <v>0.15252099999999999</v>
      </c>
      <c r="F46" s="58">
        <v>47.964700000000001</v>
      </c>
      <c r="G46" s="58">
        <v>40.649099999999997</v>
      </c>
      <c r="H46" s="58">
        <v>8.1301799999999993</v>
      </c>
      <c r="I46" s="58">
        <v>0.80710700000000002</v>
      </c>
      <c r="J46" s="58">
        <v>47.872599999999998</v>
      </c>
      <c r="K46" s="58">
        <v>4.8860000000000001E-2</v>
      </c>
      <c r="L46" s="58">
        <v>0.90160799999999997</v>
      </c>
      <c r="M46" s="58">
        <v>7.1650000000000004E-3</v>
      </c>
      <c r="N46" s="58">
        <v>3.8886999999999998E-2</v>
      </c>
      <c r="O46" s="58">
        <v>4.9216999999999997E-2</v>
      </c>
      <c r="P46" s="58">
        <v>8.2313999999999998E-2</v>
      </c>
      <c r="Q46" s="59">
        <v>98.587000000000003</v>
      </c>
      <c r="R46" s="58">
        <v>0.81457000000000002</v>
      </c>
      <c r="S46" s="60">
        <v>1.0244800000000001</v>
      </c>
      <c r="T46" s="60">
        <v>0.868228</v>
      </c>
      <c r="U46" s="60">
        <v>0.15625500000000001</v>
      </c>
      <c r="V46" s="60">
        <v>3.073E-2</v>
      </c>
      <c r="W46" s="60">
        <v>0.919458</v>
      </c>
      <c r="X46" s="60">
        <v>1.0009999999999999E-3</v>
      </c>
      <c r="Y46" s="60">
        <v>1.9504000000000001E-2</v>
      </c>
      <c r="Z46" s="60">
        <v>1.45E-4</v>
      </c>
      <c r="AA46" s="60">
        <v>1.1709999999999999E-3</v>
      </c>
      <c r="AB46" s="60">
        <v>1.2570000000000001E-3</v>
      </c>
      <c r="AC46" s="60">
        <v>2.2520000000000001E-3</v>
      </c>
      <c r="AD46" s="60">
        <v>3</v>
      </c>
      <c r="AE46" s="60">
        <v>2</v>
      </c>
      <c r="AF46" s="58">
        <v>0.81457599999999997</v>
      </c>
      <c r="AG46" s="242">
        <f t="shared" si="1"/>
        <v>0.19743887198207147</v>
      </c>
      <c r="AH46" s="62">
        <v>0.15252099999999999</v>
      </c>
      <c r="AI46" s="57">
        <v>0.80764400000000003</v>
      </c>
      <c r="AJ46" s="58">
        <v>3.8434000000000003E-2</v>
      </c>
      <c r="AK46" s="58">
        <v>4.7954999999999998E-2</v>
      </c>
      <c r="AL46" s="58">
        <v>47.816200000000002</v>
      </c>
      <c r="AM46" s="58">
        <v>4.7979000000000001E-2</v>
      </c>
      <c r="AN46" s="58">
        <v>6.0639999999999999E-3</v>
      </c>
      <c r="AO46" s="58">
        <v>0.89971599999999996</v>
      </c>
      <c r="AP46" s="58">
        <v>8.1402000000000002E-2</v>
      </c>
      <c r="AQ46" s="58">
        <v>47.913400000000003</v>
      </c>
      <c r="AR46" s="59">
        <v>97.658900000000003</v>
      </c>
      <c r="AS46" s="56">
        <v>0.15252099999999999</v>
      </c>
      <c r="AT46" s="60">
        <v>0.15230527435839866</v>
      </c>
      <c r="AU46" s="64">
        <f t="shared" si="29"/>
        <v>2.1572564160132757E-4</v>
      </c>
      <c r="AV46" s="57">
        <v>40.649099999999997</v>
      </c>
      <c r="AW46" s="58">
        <v>40.615900000000003</v>
      </c>
      <c r="AX46" s="64">
        <f t="shared" si="20"/>
        <v>3.3199999999993679E-2</v>
      </c>
      <c r="AY46" s="58">
        <v>8.1301799999999993</v>
      </c>
      <c r="AZ46" s="58">
        <v>8.11</v>
      </c>
      <c r="BA46" s="64">
        <f t="shared" si="21"/>
        <v>2.0179999999999865E-2</v>
      </c>
      <c r="BB46" s="58">
        <v>98.587000000000003</v>
      </c>
      <c r="BC46" s="58">
        <v>98.389892000000003</v>
      </c>
      <c r="BD46" s="64">
        <f t="shared" si="22"/>
        <v>0.19710800000000006</v>
      </c>
      <c r="BE46" s="58">
        <v>47.964700000000001</v>
      </c>
      <c r="BF46" s="58">
        <v>47.913400000000003</v>
      </c>
      <c r="BG46" s="64">
        <f t="shared" si="23"/>
        <v>5.1299999999997681E-2</v>
      </c>
      <c r="BH46" s="58">
        <f t="shared" si="30"/>
        <v>48.77928</v>
      </c>
      <c r="BI46" s="58">
        <f t="shared" si="31"/>
        <v>48.725900000000003</v>
      </c>
      <c r="BJ46" s="64">
        <f t="shared" si="24"/>
        <v>5.3379999999997096E-2</v>
      </c>
      <c r="BK46" s="57">
        <v>47.872599999999998</v>
      </c>
      <c r="BL46" s="58">
        <v>47.816200000000002</v>
      </c>
      <c r="BM46" s="64">
        <f t="shared" si="25"/>
        <v>5.6399999999996453E-2</v>
      </c>
      <c r="BN46" s="60">
        <v>3.0786000000000001E-2</v>
      </c>
      <c r="BO46" s="60">
        <v>1.158E-3</v>
      </c>
      <c r="BP46" s="60">
        <v>1.2260000000000001E-3</v>
      </c>
      <c r="BQ46" s="60">
        <v>0.91943699999999995</v>
      </c>
      <c r="BR46" s="60">
        <v>9.8400000000000007E-4</v>
      </c>
      <c r="BS46" s="60">
        <v>1.2300000000000001E-4</v>
      </c>
      <c r="BT46" s="60">
        <v>1.9486E-2</v>
      </c>
      <c r="BU46" s="60">
        <v>2.2300000000000002E-3</v>
      </c>
      <c r="BV46" s="60">
        <v>1.02457</v>
      </c>
      <c r="BW46" s="60">
        <f t="shared" si="10"/>
        <v>2</v>
      </c>
      <c r="BX46" s="945">
        <v>3.0779999999999998E-2</v>
      </c>
      <c r="BY46" s="60">
        <v>1.16E-3</v>
      </c>
      <c r="BZ46" s="60">
        <v>1.23E-3</v>
      </c>
      <c r="CA46" s="60">
        <v>0.91962999999999995</v>
      </c>
      <c r="CB46" s="60">
        <v>9.7999999999999997E-4</v>
      </c>
      <c r="CC46" s="60">
        <v>1.2E-4</v>
      </c>
      <c r="CD46" s="60">
        <v>1.9480000000000001E-2</v>
      </c>
      <c r="CE46" s="60">
        <v>2.2300000000000002E-3</v>
      </c>
      <c r="CF46" s="60">
        <v>0.86836999999999998</v>
      </c>
      <c r="CG46" s="60">
        <v>0.15601999999999999</v>
      </c>
      <c r="CH46" s="60">
        <f t="shared" si="11"/>
        <v>2</v>
      </c>
      <c r="CI46" s="60">
        <f t="shared" si="12"/>
        <v>1.0243899999999999</v>
      </c>
      <c r="CJ46" s="60">
        <v>0.15230527435839866</v>
      </c>
      <c r="CK46" s="58">
        <v>40.615900000000003</v>
      </c>
      <c r="CL46" s="58">
        <v>8.11</v>
      </c>
      <c r="CM46" s="59">
        <v>98.389892000000003</v>
      </c>
    </row>
    <row r="47" spans="1:91" x14ac:dyDescent="0.2">
      <c r="A47" s="54" t="s">
        <v>52</v>
      </c>
      <c r="B47" s="55">
        <v>7092</v>
      </c>
      <c r="C47" s="55">
        <v>27177</v>
      </c>
      <c r="D47" s="55">
        <v>97</v>
      </c>
      <c r="E47" s="241">
        <v>0.15823300000000001</v>
      </c>
      <c r="F47" s="58">
        <v>48.418300000000002</v>
      </c>
      <c r="G47" s="58">
        <v>40.756900000000002</v>
      </c>
      <c r="H47" s="58">
        <v>8.5144599999999997</v>
      </c>
      <c r="I47" s="58">
        <v>0.82173099999999999</v>
      </c>
      <c r="J47" s="58">
        <v>48.027299999999997</v>
      </c>
      <c r="K47" s="58">
        <v>6.0395999999999998E-2</v>
      </c>
      <c r="L47" s="58">
        <v>0.90229899999999996</v>
      </c>
      <c r="M47" s="58">
        <v>1.6465E-2</v>
      </c>
      <c r="N47" s="58">
        <v>4.9391999999999998E-2</v>
      </c>
      <c r="O47" s="58">
        <v>6.3121999999999998E-2</v>
      </c>
      <c r="P47" s="58">
        <v>9.8877999999999994E-2</v>
      </c>
      <c r="Q47" s="59">
        <v>99.311000000000007</v>
      </c>
      <c r="R47" s="58">
        <v>0.85308700000000004</v>
      </c>
      <c r="S47" s="60">
        <v>1.0265899999999999</v>
      </c>
      <c r="T47" s="60">
        <v>0.86414500000000005</v>
      </c>
      <c r="U47" s="60">
        <v>0.16244</v>
      </c>
      <c r="V47" s="60">
        <v>3.1057000000000001E-2</v>
      </c>
      <c r="W47" s="60">
        <v>0.91566199999999998</v>
      </c>
      <c r="X47" s="60">
        <v>1.2279999999999999E-3</v>
      </c>
      <c r="Y47" s="60">
        <v>1.9376000000000001E-2</v>
      </c>
      <c r="Z47" s="60">
        <v>3.3E-4</v>
      </c>
      <c r="AA47" s="60">
        <v>1.4760000000000001E-3</v>
      </c>
      <c r="AB47" s="60">
        <v>1.6000000000000001E-3</v>
      </c>
      <c r="AC47" s="60">
        <v>2.686E-3</v>
      </c>
      <c r="AD47" s="60">
        <v>3</v>
      </c>
      <c r="AE47" s="60">
        <v>2</v>
      </c>
      <c r="AF47" s="58">
        <v>0.853078</v>
      </c>
      <c r="AG47" s="242">
        <f t="shared" si="1"/>
        <v>0.20489537625773765</v>
      </c>
      <c r="AH47" s="62">
        <v>0.15823300000000001</v>
      </c>
      <c r="AI47" s="57">
        <v>0.82230599999999998</v>
      </c>
      <c r="AJ47" s="58">
        <v>4.8929E-2</v>
      </c>
      <c r="AK47" s="58">
        <v>6.1811999999999999E-2</v>
      </c>
      <c r="AL47" s="58">
        <v>47.968499999999999</v>
      </c>
      <c r="AM47" s="58">
        <v>5.9464000000000003E-2</v>
      </c>
      <c r="AN47" s="58">
        <v>1.5310000000000001E-2</v>
      </c>
      <c r="AO47" s="58">
        <v>0.90032999999999996</v>
      </c>
      <c r="AP47" s="58">
        <v>9.7907999999999995E-2</v>
      </c>
      <c r="AQ47" s="58">
        <v>48.3645</v>
      </c>
      <c r="AR47" s="59">
        <v>98.339100000000002</v>
      </c>
      <c r="AS47" s="56">
        <v>0.15823300000000001</v>
      </c>
      <c r="AT47" s="60">
        <v>0.15802394567896422</v>
      </c>
      <c r="AU47" s="64">
        <f t="shared" si="29"/>
        <v>2.0905432103579535E-4</v>
      </c>
      <c r="AV47" s="57">
        <v>40.756900000000002</v>
      </c>
      <c r="AW47" s="58">
        <v>40.721800000000002</v>
      </c>
      <c r="AX47" s="64">
        <f t="shared" si="20"/>
        <v>3.5099999999999909E-2</v>
      </c>
      <c r="AY47" s="58">
        <v>8.5144599999999997</v>
      </c>
      <c r="AZ47" s="58">
        <v>8.49</v>
      </c>
      <c r="BA47" s="64">
        <f t="shared" si="21"/>
        <v>2.4459999999999482E-2</v>
      </c>
      <c r="BB47" s="58">
        <v>99.311000000000007</v>
      </c>
      <c r="BC47" s="58">
        <v>99.088451000000006</v>
      </c>
      <c r="BD47" s="64">
        <f t="shared" si="22"/>
        <v>0.22254900000000077</v>
      </c>
      <c r="BE47" s="58">
        <v>48.418300000000002</v>
      </c>
      <c r="BF47" s="58">
        <v>48.3645</v>
      </c>
      <c r="BG47" s="64">
        <f t="shared" si="23"/>
        <v>5.3800000000002512E-2</v>
      </c>
      <c r="BH47" s="58">
        <f t="shared" si="30"/>
        <v>49.271360000000001</v>
      </c>
      <c r="BI47" s="58">
        <f t="shared" si="31"/>
        <v>49.211800000000004</v>
      </c>
      <c r="BJ47" s="64">
        <f t="shared" si="24"/>
        <v>5.9559999999997615E-2</v>
      </c>
      <c r="BK47" s="57">
        <v>48.027299999999997</v>
      </c>
      <c r="BL47" s="58">
        <v>47.968499999999999</v>
      </c>
      <c r="BM47" s="64">
        <f t="shared" si="25"/>
        <v>5.8799999999997965E-2</v>
      </c>
      <c r="BN47" s="60">
        <v>3.1116000000000001E-2</v>
      </c>
      <c r="BO47" s="60">
        <v>1.464E-3</v>
      </c>
      <c r="BP47" s="60">
        <v>1.5690000000000001E-3</v>
      </c>
      <c r="BQ47" s="60">
        <v>0.91563899999999998</v>
      </c>
      <c r="BR47" s="60">
        <v>1.2099999999999999E-3</v>
      </c>
      <c r="BS47" s="60">
        <v>3.0699999999999998E-4</v>
      </c>
      <c r="BT47" s="60">
        <v>1.9356999999999999E-2</v>
      </c>
      <c r="BU47" s="60">
        <v>2.663E-3</v>
      </c>
      <c r="BV47" s="60">
        <v>1.02668</v>
      </c>
      <c r="BW47" s="60">
        <f t="shared" si="10"/>
        <v>2.0000049999999998</v>
      </c>
      <c r="BX47" s="945">
        <v>3.1109999999999999E-2</v>
      </c>
      <c r="BY47" s="60">
        <v>1.4599999999999999E-3</v>
      </c>
      <c r="BZ47" s="60">
        <v>1.57E-3</v>
      </c>
      <c r="CA47" s="60">
        <v>0.91583000000000003</v>
      </c>
      <c r="CB47" s="60">
        <v>1.2099999999999999E-3</v>
      </c>
      <c r="CC47" s="60">
        <v>3.1E-4</v>
      </c>
      <c r="CD47" s="60">
        <v>1.9349999999999999E-2</v>
      </c>
      <c r="CE47" s="60">
        <v>2.66E-3</v>
      </c>
      <c r="CF47" s="60">
        <v>0.86428000000000005</v>
      </c>
      <c r="CG47" s="60">
        <v>0.16220999999999999</v>
      </c>
      <c r="CH47" s="60">
        <f t="shared" si="11"/>
        <v>1.9999899999999999</v>
      </c>
      <c r="CI47" s="60">
        <f t="shared" si="12"/>
        <v>1.0264900000000001</v>
      </c>
      <c r="CJ47" s="60">
        <v>0.15802394567896422</v>
      </c>
      <c r="CK47" s="58">
        <v>40.721800000000002</v>
      </c>
      <c r="CL47" s="58">
        <v>8.49</v>
      </c>
      <c r="CM47" s="59">
        <v>99.088451000000006</v>
      </c>
    </row>
    <row r="48" spans="1:91" x14ac:dyDescent="0.2">
      <c r="A48" s="54" t="s">
        <v>52</v>
      </c>
      <c r="B48" s="55">
        <v>7092</v>
      </c>
      <c r="C48" s="55">
        <v>27175</v>
      </c>
      <c r="D48" s="55">
        <v>97</v>
      </c>
      <c r="E48" s="241">
        <v>0.15681700000000001</v>
      </c>
      <c r="F48" s="58">
        <v>48.1203</v>
      </c>
      <c r="G48" s="58">
        <v>40.574199999999998</v>
      </c>
      <c r="H48" s="58">
        <v>8.3863299999999992</v>
      </c>
      <c r="I48" s="58">
        <v>0.82471300000000003</v>
      </c>
      <c r="J48" s="58">
        <v>47.795400000000001</v>
      </c>
      <c r="K48" s="58">
        <v>8.0382999999999996E-2</v>
      </c>
      <c r="L48" s="58">
        <v>0.89887600000000001</v>
      </c>
      <c r="M48" s="58">
        <v>2.8909999999999999E-3</v>
      </c>
      <c r="N48" s="58">
        <v>3.9410000000000001E-2</v>
      </c>
      <c r="O48" s="58">
        <v>8.1176999999999999E-2</v>
      </c>
      <c r="P48" s="58">
        <v>9.4057000000000002E-2</v>
      </c>
      <c r="Q48" s="59">
        <v>98.7774</v>
      </c>
      <c r="R48" s="58">
        <v>0.84024100000000002</v>
      </c>
      <c r="S48" s="60">
        <v>1.0256700000000001</v>
      </c>
      <c r="T48" s="60">
        <v>0.86482700000000001</v>
      </c>
      <c r="U48" s="60">
        <v>0.16084300000000001</v>
      </c>
      <c r="V48" s="60">
        <v>3.1335000000000002E-2</v>
      </c>
      <c r="W48" s="60">
        <v>0.91606799999999999</v>
      </c>
      <c r="X48" s="60">
        <v>1.6429999999999999E-3</v>
      </c>
      <c r="Y48" s="60">
        <v>1.9404999999999999E-2</v>
      </c>
      <c r="Z48" s="60">
        <v>5.8E-5</v>
      </c>
      <c r="AA48" s="60">
        <v>1.1839999999999999E-3</v>
      </c>
      <c r="AB48" s="60">
        <v>2.0690000000000001E-3</v>
      </c>
      <c r="AC48" s="60">
        <v>2.568E-3</v>
      </c>
      <c r="AD48" s="60">
        <v>3</v>
      </c>
      <c r="AE48" s="60">
        <v>2</v>
      </c>
      <c r="AF48" s="58">
        <v>0.84023999999999999</v>
      </c>
      <c r="AG48" s="242">
        <f t="shared" si="1"/>
        <v>0.20811605195995617</v>
      </c>
      <c r="AH48" s="62">
        <v>0.15681700000000001</v>
      </c>
      <c r="AI48" s="57">
        <v>0.82528500000000005</v>
      </c>
      <c r="AJ48" s="58">
        <v>3.8943999999999999E-2</v>
      </c>
      <c r="AK48" s="58">
        <v>7.9883999999999997E-2</v>
      </c>
      <c r="AL48" s="58">
        <v>47.737400000000001</v>
      </c>
      <c r="AM48" s="58">
        <v>7.9435000000000006E-2</v>
      </c>
      <c r="AN48" s="58">
        <v>1.761E-3</v>
      </c>
      <c r="AO48" s="58">
        <v>0.89693000000000001</v>
      </c>
      <c r="AP48" s="58">
        <v>9.3104000000000006E-2</v>
      </c>
      <c r="AQ48" s="58">
        <v>48.067300000000003</v>
      </c>
      <c r="AR48" s="59">
        <v>97.820099999999996</v>
      </c>
      <c r="AS48" s="56">
        <v>0.15681700000000001</v>
      </c>
      <c r="AT48" s="60">
        <v>0.15660406794204257</v>
      </c>
      <c r="AU48" s="64">
        <f t="shared" si="29"/>
        <v>2.1293205795744341E-4</v>
      </c>
      <c r="AV48" s="57">
        <v>40.574199999999998</v>
      </c>
      <c r="AW48" s="58">
        <v>40.5398</v>
      </c>
      <c r="AX48" s="64">
        <f t="shared" si="20"/>
        <v>3.4399999999997988E-2</v>
      </c>
      <c r="AY48" s="58">
        <v>8.3863299999999992</v>
      </c>
      <c r="AZ48" s="58">
        <v>8.3699999999999992</v>
      </c>
      <c r="BA48" s="64">
        <f t="shared" si="21"/>
        <v>1.6329999999999956E-2</v>
      </c>
      <c r="BB48" s="58">
        <v>98.7774</v>
      </c>
      <c r="BC48" s="58">
        <v>98.569439000000003</v>
      </c>
      <c r="BD48" s="64">
        <f t="shared" si="22"/>
        <v>0.2079609999999974</v>
      </c>
      <c r="BE48" s="58">
        <v>48.1203</v>
      </c>
      <c r="BF48" s="58">
        <v>48.067300000000003</v>
      </c>
      <c r="BG48" s="64">
        <f t="shared" si="23"/>
        <v>5.2999999999997272E-2</v>
      </c>
      <c r="BH48" s="58">
        <f t="shared" si="30"/>
        <v>48.960529999999999</v>
      </c>
      <c r="BI48" s="58">
        <f t="shared" si="31"/>
        <v>48.909799999999997</v>
      </c>
      <c r="BJ48" s="64">
        <f t="shared" si="24"/>
        <v>5.0730000000001496E-2</v>
      </c>
      <c r="BK48" s="57">
        <v>47.795400000000001</v>
      </c>
      <c r="BL48" s="58">
        <v>47.737400000000001</v>
      </c>
      <c r="BM48" s="64">
        <f t="shared" si="25"/>
        <v>5.7999999999999829E-2</v>
      </c>
      <c r="BN48" s="60">
        <v>3.1393999999999998E-2</v>
      </c>
      <c r="BO48" s="60">
        <v>1.1709999999999999E-3</v>
      </c>
      <c r="BP48" s="60">
        <v>2.0379999999999999E-3</v>
      </c>
      <c r="BQ48" s="60">
        <v>0.916045</v>
      </c>
      <c r="BR48" s="60">
        <v>1.6249999999999999E-3</v>
      </c>
      <c r="BS48" s="60">
        <v>3.6000000000000001E-5</v>
      </c>
      <c r="BT48" s="60">
        <v>1.9386E-2</v>
      </c>
      <c r="BU48" s="60">
        <v>2.545E-3</v>
      </c>
      <c r="BV48" s="60">
        <v>1.02576</v>
      </c>
      <c r="BW48" s="60">
        <f t="shared" si="10"/>
        <v>2</v>
      </c>
      <c r="BX48" s="945">
        <v>3.1390000000000001E-2</v>
      </c>
      <c r="BY48" s="60">
        <v>1.17E-3</v>
      </c>
      <c r="BZ48" s="60">
        <v>2.0400000000000001E-3</v>
      </c>
      <c r="CA48" s="60">
        <v>0.91624000000000005</v>
      </c>
      <c r="CB48" s="60">
        <v>1.6199999999999999E-3</v>
      </c>
      <c r="CC48" s="60">
        <v>4.0000000000000003E-5</v>
      </c>
      <c r="CD48" s="60">
        <v>1.9380000000000001E-2</v>
      </c>
      <c r="CE48" s="60">
        <v>2.5400000000000002E-3</v>
      </c>
      <c r="CF48" s="60">
        <v>0.86497000000000002</v>
      </c>
      <c r="CG48" s="60">
        <v>0.16061</v>
      </c>
      <c r="CH48" s="60">
        <f t="shared" si="11"/>
        <v>1.9999999999999998</v>
      </c>
      <c r="CI48" s="60">
        <f t="shared" si="12"/>
        <v>1.0255799999999999</v>
      </c>
      <c r="CJ48" s="60">
        <v>0.15660406794204257</v>
      </c>
      <c r="CK48" s="58">
        <v>40.5398</v>
      </c>
      <c r="CL48" s="58">
        <v>8.3699999999999992</v>
      </c>
      <c r="CM48" s="59">
        <v>98.569439000000003</v>
      </c>
    </row>
    <row r="49" spans="1:91" x14ac:dyDescent="0.2">
      <c r="A49" s="133" t="s">
        <v>51</v>
      </c>
      <c r="B49" s="74">
        <v>7098.666666666667</v>
      </c>
      <c r="C49" s="74">
        <v>27182.666666666668</v>
      </c>
      <c r="D49" s="135"/>
      <c r="E49" s="1095">
        <v>0.51715100000000003</v>
      </c>
      <c r="F49" s="78">
        <v>82.52706666666667</v>
      </c>
      <c r="G49" s="78">
        <v>39.846466666666664</v>
      </c>
      <c r="H49" s="78">
        <v>47.432933333333331</v>
      </c>
      <c r="I49" s="78">
        <v>0.25930966666666666</v>
      </c>
      <c r="J49" s="78">
        <v>10.325706666666667</v>
      </c>
      <c r="K49" s="78">
        <v>0.59499533333333332</v>
      </c>
      <c r="L49" s="78">
        <v>0.45772099999999999</v>
      </c>
      <c r="M49" s="78">
        <v>-7.3749999999999996E-3</v>
      </c>
      <c r="N49" s="78">
        <v>0.70291433333333331</v>
      </c>
      <c r="O49" s="78">
        <v>0.104854</v>
      </c>
      <c r="P49" s="78">
        <v>0.12935166666666667</v>
      </c>
      <c r="Q49" s="79">
        <v>99.847033333333343</v>
      </c>
      <c r="R49" s="78">
        <v>4.7523833333333334</v>
      </c>
      <c r="S49" s="76">
        <v>2.6175966666666666</v>
      </c>
      <c r="T49" s="76">
        <v>1.2638800000000001</v>
      </c>
      <c r="U49" s="76">
        <v>1.3537166666666665</v>
      </c>
      <c r="V49" s="76">
        <v>1.4662666666666666E-2</v>
      </c>
      <c r="W49" s="76">
        <v>0.29451933333333336</v>
      </c>
      <c r="X49" s="76">
        <v>1.8091666666666666E-2</v>
      </c>
      <c r="Y49" s="76">
        <v>1.4706000000000002E-2</v>
      </c>
      <c r="Z49" s="76">
        <v>-2.1900000000000001E-4</v>
      </c>
      <c r="AA49" s="76">
        <v>3.1418333333333333E-2</v>
      </c>
      <c r="AB49" s="76">
        <v>3.9793333333333339E-3</v>
      </c>
      <c r="AC49" s="76">
        <v>5.2503333333333334E-3</v>
      </c>
      <c r="AD49" s="76">
        <v>4</v>
      </c>
      <c r="AE49" s="76">
        <v>3</v>
      </c>
      <c r="AF49" s="78">
        <v>4.7523833333333334</v>
      </c>
      <c r="AG49" s="997">
        <v>-6.3812514213511945E-4</v>
      </c>
      <c r="AH49" s="131">
        <v>0.51715100000000003</v>
      </c>
      <c r="AI49" s="77">
        <v>0.26048566666666662</v>
      </c>
      <c r="AJ49" s="78">
        <v>0.70504933333333331</v>
      </c>
      <c r="AK49" s="78">
        <v>9.6196999999999991E-2</v>
      </c>
      <c r="AL49" s="78">
        <v>10.232786666666668</v>
      </c>
      <c r="AM49" s="78">
        <v>0.58460433333333339</v>
      </c>
      <c r="AN49" s="78">
        <v>-1.4343666666666666E-2</v>
      </c>
      <c r="AO49" s="78">
        <v>0.44695366666666669</v>
      </c>
      <c r="AP49" s="78">
        <v>0.12268633333333333</v>
      </c>
      <c r="AQ49" s="78">
        <v>81.897233333333332</v>
      </c>
      <c r="AR49" s="79">
        <v>94.331633333333343</v>
      </c>
      <c r="AS49" s="300">
        <v>0.51715100000000003</v>
      </c>
      <c r="AT49" s="81">
        <v>0.51738638662188119</v>
      </c>
      <c r="AU49" s="81">
        <v>-2.3538662188108775E-4</v>
      </c>
      <c r="AV49" s="84">
        <v>39.846466666666664</v>
      </c>
      <c r="AW49" s="84">
        <v>39.523133333333334</v>
      </c>
      <c r="AX49" s="81">
        <v>0.32333333333333297</v>
      </c>
      <c r="AY49" s="84">
        <v>47.432933333333331</v>
      </c>
      <c r="AZ49" s="84">
        <v>47.093333333333334</v>
      </c>
      <c r="BA49" s="81">
        <v>0.33959999999999962</v>
      </c>
      <c r="BB49" s="84">
        <v>99.847033333333343</v>
      </c>
      <c r="BC49" s="84">
        <v>98.928199666666671</v>
      </c>
      <c r="BD49" s="81">
        <v>0.918833666666662</v>
      </c>
      <c r="BE49" s="84">
        <v>82.52706666666667</v>
      </c>
      <c r="BF49" s="84">
        <v>81.897233333333332</v>
      </c>
      <c r="BG49" s="81">
        <v>0.62983333333333269</v>
      </c>
      <c r="BH49" s="84">
        <f>AVERAGE(BH43:BH45)</f>
        <v>87.27940000000001</v>
      </c>
      <c r="BI49" s="84">
        <f>AVERAGE(BI43:BI45)</f>
        <v>86.616466666666668</v>
      </c>
      <c r="BJ49" s="81">
        <f>AVERAGE(BJ43:BJ45)</f>
        <v>0.66293333333333726</v>
      </c>
      <c r="BK49" s="84">
        <v>10.325706666666667</v>
      </c>
      <c r="BL49" s="84">
        <v>10.232786666666668</v>
      </c>
      <c r="BM49" s="81">
        <v>9.2919999999999447E-2</v>
      </c>
      <c r="BN49" s="76">
        <v>1.4847666666666667E-2</v>
      </c>
      <c r="BO49" s="76">
        <v>3.1767333333333335E-2</v>
      </c>
      <c r="BP49" s="76">
        <v>3.6806666666666667E-3</v>
      </c>
      <c r="BQ49" s="76">
        <v>0.29421566666666671</v>
      </c>
      <c r="BR49" s="76">
        <v>1.7919000000000001E-2</v>
      </c>
      <c r="BS49" s="76">
        <v>-4.3633333333333333E-4</v>
      </c>
      <c r="BT49" s="76">
        <v>1.4475666666666666E-2</v>
      </c>
      <c r="BU49" s="76">
        <v>5.0200000000000002E-3</v>
      </c>
      <c r="BV49" s="76">
        <v>2.6185066666666668</v>
      </c>
      <c r="BW49" s="76">
        <v>2.9999963333333333</v>
      </c>
      <c r="BX49" s="997">
        <v>1.4846666666666668E-2</v>
      </c>
      <c r="BY49" s="76">
        <v>3.1766666666666665E-2</v>
      </c>
      <c r="BZ49" s="76">
        <v>3.6800000000000005E-3</v>
      </c>
      <c r="CA49" s="76">
        <v>0.29431999999999997</v>
      </c>
      <c r="CB49" s="76">
        <v>1.7916666666666668E-2</v>
      </c>
      <c r="CC49" s="76">
        <v>-4.3666666666666664E-4</v>
      </c>
      <c r="CD49" s="76">
        <v>1.4473333333333333E-2</v>
      </c>
      <c r="CE49" s="76">
        <v>5.0166666666666667E-3</v>
      </c>
      <c r="CF49" s="76">
        <v>1.2636566666666667</v>
      </c>
      <c r="CG49" s="76">
        <v>1.3547533333333333</v>
      </c>
      <c r="CH49" s="76">
        <v>2.9999933333333337</v>
      </c>
      <c r="CI49" s="76">
        <v>2.6184099999999995</v>
      </c>
      <c r="CJ49" s="76">
        <v>0.51738638662188119</v>
      </c>
      <c r="CK49" s="78">
        <v>39.523133333333334</v>
      </c>
      <c r="CL49" s="78">
        <v>47.093333333333334</v>
      </c>
      <c r="CM49" s="79">
        <v>98.928199666666671</v>
      </c>
    </row>
    <row r="50" spans="1:91" ht="16" thickBot="1" x14ac:dyDescent="0.25">
      <c r="A50" s="85" t="s">
        <v>52</v>
      </c>
      <c r="B50" s="87">
        <v>7091.333333333333</v>
      </c>
      <c r="C50" s="87">
        <v>27176.666666666668</v>
      </c>
      <c r="D50" s="137"/>
      <c r="E50" s="1094">
        <v>0.155857</v>
      </c>
      <c r="F50" s="91">
        <v>48.167766666666672</v>
      </c>
      <c r="G50" s="91">
        <v>40.660066666666665</v>
      </c>
      <c r="H50" s="91">
        <v>8.3436566666666661</v>
      </c>
      <c r="I50" s="91">
        <v>0.81785033333333335</v>
      </c>
      <c r="J50" s="91">
        <v>47.898433333333337</v>
      </c>
      <c r="K50" s="91">
        <v>6.3213000000000005E-2</v>
      </c>
      <c r="L50" s="91">
        <v>0.90092766666666668</v>
      </c>
      <c r="M50" s="91">
        <v>8.8403333333333337E-3</v>
      </c>
      <c r="N50" s="91">
        <v>4.2562999999999997E-2</v>
      </c>
      <c r="O50" s="91">
        <v>6.4505333333333331E-2</v>
      </c>
      <c r="P50" s="91">
        <v>9.174966666666666E-2</v>
      </c>
      <c r="Q50" s="92">
        <v>98.891800000000003</v>
      </c>
      <c r="R50" s="91">
        <v>0.83596599999999999</v>
      </c>
      <c r="S50" s="89">
        <v>1.0255799999999999</v>
      </c>
      <c r="T50" s="89">
        <v>0.86573333333333335</v>
      </c>
      <c r="U50" s="89">
        <v>0.15984600000000002</v>
      </c>
      <c r="V50" s="89">
        <v>3.1040666666666671E-2</v>
      </c>
      <c r="W50" s="89">
        <v>0.91706266666666669</v>
      </c>
      <c r="X50" s="89">
        <v>1.2906666666666667E-3</v>
      </c>
      <c r="Y50" s="89">
        <v>1.9428333333333332E-2</v>
      </c>
      <c r="Z50" s="89">
        <v>1.7766666666666668E-4</v>
      </c>
      <c r="AA50" s="89">
        <v>1.2770000000000001E-3</v>
      </c>
      <c r="AB50" s="89">
        <v>1.642E-3</v>
      </c>
      <c r="AC50" s="89">
        <v>2.5019999999999999E-3</v>
      </c>
      <c r="AD50" s="89">
        <v>3</v>
      </c>
      <c r="AE50" s="89">
        <v>2</v>
      </c>
      <c r="AF50" s="91">
        <v>0.83596466666666658</v>
      </c>
      <c r="AG50" s="1009">
        <v>0.20348343339992178</v>
      </c>
      <c r="AH50" s="132">
        <v>0.155857</v>
      </c>
      <c r="AI50" s="90">
        <v>0.81841166666666665</v>
      </c>
      <c r="AJ50" s="91">
        <v>4.2102333333333332E-2</v>
      </c>
      <c r="AK50" s="91">
        <v>6.3217000000000009E-2</v>
      </c>
      <c r="AL50" s="91">
        <v>47.840699999999998</v>
      </c>
      <c r="AM50" s="91">
        <v>6.229266666666667E-2</v>
      </c>
      <c r="AN50" s="91">
        <v>7.7116666666666661E-3</v>
      </c>
      <c r="AO50" s="91">
        <v>0.89899200000000012</v>
      </c>
      <c r="AP50" s="91">
        <v>9.0804666666666659E-2</v>
      </c>
      <c r="AQ50" s="91">
        <v>48.115066666666671</v>
      </c>
      <c r="AR50" s="92">
        <v>97.939366666666658</v>
      </c>
      <c r="AS50" s="301">
        <v>0.155857</v>
      </c>
      <c r="AT50" s="216">
        <v>0.15564442932646846</v>
      </c>
      <c r="AU50" s="216">
        <v>2.1257067353152212E-4</v>
      </c>
      <c r="AV50" s="215">
        <v>40.660066666666665</v>
      </c>
      <c r="AW50" s="215">
        <v>40.62583333333334</v>
      </c>
      <c r="AX50" s="216">
        <v>3.4233333333330528E-2</v>
      </c>
      <c r="AY50" s="215">
        <v>8.3436566666666661</v>
      </c>
      <c r="AZ50" s="215">
        <v>8.3233333333333324</v>
      </c>
      <c r="BA50" s="216">
        <v>2.03233333333331E-2</v>
      </c>
      <c r="BB50" s="215">
        <v>98.891800000000003</v>
      </c>
      <c r="BC50" s="215">
        <v>98.682593999999995</v>
      </c>
      <c r="BD50" s="216">
        <v>0.20920599999999942</v>
      </c>
      <c r="BE50" s="215">
        <v>48.167766666666672</v>
      </c>
      <c r="BF50" s="215">
        <v>48.115066666666671</v>
      </c>
      <c r="BG50" s="216">
        <v>5.2699999999999157E-2</v>
      </c>
      <c r="BH50" s="98">
        <f>AVERAGE(BH46:BH48)</f>
        <v>49.003723333333333</v>
      </c>
      <c r="BI50" s="98">
        <f>AVERAGE(BI46:BI48)</f>
        <v>48.949166666666663</v>
      </c>
      <c r="BJ50" s="99">
        <f>AVERAGE(BJ46:BJ48)</f>
        <v>5.45566666666654E-2</v>
      </c>
      <c r="BK50" s="215">
        <v>47.898433333333337</v>
      </c>
      <c r="BL50" s="215">
        <v>47.840699999999998</v>
      </c>
      <c r="BM50" s="216">
        <v>5.7733333333331416E-2</v>
      </c>
      <c r="BN50" s="97">
        <v>3.1098666666666663E-2</v>
      </c>
      <c r="BO50" s="97">
        <v>1.2643333333333335E-3</v>
      </c>
      <c r="BP50" s="97">
        <v>1.6110000000000002E-3</v>
      </c>
      <c r="BQ50" s="97">
        <v>0.91704033333333335</v>
      </c>
      <c r="BR50" s="97">
        <v>1.2729999999999998E-3</v>
      </c>
      <c r="BS50" s="97">
        <v>1.5533333333333333E-4</v>
      </c>
      <c r="BT50" s="97">
        <v>1.9409666666666669E-2</v>
      </c>
      <c r="BU50" s="97">
        <v>2.4793333333333334E-3</v>
      </c>
      <c r="BV50" s="97">
        <v>1.0256700000000001</v>
      </c>
      <c r="BW50" s="97">
        <v>2.0000016666666665</v>
      </c>
      <c r="BX50" s="998">
        <v>3.1093333333333334E-2</v>
      </c>
      <c r="BY50" s="97">
        <v>1.2633333333333333E-3</v>
      </c>
      <c r="BZ50" s="97">
        <v>1.6133333333333336E-3</v>
      </c>
      <c r="CA50" s="97">
        <v>0.91723333333333334</v>
      </c>
      <c r="CB50" s="97">
        <v>1.2700000000000001E-3</v>
      </c>
      <c r="CC50" s="97">
        <v>1.5666666666666666E-4</v>
      </c>
      <c r="CD50" s="97">
        <v>1.9403333333333335E-2</v>
      </c>
      <c r="CE50" s="97">
        <v>2.4766666666666669E-3</v>
      </c>
      <c r="CF50" s="97">
        <v>0.86587333333333338</v>
      </c>
      <c r="CG50" s="97">
        <v>0.15961333333333336</v>
      </c>
      <c r="CH50" s="97">
        <v>1.9999966666666664</v>
      </c>
      <c r="CI50" s="97">
        <v>1.0254866666666667</v>
      </c>
      <c r="CJ50" s="97">
        <v>0.15564442932646846</v>
      </c>
      <c r="CK50" s="96">
        <v>40.62583333333334</v>
      </c>
      <c r="CL50" s="96">
        <v>8.3233333333333324</v>
      </c>
      <c r="CM50" s="999">
        <v>98.682593999999995</v>
      </c>
    </row>
    <row r="51" spans="1:91" ht="16" thickBot="1" x14ac:dyDescent="0.25">
      <c r="A51" s="1"/>
      <c r="B51" s="2"/>
      <c r="C51" s="2"/>
      <c r="D51" s="2"/>
      <c r="E51" s="1045"/>
      <c r="F51" s="1045"/>
      <c r="G51" s="1045"/>
      <c r="H51" s="1045"/>
      <c r="I51" s="1046"/>
      <c r="J51" s="1047" t="s">
        <v>250</v>
      </c>
      <c r="K51" s="1046"/>
      <c r="L51" s="1046"/>
      <c r="M51" s="1046"/>
      <c r="N51" s="1046"/>
      <c r="O51" s="1046"/>
      <c r="P51" s="1046"/>
      <c r="Q51" s="1045"/>
      <c r="R51" s="1046"/>
      <c r="S51" s="1048" t="s">
        <v>251</v>
      </c>
      <c r="T51" s="1045"/>
      <c r="U51" s="1045"/>
      <c r="V51" s="1046"/>
      <c r="W51" s="1046"/>
      <c r="X51" s="1046"/>
      <c r="Y51" s="1045"/>
      <c r="Z51" s="1045"/>
      <c r="AA51" s="1045"/>
      <c r="AB51" s="1045"/>
      <c r="AC51" s="1045"/>
      <c r="AD51" s="1045"/>
      <c r="AE51" s="1045"/>
      <c r="AF51" s="1045"/>
      <c r="AG51" s="4" t="s">
        <v>0</v>
      </c>
      <c r="AH51" s="2"/>
      <c r="AI51" s="5"/>
      <c r="AJ51" s="5"/>
      <c r="AK51" s="268" t="s">
        <v>252</v>
      </c>
      <c r="AL51" s="269"/>
      <c r="AM51" s="269"/>
      <c r="AN51" s="269"/>
      <c r="AO51" s="269"/>
      <c r="AP51" s="269"/>
      <c r="AQ51" s="5"/>
      <c r="AR51" s="5"/>
      <c r="AS51" s="270" t="s">
        <v>253</v>
      </c>
      <c r="AT51" s="271"/>
      <c r="AU51" s="271"/>
      <c r="AV51" s="271"/>
      <c r="AW51" s="271"/>
      <c r="AX51" s="271"/>
      <c r="AY51" s="271"/>
      <c r="AZ51" s="271"/>
      <c r="BA51" s="271"/>
      <c r="BB51" s="270"/>
      <c r="BC51" s="5"/>
      <c r="BD51" s="5"/>
      <c r="BE51" s="2"/>
      <c r="BF51" s="5"/>
      <c r="BG51" s="5"/>
      <c r="BH51" s="187" t="s">
        <v>1</v>
      </c>
      <c r="BI51" s="188" t="s">
        <v>1</v>
      </c>
      <c r="BJ51" s="139"/>
      <c r="BK51" s="2"/>
      <c r="BL51" s="5"/>
      <c r="BM51" s="5"/>
      <c r="BN51" s="268" t="s">
        <v>252</v>
      </c>
      <c r="BO51" s="269"/>
      <c r="BP51" s="269"/>
      <c r="BQ51" s="269"/>
      <c r="BR51" s="269"/>
      <c r="BS51" s="269"/>
      <c r="BT51" s="9"/>
      <c r="BU51" s="9"/>
      <c r="BV51" s="9"/>
      <c r="BW51" s="9"/>
      <c r="BX51" s="970" t="s">
        <v>254</v>
      </c>
      <c r="BY51" s="268"/>
      <c r="BZ51" s="268"/>
      <c r="CA51" s="268"/>
      <c r="CB51" s="268"/>
      <c r="CC51" s="268"/>
      <c r="CD51" s="268"/>
      <c r="CE51" s="268"/>
      <c r="CF51" s="268"/>
      <c r="CG51" s="268"/>
      <c r="CH51" s="272" t="s">
        <v>3</v>
      </c>
      <c r="CI51" s="273"/>
      <c r="CJ51" s="269"/>
      <c r="CK51" s="269"/>
      <c r="CL51" s="269"/>
      <c r="CM51" s="971"/>
    </row>
    <row r="52" spans="1:91" ht="17" thickBot="1" x14ac:dyDescent="0.25">
      <c r="A52" s="140" t="s">
        <v>53</v>
      </c>
      <c r="B52" s="12" t="s">
        <v>5</v>
      </c>
      <c r="C52" s="12" t="s">
        <v>6</v>
      </c>
      <c r="D52" s="12" t="s">
        <v>54</v>
      </c>
      <c r="E52" s="12" t="s">
        <v>7</v>
      </c>
      <c r="F52" s="12" t="s">
        <v>8</v>
      </c>
      <c r="G52" s="12" t="s">
        <v>9</v>
      </c>
      <c r="H52" s="12" t="s">
        <v>10</v>
      </c>
      <c r="I52" s="12" t="s">
        <v>11</v>
      </c>
      <c r="J52" s="12" t="s">
        <v>12</v>
      </c>
      <c r="K52" s="12" t="s">
        <v>13</v>
      </c>
      <c r="L52" s="12" t="s">
        <v>14</v>
      </c>
      <c r="M52" s="12" t="s">
        <v>15</v>
      </c>
      <c r="N52" s="12" t="s">
        <v>16</v>
      </c>
      <c r="O52" s="12" t="s">
        <v>17</v>
      </c>
      <c r="P52" s="12" t="s">
        <v>18</v>
      </c>
      <c r="Q52" s="12" t="s">
        <v>19</v>
      </c>
      <c r="R52" s="12" t="s">
        <v>255</v>
      </c>
      <c r="S52" s="12" t="s">
        <v>20</v>
      </c>
      <c r="T52" s="141" t="s">
        <v>21</v>
      </c>
      <c r="U52" s="142" t="s">
        <v>22</v>
      </c>
      <c r="V52" s="12" t="s">
        <v>23</v>
      </c>
      <c r="W52" s="12" t="s">
        <v>24</v>
      </c>
      <c r="X52" s="12" t="s">
        <v>25</v>
      </c>
      <c r="Y52" s="12" t="s">
        <v>26</v>
      </c>
      <c r="Z52" s="12" t="s">
        <v>27</v>
      </c>
      <c r="AA52" s="12" t="s">
        <v>28</v>
      </c>
      <c r="AB52" s="12" t="s">
        <v>29</v>
      </c>
      <c r="AC52" s="12" t="s">
        <v>30</v>
      </c>
      <c r="AD52" s="3" t="s">
        <v>31</v>
      </c>
      <c r="AE52" s="3" t="s">
        <v>32</v>
      </c>
      <c r="AF52" s="12" t="s">
        <v>255</v>
      </c>
      <c r="AG52" s="4" t="s">
        <v>34</v>
      </c>
      <c r="AH52" s="12" t="s">
        <v>7</v>
      </c>
      <c r="AI52" s="15" t="s">
        <v>11</v>
      </c>
      <c r="AJ52" s="15" t="s">
        <v>16</v>
      </c>
      <c r="AK52" s="15" t="s">
        <v>17</v>
      </c>
      <c r="AL52" s="15" t="s">
        <v>12</v>
      </c>
      <c r="AM52" s="15" t="s">
        <v>13</v>
      </c>
      <c r="AN52" s="15" t="s">
        <v>15</v>
      </c>
      <c r="AO52" s="15" t="s">
        <v>14</v>
      </c>
      <c r="AP52" s="15" t="s">
        <v>18</v>
      </c>
      <c r="AQ52" s="15" t="s">
        <v>35</v>
      </c>
      <c r="AR52" s="15" t="s">
        <v>19</v>
      </c>
      <c r="AS52" s="16" t="s">
        <v>7</v>
      </c>
      <c r="AT52" s="17" t="s">
        <v>256</v>
      </c>
      <c r="AU52" s="18" t="s">
        <v>36</v>
      </c>
      <c r="AV52" s="16" t="s">
        <v>9</v>
      </c>
      <c r="AW52" s="19" t="s">
        <v>35</v>
      </c>
      <c r="AX52" s="18" t="s">
        <v>36</v>
      </c>
      <c r="AY52" s="16" t="s">
        <v>10</v>
      </c>
      <c r="AZ52" s="19" t="s">
        <v>10</v>
      </c>
      <c r="BA52" s="18" t="s">
        <v>36</v>
      </c>
      <c r="BB52" s="20" t="s">
        <v>19</v>
      </c>
      <c r="BC52" s="22" t="s">
        <v>37</v>
      </c>
      <c r="BD52" s="18" t="s">
        <v>36</v>
      </c>
      <c r="BE52" s="21" t="s">
        <v>8</v>
      </c>
      <c r="BF52" s="22" t="s">
        <v>8</v>
      </c>
      <c r="BG52" s="18" t="s">
        <v>36</v>
      </c>
      <c r="BH52" s="23" t="s">
        <v>10</v>
      </c>
      <c r="BI52" s="24" t="s">
        <v>10</v>
      </c>
      <c r="BJ52" s="18" t="s">
        <v>36</v>
      </c>
      <c r="BK52" s="21" t="s">
        <v>12</v>
      </c>
      <c r="BL52" s="22" t="s">
        <v>12</v>
      </c>
      <c r="BM52" s="25" t="s">
        <v>36</v>
      </c>
      <c r="BN52" s="274" t="s">
        <v>23</v>
      </c>
      <c r="BO52" s="274" t="s">
        <v>28</v>
      </c>
      <c r="BP52" s="274" t="s">
        <v>29</v>
      </c>
      <c r="BQ52" s="274" t="s">
        <v>24</v>
      </c>
      <c r="BR52" s="274" t="s">
        <v>25</v>
      </c>
      <c r="BS52" s="274" t="s">
        <v>27</v>
      </c>
      <c r="BT52" s="274" t="s">
        <v>26</v>
      </c>
      <c r="BU52" s="274" t="s">
        <v>30</v>
      </c>
      <c r="BV52" s="274" t="s">
        <v>38</v>
      </c>
      <c r="BW52" s="275" t="s">
        <v>3</v>
      </c>
      <c r="BX52" s="972" t="s">
        <v>23</v>
      </c>
      <c r="BY52" s="27" t="s">
        <v>28</v>
      </c>
      <c r="BZ52" s="27" t="s">
        <v>29</v>
      </c>
      <c r="CA52" s="27" t="s">
        <v>24</v>
      </c>
      <c r="CB52" s="27" t="s">
        <v>25</v>
      </c>
      <c r="CC52" s="27" t="s">
        <v>27</v>
      </c>
      <c r="CD52" s="27" t="s">
        <v>26</v>
      </c>
      <c r="CE52" s="27" t="s">
        <v>30</v>
      </c>
      <c r="CF52" s="27" t="s">
        <v>21</v>
      </c>
      <c r="CG52" s="10" t="s">
        <v>22</v>
      </c>
      <c r="CH52" s="27" t="s">
        <v>32</v>
      </c>
      <c r="CI52" s="10" t="s">
        <v>20</v>
      </c>
      <c r="CJ52" s="28" t="s">
        <v>257</v>
      </c>
      <c r="CK52" s="28" t="s">
        <v>35</v>
      </c>
      <c r="CL52" s="28" t="s">
        <v>10</v>
      </c>
      <c r="CM52" s="973" t="s">
        <v>37</v>
      </c>
    </row>
    <row r="53" spans="1:91" x14ac:dyDescent="0.2">
      <c r="A53" s="47" t="s">
        <v>55</v>
      </c>
      <c r="B53" s="48">
        <v>268</v>
      </c>
      <c r="C53" s="48">
        <v>-25296</v>
      </c>
      <c r="D53" s="48">
        <v>83</v>
      </c>
      <c r="E53" s="232">
        <v>0.50941899999999996</v>
      </c>
      <c r="F53" s="33">
        <v>82.510300000000001</v>
      </c>
      <c r="G53" s="33">
        <v>40.478000000000002</v>
      </c>
      <c r="H53" s="33">
        <v>46.712499999999999</v>
      </c>
      <c r="I53" s="33">
        <v>0.16770499999999999</v>
      </c>
      <c r="J53" s="33">
        <v>10.1271</v>
      </c>
      <c r="K53" s="33">
        <v>0.90778999999999999</v>
      </c>
      <c r="L53" s="33">
        <v>0.27504600000000001</v>
      </c>
      <c r="M53" s="33">
        <v>2.7500000000000002E-4</v>
      </c>
      <c r="N53" s="33">
        <v>0.76450300000000004</v>
      </c>
      <c r="O53" s="143">
        <v>0.42683500000000002</v>
      </c>
      <c r="P53" s="33">
        <v>0.13128899999999999</v>
      </c>
      <c r="Q53" s="34">
        <v>99.991100000000003</v>
      </c>
      <c r="R53" s="33">
        <v>4.6802000000000001</v>
      </c>
      <c r="S53" s="39">
        <v>2.6105100000000001</v>
      </c>
      <c r="T53" s="39">
        <v>1.28067</v>
      </c>
      <c r="U53" s="39">
        <v>1.32985</v>
      </c>
      <c r="V53" s="39">
        <v>9.4579999999999994E-3</v>
      </c>
      <c r="W53" s="39">
        <v>0.28811500000000001</v>
      </c>
      <c r="X53" s="39">
        <v>2.7535E-2</v>
      </c>
      <c r="Y53" s="39">
        <v>8.8140000000000007E-3</v>
      </c>
      <c r="Z53" s="39">
        <v>7.9999999999999996E-6</v>
      </c>
      <c r="AA53" s="39">
        <v>3.4086999999999999E-2</v>
      </c>
      <c r="AB53" s="39">
        <v>1.6147999999999999E-2</v>
      </c>
      <c r="AC53" s="39">
        <v>5.3220000000000003E-3</v>
      </c>
      <c r="AD53" s="39">
        <v>4</v>
      </c>
      <c r="AE53" s="39">
        <v>3</v>
      </c>
      <c r="AF53" s="33">
        <v>4.6802000000000001</v>
      </c>
      <c r="AG53" s="233">
        <f>LOG(V53/Y53)</f>
        <v>3.06262635055073E-2</v>
      </c>
      <c r="AH53" s="50">
        <v>0.50941899999999996</v>
      </c>
      <c r="AI53" s="32">
        <v>0.167965</v>
      </c>
      <c r="AJ53" s="33">
        <v>0.76691500000000001</v>
      </c>
      <c r="AK53" s="33">
        <v>0.41944300000000001</v>
      </c>
      <c r="AL53" s="33">
        <v>10.037699999999999</v>
      </c>
      <c r="AM53" s="33">
        <v>0.89470799999999995</v>
      </c>
      <c r="AN53" s="33">
        <v>-6.6400000000000001E-3</v>
      </c>
      <c r="AO53" s="33">
        <v>0.265768</v>
      </c>
      <c r="AP53" s="33">
        <v>0.124738</v>
      </c>
      <c r="AQ53" s="33">
        <v>81.893299999999996</v>
      </c>
      <c r="AR53" s="34">
        <v>94.563900000000004</v>
      </c>
      <c r="AS53" s="49">
        <v>0.50941899999999996</v>
      </c>
      <c r="AT53" s="39">
        <v>0.50955289612254662</v>
      </c>
      <c r="AU53" s="40">
        <f>(AS53)-(AT53)</f>
        <v>-1.3389612254666172E-4</v>
      </c>
      <c r="AV53" s="32">
        <v>40.478000000000002</v>
      </c>
      <c r="AW53" s="33">
        <v>40.164299999999997</v>
      </c>
      <c r="AX53" s="40">
        <f t="shared" ref="AX53:AX74" si="32">(AV53)-(AW53)</f>
        <v>0.31370000000000431</v>
      </c>
      <c r="AY53" s="35">
        <v>46.712499999999999</v>
      </c>
      <c r="AZ53" s="35">
        <v>46.38</v>
      </c>
      <c r="BA53" s="40">
        <f t="shared" ref="BA53:BA74" si="33">(AY53)-(AZ53)</f>
        <v>0.33249999999999602</v>
      </c>
      <c r="BB53" s="35">
        <v>99.991100000000003</v>
      </c>
      <c r="BC53" s="35">
        <v>99.090158999999971</v>
      </c>
      <c r="BD53" s="40">
        <f t="shared" ref="BD53:BD74" si="34">(BB53)-(BC53)</f>
        <v>0.90094100000003152</v>
      </c>
      <c r="BE53" s="35">
        <v>82.510300000000001</v>
      </c>
      <c r="BF53" s="35">
        <v>81.893299999999996</v>
      </c>
      <c r="BG53" s="40">
        <f t="shared" ref="BG53:BG74" si="35">(BE53)-(BF53)</f>
        <v>0.61700000000000443</v>
      </c>
      <c r="BH53" s="35">
        <f>(AV53)+(AY53)</f>
        <v>87.1905</v>
      </c>
      <c r="BI53" s="35">
        <f>(CK53)+(CL53)</f>
        <v>86.544299999999993</v>
      </c>
      <c r="BJ53" s="40">
        <f t="shared" ref="BJ53:BJ74" si="36">(BH53)-(BI53)</f>
        <v>0.64620000000000744</v>
      </c>
      <c r="BK53" s="32">
        <v>10.1271</v>
      </c>
      <c r="BL53" s="33">
        <v>10.037699999999999</v>
      </c>
      <c r="BM53" s="40">
        <f t="shared" ref="BM53:BM74" si="37">(BK53)-(BL53)</f>
        <v>8.9400000000001256E-2</v>
      </c>
      <c r="BN53" s="36">
        <v>9.5469999999999999E-3</v>
      </c>
      <c r="BO53" s="36">
        <v>3.4463000000000001E-2</v>
      </c>
      <c r="BP53" s="36">
        <v>1.5993E-2</v>
      </c>
      <c r="BQ53" s="36">
        <v>0.28781499999999999</v>
      </c>
      <c r="BR53" s="36">
        <v>2.7352000000000001E-2</v>
      </c>
      <c r="BS53" s="36">
        <v>-2.0000000000000001E-4</v>
      </c>
      <c r="BT53" s="36">
        <v>8.5830000000000004E-3</v>
      </c>
      <c r="BU53" s="36">
        <v>5.0959999999999998E-3</v>
      </c>
      <c r="BV53" s="36">
        <v>2.6113499999999998</v>
      </c>
      <c r="BW53" s="36">
        <f>SUM(BN53:BV53)</f>
        <v>2.9999989999999999</v>
      </c>
      <c r="BX53" s="944">
        <v>9.5499999999999995E-3</v>
      </c>
      <c r="BY53" s="36">
        <v>3.4459999999999998E-2</v>
      </c>
      <c r="BZ53" s="36">
        <v>1.5990000000000001E-2</v>
      </c>
      <c r="CA53" s="36">
        <v>0.28792000000000001</v>
      </c>
      <c r="CB53" s="36">
        <v>2.7349999999999999E-2</v>
      </c>
      <c r="CC53" s="36">
        <v>-2.0000000000000001E-4</v>
      </c>
      <c r="CD53" s="36">
        <v>8.5800000000000008E-3</v>
      </c>
      <c r="CE53" s="36">
        <v>5.1000000000000004E-3</v>
      </c>
      <c r="CF53" s="36">
        <v>1.28068</v>
      </c>
      <c r="CG53" s="36">
        <v>1.33057</v>
      </c>
      <c r="CH53" s="36">
        <f>SUM(BX53:CG53)</f>
        <v>3</v>
      </c>
      <c r="CI53" s="36">
        <f>(CF53)+(CG53)</f>
        <v>2.6112500000000001</v>
      </c>
      <c r="CJ53" s="36">
        <v>0.50955289612254662</v>
      </c>
      <c r="CK53" s="35">
        <v>40.164299999999997</v>
      </c>
      <c r="CL53" s="35">
        <v>46.38</v>
      </c>
      <c r="CM53" s="42">
        <v>99.090158999999971</v>
      </c>
    </row>
    <row r="54" spans="1:91" x14ac:dyDescent="0.2">
      <c r="A54" s="52" t="s">
        <v>55</v>
      </c>
      <c r="B54" s="30">
        <v>267</v>
      </c>
      <c r="C54" s="30">
        <v>-25296</v>
      </c>
      <c r="D54" s="30">
        <v>83</v>
      </c>
      <c r="E54" s="234">
        <v>0.50473000000000001</v>
      </c>
      <c r="F54" s="35">
        <v>82.720299999999995</v>
      </c>
      <c r="G54" s="35">
        <v>40.968899999999998</v>
      </c>
      <c r="H54" s="35">
        <v>46.400300000000001</v>
      </c>
      <c r="I54" s="35">
        <v>0.16575799999999999</v>
      </c>
      <c r="J54" s="35">
        <v>10.1981</v>
      </c>
      <c r="K54" s="35">
        <v>0.90241000000000005</v>
      </c>
      <c r="L54" s="35">
        <v>0.29997099999999999</v>
      </c>
      <c r="M54" s="35">
        <v>3.1234999999999999E-2</v>
      </c>
      <c r="N54" s="35">
        <v>0.82823000000000002</v>
      </c>
      <c r="O54" s="144">
        <v>0.62719999999999998</v>
      </c>
      <c r="P54" s="35">
        <v>0.13964299999999999</v>
      </c>
      <c r="Q54" s="42">
        <v>100.562</v>
      </c>
      <c r="R54" s="35">
        <v>4.6489200000000004</v>
      </c>
      <c r="S54" s="36">
        <v>2.5990700000000002</v>
      </c>
      <c r="T54" s="36">
        <v>1.2872399999999999</v>
      </c>
      <c r="U54" s="36">
        <v>1.3118300000000001</v>
      </c>
      <c r="V54" s="36">
        <v>9.2840000000000006E-3</v>
      </c>
      <c r="W54" s="36">
        <v>0.28812900000000002</v>
      </c>
      <c r="X54" s="36">
        <v>2.7182999999999999E-2</v>
      </c>
      <c r="Y54" s="36">
        <v>9.5460000000000007E-3</v>
      </c>
      <c r="Z54" s="36">
        <v>9.2800000000000001E-4</v>
      </c>
      <c r="AA54" s="36">
        <v>3.6672999999999997E-2</v>
      </c>
      <c r="AB54" s="36">
        <v>2.3564000000000002E-2</v>
      </c>
      <c r="AC54" s="36">
        <v>5.6210000000000001E-3</v>
      </c>
      <c r="AD54" s="36">
        <v>4</v>
      </c>
      <c r="AE54" s="36">
        <v>3</v>
      </c>
      <c r="AF54" s="35">
        <v>4.6489200000000004</v>
      </c>
      <c r="AG54" s="235">
        <f>LOG(V54/Y54)</f>
        <v>-1.208629824634507E-2</v>
      </c>
      <c r="AH54" s="53">
        <v>0.50473000000000001</v>
      </c>
      <c r="AI54" s="41">
        <v>0.16598099999999999</v>
      </c>
      <c r="AJ54" s="35">
        <v>0.83098700000000003</v>
      </c>
      <c r="AK54" s="35">
        <v>0.62067499999999998</v>
      </c>
      <c r="AL54" s="35">
        <v>10.1096</v>
      </c>
      <c r="AM54" s="35">
        <v>0.88957900000000001</v>
      </c>
      <c r="AN54" s="35">
        <v>2.4084000000000001E-2</v>
      </c>
      <c r="AO54" s="35">
        <v>0.29067300000000001</v>
      </c>
      <c r="AP54" s="35">
        <v>0.13314599999999999</v>
      </c>
      <c r="AQ54" s="35">
        <v>82.1113</v>
      </c>
      <c r="AR54" s="42">
        <v>95.176000000000002</v>
      </c>
      <c r="AS54" s="31">
        <v>0.50473000000000001</v>
      </c>
      <c r="AT54" s="36">
        <v>0.50481018890713891</v>
      </c>
      <c r="AU54" s="44">
        <f>(AS54)-(AT54)</f>
        <v>-8.0188907138900589E-5</v>
      </c>
      <c r="AV54" s="41">
        <v>40.968899999999998</v>
      </c>
      <c r="AW54" s="35">
        <v>40.660699999999999</v>
      </c>
      <c r="AX54" s="44">
        <f t="shared" si="32"/>
        <v>0.30819999999999936</v>
      </c>
      <c r="AY54" s="35">
        <v>46.400300000000001</v>
      </c>
      <c r="AZ54" s="35">
        <v>46.07</v>
      </c>
      <c r="BA54" s="44">
        <f t="shared" si="33"/>
        <v>0.33030000000000115</v>
      </c>
      <c r="BB54" s="35">
        <v>100.562</v>
      </c>
      <c r="BC54" s="35">
        <v>99.662278999999998</v>
      </c>
      <c r="BD54" s="44">
        <f t="shared" si="34"/>
        <v>0.89972099999999955</v>
      </c>
      <c r="BE54" s="35">
        <v>82.720299999999995</v>
      </c>
      <c r="BF54" s="35">
        <v>82.1113</v>
      </c>
      <c r="BG54" s="44">
        <f t="shared" si="35"/>
        <v>0.60899999999999466</v>
      </c>
      <c r="BH54" s="35">
        <f>(AV54)+(AY54)</f>
        <v>87.369200000000006</v>
      </c>
      <c r="BI54" s="35">
        <f>(CK54)+(CL54)</f>
        <v>86.730699999999999</v>
      </c>
      <c r="BJ54" s="44">
        <f t="shared" si="36"/>
        <v>0.63850000000000762</v>
      </c>
      <c r="BK54" s="41">
        <v>10.1981</v>
      </c>
      <c r="BL54" s="35">
        <v>10.1096</v>
      </c>
      <c r="BM54" s="44">
        <f t="shared" si="37"/>
        <v>8.8499999999999801E-2</v>
      </c>
      <c r="BN54" s="36">
        <v>9.3679999999999996E-3</v>
      </c>
      <c r="BO54" s="36">
        <v>3.7078E-2</v>
      </c>
      <c r="BP54" s="36">
        <v>2.3498000000000002E-2</v>
      </c>
      <c r="BQ54" s="36">
        <v>0.287825</v>
      </c>
      <c r="BR54" s="36">
        <v>2.7002000000000002E-2</v>
      </c>
      <c r="BS54" s="36">
        <v>7.2099999999999996E-4</v>
      </c>
      <c r="BT54" s="36">
        <v>9.3209999999999994E-3</v>
      </c>
      <c r="BU54" s="36">
        <v>5.4010000000000004E-3</v>
      </c>
      <c r="BV54" s="36">
        <v>2.59979</v>
      </c>
      <c r="BW54" s="36">
        <f>SUM(BN54:BV54)</f>
        <v>3.0000040000000001</v>
      </c>
      <c r="BX54" s="944">
        <v>9.3699999999999999E-3</v>
      </c>
      <c r="BY54" s="36">
        <v>3.7080000000000002E-2</v>
      </c>
      <c r="BZ54" s="36">
        <v>2.35E-2</v>
      </c>
      <c r="CA54" s="36">
        <v>0.28793000000000002</v>
      </c>
      <c r="CB54" s="36">
        <v>2.7E-2</v>
      </c>
      <c r="CC54" s="36">
        <v>7.2000000000000005E-4</v>
      </c>
      <c r="CD54" s="36">
        <v>9.3200000000000002E-3</v>
      </c>
      <c r="CE54" s="36">
        <v>5.4000000000000003E-3</v>
      </c>
      <c r="CF54" s="36">
        <v>1.2873399999999999</v>
      </c>
      <c r="CG54" s="36">
        <v>1.3123499999999999</v>
      </c>
      <c r="CH54" s="36">
        <f>SUM(BX54:CG54)</f>
        <v>3.0000099999999996</v>
      </c>
      <c r="CI54" s="36">
        <f>(CF54)+(CG54)</f>
        <v>2.5996899999999998</v>
      </c>
      <c r="CJ54" s="36">
        <v>0.50481018890713891</v>
      </c>
      <c r="CK54" s="35">
        <v>40.660699999999999</v>
      </c>
      <c r="CL54" s="35">
        <v>46.07</v>
      </c>
      <c r="CM54" s="42">
        <v>99.662278999999998</v>
      </c>
    </row>
    <row r="55" spans="1:91" x14ac:dyDescent="0.2">
      <c r="A55" s="54" t="s">
        <v>56</v>
      </c>
      <c r="B55" s="55">
        <v>268</v>
      </c>
      <c r="C55" s="55">
        <v>-25300</v>
      </c>
      <c r="D55" s="55">
        <v>83</v>
      </c>
      <c r="E55" s="241">
        <v>0.17360200000000001</v>
      </c>
      <c r="F55" s="58">
        <v>49.3797</v>
      </c>
      <c r="G55" s="58">
        <v>40.807299999999998</v>
      </c>
      <c r="H55" s="58">
        <v>9.5269399999999997</v>
      </c>
      <c r="I55" s="58">
        <v>0.46090599999999998</v>
      </c>
      <c r="J55" s="58">
        <v>47.020800000000001</v>
      </c>
      <c r="K55" s="58">
        <v>0.117205</v>
      </c>
      <c r="L55" s="58">
        <v>0.56414399999999998</v>
      </c>
      <c r="M55" s="58">
        <v>5.9239999999999996E-3</v>
      </c>
      <c r="N55" s="58">
        <v>4.7784E-2</v>
      </c>
      <c r="O55" s="58">
        <v>9.4936000000000006E-2</v>
      </c>
      <c r="P55" s="58">
        <v>0.15219199999999999</v>
      </c>
      <c r="Q55" s="59">
        <v>98.798100000000005</v>
      </c>
      <c r="R55" s="58">
        <v>0.95451900000000001</v>
      </c>
      <c r="S55" s="60">
        <v>1.0557099999999999</v>
      </c>
      <c r="T55" s="60">
        <v>0.87243400000000004</v>
      </c>
      <c r="U55" s="60">
        <v>0.18327299999999999</v>
      </c>
      <c r="V55" s="60">
        <v>1.7565000000000001E-2</v>
      </c>
      <c r="W55" s="60">
        <v>0.90395499999999995</v>
      </c>
      <c r="X55" s="60">
        <v>2.4020000000000001E-3</v>
      </c>
      <c r="Y55" s="60">
        <v>1.2215999999999999E-2</v>
      </c>
      <c r="Z55" s="60">
        <v>1.2E-4</v>
      </c>
      <c r="AA55" s="60">
        <v>1.4400000000000001E-3</v>
      </c>
      <c r="AB55" s="60">
        <v>2.4269999999999999E-3</v>
      </c>
      <c r="AC55" s="60">
        <v>4.169E-3</v>
      </c>
      <c r="AD55" s="60">
        <v>3</v>
      </c>
      <c r="AE55" s="60">
        <v>2</v>
      </c>
      <c r="AF55" s="58">
        <v>0.95451900000000001</v>
      </c>
      <c r="AG55" s="242">
        <f>LOG(V55/Y55)</f>
        <v>0.15771913007967964</v>
      </c>
      <c r="AH55" s="62">
        <v>0.17360200000000001</v>
      </c>
      <c r="AI55" s="57">
        <v>0.46113300000000002</v>
      </c>
      <c r="AJ55" s="58">
        <v>4.7253999999999997E-2</v>
      </c>
      <c r="AK55" s="58">
        <v>9.3437000000000006E-2</v>
      </c>
      <c r="AL55" s="58">
        <v>46.955599999999997</v>
      </c>
      <c r="AM55" s="58">
        <v>0.116065</v>
      </c>
      <c r="AN55" s="58">
        <v>4.62E-3</v>
      </c>
      <c r="AO55" s="58">
        <v>0.56228500000000003</v>
      </c>
      <c r="AP55" s="58">
        <v>0.15101100000000001</v>
      </c>
      <c r="AQ55" s="58">
        <v>49.317500000000003</v>
      </c>
      <c r="AR55" s="59">
        <v>97.7089</v>
      </c>
      <c r="AS55" s="56">
        <v>0.17360200000000001</v>
      </c>
      <c r="AT55" s="60">
        <v>0.17339244439392215</v>
      </c>
      <c r="AU55" s="64">
        <f>(AS55)-(AT55)</f>
        <v>2.0955560607785473E-4</v>
      </c>
      <c r="AV55" s="57">
        <v>40.807299999999998</v>
      </c>
      <c r="AW55" s="58">
        <v>40.766199999999998</v>
      </c>
      <c r="AX55" s="64">
        <f t="shared" si="32"/>
        <v>4.1100000000000136E-2</v>
      </c>
      <c r="AY55" s="58">
        <v>9.5269399999999997</v>
      </c>
      <c r="AZ55" s="58">
        <v>9.5</v>
      </c>
      <c r="BA55" s="64">
        <f t="shared" si="33"/>
        <v>2.6939999999999742E-2</v>
      </c>
      <c r="BB55" s="58">
        <v>98.798100000000005</v>
      </c>
      <c r="BC55" s="58">
        <v>98.506594000000007</v>
      </c>
      <c r="BD55" s="64">
        <f t="shared" si="34"/>
        <v>0.29150599999999827</v>
      </c>
      <c r="BE55" s="58">
        <v>49.3797</v>
      </c>
      <c r="BF55" s="58">
        <v>49.317500000000003</v>
      </c>
      <c r="BG55" s="64">
        <f t="shared" si="35"/>
        <v>6.2199999999997146E-2</v>
      </c>
      <c r="BH55" s="58">
        <f>(AV55)+(AY55)</f>
        <v>50.334239999999994</v>
      </c>
      <c r="BI55" s="58">
        <f>(CK55)+(CL55)</f>
        <v>50.266199999999998</v>
      </c>
      <c r="BJ55" s="64">
        <f t="shared" si="36"/>
        <v>6.8039999999996326E-2</v>
      </c>
      <c r="BK55" s="57">
        <v>47.020800000000001</v>
      </c>
      <c r="BL55" s="58">
        <v>46.955599999999997</v>
      </c>
      <c r="BM55" s="64">
        <f t="shared" si="37"/>
        <v>6.5200000000004366E-2</v>
      </c>
      <c r="BN55" s="60">
        <v>1.7597999999999999E-2</v>
      </c>
      <c r="BO55" s="60">
        <v>1.426E-3</v>
      </c>
      <c r="BP55" s="60">
        <v>2.392E-3</v>
      </c>
      <c r="BQ55" s="60">
        <v>0.903945</v>
      </c>
      <c r="BR55" s="60">
        <v>2.382E-3</v>
      </c>
      <c r="BS55" s="60">
        <v>9.3999999999999994E-5</v>
      </c>
      <c r="BT55" s="60">
        <v>1.2192E-2</v>
      </c>
      <c r="BU55" s="60">
        <v>4.1419999999999998E-3</v>
      </c>
      <c r="BV55" s="60">
        <v>1.05583</v>
      </c>
      <c r="BW55" s="60">
        <f>SUM(BN55:BV55)</f>
        <v>2.0000010000000001</v>
      </c>
      <c r="BX55" s="945">
        <v>1.7590000000000001E-2</v>
      </c>
      <c r="BY55" s="60">
        <v>1.4300000000000001E-3</v>
      </c>
      <c r="BZ55" s="60">
        <v>2.3900000000000002E-3</v>
      </c>
      <c r="CA55" s="60">
        <v>0.90414000000000005</v>
      </c>
      <c r="CB55" s="60">
        <v>2.3800000000000002E-3</v>
      </c>
      <c r="CC55" s="60">
        <v>9.0000000000000006E-5</v>
      </c>
      <c r="CD55" s="60">
        <v>1.2189999999999999E-2</v>
      </c>
      <c r="CE55" s="60">
        <v>4.1399999999999996E-3</v>
      </c>
      <c r="CF55" s="60">
        <v>0.87260000000000004</v>
      </c>
      <c r="CG55" s="60">
        <v>0.18304000000000001</v>
      </c>
      <c r="CH55" s="60">
        <f>SUM(BX55:CG55)</f>
        <v>1.9999900000000004</v>
      </c>
      <c r="CI55" s="60">
        <f>(CF55)+(CG55)</f>
        <v>1.0556400000000001</v>
      </c>
      <c r="CJ55" s="60">
        <v>0.17339244439392215</v>
      </c>
      <c r="CK55" s="58">
        <v>40.766199999999998</v>
      </c>
      <c r="CL55" s="58">
        <v>9.5</v>
      </c>
      <c r="CM55" s="59">
        <v>98.506594000000007</v>
      </c>
    </row>
    <row r="56" spans="1:91" x14ac:dyDescent="0.2">
      <c r="A56" s="54" t="s">
        <v>56</v>
      </c>
      <c r="B56" s="55">
        <v>267</v>
      </c>
      <c r="C56" s="55">
        <v>-25300</v>
      </c>
      <c r="D56" s="55">
        <v>83</v>
      </c>
      <c r="E56" s="241">
        <v>0.16859299999999999</v>
      </c>
      <c r="F56" s="58">
        <v>49.257199999999997</v>
      </c>
      <c r="G56" s="58">
        <v>40.952800000000003</v>
      </c>
      <c r="H56" s="58">
        <v>9.22912</v>
      </c>
      <c r="I56" s="58">
        <v>0.45351999999999998</v>
      </c>
      <c r="J56" s="58">
        <v>47.232199999999999</v>
      </c>
      <c r="K56" s="58">
        <v>0.118483</v>
      </c>
      <c r="L56" s="58">
        <v>0.5756</v>
      </c>
      <c r="M56" s="58">
        <v>5.3429999999999997E-3</v>
      </c>
      <c r="N56" s="58">
        <v>2.4746000000000001E-2</v>
      </c>
      <c r="O56" s="58">
        <v>8.5456000000000004E-2</v>
      </c>
      <c r="P56" s="58">
        <v>0.17927499999999999</v>
      </c>
      <c r="Q56" s="59">
        <v>98.856499999999997</v>
      </c>
      <c r="R56" s="58">
        <v>0.92467900000000003</v>
      </c>
      <c r="S56" s="60">
        <v>1.05244</v>
      </c>
      <c r="T56" s="60">
        <v>0.87500599999999995</v>
      </c>
      <c r="U56" s="60">
        <v>0.17743400000000001</v>
      </c>
      <c r="V56" s="60">
        <v>1.7273E-2</v>
      </c>
      <c r="W56" s="60">
        <v>0.90745900000000002</v>
      </c>
      <c r="X56" s="60">
        <v>2.4269999999999999E-3</v>
      </c>
      <c r="Y56" s="60">
        <v>1.2456E-2</v>
      </c>
      <c r="Z56" s="60">
        <v>1.08E-4</v>
      </c>
      <c r="AA56" s="60">
        <v>7.45E-4</v>
      </c>
      <c r="AB56" s="60">
        <v>2.183E-3</v>
      </c>
      <c r="AC56" s="60">
        <v>4.9069999999999999E-3</v>
      </c>
      <c r="AD56" s="60">
        <v>3</v>
      </c>
      <c r="AE56" s="60">
        <v>2</v>
      </c>
      <c r="AF56" s="58">
        <v>0.92467999999999995</v>
      </c>
      <c r="AG56" s="242">
        <f>LOG(V56/Y56)</f>
        <v>0.14198917346169737</v>
      </c>
      <c r="AH56" s="62">
        <v>0.16859299999999999</v>
      </c>
      <c r="AI56" s="57">
        <v>0.45372899999999999</v>
      </c>
      <c r="AJ56" s="58">
        <v>2.4213999999999999E-2</v>
      </c>
      <c r="AK56" s="58">
        <v>8.4001000000000006E-2</v>
      </c>
      <c r="AL56" s="58">
        <v>47.168799999999997</v>
      </c>
      <c r="AM56" s="58">
        <v>0.117377</v>
      </c>
      <c r="AN56" s="58">
        <v>4.0819999999999997E-3</v>
      </c>
      <c r="AO56" s="58">
        <v>0.57378899999999999</v>
      </c>
      <c r="AP56" s="58">
        <v>0.178093</v>
      </c>
      <c r="AQ56" s="58">
        <v>49.197200000000002</v>
      </c>
      <c r="AR56" s="59">
        <v>97.801299999999998</v>
      </c>
      <c r="AS56" s="56">
        <v>0.16859299999999999</v>
      </c>
      <c r="AT56" s="60">
        <v>0.16837234052662084</v>
      </c>
      <c r="AU56" s="64">
        <f>(AS56)-(AT56)</f>
        <v>2.2065947337915337E-4</v>
      </c>
      <c r="AV56" s="57">
        <v>40.952800000000003</v>
      </c>
      <c r="AW56" s="58">
        <v>40.913800000000002</v>
      </c>
      <c r="AX56" s="64">
        <f t="shared" si="32"/>
        <v>3.9000000000001478E-2</v>
      </c>
      <c r="AY56" s="58">
        <v>9.22912</v>
      </c>
      <c r="AZ56" s="58">
        <v>9.2100000000000009</v>
      </c>
      <c r="BA56" s="64">
        <f t="shared" si="33"/>
        <v>1.9119999999999138E-2</v>
      </c>
      <c r="BB56" s="58">
        <v>98.856499999999997</v>
      </c>
      <c r="BC56" s="58">
        <v>98.549792000000011</v>
      </c>
      <c r="BD56" s="64">
        <f t="shared" si="34"/>
        <v>0.30670799999998621</v>
      </c>
      <c r="BE56" s="58">
        <v>49.257199999999997</v>
      </c>
      <c r="BF56" s="58">
        <v>49.197200000000002</v>
      </c>
      <c r="BG56" s="64">
        <f t="shared" si="35"/>
        <v>5.9999999999995168E-2</v>
      </c>
      <c r="BH56" s="58">
        <f>(AV56)+(AY56)</f>
        <v>50.181920000000005</v>
      </c>
      <c r="BI56" s="58">
        <f>(CK56)+(CL56)</f>
        <v>50.123800000000003</v>
      </c>
      <c r="BJ56" s="64">
        <f t="shared" si="36"/>
        <v>5.8120000000002392E-2</v>
      </c>
      <c r="BK56" s="57">
        <v>47.232199999999999</v>
      </c>
      <c r="BL56" s="58">
        <v>47.168799999999997</v>
      </c>
      <c r="BM56" s="64">
        <f t="shared" si="37"/>
        <v>6.3400000000001455E-2</v>
      </c>
      <c r="BN56" s="60">
        <v>1.7304E-2</v>
      </c>
      <c r="BO56" s="60">
        <v>7.2999999999999996E-4</v>
      </c>
      <c r="BP56" s="60">
        <v>2.1489999999999999E-3</v>
      </c>
      <c r="BQ56" s="60">
        <v>0.90745100000000001</v>
      </c>
      <c r="BR56" s="60">
        <v>2.408E-3</v>
      </c>
      <c r="BS56" s="60">
        <v>8.2999999999999998E-5</v>
      </c>
      <c r="BT56" s="60">
        <v>1.2433E-2</v>
      </c>
      <c r="BU56" s="60">
        <v>4.8820000000000001E-3</v>
      </c>
      <c r="BV56" s="60">
        <v>1.0525599999999999</v>
      </c>
      <c r="BW56" s="60">
        <f>SUM(BN56:BV56)</f>
        <v>2</v>
      </c>
      <c r="BX56" s="945">
        <v>1.7299999999999999E-2</v>
      </c>
      <c r="BY56" s="60">
        <v>7.2999999999999996E-4</v>
      </c>
      <c r="BZ56" s="60">
        <v>2.15E-3</v>
      </c>
      <c r="CA56" s="60">
        <v>0.90764999999999996</v>
      </c>
      <c r="CB56" s="60">
        <v>2.4099999999999998E-3</v>
      </c>
      <c r="CC56" s="60">
        <v>8.0000000000000007E-5</v>
      </c>
      <c r="CD56" s="60">
        <v>1.243E-2</v>
      </c>
      <c r="CE56" s="60">
        <v>4.8799999999999998E-3</v>
      </c>
      <c r="CF56" s="60">
        <v>0.87517999999999996</v>
      </c>
      <c r="CG56" s="60">
        <v>0.17718999999999999</v>
      </c>
      <c r="CH56" s="60">
        <f>SUM(BX56:CG56)</f>
        <v>2</v>
      </c>
      <c r="CI56" s="60">
        <f>(CF56)+(CG56)</f>
        <v>1.05237</v>
      </c>
      <c r="CJ56" s="60">
        <v>0.16837234052662084</v>
      </c>
      <c r="CK56" s="58">
        <v>40.913800000000002</v>
      </c>
      <c r="CL56" s="58">
        <v>9.2100000000000009</v>
      </c>
      <c r="CM56" s="59">
        <v>98.549792000000011</v>
      </c>
    </row>
    <row r="57" spans="1:91" x14ac:dyDescent="0.2">
      <c r="A57" s="54" t="s">
        <v>56</v>
      </c>
      <c r="B57" s="55">
        <v>265</v>
      </c>
      <c r="C57" s="55">
        <v>-25300</v>
      </c>
      <c r="D57" s="55">
        <v>83</v>
      </c>
      <c r="E57" s="241">
        <v>0.16883899999999999</v>
      </c>
      <c r="F57" s="58">
        <v>49.898200000000003</v>
      </c>
      <c r="G57" s="58">
        <v>41.473399999999998</v>
      </c>
      <c r="H57" s="58">
        <v>9.3628400000000003</v>
      </c>
      <c r="I57" s="58">
        <v>0.44636900000000002</v>
      </c>
      <c r="J57" s="58">
        <v>47.804200000000002</v>
      </c>
      <c r="K57" s="58">
        <v>0.128889</v>
      </c>
      <c r="L57" s="58">
        <v>0.56195200000000001</v>
      </c>
      <c r="M57" s="58">
        <v>6.8719999999999996E-3</v>
      </c>
      <c r="N57" s="58">
        <v>2.8046000000000001E-2</v>
      </c>
      <c r="O57" s="58">
        <v>5.8466999999999998E-2</v>
      </c>
      <c r="P57" s="58">
        <v>0.16995099999999999</v>
      </c>
      <c r="Q57" s="59">
        <v>100.041</v>
      </c>
      <c r="R57" s="58">
        <v>0.93807799999999997</v>
      </c>
      <c r="S57" s="60">
        <v>1.05375</v>
      </c>
      <c r="T57" s="60">
        <v>0.87583100000000003</v>
      </c>
      <c r="U57" s="60">
        <v>0.17791299999999999</v>
      </c>
      <c r="V57" s="60">
        <v>1.6802999999999998E-2</v>
      </c>
      <c r="W57" s="60">
        <v>0.90777699999999995</v>
      </c>
      <c r="X57" s="60">
        <v>2.6090000000000002E-3</v>
      </c>
      <c r="Y57" s="60">
        <v>1.2019E-2</v>
      </c>
      <c r="Z57" s="60">
        <v>1.37E-4</v>
      </c>
      <c r="AA57" s="60">
        <v>8.3500000000000002E-4</v>
      </c>
      <c r="AB57" s="60">
        <v>1.4760000000000001E-3</v>
      </c>
      <c r="AC57" s="60">
        <v>4.5979999999999997E-3</v>
      </c>
      <c r="AD57" s="60">
        <v>3</v>
      </c>
      <c r="AE57" s="60">
        <v>2</v>
      </c>
      <c r="AF57" s="58">
        <v>0.93807799999999997</v>
      </c>
      <c r="AG57" s="242">
        <f>LOG(V57/Y57)</f>
        <v>0.14551849221322982</v>
      </c>
      <c r="AH57" s="62">
        <v>0.16883899999999999</v>
      </c>
      <c r="AI57" s="57">
        <v>0.446571</v>
      </c>
      <c r="AJ57" s="58">
        <v>2.7515000000000001E-2</v>
      </c>
      <c r="AK57" s="58">
        <v>5.6996999999999999E-2</v>
      </c>
      <c r="AL57" s="58">
        <v>47.739899999999999</v>
      </c>
      <c r="AM57" s="58">
        <v>0.12776399999999999</v>
      </c>
      <c r="AN57" s="58">
        <v>5.6049999999999997E-3</v>
      </c>
      <c r="AO57" s="58">
        <v>0.56015099999999995</v>
      </c>
      <c r="AP57" s="58">
        <v>0.16877900000000001</v>
      </c>
      <c r="AQ57" s="58">
        <v>49.837200000000003</v>
      </c>
      <c r="AR57" s="59">
        <v>98.970500000000001</v>
      </c>
      <c r="AS57" s="56">
        <v>0.16883899999999999</v>
      </c>
      <c r="AT57" s="60">
        <v>0.16861855591830538</v>
      </c>
      <c r="AU57" s="64">
        <f>(AS57)-(AT57)</f>
        <v>2.2044408169460961E-4</v>
      </c>
      <c r="AV57" s="57">
        <v>41.473399999999998</v>
      </c>
      <c r="AW57" s="58">
        <v>41.433700000000002</v>
      </c>
      <c r="AX57" s="64">
        <f t="shared" si="32"/>
        <v>3.9699999999996294E-2</v>
      </c>
      <c r="AY57" s="58">
        <v>9.3628400000000003</v>
      </c>
      <c r="AZ57" s="58">
        <v>9.34</v>
      </c>
      <c r="BA57" s="64">
        <f t="shared" si="33"/>
        <v>2.2840000000000416E-2</v>
      </c>
      <c r="BB57" s="58">
        <v>100.041</v>
      </c>
      <c r="BC57" s="58">
        <v>99.738203000000013</v>
      </c>
      <c r="BD57" s="64">
        <f t="shared" si="34"/>
        <v>0.302796999999984</v>
      </c>
      <c r="BE57" s="58">
        <v>49.898200000000003</v>
      </c>
      <c r="BF57" s="58">
        <v>49.837200000000003</v>
      </c>
      <c r="BG57" s="64">
        <f t="shared" si="35"/>
        <v>6.0999999999999943E-2</v>
      </c>
      <c r="BH57" s="58">
        <f>(AV57)+(AY57)</f>
        <v>50.836239999999997</v>
      </c>
      <c r="BI57" s="58">
        <f>(CK57)+(CL57)</f>
        <v>50.773700000000005</v>
      </c>
      <c r="BJ57" s="64">
        <f t="shared" si="36"/>
        <v>6.253999999999138E-2</v>
      </c>
      <c r="BK57" s="57">
        <v>47.804200000000002</v>
      </c>
      <c r="BL57" s="58">
        <v>47.739899999999999</v>
      </c>
      <c r="BM57" s="64">
        <f t="shared" si="37"/>
        <v>6.430000000000291E-2</v>
      </c>
      <c r="BN57" s="60">
        <v>1.6833000000000001E-2</v>
      </c>
      <c r="BO57" s="60">
        <v>8.1999999999999998E-4</v>
      </c>
      <c r="BP57" s="60">
        <v>1.441E-3</v>
      </c>
      <c r="BQ57" s="60">
        <v>0.90776800000000002</v>
      </c>
      <c r="BR57" s="60">
        <v>2.5899999999999999E-3</v>
      </c>
      <c r="BS57" s="60">
        <v>1.12E-4</v>
      </c>
      <c r="BT57" s="60">
        <v>1.1997000000000001E-2</v>
      </c>
      <c r="BU57" s="60">
        <v>4.5719999999999997E-3</v>
      </c>
      <c r="BV57" s="60">
        <v>1.0538700000000001</v>
      </c>
      <c r="BW57" s="60">
        <f>SUM(BN57:BV57)</f>
        <v>2.0000030000000004</v>
      </c>
      <c r="BX57" s="945">
        <v>1.6830000000000001E-2</v>
      </c>
      <c r="BY57" s="60">
        <v>8.1999999999999998E-4</v>
      </c>
      <c r="BZ57" s="60">
        <v>1.4400000000000001E-3</v>
      </c>
      <c r="CA57" s="60">
        <v>0.90795999999999999</v>
      </c>
      <c r="CB57" s="60">
        <v>2.5899999999999999E-3</v>
      </c>
      <c r="CC57" s="60">
        <v>1.1E-4</v>
      </c>
      <c r="CD57" s="60">
        <v>1.1990000000000001E-2</v>
      </c>
      <c r="CE57" s="60">
        <v>4.5700000000000003E-3</v>
      </c>
      <c r="CF57" s="60">
        <v>0.87600999999999996</v>
      </c>
      <c r="CG57" s="60">
        <v>0.17766999999999999</v>
      </c>
      <c r="CH57" s="60">
        <f>SUM(BX57:CG57)</f>
        <v>1.9999899999999999</v>
      </c>
      <c r="CI57" s="60">
        <f>(CF57)+(CG57)</f>
        <v>1.0536799999999999</v>
      </c>
      <c r="CJ57" s="60">
        <v>0.16861855591830538</v>
      </c>
      <c r="CK57" s="58">
        <v>41.433700000000002</v>
      </c>
      <c r="CL57" s="58">
        <v>9.34</v>
      </c>
      <c r="CM57" s="59">
        <v>99.738203000000013</v>
      </c>
    </row>
    <row r="58" spans="1:91" x14ac:dyDescent="0.2">
      <c r="A58" s="133" t="s">
        <v>55</v>
      </c>
      <c r="B58" s="74">
        <v>267.5</v>
      </c>
      <c r="C58" s="74">
        <v>-25296</v>
      </c>
      <c r="D58" s="75"/>
      <c r="E58" s="1095">
        <v>0.50707449999999998</v>
      </c>
      <c r="F58" s="78">
        <v>82.615299999999991</v>
      </c>
      <c r="G58" s="78">
        <v>40.72345</v>
      </c>
      <c r="H58" s="78">
        <v>46.556399999999996</v>
      </c>
      <c r="I58" s="78">
        <v>0.16673149999999998</v>
      </c>
      <c r="J58" s="78">
        <v>10.162600000000001</v>
      </c>
      <c r="K58" s="78">
        <v>0.90510000000000002</v>
      </c>
      <c r="L58" s="78">
        <v>0.2875085</v>
      </c>
      <c r="M58" s="78">
        <v>1.5754999999999998E-2</v>
      </c>
      <c r="N58" s="78">
        <v>0.79636649999999998</v>
      </c>
      <c r="O58" s="78">
        <v>0.52701750000000003</v>
      </c>
      <c r="P58" s="78">
        <v>0.13546599999999998</v>
      </c>
      <c r="Q58" s="80">
        <v>100.27655</v>
      </c>
      <c r="R58" s="78">
        <v>4.6645599999999998</v>
      </c>
      <c r="S58" s="76">
        <v>2.6047900000000004</v>
      </c>
      <c r="T58" s="76">
        <v>1.283955</v>
      </c>
      <c r="U58" s="76">
        <v>1.32084</v>
      </c>
      <c r="V58" s="76">
        <v>9.3710000000000009E-3</v>
      </c>
      <c r="W58" s="76">
        <v>0.28812199999999999</v>
      </c>
      <c r="X58" s="76">
        <v>2.7359000000000001E-2</v>
      </c>
      <c r="Y58" s="76">
        <v>9.1800000000000007E-3</v>
      </c>
      <c r="Z58" s="76">
        <v>4.6799999999999999E-4</v>
      </c>
      <c r="AA58" s="76">
        <v>3.5379999999999995E-2</v>
      </c>
      <c r="AB58" s="76">
        <v>1.9855999999999999E-2</v>
      </c>
      <c r="AC58" s="76">
        <v>5.4715000000000007E-3</v>
      </c>
      <c r="AD58" s="76">
        <v>4</v>
      </c>
      <c r="AE58" s="76">
        <v>3</v>
      </c>
      <c r="AF58" s="78">
        <v>4.6645599999999998</v>
      </c>
      <c r="AG58" s="997">
        <v>9.2699826295811159E-3</v>
      </c>
      <c r="AH58" s="131">
        <v>0.50707449999999998</v>
      </c>
      <c r="AI58" s="77">
        <v>0.16697299999999998</v>
      </c>
      <c r="AJ58" s="78">
        <v>0.79895099999999997</v>
      </c>
      <c r="AK58" s="78">
        <v>0.52005900000000005</v>
      </c>
      <c r="AL58" s="78">
        <v>10.073650000000001</v>
      </c>
      <c r="AM58" s="78">
        <v>0.89214349999999998</v>
      </c>
      <c r="AN58" s="78">
        <v>8.7220000000000006E-3</v>
      </c>
      <c r="AO58" s="78">
        <v>0.27822049999999998</v>
      </c>
      <c r="AP58" s="78">
        <v>0.128942</v>
      </c>
      <c r="AQ58" s="78">
        <v>82.002299999999991</v>
      </c>
      <c r="AR58" s="79">
        <v>94.869950000000003</v>
      </c>
      <c r="AS58" s="300">
        <v>0.50707449999999998</v>
      </c>
      <c r="AT58" s="81">
        <v>0.50718154251484271</v>
      </c>
      <c r="AU58" s="81">
        <v>-1.0704251484278116E-4</v>
      </c>
      <c r="AV58" s="84">
        <v>40.72345</v>
      </c>
      <c r="AW58" s="84">
        <v>40.412499999999994</v>
      </c>
      <c r="AX58" s="81">
        <v>0.31095000000000184</v>
      </c>
      <c r="AY58" s="84">
        <v>46.556399999999996</v>
      </c>
      <c r="AZ58" s="84">
        <v>46.225000000000001</v>
      </c>
      <c r="BA58" s="81">
        <v>0.33139999999999858</v>
      </c>
      <c r="BB58" s="84">
        <v>100.27655</v>
      </c>
      <c r="BC58" s="84">
        <v>99.376218999999992</v>
      </c>
      <c r="BD58" s="81">
        <v>0.90033100000001554</v>
      </c>
      <c r="BE58" s="84">
        <v>82.615299999999991</v>
      </c>
      <c r="BF58" s="84">
        <v>82.002299999999991</v>
      </c>
      <c r="BG58" s="81">
        <v>0.61299999999999955</v>
      </c>
      <c r="BH58" s="84">
        <f>AVERAGE(BH53:BH54)</f>
        <v>87.27985000000001</v>
      </c>
      <c r="BI58" s="84">
        <f>AVERAGE(BI53:BI54)</f>
        <v>86.637499999999989</v>
      </c>
      <c r="BJ58" s="81">
        <f>AVERAGE(BJ53:BJ54)</f>
        <v>0.64235000000000753</v>
      </c>
      <c r="BK58" s="84">
        <v>10.162600000000001</v>
      </c>
      <c r="BL58" s="84">
        <v>10.073650000000001</v>
      </c>
      <c r="BM58" s="81">
        <v>8.8950000000000529E-2</v>
      </c>
      <c r="BN58" s="76">
        <v>9.4575000000000006E-3</v>
      </c>
      <c r="BO58" s="76">
        <v>3.5770499999999997E-2</v>
      </c>
      <c r="BP58" s="76">
        <v>1.9745499999999999E-2</v>
      </c>
      <c r="BQ58" s="76">
        <v>0.28781999999999996</v>
      </c>
      <c r="BR58" s="76">
        <v>2.7177E-2</v>
      </c>
      <c r="BS58" s="76">
        <v>2.6049999999999999E-4</v>
      </c>
      <c r="BT58" s="76">
        <v>8.9519999999999999E-3</v>
      </c>
      <c r="BU58" s="76">
        <v>5.2484999999999997E-3</v>
      </c>
      <c r="BV58" s="76">
        <v>2.6055700000000002</v>
      </c>
      <c r="BW58" s="76">
        <v>3.0000014999999998</v>
      </c>
      <c r="BX58" s="997">
        <v>9.4599999999999997E-3</v>
      </c>
      <c r="BY58" s="76">
        <v>3.5769999999999996E-2</v>
      </c>
      <c r="BZ58" s="76">
        <v>1.9744999999999999E-2</v>
      </c>
      <c r="CA58" s="76">
        <v>0.28792499999999999</v>
      </c>
      <c r="CB58" s="76">
        <v>2.7174999999999998E-2</v>
      </c>
      <c r="CC58" s="76">
        <v>2.6000000000000003E-4</v>
      </c>
      <c r="CD58" s="76">
        <v>8.9499999999999996E-3</v>
      </c>
      <c r="CE58" s="76">
        <v>5.2500000000000003E-3</v>
      </c>
      <c r="CF58" s="76">
        <v>1.2840099999999999</v>
      </c>
      <c r="CG58" s="76">
        <v>1.3214600000000001</v>
      </c>
      <c r="CH58" s="76">
        <v>3.0000049999999998</v>
      </c>
      <c r="CI58" s="76">
        <v>2.60547</v>
      </c>
      <c r="CJ58" s="76">
        <v>0.50718154251484271</v>
      </c>
      <c r="CK58" s="78">
        <v>40.412499999999994</v>
      </c>
      <c r="CL58" s="78">
        <v>46.225000000000001</v>
      </c>
      <c r="CM58" s="79">
        <v>99.376218999999992</v>
      </c>
    </row>
    <row r="59" spans="1:91" ht="16" thickBot="1" x14ac:dyDescent="0.25">
      <c r="A59" s="85" t="s">
        <v>56</v>
      </c>
      <c r="B59" s="87">
        <v>266.66666666666669</v>
      </c>
      <c r="C59" s="87">
        <v>-25300</v>
      </c>
      <c r="D59" s="145"/>
      <c r="E59" s="1119">
        <v>0.17034466666666667</v>
      </c>
      <c r="F59" s="96">
        <v>49.511699999999998</v>
      </c>
      <c r="G59" s="96">
        <v>41.077833333333331</v>
      </c>
      <c r="H59" s="96">
        <v>9.3729666666666649</v>
      </c>
      <c r="I59" s="96">
        <v>0.45359833333333333</v>
      </c>
      <c r="J59" s="96">
        <v>47.352399999999996</v>
      </c>
      <c r="K59" s="96">
        <v>0.12152566666666668</v>
      </c>
      <c r="L59" s="96">
        <v>0.56723199999999996</v>
      </c>
      <c r="M59" s="96">
        <v>6.0463333333333332E-3</v>
      </c>
      <c r="N59" s="96">
        <v>3.3525333333333331E-2</v>
      </c>
      <c r="O59" s="96">
        <v>7.9619666666666658E-2</v>
      </c>
      <c r="P59" s="96">
        <v>0.16713933333333331</v>
      </c>
      <c r="Q59" s="100">
        <v>99.231866666666676</v>
      </c>
      <c r="R59" s="96">
        <v>0.93909200000000004</v>
      </c>
      <c r="S59" s="97">
        <v>1.0539666666666667</v>
      </c>
      <c r="T59" s="97">
        <v>0.8744236666666666</v>
      </c>
      <c r="U59" s="97">
        <v>0.17954000000000001</v>
      </c>
      <c r="V59" s="97">
        <v>1.7213666666666665E-2</v>
      </c>
      <c r="W59" s="97">
        <v>0.90639700000000001</v>
      </c>
      <c r="X59" s="97">
        <v>2.4793333333333334E-3</v>
      </c>
      <c r="Y59" s="97">
        <v>1.2230333333333334E-2</v>
      </c>
      <c r="Z59" s="97">
        <v>1.2166666666666667E-4</v>
      </c>
      <c r="AA59" s="97">
        <v>1.0066666666666668E-3</v>
      </c>
      <c r="AB59" s="97">
        <v>2.0286666666666665E-3</v>
      </c>
      <c r="AC59" s="97">
        <v>4.5580000000000004E-3</v>
      </c>
      <c r="AD59" s="97">
        <v>3</v>
      </c>
      <c r="AE59" s="97">
        <v>2</v>
      </c>
      <c r="AF59" s="96">
        <v>0.93909233333333331</v>
      </c>
      <c r="AG59" s="998">
        <v>0.14840893191820229</v>
      </c>
      <c r="AH59" s="285">
        <v>0.17034466666666667</v>
      </c>
      <c r="AI59" s="284">
        <v>0.45381100000000002</v>
      </c>
      <c r="AJ59" s="96">
        <v>3.2994333333333334E-2</v>
      </c>
      <c r="AK59" s="96">
        <v>7.8145000000000006E-2</v>
      </c>
      <c r="AL59" s="96">
        <v>47.288099999999993</v>
      </c>
      <c r="AM59" s="96">
        <v>0.120402</v>
      </c>
      <c r="AN59" s="96">
        <v>4.7689999999999998E-3</v>
      </c>
      <c r="AO59" s="96">
        <v>0.5654083333333334</v>
      </c>
      <c r="AP59" s="96">
        <v>0.165961</v>
      </c>
      <c r="AQ59" s="96">
        <v>49.450633333333336</v>
      </c>
      <c r="AR59" s="999">
        <v>98.160233333333338</v>
      </c>
      <c r="AS59" s="301">
        <v>0.17034466666666667</v>
      </c>
      <c r="AT59" s="216">
        <v>0.17012778027961609</v>
      </c>
      <c r="AU59" s="216">
        <v>2.1688638705053923E-4</v>
      </c>
      <c r="AV59" s="215">
        <v>41.077833333333331</v>
      </c>
      <c r="AW59" s="215">
        <v>41.0379</v>
      </c>
      <c r="AX59" s="216">
        <v>3.9933333333332634E-2</v>
      </c>
      <c r="AY59" s="215">
        <v>9.3729666666666649</v>
      </c>
      <c r="AZ59" s="215">
        <v>9.35</v>
      </c>
      <c r="BA59" s="216">
        <v>2.2966666666666431E-2</v>
      </c>
      <c r="BB59" s="215">
        <v>99.231866666666676</v>
      </c>
      <c r="BC59" s="215">
        <v>98.931529666666677</v>
      </c>
      <c r="BD59" s="216">
        <v>0.30033699999998947</v>
      </c>
      <c r="BE59" s="215">
        <v>49.511699999999998</v>
      </c>
      <c r="BF59" s="215">
        <v>49.450633333333336</v>
      </c>
      <c r="BG59" s="216">
        <v>6.1066666666664084E-2</v>
      </c>
      <c r="BH59" s="98">
        <f>AVERAGE(BH55:BH57)</f>
        <v>50.450799999999994</v>
      </c>
      <c r="BI59" s="98">
        <f>AVERAGE(BI55:BI57)</f>
        <v>50.387900000000002</v>
      </c>
      <c r="BJ59" s="99">
        <f>AVERAGE(BJ55:BJ57)</f>
        <v>6.2899999999996695E-2</v>
      </c>
      <c r="BK59" s="215">
        <v>47.352399999999996</v>
      </c>
      <c r="BL59" s="215">
        <v>47.288099999999993</v>
      </c>
      <c r="BM59" s="216">
        <v>6.430000000000291E-2</v>
      </c>
      <c r="BN59" s="97">
        <v>1.7245E-2</v>
      </c>
      <c r="BO59" s="97">
        <v>9.9200000000000004E-4</v>
      </c>
      <c r="BP59" s="97">
        <v>1.9939999999999997E-3</v>
      </c>
      <c r="BQ59" s="97">
        <v>0.90638800000000008</v>
      </c>
      <c r="BR59" s="97">
        <v>2.4599999999999999E-3</v>
      </c>
      <c r="BS59" s="97">
        <v>9.6333333333333321E-5</v>
      </c>
      <c r="BT59" s="97">
        <v>1.2207333333333334E-2</v>
      </c>
      <c r="BU59" s="97">
        <v>4.5320000000000004E-3</v>
      </c>
      <c r="BV59" s="97">
        <v>1.0540866666666666</v>
      </c>
      <c r="BW59" s="97">
        <v>2.0000013333333335</v>
      </c>
      <c r="BX59" s="998">
        <v>1.7240000000000002E-2</v>
      </c>
      <c r="BY59" s="97">
        <v>9.9333333333333326E-4</v>
      </c>
      <c r="BZ59" s="97">
        <v>1.9933333333333335E-3</v>
      </c>
      <c r="CA59" s="97">
        <v>0.9065833333333333</v>
      </c>
      <c r="CB59" s="97">
        <v>2.4599999999999999E-3</v>
      </c>
      <c r="CC59" s="97">
        <v>9.3333333333333343E-5</v>
      </c>
      <c r="CD59" s="97">
        <v>1.2203333333333335E-2</v>
      </c>
      <c r="CE59" s="97">
        <v>4.5300000000000002E-3</v>
      </c>
      <c r="CF59" s="97">
        <v>0.87459666666666669</v>
      </c>
      <c r="CG59" s="97">
        <v>0.17930000000000001</v>
      </c>
      <c r="CH59" s="97">
        <v>1.9999933333333335</v>
      </c>
      <c r="CI59" s="97">
        <v>1.0538966666666667</v>
      </c>
      <c r="CJ59" s="97">
        <v>0.17012778027961609</v>
      </c>
      <c r="CK59" s="96">
        <v>41.0379</v>
      </c>
      <c r="CL59" s="96">
        <v>9.35</v>
      </c>
      <c r="CM59" s="999">
        <v>98.931529666666677</v>
      </c>
    </row>
    <row r="60" spans="1:91" x14ac:dyDescent="0.2">
      <c r="A60" s="47" t="s">
        <v>57</v>
      </c>
      <c r="B60" s="48">
        <v>576</v>
      </c>
      <c r="C60" s="48">
        <v>-25192</v>
      </c>
      <c r="D60" s="30">
        <v>83</v>
      </c>
      <c r="E60" s="234">
        <v>0.49407299999999998</v>
      </c>
      <c r="F60" s="35">
        <v>81.388400000000004</v>
      </c>
      <c r="G60" s="35">
        <v>41.176600000000001</v>
      </c>
      <c r="H60" s="35">
        <v>44.689300000000003</v>
      </c>
      <c r="I60" s="35">
        <v>0.29771399999999998</v>
      </c>
      <c r="J60" s="35">
        <v>11.701599999999999</v>
      </c>
      <c r="K60" s="35">
        <v>0.79418500000000003</v>
      </c>
      <c r="L60" s="35">
        <v>0.36317700000000003</v>
      </c>
      <c r="M60" s="35">
        <v>2.5097000000000001E-2</v>
      </c>
      <c r="N60" s="35">
        <v>0.73530200000000001</v>
      </c>
      <c r="O60" s="35">
        <v>0.10795399999999999</v>
      </c>
      <c r="P60" s="35">
        <v>0.19051299999999999</v>
      </c>
      <c r="Q60" s="42">
        <v>100.08199999999999</v>
      </c>
      <c r="R60" s="35">
        <v>4.4774900000000004</v>
      </c>
      <c r="S60" s="36">
        <v>2.5700599999999998</v>
      </c>
      <c r="T60" s="36">
        <v>1.30026</v>
      </c>
      <c r="U60" s="36">
        <v>1.2698</v>
      </c>
      <c r="V60" s="36">
        <v>1.6757999999999999E-2</v>
      </c>
      <c r="W60" s="36">
        <v>0.33226800000000001</v>
      </c>
      <c r="X60" s="36">
        <v>2.4042999999999998E-2</v>
      </c>
      <c r="Y60" s="36">
        <v>1.1615E-2</v>
      </c>
      <c r="Z60" s="36">
        <v>7.4899999999999999E-4</v>
      </c>
      <c r="AA60" s="36">
        <v>3.2722000000000001E-2</v>
      </c>
      <c r="AB60" s="36">
        <v>4.0759999999999998E-3</v>
      </c>
      <c r="AC60" s="36">
        <v>7.7070000000000003E-3</v>
      </c>
      <c r="AD60" s="36">
        <v>4</v>
      </c>
      <c r="AE60" s="36">
        <v>3</v>
      </c>
      <c r="AF60" s="35">
        <v>4.4774900000000004</v>
      </c>
      <c r="AG60" s="235">
        <f t="shared" ref="AG60:AG65" si="38">LOG(V60/Y60)</f>
        <v>0.15920297194839436</v>
      </c>
      <c r="AH60" s="53">
        <v>0.49407299999999998</v>
      </c>
      <c r="AI60" s="41">
        <v>0.29911399999999999</v>
      </c>
      <c r="AJ60" s="35">
        <v>0.73740000000000006</v>
      </c>
      <c r="AK60" s="35">
        <v>9.9738999999999994E-2</v>
      </c>
      <c r="AL60" s="35">
        <v>11.6051</v>
      </c>
      <c r="AM60" s="35">
        <v>0.78278800000000004</v>
      </c>
      <c r="AN60" s="35">
        <v>1.8268E-2</v>
      </c>
      <c r="AO60" s="35">
        <v>0.35382400000000003</v>
      </c>
      <c r="AP60" s="35">
        <v>0.18398999999999999</v>
      </c>
      <c r="AQ60" s="35">
        <v>80.810299999999998</v>
      </c>
      <c r="AR60" s="42">
        <v>94.890500000000003</v>
      </c>
      <c r="AS60" s="31">
        <v>0.49407299999999998</v>
      </c>
      <c r="AT60" s="36">
        <v>0.49429740621450469</v>
      </c>
      <c r="AU60" s="44">
        <f t="shared" ref="AU60:AU65" si="39">(AS60)-(AT60)</f>
        <v>-2.2440621450470211E-4</v>
      </c>
      <c r="AV60" s="41">
        <v>41.176600000000001</v>
      </c>
      <c r="AW60" s="35">
        <v>40.866</v>
      </c>
      <c r="AX60" s="44">
        <f t="shared" si="32"/>
        <v>0.31060000000000088</v>
      </c>
      <c r="AY60" s="35">
        <v>44.689300000000003</v>
      </c>
      <c r="AZ60" s="35">
        <v>44.39</v>
      </c>
      <c r="BA60" s="44">
        <f t="shared" si="33"/>
        <v>0.29930000000000234</v>
      </c>
      <c r="BB60" s="35">
        <v>100.08199999999999</v>
      </c>
      <c r="BC60" s="35">
        <v>99.15223300000001</v>
      </c>
      <c r="BD60" s="44">
        <f t="shared" si="34"/>
        <v>0.92976699999998402</v>
      </c>
      <c r="BE60" s="35">
        <v>81.388400000000004</v>
      </c>
      <c r="BF60" s="35">
        <v>80.810299999999998</v>
      </c>
      <c r="BG60" s="44">
        <f t="shared" si="35"/>
        <v>0.57810000000000628</v>
      </c>
      <c r="BH60" s="35">
        <f t="shared" ref="BH60:BH65" si="40">(AV60)+(AY60)</f>
        <v>85.865900000000011</v>
      </c>
      <c r="BI60" s="35">
        <f t="shared" ref="BI60:BI65" si="41">(CK60)+(CL60)</f>
        <v>85.256</v>
      </c>
      <c r="BJ60" s="44">
        <f t="shared" si="36"/>
        <v>0.60990000000001032</v>
      </c>
      <c r="BK60" s="41">
        <v>11.701599999999999</v>
      </c>
      <c r="BL60" s="35">
        <v>11.6051</v>
      </c>
      <c r="BM60" s="44">
        <f t="shared" si="37"/>
        <v>9.649999999999892E-2</v>
      </c>
      <c r="BN60" s="36">
        <v>1.6962999999999999E-2</v>
      </c>
      <c r="BO60" s="36">
        <v>3.3059999999999999E-2</v>
      </c>
      <c r="BP60" s="36">
        <v>3.7940000000000001E-3</v>
      </c>
      <c r="BQ60" s="36">
        <v>0.33198899999999998</v>
      </c>
      <c r="BR60" s="36">
        <v>2.3875E-2</v>
      </c>
      <c r="BS60" s="36">
        <v>5.4900000000000001E-4</v>
      </c>
      <c r="BT60" s="36">
        <v>1.1401E-2</v>
      </c>
      <c r="BU60" s="36">
        <v>7.4989999999999996E-3</v>
      </c>
      <c r="BV60" s="36">
        <v>2.5708700000000002</v>
      </c>
      <c r="BW60" s="36">
        <f t="shared" ref="BW60:BW65" si="42">SUM(BN60:BV60)</f>
        <v>3</v>
      </c>
      <c r="BX60" s="944">
        <v>1.6959999999999999E-2</v>
      </c>
      <c r="BY60" s="36">
        <v>3.3059999999999999E-2</v>
      </c>
      <c r="BZ60" s="36">
        <v>3.79E-3</v>
      </c>
      <c r="CA60" s="36">
        <v>0.33211000000000002</v>
      </c>
      <c r="CB60" s="36">
        <v>2.3869999999999999E-2</v>
      </c>
      <c r="CC60" s="36">
        <v>5.5000000000000003E-4</v>
      </c>
      <c r="CD60" s="36">
        <v>1.14E-2</v>
      </c>
      <c r="CE60" s="36">
        <v>7.4999999999999997E-3</v>
      </c>
      <c r="CF60" s="36">
        <v>1.3000400000000001</v>
      </c>
      <c r="CG60" s="36">
        <v>1.2707200000000001</v>
      </c>
      <c r="CH60" s="36">
        <f t="shared" ref="CH60:CH65" si="43">SUM(BX60:CG60)</f>
        <v>3</v>
      </c>
      <c r="CI60" s="36">
        <f t="shared" ref="CI60:CI65" si="44">(CF60)+(CG60)</f>
        <v>2.5707599999999999</v>
      </c>
      <c r="CJ60" s="36">
        <v>0.49429740621450469</v>
      </c>
      <c r="CK60" s="35">
        <v>40.866</v>
      </c>
      <c r="CL60" s="35">
        <v>44.39</v>
      </c>
      <c r="CM60" s="42">
        <v>99.15223300000001</v>
      </c>
    </row>
    <row r="61" spans="1:91" x14ac:dyDescent="0.2">
      <c r="A61" s="52" t="s">
        <v>57</v>
      </c>
      <c r="B61" s="30">
        <v>577</v>
      </c>
      <c r="C61" s="30">
        <v>-25193</v>
      </c>
      <c r="D61" s="30">
        <v>83</v>
      </c>
      <c r="E61" s="234">
        <v>0.48916100000000001</v>
      </c>
      <c r="F61" s="35">
        <v>80.839100000000002</v>
      </c>
      <c r="G61" s="35">
        <v>41.2958</v>
      </c>
      <c r="H61" s="35">
        <v>43.946399999999997</v>
      </c>
      <c r="I61" s="35">
        <v>0.31201499999999999</v>
      </c>
      <c r="J61" s="35">
        <v>11.993499999999999</v>
      </c>
      <c r="K61" s="35">
        <v>0.76266299999999998</v>
      </c>
      <c r="L61" s="35">
        <v>0.37542799999999998</v>
      </c>
      <c r="M61" s="35">
        <v>2.3923E-2</v>
      </c>
      <c r="N61" s="35">
        <v>0.72910600000000003</v>
      </c>
      <c r="O61" s="35">
        <v>0.10694099999999999</v>
      </c>
      <c r="P61" s="35">
        <v>0.19919100000000001</v>
      </c>
      <c r="Q61" s="42">
        <v>99.744900000000001</v>
      </c>
      <c r="R61" s="35">
        <v>4.40306</v>
      </c>
      <c r="S61" s="36">
        <v>2.5602399999999998</v>
      </c>
      <c r="T61" s="36">
        <v>1.3078700000000001</v>
      </c>
      <c r="U61" s="36">
        <v>1.25237</v>
      </c>
      <c r="V61" s="36">
        <v>1.7614999999999999E-2</v>
      </c>
      <c r="W61" s="36">
        <v>0.34155999999999997</v>
      </c>
      <c r="X61" s="36">
        <v>2.3157000000000001E-2</v>
      </c>
      <c r="Y61" s="36">
        <v>1.2042000000000001E-2</v>
      </c>
      <c r="Z61" s="36">
        <v>7.1599999999999995E-4</v>
      </c>
      <c r="AA61" s="36">
        <v>3.2542000000000001E-2</v>
      </c>
      <c r="AB61" s="36">
        <v>4.0499999999999998E-3</v>
      </c>
      <c r="AC61" s="36">
        <v>8.0820000000000006E-3</v>
      </c>
      <c r="AD61" s="36">
        <v>4</v>
      </c>
      <c r="AE61" s="36">
        <v>3</v>
      </c>
      <c r="AF61" s="35">
        <v>4.40306</v>
      </c>
      <c r="AG61" s="235">
        <f t="shared" si="38"/>
        <v>0.16518402464613208</v>
      </c>
      <c r="AH61" s="53">
        <v>0.48916100000000001</v>
      </c>
      <c r="AI61" s="41">
        <v>0.31351000000000001</v>
      </c>
      <c r="AJ61" s="35">
        <v>0.73111899999999996</v>
      </c>
      <c r="AK61" s="35">
        <v>9.8832000000000003E-2</v>
      </c>
      <c r="AL61" s="35">
        <v>11.8963</v>
      </c>
      <c r="AM61" s="35">
        <v>0.75170700000000001</v>
      </c>
      <c r="AN61" s="35">
        <v>1.7198000000000001E-2</v>
      </c>
      <c r="AO61" s="35">
        <v>0.36613200000000001</v>
      </c>
      <c r="AP61" s="35">
        <v>0.192716</v>
      </c>
      <c r="AQ61" s="35">
        <v>80.273499999999999</v>
      </c>
      <c r="AR61" s="42">
        <v>94.641000000000005</v>
      </c>
      <c r="AS61" s="31">
        <v>0.48916100000000001</v>
      </c>
      <c r="AT61" s="36">
        <v>0.48938853766825074</v>
      </c>
      <c r="AU61" s="44">
        <f t="shared" si="39"/>
        <v>-2.2753766825073241E-4</v>
      </c>
      <c r="AV61" s="41">
        <v>41.2958</v>
      </c>
      <c r="AW61" s="35">
        <v>40.988599999999998</v>
      </c>
      <c r="AX61" s="44">
        <f t="shared" si="32"/>
        <v>0.30720000000000169</v>
      </c>
      <c r="AY61" s="35">
        <v>43.946399999999997</v>
      </c>
      <c r="AZ61" s="35">
        <v>43.66</v>
      </c>
      <c r="BA61" s="44">
        <f t="shared" si="33"/>
        <v>0.28640000000000043</v>
      </c>
      <c r="BB61" s="35">
        <v>99.744900000000001</v>
      </c>
      <c r="BC61" s="35">
        <v>98.823397999999969</v>
      </c>
      <c r="BD61" s="44">
        <f t="shared" si="34"/>
        <v>0.92150200000003224</v>
      </c>
      <c r="BE61" s="35">
        <v>80.839100000000002</v>
      </c>
      <c r="BF61" s="35">
        <v>80.273499999999999</v>
      </c>
      <c r="BG61" s="44">
        <f t="shared" si="35"/>
        <v>0.56560000000000343</v>
      </c>
      <c r="BH61" s="35">
        <f t="shared" si="40"/>
        <v>85.242199999999997</v>
      </c>
      <c r="BI61" s="35">
        <f t="shared" si="41"/>
        <v>84.648599999999988</v>
      </c>
      <c r="BJ61" s="44">
        <f t="shared" si="36"/>
        <v>0.59360000000000923</v>
      </c>
      <c r="BK61" s="41">
        <v>11.993499999999999</v>
      </c>
      <c r="BL61" s="35">
        <v>11.8963</v>
      </c>
      <c r="BM61" s="44">
        <f t="shared" si="37"/>
        <v>9.7199999999999065E-2</v>
      </c>
      <c r="BN61" s="36">
        <v>1.7829999999999999E-2</v>
      </c>
      <c r="BO61" s="36">
        <v>3.2871999999999998E-2</v>
      </c>
      <c r="BP61" s="36">
        <v>3.7699999999999999E-3</v>
      </c>
      <c r="BQ61" s="36">
        <v>0.34128500000000001</v>
      </c>
      <c r="BR61" s="36">
        <v>2.2991999999999999E-2</v>
      </c>
      <c r="BS61" s="36">
        <v>5.1900000000000004E-4</v>
      </c>
      <c r="BT61" s="36">
        <v>1.1831E-2</v>
      </c>
      <c r="BU61" s="36">
        <v>7.8770000000000003E-3</v>
      </c>
      <c r="BV61" s="36">
        <v>2.5610300000000001</v>
      </c>
      <c r="BW61" s="36">
        <f t="shared" si="42"/>
        <v>3.000006</v>
      </c>
      <c r="BX61" s="944">
        <v>1.7829999999999999E-2</v>
      </c>
      <c r="BY61" s="36">
        <v>3.2870000000000003E-2</v>
      </c>
      <c r="BZ61" s="36">
        <v>3.7699999999999999E-3</v>
      </c>
      <c r="CA61" s="36">
        <v>0.34139999999999998</v>
      </c>
      <c r="CB61" s="36">
        <v>2.299E-2</v>
      </c>
      <c r="CC61" s="36">
        <v>5.1999999999999995E-4</v>
      </c>
      <c r="CD61" s="36">
        <v>1.183E-2</v>
      </c>
      <c r="CE61" s="36">
        <v>7.8799999999999999E-3</v>
      </c>
      <c r="CF61" s="36">
        <v>1.3076300000000001</v>
      </c>
      <c r="CG61" s="36">
        <v>1.2532799999999999</v>
      </c>
      <c r="CH61" s="36">
        <f t="shared" si="43"/>
        <v>3</v>
      </c>
      <c r="CI61" s="36">
        <f t="shared" si="44"/>
        <v>2.5609099999999998</v>
      </c>
      <c r="CJ61" s="36">
        <v>0.48938853766825074</v>
      </c>
      <c r="CK61" s="35">
        <v>40.988599999999998</v>
      </c>
      <c r="CL61" s="35">
        <v>43.66</v>
      </c>
      <c r="CM61" s="42">
        <v>98.823397999999969</v>
      </c>
    </row>
    <row r="62" spans="1:91" x14ac:dyDescent="0.2">
      <c r="A62" s="52" t="s">
        <v>57</v>
      </c>
      <c r="B62" s="30">
        <v>579</v>
      </c>
      <c r="C62" s="30">
        <v>-25194</v>
      </c>
      <c r="D62" s="30">
        <v>83</v>
      </c>
      <c r="E62" s="234">
        <v>0.49283500000000002</v>
      </c>
      <c r="F62" s="35">
        <v>80.274600000000007</v>
      </c>
      <c r="G62" s="35">
        <v>40.712499999999999</v>
      </c>
      <c r="H62" s="35">
        <v>43.967300000000002</v>
      </c>
      <c r="I62" s="35">
        <v>0.30849599999999999</v>
      </c>
      <c r="J62" s="35">
        <v>11.6441</v>
      </c>
      <c r="K62" s="35">
        <v>0.77585700000000002</v>
      </c>
      <c r="L62" s="35">
        <v>0.362508</v>
      </c>
      <c r="M62" s="35">
        <v>1.9414000000000001E-2</v>
      </c>
      <c r="N62" s="35">
        <v>0.76928099999999999</v>
      </c>
      <c r="O62" s="35">
        <v>9.2720999999999998E-2</v>
      </c>
      <c r="P62" s="35">
        <v>0.185307</v>
      </c>
      <c r="Q62" s="42">
        <v>98.837484000000003</v>
      </c>
      <c r="R62" s="35">
        <v>4.4051600000000004</v>
      </c>
      <c r="S62" s="36">
        <v>2.5658699999999999</v>
      </c>
      <c r="T62" s="36">
        <v>1.30132</v>
      </c>
      <c r="U62" s="36">
        <v>1.2645500000000001</v>
      </c>
      <c r="V62" s="36">
        <v>1.7576999999999999E-2</v>
      </c>
      <c r="W62" s="36">
        <v>0.33467599999999997</v>
      </c>
      <c r="X62" s="36">
        <v>2.3775000000000001E-2</v>
      </c>
      <c r="Y62" s="36">
        <v>1.1736E-2</v>
      </c>
      <c r="Z62" s="36">
        <v>5.8699999999999996E-4</v>
      </c>
      <c r="AA62" s="36">
        <v>3.4652000000000002E-2</v>
      </c>
      <c r="AB62" s="36">
        <v>3.5439999999999998E-3</v>
      </c>
      <c r="AC62" s="36">
        <v>7.5880000000000001E-3</v>
      </c>
      <c r="AD62" s="36">
        <v>4</v>
      </c>
      <c r="AE62" s="36">
        <v>3</v>
      </c>
      <c r="AF62" s="35">
        <v>4.4051499999999999</v>
      </c>
      <c r="AG62" s="235">
        <f t="shared" si="38"/>
        <v>0.17542465189195297</v>
      </c>
      <c r="AH62" s="53">
        <v>0.49283500000000002</v>
      </c>
      <c r="AI62" s="41">
        <v>0.30997999999999998</v>
      </c>
      <c r="AJ62" s="35">
        <v>0.77157200000000004</v>
      </c>
      <c r="AK62" s="35">
        <v>8.4462999999999996E-2</v>
      </c>
      <c r="AL62" s="35">
        <v>11.548500000000001</v>
      </c>
      <c r="AM62" s="35">
        <v>0.76466999999999996</v>
      </c>
      <c r="AN62" s="35">
        <v>1.2664999999999999E-2</v>
      </c>
      <c r="AO62" s="35">
        <v>0.35319800000000001</v>
      </c>
      <c r="AP62" s="35">
        <v>0.17884900000000001</v>
      </c>
      <c r="AQ62" s="35">
        <v>79.706800000000001</v>
      </c>
      <c r="AR62" s="42">
        <v>93.730699999999999</v>
      </c>
      <c r="AS62" s="31">
        <v>0.49283500000000002</v>
      </c>
      <c r="AT62" s="36">
        <v>0.49306267167988155</v>
      </c>
      <c r="AU62" s="44">
        <f t="shared" si="39"/>
        <v>-2.2767167988152481E-4</v>
      </c>
      <c r="AV62" s="41">
        <v>40.712499999999999</v>
      </c>
      <c r="AW62" s="35">
        <v>40.406399999999998</v>
      </c>
      <c r="AX62" s="44">
        <f t="shared" si="32"/>
        <v>0.3061000000000007</v>
      </c>
      <c r="AY62" s="35">
        <v>43.967300000000002</v>
      </c>
      <c r="AZ62" s="35">
        <v>43.68</v>
      </c>
      <c r="BA62" s="44">
        <f t="shared" si="33"/>
        <v>0.28730000000000189</v>
      </c>
      <c r="BB62" s="35">
        <v>98.837500000000006</v>
      </c>
      <c r="BC62" s="35">
        <v>97.931448000000003</v>
      </c>
      <c r="BD62" s="44">
        <f t="shared" si="34"/>
        <v>0.90605200000000252</v>
      </c>
      <c r="BE62" s="35">
        <v>80.274600000000007</v>
      </c>
      <c r="BF62" s="35">
        <v>79.706800000000001</v>
      </c>
      <c r="BG62" s="44">
        <f t="shared" si="35"/>
        <v>0.56780000000000541</v>
      </c>
      <c r="BH62" s="35">
        <f t="shared" si="40"/>
        <v>84.6798</v>
      </c>
      <c r="BI62" s="35">
        <f t="shared" si="41"/>
        <v>84.086399999999998</v>
      </c>
      <c r="BJ62" s="44">
        <f t="shared" si="36"/>
        <v>0.59340000000000259</v>
      </c>
      <c r="BK62" s="41">
        <v>11.6441</v>
      </c>
      <c r="BL62" s="35">
        <v>11.548500000000001</v>
      </c>
      <c r="BM62" s="44">
        <f t="shared" si="37"/>
        <v>9.5599999999999241E-2</v>
      </c>
      <c r="BN62" s="36">
        <v>1.7793E-2</v>
      </c>
      <c r="BO62" s="36">
        <v>3.5014000000000003E-2</v>
      </c>
      <c r="BP62" s="36">
        <v>3.2520000000000001E-3</v>
      </c>
      <c r="BQ62" s="36">
        <v>0.334395</v>
      </c>
      <c r="BR62" s="36">
        <v>2.3605999999999999E-2</v>
      </c>
      <c r="BS62" s="36">
        <v>3.86E-4</v>
      </c>
      <c r="BT62" s="36">
        <v>1.1519E-2</v>
      </c>
      <c r="BU62" s="36">
        <v>7.378E-3</v>
      </c>
      <c r="BV62" s="36">
        <v>2.5666600000000002</v>
      </c>
      <c r="BW62" s="36">
        <f t="shared" si="42"/>
        <v>3.0000030000000004</v>
      </c>
      <c r="BX62" s="944">
        <v>1.779E-2</v>
      </c>
      <c r="BY62" s="36">
        <v>3.5009999999999999E-2</v>
      </c>
      <c r="BZ62" s="36">
        <v>3.2499999999999999E-3</v>
      </c>
      <c r="CA62" s="36">
        <v>0.33450999999999997</v>
      </c>
      <c r="CB62" s="36">
        <v>2.3599999999999999E-2</v>
      </c>
      <c r="CC62" s="36">
        <v>3.8999999999999999E-4</v>
      </c>
      <c r="CD62" s="36">
        <v>1.1520000000000001E-2</v>
      </c>
      <c r="CE62" s="36">
        <v>7.3800000000000003E-3</v>
      </c>
      <c r="CF62" s="36">
        <v>1.30108</v>
      </c>
      <c r="CG62" s="36">
        <v>1.2654700000000001</v>
      </c>
      <c r="CH62" s="36">
        <f t="shared" si="43"/>
        <v>3</v>
      </c>
      <c r="CI62" s="36">
        <f t="shared" si="44"/>
        <v>2.5665500000000003</v>
      </c>
      <c r="CJ62" s="36">
        <v>0.49306267167988155</v>
      </c>
      <c r="CK62" s="35">
        <v>40.406399999999998</v>
      </c>
      <c r="CL62" s="35">
        <v>43.68</v>
      </c>
      <c r="CM62" s="42">
        <v>97.931448000000003</v>
      </c>
    </row>
    <row r="63" spans="1:91" x14ac:dyDescent="0.2">
      <c r="A63" s="54" t="s">
        <v>58</v>
      </c>
      <c r="B63" s="55">
        <v>584</v>
      </c>
      <c r="C63" s="55">
        <v>-25193</v>
      </c>
      <c r="D63" s="55">
        <v>83</v>
      </c>
      <c r="E63" s="241">
        <v>0.17239099999999999</v>
      </c>
      <c r="F63" s="58">
        <v>49.312800000000003</v>
      </c>
      <c r="G63" s="58">
        <v>40.811700000000002</v>
      </c>
      <c r="H63" s="58">
        <v>9.4476399999999998</v>
      </c>
      <c r="I63" s="58">
        <v>0.83431900000000003</v>
      </c>
      <c r="J63" s="58">
        <v>47.942399999999999</v>
      </c>
      <c r="K63" s="58">
        <v>9.9222000000000005E-2</v>
      </c>
      <c r="L63" s="58">
        <v>0.62809800000000005</v>
      </c>
      <c r="M63" s="58">
        <v>1.6677999999999998E-2</v>
      </c>
      <c r="N63" s="58">
        <v>2.2634000000000001E-2</v>
      </c>
      <c r="O63" s="58">
        <v>7.2798000000000002E-2</v>
      </c>
      <c r="P63" s="58">
        <v>0.20475199999999999</v>
      </c>
      <c r="Q63" s="59">
        <v>100.08</v>
      </c>
      <c r="R63" s="58">
        <v>0.94657500000000006</v>
      </c>
      <c r="S63" s="60">
        <v>1.0377400000000001</v>
      </c>
      <c r="T63" s="60">
        <v>0.85884499999999997</v>
      </c>
      <c r="U63" s="60">
        <v>0.178897</v>
      </c>
      <c r="V63" s="60">
        <v>3.1297999999999999E-2</v>
      </c>
      <c r="W63" s="60">
        <v>0.90721700000000005</v>
      </c>
      <c r="X63" s="60">
        <v>2.0019999999999999E-3</v>
      </c>
      <c r="Y63" s="60">
        <v>1.3387E-2</v>
      </c>
      <c r="Z63" s="60">
        <v>3.3199999999999999E-4</v>
      </c>
      <c r="AA63" s="60">
        <v>6.7100000000000005E-4</v>
      </c>
      <c r="AB63" s="60">
        <v>1.8320000000000001E-3</v>
      </c>
      <c r="AC63" s="60">
        <v>5.5199999999999997E-3</v>
      </c>
      <c r="AD63" s="60">
        <v>3</v>
      </c>
      <c r="AE63" s="60">
        <v>2</v>
      </c>
      <c r="AF63" s="58">
        <v>0.94657400000000003</v>
      </c>
      <c r="AG63" s="242">
        <f t="shared" si="38"/>
        <v>0.36883332282539694</v>
      </c>
      <c r="AH63" s="62">
        <v>0.17239099999999999</v>
      </c>
      <c r="AI63" s="57">
        <v>0.83496899999999996</v>
      </c>
      <c r="AJ63" s="58">
        <v>2.2092000000000001E-2</v>
      </c>
      <c r="AK63" s="58">
        <v>7.1310999999999999E-2</v>
      </c>
      <c r="AL63" s="58">
        <v>47.877699999999997</v>
      </c>
      <c r="AM63" s="58">
        <v>9.8127000000000006E-2</v>
      </c>
      <c r="AN63" s="58">
        <v>1.5384E-2</v>
      </c>
      <c r="AO63" s="58">
        <v>0.62620699999999996</v>
      </c>
      <c r="AP63" s="58">
        <v>0.20352000000000001</v>
      </c>
      <c r="AQ63" s="58">
        <v>49.252400000000002</v>
      </c>
      <c r="AR63" s="59">
        <v>99.0017</v>
      </c>
      <c r="AS63" s="56">
        <v>0.17239099999999999</v>
      </c>
      <c r="AT63" s="60">
        <v>0.17220476842125551</v>
      </c>
      <c r="AU63" s="64">
        <f t="shared" si="39"/>
        <v>1.8623157874447793E-4</v>
      </c>
      <c r="AV63" s="57">
        <v>40.811700000000002</v>
      </c>
      <c r="AW63" s="58">
        <v>40.770899999999997</v>
      </c>
      <c r="AX63" s="64">
        <f t="shared" si="32"/>
        <v>4.0800000000004388E-2</v>
      </c>
      <c r="AY63" s="58">
        <v>9.4476399999999998</v>
      </c>
      <c r="AZ63" s="58">
        <v>9.43</v>
      </c>
      <c r="BA63" s="64">
        <f t="shared" si="33"/>
        <v>1.76400000000001E-2</v>
      </c>
      <c r="BB63" s="58">
        <v>100.08</v>
      </c>
      <c r="BC63" s="58">
        <v>99.746689999999987</v>
      </c>
      <c r="BD63" s="64">
        <f t="shared" si="34"/>
        <v>0.33331000000001154</v>
      </c>
      <c r="BE63" s="58">
        <v>49.312800000000003</v>
      </c>
      <c r="BF63" s="58">
        <v>49.252400000000002</v>
      </c>
      <c r="BG63" s="64">
        <f t="shared" si="35"/>
        <v>6.0400000000001342E-2</v>
      </c>
      <c r="BH63" s="58">
        <f t="shared" si="40"/>
        <v>50.259340000000002</v>
      </c>
      <c r="BI63" s="58">
        <f t="shared" si="41"/>
        <v>50.200899999999997</v>
      </c>
      <c r="BJ63" s="64">
        <f t="shared" si="36"/>
        <v>5.8440000000004488E-2</v>
      </c>
      <c r="BK63" s="57">
        <v>47.942399999999999</v>
      </c>
      <c r="BL63" s="58">
        <v>47.877699999999997</v>
      </c>
      <c r="BM63" s="64">
        <f t="shared" si="37"/>
        <v>6.4700000000001978E-2</v>
      </c>
      <c r="BN63" s="60">
        <v>3.1364000000000003E-2</v>
      </c>
      <c r="BO63" s="60">
        <v>6.5600000000000001E-4</v>
      </c>
      <c r="BP63" s="60">
        <v>1.797E-3</v>
      </c>
      <c r="BQ63" s="60">
        <v>0.90719300000000003</v>
      </c>
      <c r="BR63" s="60">
        <v>1.9819999999999998E-3</v>
      </c>
      <c r="BS63" s="60">
        <v>3.0600000000000001E-4</v>
      </c>
      <c r="BT63" s="60">
        <v>1.3363999999999999E-2</v>
      </c>
      <c r="BU63" s="60">
        <v>5.4939999999999998E-3</v>
      </c>
      <c r="BV63" s="60">
        <v>1.0378400000000001</v>
      </c>
      <c r="BW63" s="60">
        <f t="shared" si="42"/>
        <v>1.9999960000000003</v>
      </c>
      <c r="BX63" s="945">
        <v>3.1359999999999999E-2</v>
      </c>
      <c r="BY63" s="60">
        <v>6.6E-4</v>
      </c>
      <c r="BZ63" s="60">
        <v>1.8E-3</v>
      </c>
      <c r="CA63" s="60">
        <v>0.90739000000000003</v>
      </c>
      <c r="CB63" s="60">
        <v>1.98E-3</v>
      </c>
      <c r="CC63" s="60">
        <v>3.1E-4</v>
      </c>
      <c r="CD63" s="60">
        <v>1.336E-2</v>
      </c>
      <c r="CE63" s="60">
        <v>5.4900000000000001E-3</v>
      </c>
      <c r="CF63" s="60">
        <v>0.85897000000000001</v>
      </c>
      <c r="CG63" s="60">
        <v>0.17868999999999999</v>
      </c>
      <c r="CH63" s="60">
        <f t="shared" si="43"/>
        <v>2.0000100000000001</v>
      </c>
      <c r="CI63" s="60">
        <f t="shared" si="44"/>
        <v>1.03766</v>
      </c>
      <c r="CJ63" s="60">
        <v>0.17220476842125551</v>
      </c>
      <c r="CK63" s="58">
        <v>40.770899999999997</v>
      </c>
      <c r="CL63" s="58">
        <v>9.43</v>
      </c>
      <c r="CM63" s="59">
        <v>99.746689999999987</v>
      </c>
    </row>
    <row r="64" spans="1:91" x14ac:dyDescent="0.2">
      <c r="A64" s="54" t="s">
        <v>58</v>
      </c>
      <c r="B64" s="55">
        <v>584</v>
      </c>
      <c r="C64" s="55">
        <v>-25193</v>
      </c>
      <c r="D64" s="55">
        <v>83</v>
      </c>
      <c r="E64" s="241">
        <v>0.166321</v>
      </c>
      <c r="F64" s="58">
        <v>48.856299999999997</v>
      </c>
      <c r="G64" s="58">
        <v>40.730499999999999</v>
      </c>
      <c r="H64" s="58">
        <v>9.0306300000000004</v>
      </c>
      <c r="I64" s="58">
        <v>0.83706199999999997</v>
      </c>
      <c r="J64" s="58">
        <v>47.889299999999999</v>
      </c>
      <c r="K64" s="58">
        <v>9.0553999999999996E-2</v>
      </c>
      <c r="L64" s="58">
        <v>0.64315</v>
      </c>
      <c r="M64" s="58">
        <v>2.4251000000000002E-2</v>
      </c>
      <c r="N64" s="58">
        <v>2.2748000000000001E-2</v>
      </c>
      <c r="O64" s="58">
        <v>6.4135999999999999E-2</v>
      </c>
      <c r="P64" s="58">
        <v>0.207067</v>
      </c>
      <c r="Q64" s="59">
        <v>99.539400000000001</v>
      </c>
      <c r="R64" s="58">
        <v>0.90479500000000002</v>
      </c>
      <c r="S64" s="60">
        <v>1.03349</v>
      </c>
      <c r="T64" s="60">
        <v>0.86160000000000003</v>
      </c>
      <c r="U64" s="60">
        <v>0.17189099999999999</v>
      </c>
      <c r="V64" s="60">
        <v>3.1564000000000002E-2</v>
      </c>
      <c r="W64" s="60">
        <v>0.91093199999999996</v>
      </c>
      <c r="X64" s="60">
        <v>1.836E-3</v>
      </c>
      <c r="Y64" s="60">
        <v>1.3779E-2</v>
      </c>
      <c r="Z64" s="60">
        <v>4.8500000000000003E-4</v>
      </c>
      <c r="AA64" s="60">
        <v>6.78E-4</v>
      </c>
      <c r="AB64" s="60">
        <v>1.622E-3</v>
      </c>
      <c r="AC64" s="60">
        <v>5.6119999999999998E-3</v>
      </c>
      <c r="AD64" s="60">
        <v>3</v>
      </c>
      <c r="AE64" s="60">
        <v>2</v>
      </c>
      <c r="AF64" s="58">
        <v>0.90479299999999996</v>
      </c>
      <c r="AG64" s="242">
        <f t="shared" si="38"/>
        <v>0.35997433457247091</v>
      </c>
      <c r="AH64" s="62">
        <v>0.166321</v>
      </c>
      <c r="AI64" s="57">
        <v>0.83768699999999996</v>
      </c>
      <c r="AJ64" s="58">
        <v>2.2225999999999999E-2</v>
      </c>
      <c r="AK64" s="58">
        <v>6.2704999999999997E-2</v>
      </c>
      <c r="AL64" s="58">
        <v>47.827300000000001</v>
      </c>
      <c r="AM64" s="58">
        <v>8.9512999999999995E-2</v>
      </c>
      <c r="AN64" s="58">
        <v>2.3E-2</v>
      </c>
      <c r="AO64" s="58">
        <v>0.64131800000000005</v>
      </c>
      <c r="AP64" s="58">
        <v>0.20588100000000001</v>
      </c>
      <c r="AQ64" s="58">
        <v>48.798900000000003</v>
      </c>
      <c r="AR64" s="59">
        <v>98.508499999999998</v>
      </c>
      <c r="AS64" s="56">
        <v>0.166321</v>
      </c>
      <c r="AT64" s="60">
        <v>0.16612154054577125</v>
      </c>
      <c r="AU64" s="64">
        <f t="shared" si="39"/>
        <v>1.9945945422875089E-4</v>
      </c>
      <c r="AV64" s="57">
        <v>40.730499999999999</v>
      </c>
      <c r="AW64" s="58">
        <v>40.692399999999999</v>
      </c>
      <c r="AX64" s="64">
        <f t="shared" si="32"/>
        <v>3.8100000000000023E-2</v>
      </c>
      <c r="AY64" s="58">
        <v>9.0306300000000004</v>
      </c>
      <c r="AZ64" s="58">
        <v>9.01</v>
      </c>
      <c r="BA64" s="64">
        <f t="shared" si="33"/>
        <v>2.0630000000000592E-2</v>
      </c>
      <c r="BB64" s="58">
        <v>99.539400000000001</v>
      </c>
      <c r="BC64" s="58">
        <v>99.206148999999996</v>
      </c>
      <c r="BD64" s="64">
        <f t="shared" si="34"/>
        <v>0.33325100000000418</v>
      </c>
      <c r="BE64" s="58">
        <v>48.856299999999997</v>
      </c>
      <c r="BF64" s="58">
        <v>48.798900000000003</v>
      </c>
      <c r="BG64" s="64">
        <f t="shared" si="35"/>
        <v>5.7399999999994122E-2</v>
      </c>
      <c r="BH64" s="58">
        <f t="shared" si="40"/>
        <v>49.761130000000001</v>
      </c>
      <c r="BI64" s="58">
        <f t="shared" si="41"/>
        <v>49.702399999999997</v>
      </c>
      <c r="BJ64" s="64">
        <f t="shared" si="36"/>
        <v>5.8730000000004168E-2</v>
      </c>
      <c r="BK64" s="57">
        <v>47.889299999999999</v>
      </c>
      <c r="BL64" s="58">
        <v>47.827300000000001</v>
      </c>
      <c r="BM64" s="64">
        <f t="shared" si="37"/>
        <v>6.1999999999997613E-2</v>
      </c>
      <c r="BN64" s="60">
        <v>3.1628000000000003E-2</v>
      </c>
      <c r="BO64" s="60">
        <v>6.6299999999999996E-4</v>
      </c>
      <c r="BP64" s="60">
        <v>1.588E-3</v>
      </c>
      <c r="BQ64" s="60">
        <v>0.91091</v>
      </c>
      <c r="BR64" s="60">
        <v>1.818E-3</v>
      </c>
      <c r="BS64" s="60">
        <v>4.6099999999999998E-4</v>
      </c>
      <c r="BT64" s="60">
        <v>1.3757999999999999E-2</v>
      </c>
      <c r="BU64" s="60">
        <v>5.587E-3</v>
      </c>
      <c r="BV64" s="60">
        <v>1.03359</v>
      </c>
      <c r="BW64" s="60">
        <f t="shared" si="42"/>
        <v>2.000003</v>
      </c>
      <c r="BX64" s="945">
        <v>3.1620000000000002E-2</v>
      </c>
      <c r="BY64" s="60">
        <v>6.6E-4</v>
      </c>
      <c r="BZ64" s="60">
        <v>1.5900000000000001E-3</v>
      </c>
      <c r="CA64" s="60">
        <v>0.91110000000000002</v>
      </c>
      <c r="CB64" s="60">
        <v>1.82E-3</v>
      </c>
      <c r="CC64" s="60">
        <v>4.6000000000000001E-4</v>
      </c>
      <c r="CD64" s="60">
        <v>1.375E-2</v>
      </c>
      <c r="CE64" s="60">
        <v>5.5900000000000004E-3</v>
      </c>
      <c r="CF64" s="60">
        <v>0.86173</v>
      </c>
      <c r="CG64" s="60">
        <v>0.17166999999999999</v>
      </c>
      <c r="CH64" s="60">
        <f t="shared" si="43"/>
        <v>1.9999900000000002</v>
      </c>
      <c r="CI64" s="60">
        <f t="shared" si="44"/>
        <v>1.0333999999999999</v>
      </c>
      <c r="CJ64" s="60">
        <v>0.16612154054577125</v>
      </c>
      <c r="CK64" s="58">
        <v>40.692399999999999</v>
      </c>
      <c r="CL64" s="58">
        <v>9.01</v>
      </c>
      <c r="CM64" s="59">
        <v>99.206148999999996</v>
      </c>
    </row>
    <row r="65" spans="1:91" x14ac:dyDescent="0.2">
      <c r="A65" s="54" t="s">
        <v>58</v>
      </c>
      <c r="B65" s="55">
        <v>583</v>
      </c>
      <c r="C65" s="55">
        <v>-25192</v>
      </c>
      <c r="D65" s="55">
        <v>83</v>
      </c>
      <c r="E65" s="241">
        <v>0.162659</v>
      </c>
      <c r="F65" s="58">
        <v>48.860100000000003</v>
      </c>
      <c r="G65" s="58">
        <v>40.912599999999998</v>
      </c>
      <c r="H65" s="58">
        <v>8.8324800000000003</v>
      </c>
      <c r="I65" s="58">
        <v>0.84826800000000002</v>
      </c>
      <c r="J65" s="58">
        <v>48.090899999999998</v>
      </c>
      <c r="K65" s="58">
        <v>8.3654000000000006E-2</v>
      </c>
      <c r="L65" s="58">
        <v>0.65869900000000003</v>
      </c>
      <c r="M65" s="58">
        <v>3.2354000000000001E-2</v>
      </c>
      <c r="N65" s="58">
        <v>2.5798000000000001E-2</v>
      </c>
      <c r="O65" s="58">
        <v>9.0387999999999996E-2</v>
      </c>
      <c r="P65" s="58">
        <v>0.203044</v>
      </c>
      <c r="Q65" s="59">
        <v>99.778099999999995</v>
      </c>
      <c r="R65" s="58">
        <v>0.88493900000000003</v>
      </c>
      <c r="S65" s="60">
        <v>1.0308200000000001</v>
      </c>
      <c r="T65" s="60">
        <v>0.863147</v>
      </c>
      <c r="U65" s="60">
        <v>0.16767199999999999</v>
      </c>
      <c r="V65" s="60">
        <v>3.1902E-2</v>
      </c>
      <c r="W65" s="60">
        <v>0.91233200000000003</v>
      </c>
      <c r="X65" s="60">
        <v>1.6919999999999999E-3</v>
      </c>
      <c r="Y65" s="60">
        <v>1.4075000000000001E-2</v>
      </c>
      <c r="Z65" s="60">
        <v>6.4499999999999996E-4</v>
      </c>
      <c r="AA65" s="60">
        <v>7.67E-4</v>
      </c>
      <c r="AB65" s="60">
        <v>2.2799999999999999E-3</v>
      </c>
      <c r="AC65" s="60">
        <v>5.4879999999999998E-3</v>
      </c>
      <c r="AD65" s="60">
        <v>3</v>
      </c>
      <c r="AE65" s="60">
        <v>2</v>
      </c>
      <c r="AF65" s="58">
        <v>0.88494099999999998</v>
      </c>
      <c r="AG65" s="242">
        <f t="shared" si="38"/>
        <v>0.35536950717443833</v>
      </c>
      <c r="AH65" s="62">
        <v>0.162659</v>
      </c>
      <c r="AI65" s="57">
        <v>0.84888799999999998</v>
      </c>
      <c r="AJ65" s="58">
        <v>2.5291000000000001E-2</v>
      </c>
      <c r="AK65" s="58">
        <v>8.8998999999999995E-2</v>
      </c>
      <c r="AL65" s="58">
        <v>48.030200000000001</v>
      </c>
      <c r="AM65" s="58">
        <v>8.2649E-2</v>
      </c>
      <c r="AN65" s="58">
        <v>3.1126000000000001E-2</v>
      </c>
      <c r="AO65" s="58">
        <v>0.65689799999999998</v>
      </c>
      <c r="AP65" s="58">
        <v>0.20189299999999999</v>
      </c>
      <c r="AQ65" s="58">
        <v>48.804099999999998</v>
      </c>
      <c r="AR65" s="59">
        <v>98.77</v>
      </c>
      <c r="AS65" s="56">
        <v>0.162659</v>
      </c>
      <c r="AT65" s="60">
        <v>0.16245767562795296</v>
      </c>
      <c r="AU65" s="64">
        <f t="shared" si="39"/>
        <v>2.0132437204703479E-4</v>
      </c>
      <c r="AV65" s="57">
        <v>40.912599999999998</v>
      </c>
      <c r="AW65" s="58">
        <v>40.875500000000002</v>
      </c>
      <c r="AX65" s="64">
        <f t="shared" si="32"/>
        <v>3.7099999999995248E-2</v>
      </c>
      <c r="AY65" s="58">
        <v>8.8324800000000003</v>
      </c>
      <c r="AZ65" s="58">
        <v>8.81</v>
      </c>
      <c r="BA65" s="64">
        <f t="shared" si="33"/>
        <v>2.2479999999999833E-2</v>
      </c>
      <c r="BB65" s="58">
        <v>99.778099999999995</v>
      </c>
      <c r="BC65" s="58">
        <v>99.449551000000014</v>
      </c>
      <c r="BD65" s="64">
        <f t="shared" si="34"/>
        <v>0.32854899999998111</v>
      </c>
      <c r="BE65" s="58">
        <v>48.860100000000003</v>
      </c>
      <c r="BF65" s="58">
        <v>48.804099999999998</v>
      </c>
      <c r="BG65" s="64">
        <f t="shared" si="35"/>
        <v>5.6000000000004491E-2</v>
      </c>
      <c r="BH65" s="58">
        <f t="shared" si="40"/>
        <v>49.745080000000002</v>
      </c>
      <c r="BI65" s="58">
        <f t="shared" si="41"/>
        <v>49.685500000000005</v>
      </c>
      <c r="BJ65" s="64">
        <f t="shared" si="36"/>
        <v>5.9579999999996858E-2</v>
      </c>
      <c r="BK65" s="57">
        <v>48.090899999999998</v>
      </c>
      <c r="BL65" s="58">
        <v>48.030200000000001</v>
      </c>
      <c r="BM65" s="64">
        <f t="shared" si="37"/>
        <v>6.069999999999709E-2</v>
      </c>
      <c r="BN65" s="60">
        <v>3.1963999999999999E-2</v>
      </c>
      <c r="BO65" s="60">
        <v>7.5299999999999998E-4</v>
      </c>
      <c r="BP65" s="60">
        <v>2.248E-3</v>
      </c>
      <c r="BQ65" s="60">
        <v>0.91230900000000004</v>
      </c>
      <c r="BR65" s="60">
        <v>1.6739999999999999E-3</v>
      </c>
      <c r="BS65" s="60">
        <v>6.2200000000000005E-4</v>
      </c>
      <c r="BT65" s="60">
        <v>1.4054000000000001E-2</v>
      </c>
      <c r="BU65" s="60">
        <v>5.4640000000000001E-3</v>
      </c>
      <c r="BV65" s="60">
        <v>1.03091</v>
      </c>
      <c r="BW65" s="60">
        <f t="shared" si="42"/>
        <v>1.9999980000000002</v>
      </c>
      <c r="BX65" s="945">
        <v>3.1960000000000002E-2</v>
      </c>
      <c r="BY65" s="60">
        <v>7.5000000000000002E-4</v>
      </c>
      <c r="BZ65" s="60">
        <v>2.2499999999999998E-3</v>
      </c>
      <c r="CA65" s="60">
        <v>0.91249999999999998</v>
      </c>
      <c r="CB65" s="60">
        <v>1.67E-3</v>
      </c>
      <c r="CC65" s="60">
        <v>6.2E-4</v>
      </c>
      <c r="CD65" s="60">
        <v>1.405E-2</v>
      </c>
      <c r="CE65" s="60">
        <v>5.4599999999999996E-3</v>
      </c>
      <c r="CF65" s="60">
        <v>0.86328000000000005</v>
      </c>
      <c r="CG65" s="60">
        <v>0.16744999999999999</v>
      </c>
      <c r="CH65" s="60">
        <f t="shared" si="43"/>
        <v>1.9999899999999999</v>
      </c>
      <c r="CI65" s="60">
        <f t="shared" si="44"/>
        <v>1.0307300000000001</v>
      </c>
      <c r="CJ65" s="60">
        <v>0.16245767562795296</v>
      </c>
      <c r="CK65" s="58">
        <v>40.875500000000002</v>
      </c>
      <c r="CL65" s="58">
        <v>8.81</v>
      </c>
      <c r="CM65" s="59">
        <v>99.449551000000014</v>
      </c>
    </row>
    <row r="66" spans="1:91" x14ac:dyDescent="0.2">
      <c r="A66" s="133" t="s">
        <v>57</v>
      </c>
      <c r="B66" s="74">
        <v>577.33333333333337</v>
      </c>
      <c r="C66" s="74">
        <v>-25193</v>
      </c>
      <c r="D66" s="134"/>
      <c r="E66" s="1095">
        <v>0.49202299999999993</v>
      </c>
      <c r="F66" s="78">
        <v>80.834033333333352</v>
      </c>
      <c r="G66" s="78">
        <v>41.061633333333333</v>
      </c>
      <c r="H66" s="78">
        <v>44.201000000000001</v>
      </c>
      <c r="I66" s="78">
        <v>0.30607499999999999</v>
      </c>
      <c r="J66" s="78">
        <v>11.779733333333333</v>
      </c>
      <c r="K66" s="78">
        <v>0.77756833333333331</v>
      </c>
      <c r="L66" s="78">
        <v>0.36703766666666665</v>
      </c>
      <c r="M66" s="78">
        <v>2.2811333333333333E-2</v>
      </c>
      <c r="N66" s="78">
        <v>0.74456299999999997</v>
      </c>
      <c r="O66" s="78">
        <v>0.10253866666666667</v>
      </c>
      <c r="P66" s="78">
        <v>0.1916703333333333</v>
      </c>
      <c r="Q66" s="80">
        <v>99.5548</v>
      </c>
      <c r="R66" s="78">
        <v>4.4285699999999997</v>
      </c>
      <c r="S66" s="76">
        <v>2.5653900000000003</v>
      </c>
      <c r="T66" s="76">
        <v>1.30315</v>
      </c>
      <c r="U66" s="76">
        <v>1.26224</v>
      </c>
      <c r="V66" s="76">
        <v>1.7316666666666664E-2</v>
      </c>
      <c r="W66" s="76">
        <v>0.33616799999999997</v>
      </c>
      <c r="X66" s="76">
        <v>2.3658333333333333E-2</v>
      </c>
      <c r="Y66" s="76">
        <v>1.1797666666666666E-2</v>
      </c>
      <c r="Z66" s="76">
        <v>6.8400000000000004E-4</v>
      </c>
      <c r="AA66" s="76">
        <v>3.3305333333333333E-2</v>
      </c>
      <c r="AB66" s="76">
        <v>3.8899999999999998E-3</v>
      </c>
      <c r="AC66" s="76">
        <v>7.7923333333333343E-3</v>
      </c>
      <c r="AD66" s="76">
        <v>4</v>
      </c>
      <c r="AE66" s="76">
        <v>3</v>
      </c>
      <c r="AF66" s="78">
        <v>4.4285666666666659</v>
      </c>
      <c r="AG66" s="997">
        <v>0.16660388282882646</v>
      </c>
      <c r="AH66" s="131">
        <v>0.49202299999999993</v>
      </c>
      <c r="AI66" s="77">
        <v>0.30753466666666668</v>
      </c>
      <c r="AJ66" s="78">
        <v>0.74669700000000006</v>
      </c>
      <c r="AK66" s="78">
        <v>9.4344666666666674E-2</v>
      </c>
      <c r="AL66" s="78">
        <v>11.683300000000001</v>
      </c>
      <c r="AM66" s="78">
        <v>0.76638833333333345</v>
      </c>
      <c r="AN66" s="78">
        <v>1.6043666666666664E-2</v>
      </c>
      <c r="AO66" s="78">
        <v>0.35771800000000004</v>
      </c>
      <c r="AP66" s="78">
        <v>0.18518500000000002</v>
      </c>
      <c r="AQ66" s="78">
        <v>80.263533333333328</v>
      </c>
      <c r="AR66" s="79">
        <v>94.420733333333331</v>
      </c>
      <c r="AS66" s="300">
        <v>0.49202299999999993</v>
      </c>
      <c r="AT66" s="81">
        <v>0.49224953852087899</v>
      </c>
      <c r="AU66" s="81">
        <v>-2.2653852087898643E-4</v>
      </c>
      <c r="AV66" s="84">
        <v>41.061633333333333</v>
      </c>
      <c r="AW66" s="84">
        <v>40.753666666666668</v>
      </c>
      <c r="AX66" s="81">
        <v>0.30796666666666778</v>
      </c>
      <c r="AY66" s="84">
        <v>44.201000000000001</v>
      </c>
      <c r="AZ66" s="84">
        <v>43.91</v>
      </c>
      <c r="BA66" s="81">
        <v>0.29100000000000154</v>
      </c>
      <c r="BB66" s="84">
        <v>99.5548</v>
      </c>
      <c r="BC66" s="84">
        <v>98.635692999999989</v>
      </c>
      <c r="BD66" s="81">
        <v>0.91910700000000622</v>
      </c>
      <c r="BE66" s="84">
        <v>80.834033333333352</v>
      </c>
      <c r="BF66" s="84">
        <v>80.263533333333328</v>
      </c>
      <c r="BG66" s="81">
        <v>0.570500000000005</v>
      </c>
      <c r="BH66" s="84">
        <f>AVERAGE(BH60:BH62)</f>
        <v>85.262633333333341</v>
      </c>
      <c r="BI66" s="84">
        <f>AVERAGE(BI60:BI62)</f>
        <v>84.663666666666657</v>
      </c>
      <c r="BJ66" s="81">
        <f>AVERAGE(BJ60:BJ62)</f>
        <v>0.59896666666667409</v>
      </c>
      <c r="BK66" s="84">
        <v>11.779733333333333</v>
      </c>
      <c r="BL66" s="84">
        <v>11.683300000000001</v>
      </c>
      <c r="BM66" s="81">
        <v>9.6433333333332413E-2</v>
      </c>
      <c r="BN66" s="76">
        <v>1.7528666666666665E-2</v>
      </c>
      <c r="BO66" s="76">
        <v>3.3648666666666667E-2</v>
      </c>
      <c r="BP66" s="76">
        <v>3.6053333333333332E-3</v>
      </c>
      <c r="BQ66" s="76">
        <v>0.33588966666666664</v>
      </c>
      <c r="BR66" s="76">
        <v>2.3490999999999998E-2</v>
      </c>
      <c r="BS66" s="76">
        <v>4.8466666666666667E-4</v>
      </c>
      <c r="BT66" s="76">
        <v>1.1583666666666666E-2</v>
      </c>
      <c r="BU66" s="76">
        <v>7.5846666666666666E-3</v>
      </c>
      <c r="BV66" s="76">
        <v>2.5661866666666668</v>
      </c>
      <c r="BW66" s="76">
        <v>3.000003</v>
      </c>
      <c r="BX66" s="997">
        <v>1.7526666666666666E-2</v>
      </c>
      <c r="BY66" s="76">
        <v>3.3646666666666665E-2</v>
      </c>
      <c r="BZ66" s="76">
        <v>3.6033333333333334E-3</v>
      </c>
      <c r="CA66" s="76">
        <v>0.33600666666666673</v>
      </c>
      <c r="CB66" s="76">
        <v>2.3486666666666666E-2</v>
      </c>
      <c r="CC66" s="76">
        <v>4.8666666666666666E-4</v>
      </c>
      <c r="CD66" s="76">
        <v>1.1583333333333334E-2</v>
      </c>
      <c r="CE66" s="76">
        <v>7.586666666666666E-3</v>
      </c>
      <c r="CF66" s="76">
        <v>1.3029166666666667</v>
      </c>
      <c r="CG66" s="76">
        <v>1.2631566666666667</v>
      </c>
      <c r="CH66" s="76">
        <v>3</v>
      </c>
      <c r="CI66" s="76">
        <v>2.5660733333333332</v>
      </c>
      <c r="CJ66" s="76">
        <v>0.49224953852087899</v>
      </c>
      <c r="CK66" s="78">
        <v>40.753666666666668</v>
      </c>
      <c r="CL66" s="78">
        <v>43.91</v>
      </c>
      <c r="CM66" s="79">
        <v>98.635692999999989</v>
      </c>
    </row>
    <row r="67" spans="1:91" ht="16" thickBot="1" x14ac:dyDescent="0.25">
      <c r="A67" s="85" t="s">
        <v>58</v>
      </c>
      <c r="B67" s="87">
        <v>583.66666666666663</v>
      </c>
      <c r="C67" s="87">
        <v>-25192.666666666668</v>
      </c>
      <c r="D67" s="86"/>
      <c r="E67" s="1119">
        <v>0.16712366666666667</v>
      </c>
      <c r="F67" s="96">
        <v>49.009733333333337</v>
      </c>
      <c r="G67" s="96">
        <v>40.818266666666666</v>
      </c>
      <c r="H67" s="96">
        <v>9.1035833333333347</v>
      </c>
      <c r="I67" s="96">
        <v>0.83988300000000005</v>
      </c>
      <c r="J67" s="96">
        <v>47.974199999999996</v>
      </c>
      <c r="K67" s="96">
        <v>9.114333333333334E-2</v>
      </c>
      <c r="L67" s="96">
        <v>0.64331566666666662</v>
      </c>
      <c r="M67" s="96">
        <v>2.4427666666666667E-2</v>
      </c>
      <c r="N67" s="96">
        <v>2.372666666666667E-2</v>
      </c>
      <c r="O67" s="96">
        <v>7.5773999999999994E-2</v>
      </c>
      <c r="P67" s="96">
        <v>0.20495433333333332</v>
      </c>
      <c r="Q67" s="100">
        <v>99.799166666666665</v>
      </c>
      <c r="R67" s="91">
        <v>0.91210300000000011</v>
      </c>
      <c r="S67" s="89">
        <v>1.0340166666666668</v>
      </c>
      <c r="T67" s="89">
        <v>0.86119733333333326</v>
      </c>
      <c r="U67" s="89">
        <v>0.17281999999999997</v>
      </c>
      <c r="V67" s="89">
        <v>3.1587999999999998E-2</v>
      </c>
      <c r="W67" s="89">
        <v>0.91016033333333335</v>
      </c>
      <c r="X67" s="89">
        <v>1.8433333333333333E-3</v>
      </c>
      <c r="Y67" s="89">
        <v>1.3747000000000001E-2</v>
      </c>
      <c r="Z67" s="89">
        <v>4.8733333333333332E-4</v>
      </c>
      <c r="AA67" s="89">
        <v>7.0533333333333331E-4</v>
      </c>
      <c r="AB67" s="89">
        <v>1.9113333333333332E-3</v>
      </c>
      <c r="AC67" s="89">
        <v>5.5399999999999998E-3</v>
      </c>
      <c r="AD67" s="89">
        <v>3</v>
      </c>
      <c r="AE67" s="89">
        <v>2</v>
      </c>
      <c r="AF67" s="91">
        <v>0.91210266666666673</v>
      </c>
      <c r="AG67" s="1009">
        <v>0.36139238819076874</v>
      </c>
      <c r="AH67" s="132">
        <v>0.16712366666666667</v>
      </c>
      <c r="AI67" s="284">
        <v>0.84051466666666663</v>
      </c>
      <c r="AJ67" s="96">
        <v>2.3203000000000001E-2</v>
      </c>
      <c r="AK67" s="96">
        <v>7.4338333333333326E-2</v>
      </c>
      <c r="AL67" s="96">
        <v>47.911733333333331</v>
      </c>
      <c r="AM67" s="96">
        <v>9.0096333333333334E-2</v>
      </c>
      <c r="AN67" s="96">
        <v>2.317E-2</v>
      </c>
      <c r="AO67" s="96">
        <v>0.64147433333333337</v>
      </c>
      <c r="AP67" s="96">
        <v>0.20376466666666668</v>
      </c>
      <c r="AQ67" s="96">
        <v>48.951799999999999</v>
      </c>
      <c r="AR67" s="999">
        <v>98.76006666666666</v>
      </c>
      <c r="AS67" s="301">
        <v>0.16712366666666667</v>
      </c>
      <c r="AT67" s="216">
        <v>0.16692799486499324</v>
      </c>
      <c r="AU67" s="216">
        <v>1.9567180167342121E-4</v>
      </c>
      <c r="AV67" s="215">
        <v>40.818266666666666</v>
      </c>
      <c r="AW67" s="215">
        <v>40.779600000000002</v>
      </c>
      <c r="AX67" s="216">
        <v>3.8666666666666551E-2</v>
      </c>
      <c r="AY67" s="215">
        <v>9.1035833333333347</v>
      </c>
      <c r="AZ67" s="215">
        <v>9.0833333333333339</v>
      </c>
      <c r="BA67" s="216">
        <v>2.0250000000000174E-2</v>
      </c>
      <c r="BB67" s="215">
        <v>99.799166666666665</v>
      </c>
      <c r="BC67" s="215">
        <v>99.467463333333328</v>
      </c>
      <c r="BD67" s="216">
        <v>0.3317033333333323</v>
      </c>
      <c r="BE67" s="215">
        <v>49.009733333333337</v>
      </c>
      <c r="BF67" s="215">
        <v>48.951799999999999</v>
      </c>
      <c r="BG67" s="216">
        <v>5.7933333333333316E-2</v>
      </c>
      <c r="BH67" s="98">
        <f>AVERAGE(BH63:BH65)</f>
        <v>49.921850000000006</v>
      </c>
      <c r="BI67" s="98">
        <f>AVERAGE(BI63:BI65)</f>
        <v>49.862933333333331</v>
      </c>
      <c r="BJ67" s="99">
        <f>AVERAGE(BJ63:BJ65)</f>
        <v>5.8916666666668505E-2</v>
      </c>
      <c r="BK67" s="215">
        <v>47.974199999999996</v>
      </c>
      <c r="BL67" s="215">
        <v>47.911733333333331</v>
      </c>
      <c r="BM67" s="216">
        <v>6.246666666666556E-2</v>
      </c>
      <c r="BN67" s="97">
        <v>3.1652000000000007E-2</v>
      </c>
      <c r="BO67" s="97">
        <v>6.9066666666666669E-4</v>
      </c>
      <c r="BP67" s="97">
        <v>1.8776666666666666E-3</v>
      </c>
      <c r="BQ67" s="97">
        <v>0.91013733333333346</v>
      </c>
      <c r="BR67" s="97">
        <v>1.8246666666666665E-3</v>
      </c>
      <c r="BS67" s="97">
        <v>4.6300000000000003E-4</v>
      </c>
      <c r="BT67" s="97">
        <v>1.3725333333333334E-2</v>
      </c>
      <c r="BU67" s="97">
        <v>5.5149999999999999E-3</v>
      </c>
      <c r="BV67" s="97">
        <v>1.0341133333333334</v>
      </c>
      <c r="BW67" s="97">
        <v>1.9999990000000001</v>
      </c>
      <c r="BX67" s="998">
        <v>3.164666666666667E-2</v>
      </c>
      <c r="BY67" s="97">
        <v>6.8999999999999997E-4</v>
      </c>
      <c r="BZ67" s="97">
        <v>1.8799999999999997E-3</v>
      </c>
      <c r="CA67" s="97">
        <v>0.91033000000000008</v>
      </c>
      <c r="CB67" s="97">
        <v>1.8233333333333333E-3</v>
      </c>
      <c r="CC67" s="97">
        <v>4.6333333333333339E-4</v>
      </c>
      <c r="CD67" s="97">
        <v>1.3720000000000001E-2</v>
      </c>
      <c r="CE67" s="97">
        <v>5.5133333333333328E-3</v>
      </c>
      <c r="CF67" s="97">
        <v>0.86132666666666668</v>
      </c>
      <c r="CG67" s="97">
        <v>0.17260333333333333</v>
      </c>
      <c r="CH67" s="97">
        <v>1.9999966666666669</v>
      </c>
      <c r="CI67" s="97">
        <v>1.03393</v>
      </c>
      <c r="CJ67" s="97">
        <v>0.16692799486499324</v>
      </c>
      <c r="CK67" s="96">
        <v>40.779600000000002</v>
      </c>
      <c r="CL67" s="96">
        <v>9.0833333333333339</v>
      </c>
      <c r="CM67" s="999">
        <v>99.467463333333328</v>
      </c>
    </row>
    <row r="68" spans="1:91" x14ac:dyDescent="0.2">
      <c r="A68" s="47" t="s">
        <v>59</v>
      </c>
      <c r="B68" s="48">
        <v>754</v>
      </c>
      <c r="C68" s="48">
        <v>-25282</v>
      </c>
      <c r="D68" s="48">
        <v>83</v>
      </c>
      <c r="E68" s="234">
        <v>0.48918699999999998</v>
      </c>
      <c r="F68" s="35">
        <v>79.962400000000002</v>
      </c>
      <c r="G68" s="35">
        <v>40.8459</v>
      </c>
      <c r="H68" s="35">
        <v>43.472099999999998</v>
      </c>
      <c r="I68" s="35">
        <v>0.29926599999999998</v>
      </c>
      <c r="J68" s="35">
        <v>11.83</v>
      </c>
      <c r="K68" s="35">
        <v>0.78233900000000001</v>
      </c>
      <c r="L68" s="35">
        <v>0.405613</v>
      </c>
      <c r="M68" s="35">
        <v>1.242E-2</v>
      </c>
      <c r="N68" s="35">
        <v>0.75829000000000002</v>
      </c>
      <c r="O68" s="35">
        <v>0.13603299999999999</v>
      </c>
      <c r="P68" s="35">
        <v>0.22165199999999999</v>
      </c>
      <c r="Q68" s="42">
        <v>98.763499999999993</v>
      </c>
      <c r="R68" s="33">
        <v>4.3555400000000004</v>
      </c>
      <c r="S68" s="39">
        <v>2.5568499999999998</v>
      </c>
      <c r="T68" s="39">
        <v>1.3060700000000001</v>
      </c>
      <c r="U68" s="39">
        <v>1.25078</v>
      </c>
      <c r="V68" s="39">
        <v>1.7058E-2</v>
      </c>
      <c r="W68" s="39">
        <v>0.34014699999999998</v>
      </c>
      <c r="X68" s="39">
        <v>2.3983000000000001E-2</v>
      </c>
      <c r="Y68" s="39">
        <v>1.3136E-2</v>
      </c>
      <c r="Z68" s="39">
        <v>3.7500000000000001E-4</v>
      </c>
      <c r="AA68" s="39">
        <v>3.4169999999999999E-2</v>
      </c>
      <c r="AB68" s="39">
        <v>5.2009999999999999E-3</v>
      </c>
      <c r="AC68" s="39">
        <v>9.0799999999999995E-3</v>
      </c>
      <c r="AD68" s="39">
        <v>4</v>
      </c>
      <c r="AE68" s="39">
        <v>3</v>
      </c>
      <c r="AF68" s="33">
        <v>4.3555400000000004</v>
      </c>
      <c r="AG68" s="233">
        <f t="shared" ref="AG68:AG74" si="45">LOG(V68/Y68)</f>
        <v>0.11346497029872026</v>
      </c>
      <c r="AH68" s="50">
        <v>0.48918699999999998</v>
      </c>
      <c r="AI68" s="41">
        <v>0.30062100000000003</v>
      </c>
      <c r="AJ68" s="35">
        <v>0.76041599999999998</v>
      </c>
      <c r="AK68" s="35">
        <v>0.12782399999999999</v>
      </c>
      <c r="AL68" s="35">
        <v>11.7341</v>
      </c>
      <c r="AM68" s="35">
        <v>0.77117000000000002</v>
      </c>
      <c r="AN68" s="35">
        <v>5.7080000000000004E-3</v>
      </c>
      <c r="AO68" s="35">
        <v>0.39600800000000003</v>
      </c>
      <c r="AP68" s="35">
        <v>0.215</v>
      </c>
      <c r="AQ68" s="35">
        <v>79.403499999999994</v>
      </c>
      <c r="AR68" s="42">
        <v>93.714399999999998</v>
      </c>
      <c r="AS68" s="31">
        <v>0.48918699999999998</v>
      </c>
      <c r="AT68" s="36">
        <v>0.48940388029121729</v>
      </c>
      <c r="AU68" s="44">
        <f t="shared" ref="AU68:AU74" si="46">(AS68)-(AT68)</f>
        <v>-2.168802912173029E-4</v>
      </c>
      <c r="AV68" s="41">
        <v>40.8459</v>
      </c>
      <c r="AW68" s="35">
        <v>40.543100000000003</v>
      </c>
      <c r="AX68" s="44">
        <f t="shared" si="32"/>
        <v>0.30279999999999774</v>
      </c>
      <c r="AY68" s="35">
        <v>43.472099999999998</v>
      </c>
      <c r="AZ68" s="35">
        <v>43.19</v>
      </c>
      <c r="BA68" s="44">
        <f t="shared" si="33"/>
        <v>0.2820999999999998</v>
      </c>
      <c r="BB68" s="35">
        <v>98.763499999999993</v>
      </c>
      <c r="BC68" s="35">
        <v>97.828947000000014</v>
      </c>
      <c r="BD68" s="44">
        <f t="shared" si="34"/>
        <v>0.93455299999997976</v>
      </c>
      <c r="BE68" s="35">
        <v>79.962400000000002</v>
      </c>
      <c r="BF68" s="35">
        <v>79.403499999999994</v>
      </c>
      <c r="BG68" s="44">
        <f t="shared" si="35"/>
        <v>0.55890000000000839</v>
      </c>
      <c r="BH68" s="35">
        <f t="shared" ref="BH68:BH74" si="47">(AV68)+(AY68)</f>
        <v>84.317999999999998</v>
      </c>
      <c r="BI68" s="35">
        <f t="shared" ref="BI68:BI74" si="48">(CK68)+(CL68)</f>
        <v>83.733100000000007</v>
      </c>
      <c r="BJ68" s="44">
        <f t="shared" si="36"/>
        <v>0.58489999999999043</v>
      </c>
      <c r="BK68" s="41">
        <v>11.83</v>
      </c>
      <c r="BL68" s="35">
        <v>11.7341</v>
      </c>
      <c r="BM68" s="44">
        <f t="shared" si="37"/>
        <v>9.5900000000000318E-2</v>
      </c>
      <c r="BN68" s="36">
        <v>1.7260999999999999E-2</v>
      </c>
      <c r="BO68" s="36">
        <v>3.4518E-2</v>
      </c>
      <c r="BP68" s="36">
        <v>4.9230000000000003E-3</v>
      </c>
      <c r="BQ68" s="36">
        <v>0.33987099999999998</v>
      </c>
      <c r="BR68" s="36">
        <v>2.3813999999999998E-2</v>
      </c>
      <c r="BS68" s="36">
        <v>1.74E-4</v>
      </c>
      <c r="BT68" s="36">
        <v>1.2919E-2</v>
      </c>
      <c r="BU68" s="36">
        <v>8.8719999999999997E-3</v>
      </c>
      <c r="BV68" s="36">
        <v>2.5576500000000002</v>
      </c>
      <c r="BW68" s="36">
        <f t="shared" ref="BW68:BW74" si="49">SUM(BN68:BV68)</f>
        <v>3.0000020000000003</v>
      </c>
      <c r="BX68" s="944">
        <v>1.7260000000000001E-2</v>
      </c>
      <c r="BY68" s="36">
        <v>3.4520000000000002E-2</v>
      </c>
      <c r="BZ68" s="36">
        <v>4.9199999999999999E-3</v>
      </c>
      <c r="CA68" s="36">
        <v>0.33999000000000001</v>
      </c>
      <c r="CB68" s="36">
        <v>2.3810000000000001E-2</v>
      </c>
      <c r="CC68" s="36">
        <v>1.7000000000000001E-4</v>
      </c>
      <c r="CD68" s="36">
        <v>1.2919999999999999E-2</v>
      </c>
      <c r="CE68" s="36">
        <v>8.8699999999999994E-3</v>
      </c>
      <c r="CF68" s="36">
        <v>1.3058700000000001</v>
      </c>
      <c r="CG68" s="36">
        <v>1.2516700000000001</v>
      </c>
      <c r="CH68" s="36">
        <f t="shared" ref="CH68:CH74" si="50">SUM(BX68:CG68)</f>
        <v>3</v>
      </c>
      <c r="CI68" s="36">
        <f t="shared" ref="CI68:CI74" si="51">(CF68)+(CG68)</f>
        <v>2.5575400000000004</v>
      </c>
      <c r="CJ68" s="36">
        <v>0.48940388029121729</v>
      </c>
      <c r="CK68" s="35">
        <v>40.543100000000003</v>
      </c>
      <c r="CL68" s="35">
        <v>43.19</v>
      </c>
      <c r="CM68" s="42">
        <v>97.828947000000014</v>
      </c>
    </row>
    <row r="69" spans="1:91" x14ac:dyDescent="0.2">
      <c r="A69" s="52" t="s">
        <v>59</v>
      </c>
      <c r="B69" s="30">
        <v>753</v>
      </c>
      <c r="C69" s="30">
        <v>-25282</v>
      </c>
      <c r="D69" s="30">
        <v>83</v>
      </c>
      <c r="E69" s="234">
        <v>0.487257</v>
      </c>
      <c r="F69" s="35">
        <v>80.389200000000002</v>
      </c>
      <c r="G69" s="35">
        <v>41.219000000000001</v>
      </c>
      <c r="H69" s="35">
        <v>43.531700000000001</v>
      </c>
      <c r="I69" s="35">
        <v>0.31190000000000001</v>
      </c>
      <c r="J69" s="35">
        <v>12.0581</v>
      </c>
      <c r="K69" s="35">
        <v>0.77507800000000004</v>
      </c>
      <c r="L69" s="35">
        <v>0.42511900000000002</v>
      </c>
      <c r="M69" s="35">
        <v>6.8989999999999998E-3</v>
      </c>
      <c r="N69" s="35">
        <v>0.73616499999999996</v>
      </c>
      <c r="O69" s="35">
        <v>0.12615899999999999</v>
      </c>
      <c r="P69" s="35">
        <v>0.20317099999999999</v>
      </c>
      <c r="Q69" s="42">
        <v>99.393299999999996</v>
      </c>
      <c r="R69" s="35">
        <v>4.36151</v>
      </c>
      <c r="S69" s="36">
        <v>2.5542899999999999</v>
      </c>
      <c r="T69" s="36">
        <v>1.30969</v>
      </c>
      <c r="U69" s="36">
        <v>1.2445999999999999</v>
      </c>
      <c r="V69" s="36">
        <v>1.7666000000000001E-2</v>
      </c>
      <c r="W69" s="36">
        <v>0.34451900000000002</v>
      </c>
      <c r="X69" s="36">
        <v>2.3609999999999999E-2</v>
      </c>
      <c r="Y69" s="36">
        <v>1.3681E-2</v>
      </c>
      <c r="Z69" s="36">
        <v>2.0699999999999999E-4</v>
      </c>
      <c r="AA69" s="36">
        <v>3.2964E-2</v>
      </c>
      <c r="AB69" s="36">
        <v>4.7930000000000004E-3</v>
      </c>
      <c r="AC69" s="36">
        <v>8.2710000000000006E-3</v>
      </c>
      <c r="AD69" s="36">
        <v>4</v>
      </c>
      <c r="AE69" s="36">
        <v>3</v>
      </c>
      <c r="AF69" s="35">
        <v>4.36151</v>
      </c>
      <c r="AG69" s="235">
        <f t="shared" si="45"/>
        <v>0.11102038320441107</v>
      </c>
      <c r="AH69" s="53">
        <v>0.487257</v>
      </c>
      <c r="AI69" s="41">
        <v>0.31335600000000002</v>
      </c>
      <c r="AJ69" s="35">
        <v>0.73814199999999996</v>
      </c>
      <c r="AK69" s="35">
        <v>0.11794</v>
      </c>
      <c r="AL69" s="35">
        <v>11.961</v>
      </c>
      <c r="AM69" s="35">
        <v>0.76402599999999998</v>
      </c>
      <c r="AN69" s="35">
        <v>2.6800000000000001E-4</v>
      </c>
      <c r="AO69" s="35">
        <v>0.41543099999999999</v>
      </c>
      <c r="AP69" s="35">
        <v>0.196663</v>
      </c>
      <c r="AQ69" s="35">
        <v>79.830399999999997</v>
      </c>
      <c r="AR69" s="42">
        <v>94.337199999999996</v>
      </c>
      <c r="AS69" s="31">
        <v>0.487257</v>
      </c>
      <c r="AT69" s="36">
        <v>0.48748126201090425</v>
      </c>
      <c r="AU69" s="44">
        <f t="shared" si="46"/>
        <v>-2.2426201090425257E-4</v>
      </c>
      <c r="AV69" s="41">
        <v>41.219000000000001</v>
      </c>
      <c r="AW69" s="35">
        <v>40.9146</v>
      </c>
      <c r="AX69" s="44">
        <f t="shared" si="32"/>
        <v>0.30440000000000111</v>
      </c>
      <c r="AY69" s="35">
        <v>43.531700000000001</v>
      </c>
      <c r="AZ69" s="35">
        <v>43.25</v>
      </c>
      <c r="BA69" s="44">
        <f t="shared" si="33"/>
        <v>0.28170000000000073</v>
      </c>
      <c r="BB69" s="35">
        <v>99.393299999999996</v>
      </c>
      <c r="BC69" s="35">
        <v>98.47476300000001</v>
      </c>
      <c r="BD69" s="44">
        <f t="shared" si="34"/>
        <v>0.91853699999998639</v>
      </c>
      <c r="BE69" s="35">
        <v>80.389200000000002</v>
      </c>
      <c r="BF69" s="35">
        <v>79.830399999999997</v>
      </c>
      <c r="BG69" s="44">
        <f t="shared" si="35"/>
        <v>0.55880000000000507</v>
      </c>
      <c r="BH69" s="35">
        <f t="shared" si="47"/>
        <v>84.750699999999995</v>
      </c>
      <c r="BI69" s="35">
        <f t="shared" si="48"/>
        <v>84.164600000000007</v>
      </c>
      <c r="BJ69" s="44">
        <f t="shared" si="36"/>
        <v>0.58609999999998763</v>
      </c>
      <c r="BK69" s="41">
        <v>12.0581</v>
      </c>
      <c r="BL69" s="35">
        <v>11.961</v>
      </c>
      <c r="BM69" s="44">
        <f t="shared" si="37"/>
        <v>9.7099999999999298E-2</v>
      </c>
      <c r="BN69" s="36">
        <v>1.7878000000000002E-2</v>
      </c>
      <c r="BO69" s="36">
        <v>3.3293999999999997E-2</v>
      </c>
      <c r="BP69" s="36">
        <v>4.5139999999999998E-3</v>
      </c>
      <c r="BQ69" s="36">
        <v>0.34424500000000002</v>
      </c>
      <c r="BR69" s="36">
        <v>2.3444E-2</v>
      </c>
      <c r="BS69" s="36">
        <v>7.9999999999999996E-6</v>
      </c>
      <c r="BT69" s="36">
        <v>1.3467E-2</v>
      </c>
      <c r="BU69" s="36">
        <v>8.064E-3</v>
      </c>
      <c r="BV69" s="36">
        <v>2.5550899999999999</v>
      </c>
      <c r="BW69" s="36">
        <f t="shared" si="49"/>
        <v>3.0000040000000001</v>
      </c>
      <c r="BX69" s="944">
        <v>1.788E-2</v>
      </c>
      <c r="BY69" s="36">
        <v>3.329E-2</v>
      </c>
      <c r="BZ69" s="36">
        <v>4.5100000000000001E-3</v>
      </c>
      <c r="CA69" s="36">
        <v>0.34436</v>
      </c>
      <c r="CB69" s="36">
        <v>2.3439999999999999E-2</v>
      </c>
      <c r="CC69" s="36">
        <v>1.0000000000000001E-5</v>
      </c>
      <c r="CD69" s="36">
        <v>1.3469999999999999E-2</v>
      </c>
      <c r="CE69" s="36">
        <v>8.0599999999999995E-3</v>
      </c>
      <c r="CF69" s="36">
        <v>1.3094699999999999</v>
      </c>
      <c r="CG69" s="36">
        <v>1.2455000000000001</v>
      </c>
      <c r="CH69" s="36">
        <f t="shared" si="50"/>
        <v>2.9999899999999999</v>
      </c>
      <c r="CI69" s="36">
        <f t="shared" si="51"/>
        <v>2.55497</v>
      </c>
      <c r="CJ69" s="36">
        <v>0.48748126201090425</v>
      </c>
      <c r="CK69" s="35">
        <v>40.9146</v>
      </c>
      <c r="CL69" s="35">
        <v>43.25</v>
      </c>
      <c r="CM69" s="42">
        <v>98.47476300000001</v>
      </c>
    </row>
    <row r="70" spans="1:91" x14ac:dyDescent="0.2">
      <c r="A70" s="52" t="s">
        <v>59</v>
      </c>
      <c r="B70" s="30">
        <v>752</v>
      </c>
      <c r="C70" s="30">
        <v>-25282</v>
      </c>
      <c r="D70" s="30">
        <v>83</v>
      </c>
      <c r="E70" s="234">
        <v>0.48343000000000003</v>
      </c>
      <c r="F70" s="35">
        <v>79.971299999999999</v>
      </c>
      <c r="G70" s="35">
        <v>41.3108</v>
      </c>
      <c r="H70" s="35">
        <v>42.965299999999999</v>
      </c>
      <c r="I70" s="35">
        <v>0.31642399999999998</v>
      </c>
      <c r="J70" s="35">
        <v>12.264900000000001</v>
      </c>
      <c r="K70" s="35">
        <v>0.78854800000000003</v>
      </c>
      <c r="L70" s="35">
        <v>0.42071900000000001</v>
      </c>
      <c r="M70" s="35">
        <v>1.5349999999999999E-3</v>
      </c>
      <c r="N70" s="35">
        <v>0.71853</v>
      </c>
      <c r="O70" s="35">
        <v>0.110967</v>
      </c>
      <c r="P70" s="35">
        <v>0.18515699999999999</v>
      </c>
      <c r="Q70" s="42">
        <v>99.082899999999995</v>
      </c>
      <c r="R70" s="35">
        <v>4.3047700000000004</v>
      </c>
      <c r="S70" s="36">
        <v>2.5487500000000001</v>
      </c>
      <c r="T70" s="36">
        <v>1.3166100000000001</v>
      </c>
      <c r="U70" s="36">
        <v>1.23214</v>
      </c>
      <c r="V70" s="36">
        <v>1.7977E-2</v>
      </c>
      <c r="W70" s="36">
        <v>0.351495</v>
      </c>
      <c r="X70" s="36">
        <v>2.4094000000000001E-2</v>
      </c>
      <c r="Y70" s="36">
        <v>1.358E-2</v>
      </c>
      <c r="Z70" s="36">
        <v>4.6E-5</v>
      </c>
      <c r="AA70" s="36">
        <v>3.2272000000000002E-2</v>
      </c>
      <c r="AB70" s="36">
        <v>4.2290000000000001E-3</v>
      </c>
      <c r="AC70" s="36">
        <v>7.5599999999999999E-3</v>
      </c>
      <c r="AD70" s="36">
        <v>4</v>
      </c>
      <c r="AE70" s="36">
        <v>3</v>
      </c>
      <c r="AF70" s="35">
        <v>4.3047700000000004</v>
      </c>
      <c r="AG70" s="235">
        <f t="shared" si="45"/>
        <v>0.1218174484787452</v>
      </c>
      <c r="AH70" s="53">
        <v>0.48343000000000003</v>
      </c>
      <c r="AI70" s="41">
        <v>0.31789899999999999</v>
      </c>
      <c r="AJ70" s="35">
        <v>0.72036800000000001</v>
      </c>
      <c r="AK70" s="35">
        <v>0.102768</v>
      </c>
      <c r="AL70" s="35">
        <v>12.167400000000001</v>
      </c>
      <c r="AM70" s="35">
        <v>0.777501</v>
      </c>
      <c r="AN70" s="35">
        <v>-4.96E-3</v>
      </c>
      <c r="AO70" s="35">
        <v>0.41115000000000002</v>
      </c>
      <c r="AP70" s="35">
        <v>0.17882300000000001</v>
      </c>
      <c r="AQ70" s="35">
        <v>79.421300000000002</v>
      </c>
      <c r="AR70" s="42">
        <v>94.092299999999994</v>
      </c>
      <c r="AS70" s="31">
        <v>0.48343000000000003</v>
      </c>
      <c r="AT70" s="36">
        <v>0.48365713120187648</v>
      </c>
      <c r="AU70" s="44">
        <f t="shared" si="46"/>
        <v>-2.2713120187645153E-4</v>
      </c>
      <c r="AV70" s="41">
        <v>41.3108</v>
      </c>
      <c r="AW70" s="35">
        <v>41.008600000000001</v>
      </c>
      <c r="AX70" s="44">
        <f t="shared" si="32"/>
        <v>0.30219999999999914</v>
      </c>
      <c r="AY70" s="35">
        <v>42.965299999999999</v>
      </c>
      <c r="AZ70" s="35">
        <v>42.69</v>
      </c>
      <c r="BA70" s="44">
        <f t="shared" si="33"/>
        <v>0.27530000000000143</v>
      </c>
      <c r="BB70" s="35">
        <v>99.082899999999995</v>
      </c>
      <c r="BC70" s="35">
        <v>98.190725999999998</v>
      </c>
      <c r="BD70" s="44">
        <f t="shared" si="34"/>
        <v>0.89217399999999714</v>
      </c>
      <c r="BE70" s="35">
        <v>79.971299999999999</v>
      </c>
      <c r="BF70" s="35">
        <v>79.421300000000002</v>
      </c>
      <c r="BG70" s="44">
        <f t="shared" si="35"/>
        <v>0.54999999999999716</v>
      </c>
      <c r="BH70" s="35">
        <f t="shared" si="47"/>
        <v>84.2761</v>
      </c>
      <c r="BI70" s="35">
        <f t="shared" si="48"/>
        <v>83.698599999999999</v>
      </c>
      <c r="BJ70" s="44">
        <f t="shared" si="36"/>
        <v>0.57750000000000057</v>
      </c>
      <c r="BK70" s="41">
        <v>12.264900000000001</v>
      </c>
      <c r="BL70" s="35">
        <v>12.167400000000001</v>
      </c>
      <c r="BM70" s="44">
        <f t="shared" si="37"/>
        <v>9.7500000000000142E-2</v>
      </c>
      <c r="BN70" s="36">
        <v>1.8190999999999999E-2</v>
      </c>
      <c r="BO70" s="36">
        <v>3.2589E-2</v>
      </c>
      <c r="BP70" s="36">
        <v>3.9449999999999997E-3</v>
      </c>
      <c r="BQ70" s="36">
        <v>0.35122500000000001</v>
      </c>
      <c r="BR70" s="36">
        <v>2.3928000000000001E-2</v>
      </c>
      <c r="BS70" s="36">
        <v>-1.4999999999999999E-4</v>
      </c>
      <c r="BT70" s="36">
        <v>1.3368E-2</v>
      </c>
      <c r="BU70" s="36">
        <v>7.3540000000000003E-3</v>
      </c>
      <c r="BV70" s="36">
        <v>2.54955</v>
      </c>
      <c r="BW70" s="36">
        <f t="shared" si="49"/>
        <v>3</v>
      </c>
      <c r="BX70" s="944">
        <v>1.8190000000000001E-2</v>
      </c>
      <c r="BY70" s="36">
        <v>3.2590000000000001E-2</v>
      </c>
      <c r="BZ70" s="36">
        <v>3.9399999999999999E-3</v>
      </c>
      <c r="CA70" s="36">
        <v>0.35135</v>
      </c>
      <c r="CB70" s="36">
        <v>2.393E-2</v>
      </c>
      <c r="CC70" s="36">
        <v>-1.4999999999999999E-4</v>
      </c>
      <c r="CD70" s="36">
        <v>1.337E-2</v>
      </c>
      <c r="CE70" s="36">
        <v>7.3499999999999998E-3</v>
      </c>
      <c r="CF70" s="36">
        <v>1.3163800000000001</v>
      </c>
      <c r="CG70" s="36">
        <v>1.23305</v>
      </c>
      <c r="CH70" s="36">
        <f t="shared" si="50"/>
        <v>3</v>
      </c>
      <c r="CI70" s="36">
        <f t="shared" si="51"/>
        <v>2.5494300000000001</v>
      </c>
      <c r="CJ70" s="36">
        <v>0.48365713120187648</v>
      </c>
      <c r="CK70" s="35">
        <v>41.008600000000001</v>
      </c>
      <c r="CL70" s="35">
        <v>42.69</v>
      </c>
      <c r="CM70" s="42">
        <v>98.190725999999998</v>
      </c>
    </row>
    <row r="71" spans="1:91" x14ac:dyDescent="0.2">
      <c r="A71" s="52" t="s">
        <v>59</v>
      </c>
      <c r="B71" s="30">
        <v>750</v>
      </c>
      <c r="C71" s="30">
        <v>-25282</v>
      </c>
      <c r="D71" s="30">
        <v>83</v>
      </c>
      <c r="E71" s="234">
        <v>0.480072</v>
      </c>
      <c r="F71" s="35">
        <v>80.080399999999997</v>
      </c>
      <c r="G71" s="35">
        <v>41.636099999999999</v>
      </c>
      <c r="H71" s="35">
        <v>42.725000000000001</v>
      </c>
      <c r="I71" s="35">
        <v>0.34738400000000003</v>
      </c>
      <c r="J71" s="35">
        <v>12.532</v>
      </c>
      <c r="K71" s="35">
        <v>0.76400299999999999</v>
      </c>
      <c r="L71" s="35">
        <v>0.43024200000000001</v>
      </c>
      <c r="M71" s="35">
        <v>1.1523E-2</v>
      </c>
      <c r="N71" s="35">
        <v>0.72033400000000003</v>
      </c>
      <c r="O71" s="35">
        <v>0.118072</v>
      </c>
      <c r="P71" s="35">
        <v>0.17995900000000001</v>
      </c>
      <c r="Q71" s="42">
        <v>99.464500000000001</v>
      </c>
      <c r="R71" s="35">
        <v>4.2806899999999999</v>
      </c>
      <c r="S71" s="36">
        <v>2.5413100000000002</v>
      </c>
      <c r="T71" s="36">
        <v>1.3212999999999999</v>
      </c>
      <c r="U71" s="36">
        <v>1.22001</v>
      </c>
      <c r="V71" s="36">
        <v>1.9650999999999998E-2</v>
      </c>
      <c r="W71" s="36">
        <v>0.35761199999999999</v>
      </c>
      <c r="X71" s="36">
        <v>2.3244000000000001E-2</v>
      </c>
      <c r="Y71" s="36">
        <v>1.3828E-2</v>
      </c>
      <c r="Z71" s="36">
        <v>3.4600000000000001E-4</v>
      </c>
      <c r="AA71" s="36">
        <v>3.2215000000000001E-2</v>
      </c>
      <c r="AB71" s="36">
        <v>4.4799999999999996E-3</v>
      </c>
      <c r="AC71" s="36">
        <v>7.3169999999999997E-3</v>
      </c>
      <c r="AD71" s="36">
        <v>4</v>
      </c>
      <c r="AE71" s="36">
        <v>3</v>
      </c>
      <c r="AF71" s="35">
        <v>4.2806899999999999</v>
      </c>
      <c r="AG71" s="235">
        <f t="shared" si="45"/>
        <v>0.15262528477906753</v>
      </c>
      <c r="AH71" s="53">
        <v>0.480072</v>
      </c>
      <c r="AI71" s="41">
        <v>0.34909899999999999</v>
      </c>
      <c r="AJ71" s="35">
        <v>0.72215700000000005</v>
      </c>
      <c r="AK71" s="35">
        <v>0.109975</v>
      </c>
      <c r="AL71" s="35">
        <v>12.4336</v>
      </c>
      <c r="AM71" s="35">
        <v>0.753278</v>
      </c>
      <c r="AN71" s="35">
        <v>4.9779999999999998E-3</v>
      </c>
      <c r="AO71" s="35">
        <v>0.42072700000000002</v>
      </c>
      <c r="AP71" s="35">
        <v>0.17372399999999999</v>
      </c>
      <c r="AQ71" s="35">
        <v>79.535700000000006</v>
      </c>
      <c r="AR71" s="42">
        <v>94.503200000000007</v>
      </c>
      <c r="AS71" s="31">
        <v>0.480072</v>
      </c>
      <c r="AT71" s="36">
        <v>0.48030260114242551</v>
      </c>
      <c r="AU71" s="44">
        <f t="shared" si="46"/>
        <v>-2.3060114242551277E-4</v>
      </c>
      <c r="AV71" s="41">
        <v>41.636099999999999</v>
      </c>
      <c r="AW71" s="35">
        <v>41.334499999999998</v>
      </c>
      <c r="AX71" s="44">
        <f t="shared" si="32"/>
        <v>0.30160000000000053</v>
      </c>
      <c r="AY71" s="35">
        <v>42.725000000000001</v>
      </c>
      <c r="AZ71" s="35">
        <v>42.45</v>
      </c>
      <c r="BA71" s="44">
        <f t="shared" si="33"/>
        <v>0.27499999999999858</v>
      </c>
      <c r="BB71" s="35">
        <v>99.464500000000001</v>
      </c>
      <c r="BC71" s="35">
        <v>98.578313999999992</v>
      </c>
      <c r="BD71" s="44">
        <f t="shared" si="34"/>
        <v>0.88618600000000924</v>
      </c>
      <c r="BE71" s="35">
        <v>80.080399999999997</v>
      </c>
      <c r="BF71" s="35">
        <v>79.535700000000006</v>
      </c>
      <c r="BG71" s="44">
        <f t="shared" si="35"/>
        <v>0.54469999999999175</v>
      </c>
      <c r="BH71" s="35">
        <f t="shared" si="47"/>
        <v>84.361099999999993</v>
      </c>
      <c r="BI71" s="35">
        <f t="shared" si="48"/>
        <v>83.784500000000008</v>
      </c>
      <c r="BJ71" s="44">
        <f t="shared" si="36"/>
        <v>0.5765999999999849</v>
      </c>
      <c r="BK71" s="41">
        <v>12.532</v>
      </c>
      <c r="BL71" s="35">
        <v>12.4336</v>
      </c>
      <c r="BM71" s="44">
        <f t="shared" si="37"/>
        <v>9.8399999999999821E-2</v>
      </c>
      <c r="BN71" s="36">
        <v>1.9890000000000001E-2</v>
      </c>
      <c r="BO71" s="36">
        <v>3.2527E-2</v>
      </c>
      <c r="BP71" s="36">
        <v>4.2030000000000001E-3</v>
      </c>
      <c r="BQ71" s="36">
        <v>0.35734300000000002</v>
      </c>
      <c r="BR71" s="36">
        <v>2.3081999999999998E-2</v>
      </c>
      <c r="BS71" s="36">
        <v>1.4999999999999999E-4</v>
      </c>
      <c r="BT71" s="36">
        <v>1.3618999999999999E-2</v>
      </c>
      <c r="BU71" s="36">
        <v>7.1139999999999997E-3</v>
      </c>
      <c r="BV71" s="36">
        <v>2.5420699999999998</v>
      </c>
      <c r="BW71" s="36">
        <f t="shared" si="49"/>
        <v>2.9999979999999997</v>
      </c>
      <c r="BX71" s="944">
        <v>1.9890000000000001E-2</v>
      </c>
      <c r="BY71" s="36">
        <v>3.2530000000000003E-2</v>
      </c>
      <c r="BZ71" s="36">
        <v>4.1999999999999997E-3</v>
      </c>
      <c r="CA71" s="36">
        <v>0.35747000000000001</v>
      </c>
      <c r="CB71" s="36">
        <v>2.308E-2</v>
      </c>
      <c r="CC71" s="36">
        <v>1.4999999999999999E-4</v>
      </c>
      <c r="CD71" s="36">
        <v>1.362E-2</v>
      </c>
      <c r="CE71" s="36">
        <v>7.11E-3</v>
      </c>
      <c r="CF71" s="36">
        <v>1.3210500000000001</v>
      </c>
      <c r="CG71" s="36">
        <v>1.2209099999999999</v>
      </c>
      <c r="CH71" s="36">
        <f t="shared" si="50"/>
        <v>3.0000100000000001</v>
      </c>
      <c r="CI71" s="36">
        <f t="shared" si="51"/>
        <v>2.54196</v>
      </c>
      <c r="CJ71" s="36">
        <v>0.48030260114242551</v>
      </c>
      <c r="CK71" s="35">
        <v>41.334499999999998</v>
      </c>
      <c r="CL71" s="35">
        <v>42.45</v>
      </c>
      <c r="CM71" s="42">
        <v>98.578313999999992</v>
      </c>
    </row>
    <row r="72" spans="1:91" x14ac:dyDescent="0.2">
      <c r="A72" s="54" t="s">
        <v>60</v>
      </c>
      <c r="B72" s="55">
        <v>750</v>
      </c>
      <c r="C72" s="55">
        <v>-25277</v>
      </c>
      <c r="D72" s="55">
        <v>83</v>
      </c>
      <c r="E72" s="241">
        <v>0.17394899999999999</v>
      </c>
      <c r="F72" s="58">
        <v>48.565300000000001</v>
      </c>
      <c r="G72" s="58">
        <v>40.117400000000004</v>
      </c>
      <c r="H72" s="58">
        <v>9.38856</v>
      </c>
      <c r="I72" s="58">
        <v>0.90720900000000004</v>
      </c>
      <c r="J72" s="58">
        <v>47.43</v>
      </c>
      <c r="K72" s="58">
        <v>0.104588</v>
      </c>
      <c r="L72" s="58">
        <v>0.71768299999999996</v>
      </c>
      <c r="M72" s="58">
        <v>2.7009999999999998E-3</v>
      </c>
      <c r="N72" s="58">
        <v>3.7565000000000001E-2</v>
      </c>
      <c r="O72" s="58">
        <v>7.6638999999999999E-2</v>
      </c>
      <c r="P72" s="58">
        <v>0.218446</v>
      </c>
      <c r="Q72" s="59">
        <v>99.000799999999998</v>
      </c>
      <c r="R72" s="58">
        <v>0.94065699999999997</v>
      </c>
      <c r="S72" s="60">
        <v>1.0323599999999999</v>
      </c>
      <c r="T72" s="60">
        <v>0.85277899999999995</v>
      </c>
      <c r="U72" s="60">
        <v>0.17957799999999999</v>
      </c>
      <c r="V72" s="60">
        <v>3.4375999999999997E-2</v>
      </c>
      <c r="W72" s="60">
        <v>0.90660700000000005</v>
      </c>
      <c r="X72" s="60">
        <v>2.1310000000000001E-3</v>
      </c>
      <c r="Y72" s="60">
        <v>1.5450999999999999E-2</v>
      </c>
      <c r="Z72" s="60">
        <v>5.3999999999999998E-5</v>
      </c>
      <c r="AA72" s="60">
        <v>1.1249999999999999E-3</v>
      </c>
      <c r="AB72" s="60">
        <v>1.9480000000000001E-3</v>
      </c>
      <c r="AC72" s="60">
        <v>5.9490000000000003E-3</v>
      </c>
      <c r="AD72" s="60">
        <v>3</v>
      </c>
      <c r="AE72" s="60">
        <v>2</v>
      </c>
      <c r="AF72" s="58">
        <v>0.94065500000000002</v>
      </c>
      <c r="AG72" s="242">
        <f t="shared" si="45"/>
        <v>0.34729874814944822</v>
      </c>
      <c r="AH72" s="62">
        <v>0.17394899999999999</v>
      </c>
      <c r="AI72" s="57">
        <v>0.90794399999999997</v>
      </c>
      <c r="AJ72" s="58">
        <v>3.703E-2</v>
      </c>
      <c r="AK72" s="58">
        <v>7.5135999999999994E-2</v>
      </c>
      <c r="AL72" s="58">
        <v>47.365900000000003</v>
      </c>
      <c r="AM72" s="58">
        <v>0.103481</v>
      </c>
      <c r="AN72" s="58">
        <v>1.418E-3</v>
      </c>
      <c r="AO72" s="58">
        <v>0.71568299999999996</v>
      </c>
      <c r="AP72" s="58">
        <v>0.217193</v>
      </c>
      <c r="AQ72" s="58">
        <v>48.505600000000001</v>
      </c>
      <c r="AR72" s="59">
        <v>97.929299999999998</v>
      </c>
      <c r="AS72" s="56">
        <v>0.17394899999999999</v>
      </c>
      <c r="AT72" s="60">
        <v>0.17376267836903136</v>
      </c>
      <c r="AU72" s="64">
        <f t="shared" si="46"/>
        <v>1.8632163096862775E-4</v>
      </c>
      <c r="AV72" s="57">
        <v>40.117400000000004</v>
      </c>
      <c r="AW72" s="58">
        <v>40.077100000000002</v>
      </c>
      <c r="AX72" s="64">
        <f t="shared" si="32"/>
        <v>4.0300000000002001E-2</v>
      </c>
      <c r="AY72" s="58">
        <v>9.38856</v>
      </c>
      <c r="AZ72" s="58">
        <v>9.3699999999999992</v>
      </c>
      <c r="BA72" s="64">
        <f t="shared" si="33"/>
        <v>1.8560000000000798E-2</v>
      </c>
      <c r="BB72" s="58">
        <v>99.000799999999998</v>
      </c>
      <c r="BC72" s="58">
        <v>98.653692000000007</v>
      </c>
      <c r="BD72" s="64">
        <f t="shared" si="34"/>
        <v>0.34710799999999153</v>
      </c>
      <c r="BE72" s="58">
        <v>48.565300000000001</v>
      </c>
      <c r="BF72" s="58">
        <v>48.505600000000001</v>
      </c>
      <c r="BG72" s="64">
        <f t="shared" si="35"/>
        <v>5.969999999999942E-2</v>
      </c>
      <c r="BH72" s="58">
        <f t="shared" si="47"/>
        <v>49.505960000000002</v>
      </c>
      <c r="BI72" s="58">
        <f t="shared" si="48"/>
        <v>49.447099999999999</v>
      </c>
      <c r="BJ72" s="64">
        <f t="shared" si="36"/>
        <v>5.8860000000002799E-2</v>
      </c>
      <c r="BK72" s="57">
        <v>47.43</v>
      </c>
      <c r="BL72" s="58">
        <v>47.365900000000003</v>
      </c>
      <c r="BM72" s="64">
        <f t="shared" si="37"/>
        <v>6.4099999999996271E-2</v>
      </c>
      <c r="BN72" s="60">
        <v>3.4450000000000001E-2</v>
      </c>
      <c r="BO72" s="60">
        <v>1.111E-3</v>
      </c>
      <c r="BP72" s="60">
        <v>1.9120000000000001E-3</v>
      </c>
      <c r="BQ72" s="60">
        <v>0.90658099999999997</v>
      </c>
      <c r="BR72" s="60">
        <v>2.1120000000000002E-3</v>
      </c>
      <c r="BS72" s="60">
        <v>2.9E-5</v>
      </c>
      <c r="BT72" s="60">
        <v>1.5429E-2</v>
      </c>
      <c r="BU72" s="60">
        <v>5.9230000000000003E-3</v>
      </c>
      <c r="BV72" s="60">
        <v>1.0324599999999999</v>
      </c>
      <c r="BW72" s="60">
        <f t="shared" si="49"/>
        <v>2.0000070000000001</v>
      </c>
      <c r="BX72" s="945">
        <v>3.4439999999999998E-2</v>
      </c>
      <c r="BY72" s="60">
        <v>1.1100000000000001E-3</v>
      </c>
      <c r="BZ72" s="60">
        <v>1.91E-3</v>
      </c>
      <c r="CA72" s="60">
        <v>0.90678000000000003</v>
      </c>
      <c r="CB72" s="60">
        <v>2.1099999999999999E-3</v>
      </c>
      <c r="CC72" s="60">
        <v>3.0000000000000001E-5</v>
      </c>
      <c r="CD72" s="60">
        <v>1.5429999999999999E-2</v>
      </c>
      <c r="CE72" s="60">
        <v>5.9199999999999999E-3</v>
      </c>
      <c r="CF72" s="60">
        <v>0.85289999999999999</v>
      </c>
      <c r="CG72" s="60">
        <v>0.17937</v>
      </c>
      <c r="CH72" s="60">
        <f t="shared" si="50"/>
        <v>2</v>
      </c>
      <c r="CI72" s="60">
        <f t="shared" si="51"/>
        <v>1.03227</v>
      </c>
      <c r="CJ72" s="60">
        <v>0.17376267836903136</v>
      </c>
      <c r="CK72" s="58">
        <v>40.077100000000002</v>
      </c>
      <c r="CL72" s="58">
        <v>9.3699999999999992</v>
      </c>
      <c r="CM72" s="59">
        <v>98.653692000000007</v>
      </c>
    </row>
    <row r="73" spans="1:91" x14ac:dyDescent="0.2">
      <c r="A73" s="54" t="s">
        <v>60</v>
      </c>
      <c r="B73" s="55">
        <v>751</v>
      </c>
      <c r="C73" s="55">
        <v>-25278</v>
      </c>
      <c r="D73" s="55">
        <v>83</v>
      </c>
      <c r="E73" s="241">
        <v>0.17403299999999999</v>
      </c>
      <c r="F73" s="58">
        <v>48.7378</v>
      </c>
      <c r="G73" s="58">
        <v>40.255800000000001</v>
      </c>
      <c r="H73" s="58">
        <v>9.4264399999999995</v>
      </c>
      <c r="I73" s="58">
        <v>0.90439899999999995</v>
      </c>
      <c r="J73" s="58">
        <v>47.528500000000001</v>
      </c>
      <c r="K73" s="58">
        <v>0.10098600000000001</v>
      </c>
      <c r="L73" s="58">
        <v>0.69552700000000001</v>
      </c>
      <c r="M73" s="58">
        <v>4.5620000000000001E-3</v>
      </c>
      <c r="N73" s="58">
        <v>3.4262000000000001E-2</v>
      </c>
      <c r="O73" s="58">
        <v>9.4009999999999996E-2</v>
      </c>
      <c r="P73" s="58">
        <v>0.21714900000000001</v>
      </c>
      <c r="Q73" s="59">
        <v>99.261600000000001</v>
      </c>
      <c r="R73" s="58">
        <v>0.94445000000000001</v>
      </c>
      <c r="S73" s="60">
        <v>1.03332</v>
      </c>
      <c r="T73" s="60">
        <v>0.85348599999999997</v>
      </c>
      <c r="U73" s="60">
        <v>0.17983199999999999</v>
      </c>
      <c r="V73" s="60">
        <v>3.4180000000000002E-2</v>
      </c>
      <c r="W73" s="60">
        <v>0.90611699999999995</v>
      </c>
      <c r="X73" s="60">
        <v>2.0530000000000001E-3</v>
      </c>
      <c r="Y73" s="60">
        <v>1.4935E-2</v>
      </c>
      <c r="Z73" s="60">
        <v>9.1000000000000003E-5</v>
      </c>
      <c r="AA73" s="60">
        <v>1.024E-3</v>
      </c>
      <c r="AB73" s="60">
        <v>2.3830000000000001E-3</v>
      </c>
      <c r="AC73" s="60">
        <v>5.8979999999999996E-3</v>
      </c>
      <c r="AD73" s="60">
        <v>3</v>
      </c>
      <c r="AE73" s="60">
        <v>2</v>
      </c>
      <c r="AF73" s="58">
        <v>0.94445000000000001</v>
      </c>
      <c r="AG73" s="242">
        <f t="shared" si="45"/>
        <v>0.35956683144457097</v>
      </c>
      <c r="AH73" s="62">
        <v>0.17403299999999999</v>
      </c>
      <c r="AI73" s="57">
        <v>0.90513299999999997</v>
      </c>
      <c r="AJ73" s="58">
        <v>3.3723000000000003E-2</v>
      </c>
      <c r="AK73" s="58">
        <v>9.2508000000000007E-2</v>
      </c>
      <c r="AL73" s="58">
        <v>47.464100000000002</v>
      </c>
      <c r="AM73" s="58">
        <v>9.9883E-2</v>
      </c>
      <c r="AN73" s="58">
        <v>3.274E-3</v>
      </c>
      <c r="AO73" s="58">
        <v>0.69354800000000005</v>
      </c>
      <c r="AP73" s="58">
        <v>0.215895</v>
      </c>
      <c r="AQ73" s="58">
        <v>48.677799999999998</v>
      </c>
      <c r="AR73" s="59">
        <v>98.185900000000004</v>
      </c>
      <c r="AS73" s="56">
        <v>0.17403299999999999</v>
      </c>
      <c r="AT73" s="60">
        <v>0.17385286915788353</v>
      </c>
      <c r="AU73" s="64">
        <f t="shared" si="46"/>
        <v>1.8013084211646047E-4</v>
      </c>
      <c r="AV73" s="57">
        <v>40.255800000000001</v>
      </c>
      <c r="AW73" s="58">
        <v>40.215000000000003</v>
      </c>
      <c r="AX73" s="64">
        <f t="shared" si="32"/>
        <v>4.0799999999997283E-2</v>
      </c>
      <c r="AY73" s="58">
        <v>9.4264399999999995</v>
      </c>
      <c r="AZ73" s="58">
        <v>9.41</v>
      </c>
      <c r="BA73" s="64">
        <f t="shared" si="33"/>
        <v>1.6439999999999344E-2</v>
      </c>
      <c r="BB73" s="58">
        <v>99.261600000000001</v>
      </c>
      <c r="BC73" s="58">
        <v>98.917169000000015</v>
      </c>
      <c r="BD73" s="64">
        <f t="shared" si="34"/>
        <v>0.34443099999998594</v>
      </c>
      <c r="BE73" s="58">
        <v>48.7378</v>
      </c>
      <c r="BF73" s="58">
        <v>48.677799999999998</v>
      </c>
      <c r="BG73" s="64">
        <f t="shared" si="35"/>
        <v>6.0000000000002274E-2</v>
      </c>
      <c r="BH73" s="58">
        <f t="shared" si="47"/>
        <v>49.68224</v>
      </c>
      <c r="BI73" s="58">
        <f t="shared" si="48"/>
        <v>49.625</v>
      </c>
      <c r="BJ73" s="64">
        <f t="shared" si="36"/>
        <v>5.724000000000018E-2</v>
      </c>
      <c r="BK73" s="57">
        <v>47.528500000000001</v>
      </c>
      <c r="BL73" s="58">
        <v>47.464100000000002</v>
      </c>
      <c r="BM73" s="64">
        <f t="shared" si="37"/>
        <v>6.4399999999999125E-2</v>
      </c>
      <c r="BN73" s="60">
        <v>3.4254E-2</v>
      </c>
      <c r="BO73" s="60">
        <v>1.0089999999999999E-3</v>
      </c>
      <c r="BP73" s="60">
        <v>2.3479999999999998E-3</v>
      </c>
      <c r="BQ73" s="60">
        <v>0.90609099999999998</v>
      </c>
      <c r="BR73" s="60">
        <v>2.0330000000000001E-3</v>
      </c>
      <c r="BS73" s="60">
        <v>6.6000000000000005E-5</v>
      </c>
      <c r="BT73" s="60">
        <v>1.4912999999999999E-2</v>
      </c>
      <c r="BU73" s="60">
        <v>5.8719999999999996E-3</v>
      </c>
      <c r="BV73" s="60">
        <v>1.03342</v>
      </c>
      <c r="BW73" s="60">
        <f t="shared" si="49"/>
        <v>2.000006</v>
      </c>
      <c r="BX73" s="945">
        <v>3.4250000000000003E-2</v>
      </c>
      <c r="BY73" s="60">
        <v>1.01E-3</v>
      </c>
      <c r="BZ73" s="60">
        <v>2.3500000000000001E-3</v>
      </c>
      <c r="CA73" s="60">
        <v>0.90627999999999997</v>
      </c>
      <c r="CB73" s="60">
        <v>2.0300000000000001E-3</v>
      </c>
      <c r="CC73" s="60">
        <v>6.9999999999999994E-5</v>
      </c>
      <c r="CD73" s="60">
        <v>1.491E-2</v>
      </c>
      <c r="CE73" s="60">
        <v>5.8700000000000002E-3</v>
      </c>
      <c r="CF73" s="60">
        <v>0.85360000000000003</v>
      </c>
      <c r="CG73" s="60">
        <v>0.17963000000000001</v>
      </c>
      <c r="CH73" s="60">
        <f t="shared" si="50"/>
        <v>2</v>
      </c>
      <c r="CI73" s="60">
        <f t="shared" si="51"/>
        <v>1.0332300000000001</v>
      </c>
      <c r="CJ73" s="60">
        <v>0.17385286915788353</v>
      </c>
      <c r="CK73" s="58">
        <v>40.215000000000003</v>
      </c>
      <c r="CL73" s="58">
        <v>9.41</v>
      </c>
      <c r="CM73" s="59">
        <v>98.917169000000015</v>
      </c>
    </row>
    <row r="74" spans="1:91" x14ac:dyDescent="0.2">
      <c r="A74" s="54" t="s">
        <v>60</v>
      </c>
      <c r="B74" s="55">
        <v>752</v>
      </c>
      <c r="C74" s="55">
        <v>-25278</v>
      </c>
      <c r="D74" s="55">
        <v>83</v>
      </c>
      <c r="E74" s="241">
        <v>0.181695</v>
      </c>
      <c r="F74" s="58">
        <v>48.937100000000001</v>
      </c>
      <c r="G74" s="58">
        <v>40.045499999999997</v>
      </c>
      <c r="H74" s="58">
        <v>9.8817000000000004</v>
      </c>
      <c r="I74" s="58">
        <v>0.90572799999999998</v>
      </c>
      <c r="J74" s="58">
        <v>47.331000000000003</v>
      </c>
      <c r="K74" s="58">
        <v>9.8234000000000002E-2</v>
      </c>
      <c r="L74" s="58">
        <v>0.71249600000000002</v>
      </c>
      <c r="M74" s="58">
        <v>8.7130000000000003E-3</v>
      </c>
      <c r="N74" s="58">
        <v>3.3717999999999998E-2</v>
      </c>
      <c r="O74" s="58">
        <v>8.8456999999999994E-2</v>
      </c>
      <c r="P74" s="58">
        <v>0.22221399999999999</v>
      </c>
      <c r="Q74" s="59">
        <v>99.327699999999993</v>
      </c>
      <c r="R74" s="58">
        <v>0.99005500000000002</v>
      </c>
      <c r="S74" s="60">
        <v>1.0370900000000001</v>
      </c>
      <c r="T74" s="60">
        <v>0.84865299999999999</v>
      </c>
      <c r="U74" s="60">
        <v>0.18843399999999999</v>
      </c>
      <c r="V74" s="60">
        <v>3.4216000000000003E-2</v>
      </c>
      <c r="W74" s="60">
        <v>0.901953</v>
      </c>
      <c r="X74" s="60">
        <v>1.9959999999999999E-3</v>
      </c>
      <c r="Y74" s="60">
        <v>1.5292999999999999E-2</v>
      </c>
      <c r="Z74" s="60">
        <v>1.75E-4</v>
      </c>
      <c r="AA74" s="60">
        <v>1.0070000000000001E-3</v>
      </c>
      <c r="AB74" s="60">
        <v>2.2420000000000001E-3</v>
      </c>
      <c r="AC74" s="60">
        <v>6.0330000000000002E-3</v>
      </c>
      <c r="AD74" s="60">
        <v>3</v>
      </c>
      <c r="AE74" s="60">
        <v>2</v>
      </c>
      <c r="AF74" s="58">
        <v>0.99006400000000006</v>
      </c>
      <c r="AG74" s="242">
        <f t="shared" si="45"/>
        <v>0.34973654872033161</v>
      </c>
      <c r="AH74" s="62">
        <v>0.181695</v>
      </c>
      <c r="AI74" s="57">
        <v>0.90650200000000003</v>
      </c>
      <c r="AJ74" s="58">
        <v>3.3153000000000002E-2</v>
      </c>
      <c r="AK74" s="58">
        <v>8.6876999999999996E-2</v>
      </c>
      <c r="AL74" s="58">
        <v>47.263800000000003</v>
      </c>
      <c r="AM74" s="58">
        <v>9.7082000000000002E-2</v>
      </c>
      <c r="AN74" s="58">
        <v>7.3569999999999998E-3</v>
      </c>
      <c r="AO74" s="58">
        <v>0.71040000000000003</v>
      </c>
      <c r="AP74" s="58">
        <v>0.22089200000000001</v>
      </c>
      <c r="AQ74" s="58">
        <v>48.873899999999999</v>
      </c>
      <c r="AR74" s="59">
        <v>98.1999</v>
      </c>
      <c r="AS74" s="56">
        <v>0.181695</v>
      </c>
      <c r="AT74" s="60">
        <v>0.18152187539175127</v>
      </c>
      <c r="AU74" s="64">
        <f t="shared" si="46"/>
        <v>1.7312460824872589E-4</v>
      </c>
      <c r="AV74" s="57">
        <v>40.045499999999997</v>
      </c>
      <c r="AW74" s="58">
        <v>40.002200000000002</v>
      </c>
      <c r="AX74" s="64">
        <f t="shared" si="32"/>
        <v>4.3299999999995009E-2</v>
      </c>
      <c r="AY74" s="58">
        <v>9.8817000000000004</v>
      </c>
      <c r="AZ74" s="58">
        <v>9.86</v>
      </c>
      <c r="BA74" s="64">
        <f t="shared" si="33"/>
        <v>2.1700000000000941E-2</v>
      </c>
      <c r="BB74" s="58">
        <v>99.327699999999993</v>
      </c>
      <c r="BC74" s="58">
        <v>98.967371000000014</v>
      </c>
      <c r="BD74" s="64">
        <f t="shared" si="34"/>
        <v>0.36032899999997881</v>
      </c>
      <c r="BE74" s="58">
        <v>48.937100000000001</v>
      </c>
      <c r="BF74" s="58">
        <v>48.873899999999999</v>
      </c>
      <c r="BG74" s="64">
        <f t="shared" si="35"/>
        <v>6.3200000000001921E-2</v>
      </c>
      <c r="BH74" s="58">
        <f t="shared" si="47"/>
        <v>49.927199999999999</v>
      </c>
      <c r="BI74" s="58">
        <f t="shared" si="48"/>
        <v>49.862200000000001</v>
      </c>
      <c r="BJ74" s="64">
        <f t="shared" si="36"/>
        <v>6.4999999999997726E-2</v>
      </c>
      <c r="BK74" s="57">
        <v>47.331000000000003</v>
      </c>
      <c r="BL74" s="58">
        <v>47.263800000000003</v>
      </c>
      <c r="BM74" s="64">
        <f t="shared" si="37"/>
        <v>6.7199999999999704E-2</v>
      </c>
      <c r="BN74" s="60">
        <v>3.4292999999999997E-2</v>
      </c>
      <c r="BO74" s="60">
        <v>9.9099999999999991E-4</v>
      </c>
      <c r="BP74" s="60">
        <v>2.2049999999999999E-3</v>
      </c>
      <c r="BQ74" s="60">
        <v>0.90192499999999998</v>
      </c>
      <c r="BR74" s="60">
        <v>1.9750000000000002E-3</v>
      </c>
      <c r="BS74" s="60">
        <v>1.4799999999999999E-4</v>
      </c>
      <c r="BT74" s="60">
        <v>1.5269E-2</v>
      </c>
      <c r="BU74" s="60">
        <v>6.0060000000000001E-3</v>
      </c>
      <c r="BV74" s="60">
        <v>1.0371900000000001</v>
      </c>
      <c r="BW74" s="60">
        <f t="shared" si="49"/>
        <v>2.0000019999999998</v>
      </c>
      <c r="BX74" s="945">
        <v>3.4290000000000001E-2</v>
      </c>
      <c r="BY74" s="60">
        <v>9.8999999999999999E-4</v>
      </c>
      <c r="BZ74" s="60">
        <v>2.2000000000000001E-3</v>
      </c>
      <c r="CA74" s="60">
        <v>0.90212000000000003</v>
      </c>
      <c r="CB74" s="60">
        <v>1.97E-3</v>
      </c>
      <c r="CC74" s="60">
        <v>1.4999999999999999E-4</v>
      </c>
      <c r="CD74" s="60">
        <v>1.5270000000000001E-2</v>
      </c>
      <c r="CE74" s="60">
        <v>6.0000000000000001E-3</v>
      </c>
      <c r="CF74" s="60">
        <v>0.84877000000000002</v>
      </c>
      <c r="CG74" s="60">
        <v>0.18823999999999999</v>
      </c>
      <c r="CH74" s="60">
        <f t="shared" si="50"/>
        <v>2</v>
      </c>
      <c r="CI74" s="60">
        <f t="shared" si="51"/>
        <v>1.03701</v>
      </c>
      <c r="CJ74" s="60">
        <v>0.18152187539175127</v>
      </c>
      <c r="CK74" s="58">
        <v>40.002200000000002</v>
      </c>
      <c r="CL74" s="58">
        <v>9.86</v>
      </c>
      <c r="CM74" s="59">
        <v>98.967371000000014</v>
      </c>
    </row>
    <row r="75" spans="1:91" x14ac:dyDescent="0.2">
      <c r="A75" s="133" t="s">
        <v>59</v>
      </c>
      <c r="B75" s="74">
        <v>752.25</v>
      </c>
      <c r="C75" s="74">
        <v>-25282</v>
      </c>
      <c r="D75" s="134"/>
      <c r="E75" s="1095">
        <v>0.48498650000000004</v>
      </c>
      <c r="F75" s="78">
        <v>80.100825</v>
      </c>
      <c r="G75" s="78">
        <v>41.252949999999998</v>
      </c>
      <c r="H75" s="78">
        <v>43.173524999999998</v>
      </c>
      <c r="I75" s="78">
        <v>0.31874349999999996</v>
      </c>
      <c r="J75" s="78">
        <v>12.171250000000001</v>
      </c>
      <c r="K75" s="78">
        <v>0.77749200000000007</v>
      </c>
      <c r="L75" s="78">
        <v>0.42042325000000003</v>
      </c>
      <c r="M75" s="78">
        <v>8.094249999999999E-3</v>
      </c>
      <c r="N75" s="78">
        <v>0.73332975</v>
      </c>
      <c r="O75" s="78">
        <v>0.12280774999999999</v>
      </c>
      <c r="P75" s="78">
        <v>0.19748474999999999</v>
      </c>
      <c r="Q75" s="80">
        <v>99.176049999999989</v>
      </c>
      <c r="R75" s="78">
        <v>4.3256275000000004</v>
      </c>
      <c r="S75" s="76">
        <v>2.5503</v>
      </c>
      <c r="T75" s="76">
        <v>1.3134174999999999</v>
      </c>
      <c r="U75" s="76">
        <v>1.2368825000000001</v>
      </c>
      <c r="V75" s="76">
        <v>1.8088E-2</v>
      </c>
      <c r="W75" s="76">
        <v>0.34844324999999998</v>
      </c>
      <c r="X75" s="76">
        <v>2.373275E-2</v>
      </c>
      <c r="Y75" s="76">
        <v>1.3556250000000001E-2</v>
      </c>
      <c r="Z75" s="76">
        <v>2.4350000000000001E-4</v>
      </c>
      <c r="AA75" s="76">
        <v>3.2905249999999997E-2</v>
      </c>
      <c r="AB75" s="76">
        <v>4.6757499999999994E-3</v>
      </c>
      <c r="AC75" s="76">
        <v>8.0569999999999999E-3</v>
      </c>
      <c r="AD75" s="76">
        <v>4</v>
      </c>
      <c r="AE75" s="76">
        <v>3</v>
      </c>
      <c r="AF75" s="78">
        <v>4.3256275000000004</v>
      </c>
      <c r="AG75" s="997">
        <v>0.12473202169023601</v>
      </c>
      <c r="AH75" s="131">
        <v>0.48498650000000004</v>
      </c>
      <c r="AI75" s="77">
        <v>0.32024374999999999</v>
      </c>
      <c r="AJ75" s="78">
        <v>0.73527075000000008</v>
      </c>
      <c r="AK75" s="78">
        <v>0.11462674999999999</v>
      </c>
      <c r="AL75" s="78">
        <v>12.074024999999999</v>
      </c>
      <c r="AM75" s="78">
        <v>0.76649374999999997</v>
      </c>
      <c r="AN75" s="78">
        <v>1.4985E-3</v>
      </c>
      <c r="AO75" s="78">
        <v>0.41082900000000006</v>
      </c>
      <c r="AP75" s="78">
        <v>0.19105250000000001</v>
      </c>
      <c r="AQ75" s="78">
        <v>79.547725</v>
      </c>
      <c r="AR75" s="79">
        <v>94.161775000000006</v>
      </c>
      <c r="AS75" s="300">
        <v>0.48498650000000004</v>
      </c>
      <c r="AT75" s="81">
        <v>0.48521121866160588</v>
      </c>
      <c r="AU75" s="81">
        <v>-2.2471866160587994E-4</v>
      </c>
      <c r="AV75" s="84">
        <v>41.252949999999998</v>
      </c>
      <c r="AW75" s="84">
        <v>40.950200000000002</v>
      </c>
      <c r="AX75" s="81">
        <v>0.30274999999999963</v>
      </c>
      <c r="AY75" s="84">
        <v>43.173524999999998</v>
      </c>
      <c r="AZ75" s="84">
        <v>42.894999999999996</v>
      </c>
      <c r="BA75" s="81">
        <v>0.27852500000000013</v>
      </c>
      <c r="BB75" s="84">
        <v>99.176049999999989</v>
      </c>
      <c r="BC75" s="84">
        <v>98.268187499999996</v>
      </c>
      <c r="BD75" s="81">
        <v>0.90786249999999313</v>
      </c>
      <c r="BE75" s="84">
        <v>80.100825</v>
      </c>
      <c r="BF75" s="84">
        <v>79.547725</v>
      </c>
      <c r="BG75" s="81">
        <v>0.55310000000000059</v>
      </c>
      <c r="BH75" s="84">
        <f>AVERAGE(BH68:BH71)</f>
        <v>84.426474999999982</v>
      </c>
      <c r="BI75" s="84">
        <f>AVERAGE(BI68:BI71)</f>
        <v>83.845200000000006</v>
      </c>
      <c r="BJ75" s="81">
        <f>AVERAGE(BJ68:BJ71)</f>
        <v>0.58127499999999088</v>
      </c>
      <c r="BK75" s="84">
        <v>12.171250000000001</v>
      </c>
      <c r="BL75" s="84">
        <v>12.074024999999999</v>
      </c>
      <c r="BM75" s="81">
        <v>9.7224999999999895E-2</v>
      </c>
      <c r="BN75" s="76">
        <v>1.8305000000000002E-2</v>
      </c>
      <c r="BO75" s="76">
        <v>3.3231999999999998E-2</v>
      </c>
      <c r="BP75" s="76">
        <v>4.3962500000000009E-3</v>
      </c>
      <c r="BQ75" s="76">
        <v>0.34817099999999995</v>
      </c>
      <c r="BR75" s="76">
        <v>2.3566999999999998E-2</v>
      </c>
      <c r="BS75" s="76">
        <v>4.5500000000000001E-5</v>
      </c>
      <c r="BT75" s="76">
        <v>1.3343249999999999E-2</v>
      </c>
      <c r="BU75" s="76">
        <v>7.8510000000000003E-3</v>
      </c>
      <c r="BV75" s="76">
        <v>2.5510900000000003</v>
      </c>
      <c r="BW75" s="76">
        <v>3.0000010000000001</v>
      </c>
      <c r="BX75" s="997">
        <v>1.8305000000000002E-2</v>
      </c>
      <c r="BY75" s="76">
        <v>3.3232500000000005E-2</v>
      </c>
      <c r="BZ75" s="76">
        <v>4.3924999999999997E-3</v>
      </c>
      <c r="CA75" s="76">
        <v>0.3482925</v>
      </c>
      <c r="CB75" s="76">
        <v>2.3564999999999999E-2</v>
      </c>
      <c r="CC75" s="76">
        <v>4.5000000000000003E-5</v>
      </c>
      <c r="CD75" s="76">
        <v>1.3344999999999999E-2</v>
      </c>
      <c r="CE75" s="76">
        <v>7.8475000000000003E-3</v>
      </c>
      <c r="CF75" s="76">
        <v>1.3131925</v>
      </c>
      <c r="CG75" s="76">
        <v>1.2377825</v>
      </c>
      <c r="CH75" s="76">
        <v>3</v>
      </c>
      <c r="CI75" s="76">
        <v>2.5509750000000002</v>
      </c>
      <c r="CJ75" s="76">
        <v>0.48521121866160588</v>
      </c>
      <c r="CK75" s="78">
        <v>40.950200000000002</v>
      </c>
      <c r="CL75" s="78">
        <v>42.894999999999996</v>
      </c>
      <c r="CM75" s="79">
        <v>98.268187499999996</v>
      </c>
    </row>
    <row r="76" spans="1:91" ht="16" thickBot="1" x14ac:dyDescent="0.25">
      <c r="A76" s="85" t="s">
        <v>60</v>
      </c>
      <c r="B76" s="87">
        <v>751</v>
      </c>
      <c r="C76" s="87">
        <v>-25277.666666666668</v>
      </c>
      <c r="D76" s="136"/>
      <c r="E76" s="1094">
        <v>0.17655899999999999</v>
      </c>
      <c r="F76" s="96">
        <v>48.746733333333339</v>
      </c>
      <c r="G76" s="96">
        <v>40.139566666666667</v>
      </c>
      <c r="H76" s="96">
        <v>9.5655666666666672</v>
      </c>
      <c r="I76" s="96">
        <v>0.90577866666666662</v>
      </c>
      <c r="J76" s="96">
        <v>47.429833333333335</v>
      </c>
      <c r="K76" s="96">
        <v>0.10126933333333334</v>
      </c>
      <c r="L76" s="96">
        <v>0.70856866666666674</v>
      </c>
      <c r="M76" s="96">
        <v>5.3253333333333338E-3</v>
      </c>
      <c r="N76" s="96">
        <v>3.5181666666666667E-2</v>
      </c>
      <c r="O76" s="96">
        <v>8.6368666666666663E-2</v>
      </c>
      <c r="P76" s="96">
        <v>0.21926966666666667</v>
      </c>
      <c r="Q76" s="100">
        <v>99.196700000000007</v>
      </c>
      <c r="R76" s="91">
        <v>0.95838733333333337</v>
      </c>
      <c r="S76" s="89">
        <v>1.0342566666666666</v>
      </c>
      <c r="T76" s="89">
        <v>0.8516393333333333</v>
      </c>
      <c r="U76" s="89">
        <v>0.18261466666666668</v>
      </c>
      <c r="V76" s="89">
        <v>3.4257333333333334E-2</v>
      </c>
      <c r="W76" s="89">
        <v>0.9048923333333333</v>
      </c>
      <c r="X76" s="89">
        <v>2.0599999999999998E-3</v>
      </c>
      <c r="Y76" s="89">
        <v>1.5226333333333333E-2</v>
      </c>
      <c r="Z76" s="89">
        <v>1.0666666666666665E-4</v>
      </c>
      <c r="AA76" s="89">
        <v>1.052E-3</v>
      </c>
      <c r="AB76" s="89">
        <v>2.1909999999999998E-3</v>
      </c>
      <c r="AC76" s="89">
        <v>5.96E-3</v>
      </c>
      <c r="AD76" s="89">
        <v>3</v>
      </c>
      <c r="AE76" s="89">
        <v>2</v>
      </c>
      <c r="AF76" s="91">
        <v>0.9583896666666667</v>
      </c>
      <c r="AG76" s="1009">
        <v>0.35220070943811693</v>
      </c>
      <c r="AH76" s="132">
        <v>0.17655899999999999</v>
      </c>
      <c r="AI76" s="90">
        <v>0.90652633333333332</v>
      </c>
      <c r="AJ76" s="91">
        <v>3.4635333333333337E-2</v>
      </c>
      <c r="AK76" s="91">
        <v>8.4840333333333337E-2</v>
      </c>
      <c r="AL76" s="91">
        <v>47.364600000000003</v>
      </c>
      <c r="AM76" s="91">
        <v>0.10014866666666666</v>
      </c>
      <c r="AN76" s="91">
        <v>4.0163333333333336E-3</v>
      </c>
      <c r="AO76" s="91">
        <v>0.70654366666666668</v>
      </c>
      <c r="AP76" s="91">
        <v>0.21799333333333334</v>
      </c>
      <c r="AQ76" s="91">
        <v>48.685766666666666</v>
      </c>
      <c r="AR76" s="92">
        <v>98.105033333333338</v>
      </c>
      <c r="AS76" s="301">
        <v>0.17655899999999999</v>
      </c>
      <c r="AT76" s="216">
        <v>0.17637914097288873</v>
      </c>
      <c r="AU76" s="216">
        <v>1.7985902711127136E-4</v>
      </c>
      <c r="AV76" s="215">
        <v>40.139566666666667</v>
      </c>
      <c r="AW76" s="215">
        <v>40.098100000000002</v>
      </c>
      <c r="AX76" s="216">
        <v>4.1466666666664764E-2</v>
      </c>
      <c r="AY76" s="215">
        <v>9.5655666666666672</v>
      </c>
      <c r="AZ76" s="215">
        <v>9.5466666666666669</v>
      </c>
      <c r="BA76" s="216">
        <v>1.8900000000000361E-2</v>
      </c>
      <c r="BB76" s="215">
        <v>99.196700000000007</v>
      </c>
      <c r="BC76" s="215">
        <v>98.846077333333355</v>
      </c>
      <c r="BD76" s="216">
        <v>0.35062266666665209</v>
      </c>
      <c r="BE76" s="215">
        <v>48.746733333333339</v>
      </c>
      <c r="BF76" s="215">
        <v>48.685766666666666</v>
      </c>
      <c r="BG76" s="216">
        <v>6.0966666666667869E-2</v>
      </c>
      <c r="BH76" s="98">
        <f>AVERAGE(BH72:BH74)</f>
        <v>49.705133333333329</v>
      </c>
      <c r="BI76" s="98">
        <f>AVERAGE(BI72:BI74)</f>
        <v>49.644766666666669</v>
      </c>
      <c r="BJ76" s="99">
        <f>AVERAGE(BJ72:BJ74)</f>
        <v>6.0366666666666902E-2</v>
      </c>
      <c r="BK76" s="215">
        <v>47.429833333333335</v>
      </c>
      <c r="BL76" s="215">
        <v>47.364600000000003</v>
      </c>
      <c r="BM76" s="216">
        <v>6.52333333333317E-2</v>
      </c>
      <c r="BN76" s="97">
        <v>3.4332333333333333E-2</v>
      </c>
      <c r="BO76" s="97">
        <v>1.0369999999999999E-3</v>
      </c>
      <c r="BP76" s="97">
        <v>2.1550000000000002E-3</v>
      </c>
      <c r="BQ76" s="97">
        <v>0.90486566666666668</v>
      </c>
      <c r="BR76" s="97">
        <v>2.0400000000000001E-3</v>
      </c>
      <c r="BS76" s="97">
        <v>8.1000000000000004E-5</v>
      </c>
      <c r="BT76" s="97">
        <v>1.5203666666666666E-2</v>
      </c>
      <c r="BU76" s="97">
        <v>5.933666666666667E-3</v>
      </c>
      <c r="BV76" s="97">
        <v>1.0343566666666666</v>
      </c>
      <c r="BW76" s="97">
        <v>2.0000049999999998</v>
      </c>
      <c r="BX76" s="998">
        <v>3.4326666666666665E-2</v>
      </c>
      <c r="BY76" s="97">
        <v>1.0366666666666669E-3</v>
      </c>
      <c r="BZ76" s="97">
        <v>2.1533333333333335E-3</v>
      </c>
      <c r="CA76" s="97">
        <v>0.90506000000000009</v>
      </c>
      <c r="CB76" s="97">
        <v>2.0366666666666662E-3</v>
      </c>
      <c r="CC76" s="97">
        <v>8.3333333333333331E-5</v>
      </c>
      <c r="CD76" s="97">
        <v>1.5203333333333333E-2</v>
      </c>
      <c r="CE76" s="97">
        <v>5.9300000000000004E-3</v>
      </c>
      <c r="CF76" s="97">
        <v>0.85175666666666672</v>
      </c>
      <c r="CG76" s="97">
        <v>0.18241333333333332</v>
      </c>
      <c r="CH76" s="97">
        <v>2</v>
      </c>
      <c r="CI76" s="97">
        <v>1.03417</v>
      </c>
      <c r="CJ76" s="97">
        <v>0.17637914097288873</v>
      </c>
      <c r="CK76" s="96">
        <v>40.098100000000002</v>
      </c>
      <c r="CL76" s="96">
        <v>9.5466666666666669</v>
      </c>
      <c r="CM76" s="999">
        <v>98.846077333333355</v>
      </c>
    </row>
    <row r="77" spans="1:91" ht="16" thickBot="1" x14ac:dyDescent="0.25">
      <c r="A77" s="1"/>
      <c r="B77" s="2"/>
      <c r="C77" s="2"/>
      <c r="D77" s="2"/>
      <c r="E77" s="1045"/>
      <c r="F77" s="1045"/>
      <c r="G77" s="1045"/>
      <c r="H77" s="1045"/>
      <c r="I77" s="1046"/>
      <c r="J77" s="1047" t="s">
        <v>250</v>
      </c>
      <c r="K77" s="1046"/>
      <c r="L77" s="1046"/>
      <c r="M77" s="1046"/>
      <c r="N77" s="1046"/>
      <c r="O77" s="1046"/>
      <c r="P77" s="1046"/>
      <c r="Q77" s="1045"/>
      <c r="R77" s="1046"/>
      <c r="S77" s="1048" t="s">
        <v>251</v>
      </c>
      <c r="T77" s="1045"/>
      <c r="U77" s="1045"/>
      <c r="V77" s="1046"/>
      <c r="W77" s="1046"/>
      <c r="X77" s="1046"/>
      <c r="Y77" s="1045"/>
      <c r="Z77" s="1045"/>
      <c r="AA77" s="1045"/>
      <c r="AB77" s="1045"/>
      <c r="AC77" s="1045"/>
      <c r="AD77" s="1045"/>
      <c r="AE77" s="1045"/>
      <c r="AF77" s="1045"/>
      <c r="AG77" s="4" t="s">
        <v>0</v>
      </c>
      <c r="AH77" s="2"/>
      <c r="AI77" s="5"/>
      <c r="AJ77" s="5"/>
      <c r="AK77" s="268" t="s">
        <v>252</v>
      </c>
      <c r="AL77" s="269"/>
      <c r="AM77" s="269"/>
      <c r="AN77" s="269"/>
      <c r="AO77" s="269"/>
      <c r="AP77" s="269"/>
      <c r="AQ77" s="5"/>
      <c r="AR77" s="5"/>
      <c r="AS77" s="270" t="s">
        <v>253</v>
      </c>
      <c r="AT77" s="271"/>
      <c r="AU77" s="271"/>
      <c r="AV77" s="271"/>
      <c r="AW77" s="271"/>
      <c r="AX77" s="271"/>
      <c r="AY77" s="271"/>
      <c r="AZ77" s="271"/>
      <c r="BA77" s="271"/>
      <c r="BB77" s="270"/>
      <c r="BC77" s="5"/>
      <c r="BD77" s="5"/>
      <c r="BE77" s="2"/>
      <c r="BF77" s="5"/>
      <c r="BG77" s="5"/>
      <c r="BH77" s="187" t="s">
        <v>1</v>
      </c>
      <c r="BI77" s="188" t="s">
        <v>1</v>
      </c>
      <c r="BJ77" s="139"/>
      <c r="BK77" s="2"/>
      <c r="BL77" s="5"/>
      <c r="BM77" s="5"/>
      <c r="BN77" s="268" t="s">
        <v>252</v>
      </c>
      <c r="BO77" s="269"/>
      <c r="BP77" s="269"/>
      <c r="BQ77" s="269"/>
      <c r="BR77" s="269"/>
      <c r="BS77" s="269"/>
      <c r="BT77" s="9"/>
      <c r="BU77" s="9"/>
      <c r="BV77" s="9"/>
      <c r="BW77" s="9"/>
      <c r="BX77" s="970" t="s">
        <v>254</v>
      </c>
      <c r="BY77" s="268"/>
      <c r="BZ77" s="268"/>
      <c r="CA77" s="268"/>
      <c r="CB77" s="268"/>
      <c r="CC77" s="268"/>
      <c r="CD77" s="268"/>
      <c r="CE77" s="268"/>
      <c r="CF77" s="268"/>
      <c r="CG77" s="268"/>
      <c r="CH77" s="272" t="s">
        <v>3</v>
      </c>
      <c r="CI77" s="273"/>
      <c r="CJ77" s="269"/>
      <c r="CK77" s="269"/>
      <c r="CL77" s="269"/>
      <c r="CM77" s="971"/>
    </row>
    <row r="78" spans="1:91" ht="17" thickBot="1" x14ac:dyDescent="0.25">
      <c r="A78" s="147" t="s">
        <v>61</v>
      </c>
      <c r="B78" s="12" t="s">
        <v>5</v>
      </c>
      <c r="C78" s="12" t="s">
        <v>6</v>
      </c>
      <c r="D78" s="12" t="s">
        <v>54</v>
      </c>
      <c r="E78" s="12" t="s">
        <v>7</v>
      </c>
      <c r="F78" s="12" t="s">
        <v>8</v>
      </c>
      <c r="G78" s="12" t="s">
        <v>9</v>
      </c>
      <c r="H78" s="12" t="s">
        <v>10</v>
      </c>
      <c r="I78" s="12" t="s">
        <v>11</v>
      </c>
      <c r="J78" s="12" t="s">
        <v>12</v>
      </c>
      <c r="K78" s="12" t="s">
        <v>13</v>
      </c>
      <c r="L78" s="12" t="s">
        <v>14</v>
      </c>
      <c r="M78" s="12" t="s">
        <v>15</v>
      </c>
      <c r="N78" s="12" t="s">
        <v>16</v>
      </c>
      <c r="O78" s="12" t="s">
        <v>17</v>
      </c>
      <c r="P78" s="12" t="s">
        <v>18</v>
      </c>
      <c r="Q78" s="12" t="s">
        <v>19</v>
      </c>
      <c r="R78" s="12" t="s">
        <v>255</v>
      </c>
      <c r="S78" s="12" t="s">
        <v>20</v>
      </c>
      <c r="T78" s="141" t="s">
        <v>21</v>
      </c>
      <c r="U78" s="142" t="s">
        <v>22</v>
      </c>
      <c r="V78" s="12" t="s">
        <v>23</v>
      </c>
      <c r="W78" s="12" t="s">
        <v>24</v>
      </c>
      <c r="X78" s="12" t="s">
        <v>25</v>
      </c>
      <c r="Y78" s="12" t="s">
        <v>26</v>
      </c>
      <c r="Z78" s="12" t="s">
        <v>27</v>
      </c>
      <c r="AA78" s="12" t="s">
        <v>28</v>
      </c>
      <c r="AB78" s="12" t="s">
        <v>29</v>
      </c>
      <c r="AC78" s="12" t="s">
        <v>30</v>
      </c>
      <c r="AD78" s="3" t="s">
        <v>31</v>
      </c>
      <c r="AE78" s="3" t="s">
        <v>32</v>
      </c>
      <c r="AF78" s="12" t="s">
        <v>255</v>
      </c>
      <c r="AG78" s="4" t="s">
        <v>34</v>
      </c>
      <c r="AH78" s="12" t="s">
        <v>7</v>
      </c>
      <c r="AI78" s="15" t="s">
        <v>11</v>
      </c>
      <c r="AJ78" s="15" t="s">
        <v>16</v>
      </c>
      <c r="AK78" s="15" t="s">
        <v>17</v>
      </c>
      <c r="AL78" s="15" t="s">
        <v>12</v>
      </c>
      <c r="AM78" s="15" t="s">
        <v>13</v>
      </c>
      <c r="AN78" s="15" t="s">
        <v>15</v>
      </c>
      <c r="AO78" s="15" t="s">
        <v>14</v>
      </c>
      <c r="AP78" s="15" t="s">
        <v>18</v>
      </c>
      <c r="AQ78" s="15" t="s">
        <v>35</v>
      </c>
      <c r="AR78" s="15" t="s">
        <v>19</v>
      </c>
      <c r="AS78" s="16" t="s">
        <v>7</v>
      </c>
      <c r="AT78" s="17" t="s">
        <v>256</v>
      </c>
      <c r="AU78" s="18" t="s">
        <v>36</v>
      </c>
      <c r="AV78" s="16" t="s">
        <v>9</v>
      </c>
      <c r="AW78" s="19" t="s">
        <v>35</v>
      </c>
      <c r="AX78" s="18" t="s">
        <v>36</v>
      </c>
      <c r="AY78" s="16" t="s">
        <v>10</v>
      </c>
      <c r="AZ78" s="19" t="s">
        <v>10</v>
      </c>
      <c r="BA78" s="18" t="s">
        <v>36</v>
      </c>
      <c r="BB78" s="20" t="s">
        <v>19</v>
      </c>
      <c r="BC78" s="22" t="s">
        <v>37</v>
      </c>
      <c r="BD78" s="18" t="s">
        <v>36</v>
      </c>
      <c r="BE78" s="21" t="s">
        <v>8</v>
      </c>
      <c r="BF78" s="22" t="s">
        <v>8</v>
      </c>
      <c r="BG78" s="18" t="s">
        <v>36</v>
      </c>
      <c r="BH78" s="23" t="s">
        <v>10</v>
      </c>
      <c r="BI78" s="24" t="s">
        <v>10</v>
      </c>
      <c r="BJ78" s="18" t="s">
        <v>36</v>
      </c>
      <c r="BK78" s="21" t="s">
        <v>12</v>
      </c>
      <c r="BL78" s="22" t="s">
        <v>12</v>
      </c>
      <c r="BM78" s="25" t="s">
        <v>36</v>
      </c>
      <c r="BN78" s="274" t="s">
        <v>23</v>
      </c>
      <c r="BO78" s="274" t="s">
        <v>28</v>
      </c>
      <c r="BP78" s="274" t="s">
        <v>29</v>
      </c>
      <c r="BQ78" s="274" t="s">
        <v>24</v>
      </c>
      <c r="BR78" s="274" t="s">
        <v>25</v>
      </c>
      <c r="BS78" s="274" t="s">
        <v>27</v>
      </c>
      <c r="BT78" s="274" t="s">
        <v>26</v>
      </c>
      <c r="BU78" s="274" t="s">
        <v>30</v>
      </c>
      <c r="BV78" s="274" t="s">
        <v>38</v>
      </c>
      <c r="BW78" s="275" t="s">
        <v>3</v>
      </c>
      <c r="BX78" s="972" t="s">
        <v>23</v>
      </c>
      <c r="BY78" s="27" t="s">
        <v>28</v>
      </c>
      <c r="BZ78" s="27" t="s">
        <v>29</v>
      </c>
      <c r="CA78" s="27" t="s">
        <v>24</v>
      </c>
      <c r="CB78" s="27" t="s">
        <v>25</v>
      </c>
      <c r="CC78" s="27" t="s">
        <v>27</v>
      </c>
      <c r="CD78" s="27" t="s">
        <v>26</v>
      </c>
      <c r="CE78" s="27" t="s">
        <v>30</v>
      </c>
      <c r="CF78" s="27" t="s">
        <v>21</v>
      </c>
      <c r="CG78" s="10" t="s">
        <v>22</v>
      </c>
      <c r="CH78" s="27" t="s">
        <v>32</v>
      </c>
      <c r="CI78" s="10" t="s">
        <v>20</v>
      </c>
      <c r="CJ78" s="28" t="s">
        <v>257</v>
      </c>
      <c r="CK78" s="28" t="s">
        <v>35</v>
      </c>
      <c r="CL78" s="28" t="s">
        <v>10</v>
      </c>
      <c r="CM78" s="973" t="s">
        <v>37</v>
      </c>
    </row>
    <row r="79" spans="1:91" x14ac:dyDescent="0.2">
      <c r="A79" s="47" t="s">
        <v>62</v>
      </c>
      <c r="B79" s="48">
        <v>967</v>
      </c>
      <c r="C79" s="48">
        <v>25592</v>
      </c>
      <c r="D79" s="48">
        <v>100</v>
      </c>
      <c r="E79" s="232">
        <v>0.50358700000000001</v>
      </c>
      <c r="F79" s="33">
        <v>81.189099999999996</v>
      </c>
      <c r="G79" s="33">
        <v>40.3033</v>
      </c>
      <c r="H79" s="33">
        <v>45.438299999999998</v>
      </c>
      <c r="I79" s="33">
        <v>0.558195</v>
      </c>
      <c r="J79" s="33">
        <v>11.291499999999999</v>
      </c>
      <c r="K79" s="33">
        <v>0.73949399999999998</v>
      </c>
      <c r="L79" s="33">
        <v>0.39168599999999998</v>
      </c>
      <c r="M79" s="33">
        <v>-1.217E-2</v>
      </c>
      <c r="N79" s="33">
        <v>0.89996200000000004</v>
      </c>
      <c r="O79" s="33">
        <v>0.108582</v>
      </c>
      <c r="P79" s="33">
        <v>0.23197300000000001</v>
      </c>
      <c r="Q79" s="34">
        <v>99.950800000000001</v>
      </c>
      <c r="R79" s="33">
        <v>4.55253</v>
      </c>
      <c r="S79" s="39">
        <v>2.5604399999999998</v>
      </c>
      <c r="T79" s="39">
        <v>1.2710399999999999</v>
      </c>
      <c r="U79" s="39">
        <v>1.2894099999999999</v>
      </c>
      <c r="V79" s="39">
        <v>3.1379999999999998E-2</v>
      </c>
      <c r="W79" s="39">
        <v>0.32020599999999999</v>
      </c>
      <c r="X79" s="39">
        <v>2.2357999999999999E-2</v>
      </c>
      <c r="Y79" s="39">
        <v>1.2511E-2</v>
      </c>
      <c r="Z79" s="39">
        <v>-3.6000000000000002E-4</v>
      </c>
      <c r="AA79" s="39">
        <v>3.9997999999999999E-2</v>
      </c>
      <c r="AB79" s="39">
        <v>4.0949999999999997E-3</v>
      </c>
      <c r="AC79" s="39">
        <v>9.3729999999999994E-3</v>
      </c>
      <c r="AD79" s="39">
        <v>4</v>
      </c>
      <c r="AE79" s="39">
        <v>3</v>
      </c>
      <c r="AF79" s="33">
        <v>4.55253</v>
      </c>
      <c r="AG79" s="233">
        <f>LOG(V79/Y79)</f>
        <v>0.39936091515902183</v>
      </c>
      <c r="AH79" s="50">
        <v>0.50358700000000001</v>
      </c>
      <c r="AI79" s="32">
        <v>0.56195399999999995</v>
      </c>
      <c r="AJ79" s="33">
        <v>0.90312000000000003</v>
      </c>
      <c r="AK79" s="33">
        <v>9.9911E-2</v>
      </c>
      <c r="AL79" s="33">
        <v>11.1968</v>
      </c>
      <c r="AM79" s="33">
        <v>0.72840400000000005</v>
      </c>
      <c r="AN79" s="33">
        <v>-1.8790000000000001E-2</v>
      </c>
      <c r="AO79" s="33">
        <v>0.381907</v>
      </c>
      <c r="AP79" s="33">
        <v>0.22516600000000001</v>
      </c>
      <c r="AQ79" s="33">
        <v>80.603700000000003</v>
      </c>
      <c r="AR79" s="34">
        <v>94.682199999999995</v>
      </c>
      <c r="AS79" s="49">
        <v>0.50358700000000001</v>
      </c>
      <c r="AT79" s="39">
        <v>0.50386979374116514</v>
      </c>
      <c r="AU79" s="40">
        <f>(AS79)-(AT79)</f>
        <v>-2.8279374116513267E-4</v>
      </c>
      <c r="AV79" s="32">
        <v>40.3033</v>
      </c>
      <c r="AW79" s="33">
        <v>39.989899999999999</v>
      </c>
      <c r="AX79" s="40">
        <f>(AV79)-(AW79)</f>
        <v>0.31340000000000146</v>
      </c>
      <c r="AY79" s="35">
        <v>45.438299999999998</v>
      </c>
      <c r="AZ79" s="35">
        <v>45.14</v>
      </c>
      <c r="BA79" s="40">
        <f>(AY79)-(AZ79)</f>
        <v>0.29829999999999757</v>
      </c>
      <c r="BB79" s="35">
        <v>99.950800000000001</v>
      </c>
      <c r="BC79" s="35">
        <v>98.983205999999996</v>
      </c>
      <c r="BD79" s="40">
        <f>(BB79)-(BC79)</f>
        <v>0.96759400000000539</v>
      </c>
      <c r="BE79" s="35">
        <v>81.189099999999996</v>
      </c>
      <c r="BF79" s="35">
        <v>80.603700000000003</v>
      </c>
      <c r="BG79" s="40">
        <f>(BE79)-(BF79)</f>
        <v>0.58539999999999281</v>
      </c>
      <c r="BH79" s="35">
        <f>(AV79)+(AY79)</f>
        <v>85.741600000000005</v>
      </c>
      <c r="BI79" s="35">
        <f>(CK79)+(CL79)</f>
        <v>85.129899999999992</v>
      </c>
      <c r="BJ79" s="40">
        <f>(BH79)-(BI79)</f>
        <v>0.61170000000001323</v>
      </c>
      <c r="BK79" s="32">
        <v>11.291499999999999</v>
      </c>
      <c r="BL79" s="33">
        <v>11.1968</v>
      </c>
      <c r="BM79" s="40">
        <f>(BK79)-(BL79)</f>
        <v>9.4699999999999562E-2</v>
      </c>
      <c r="BN79" s="36">
        <v>3.1827000000000001E-2</v>
      </c>
      <c r="BO79" s="36">
        <v>4.0438000000000002E-2</v>
      </c>
      <c r="BP79" s="36">
        <v>3.7959999999999999E-3</v>
      </c>
      <c r="BQ79" s="36">
        <v>0.31989299999999998</v>
      </c>
      <c r="BR79" s="36">
        <v>2.2186999999999998E-2</v>
      </c>
      <c r="BS79" s="36">
        <v>-5.5999999999999995E-4</v>
      </c>
      <c r="BT79" s="36">
        <v>1.2290000000000001E-2</v>
      </c>
      <c r="BU79" s="36">
        <v>9.1649999999999995E-3</v>
      </c>
      <c r="BV79" s="36">
        <v>2.5609700000000002</v>
      </c>
      <c r="BW79" s="36">
        <f>SUM(BN79:BV79)</f>
        <v>3.000006</v>
      </c>
      <c r="BX79" s="944">
        <v>3.1829999999999997E-2</v>
      </c>
      <c r="BY79" s="36">
        <v>4.0439999999999997E-2</v>
      </c>
      <c r="BZ79" s="36">
        <v>3.8E-3</v>
      </c>
      <c r="CA79" s="36">
        <v>0.32001000000000002</v>
      </c>
      <c r="CB79" s="36">
        <v>2.2190000000000001E-2</v>
      </c>
      <c r="CC79" s="36">
        <v>-5.5999999999999995E-4</v>
      </c>
      <c r="CD79" s="36">
        <v>1.2290000000000001E-2</v>
      </c>
      <c r="CE79" s="36">
        <v>9.1599999999999997E-3</v>
      </c>
      <c r="CF79" s="36">
        <v>1.2705200000000001</v>
      </c>
      <c r="CG79" s="36">
        <v>1.29034</v>
      </c>
      <c r="CH79" s="36">
        <f>SUM(BX79:CG79)</f>
        <v>3.0000200000000001</v>
      </c>
      <c r="CI79" s="36">
        <f>(CF79)+(CG79)</f>
        <v>2.5608599999999999</v>
      </c>
      <c r="CJ79" s="36">
        <v>0.50386979374116514</v>
      </c>
      <c r="CK79" s="35">
        <v>39.989899999999999</v>
      </c>
      <c r="CL79" s="35">
        <v>45.14</v>
      </c>
      <c r="CM79" s="42">
        <v>98.983205999999996</v>
      </c>
    </row>
    <row r="80" spans="1:91" x14ac:dyDescent="0.2">
      <c r="A80" s="52" t="s">
        <v>63</v>
      </c>
      <c r="B80" s="30">
        <v>599</v>
      </c>
      <c r="C80" s="30">
        <v>25943</v>
      </c>
      <c r="D80" s="30">
        <v>103</v>
      </c>
      <c r="E80" s="234">
        <v>0.50333099999999997</v>
      </c>
      <c r="F80" s="35">
        <v>81.7149</v>
      </c>
      <c r="G80" s="35">
        <v>40.585299999999997</v>
      </c>
      <c r="H80" s="35">
        <v>45.709299999999999</v>
      </c>
      <c r="I80" s="35">
        <v>0.53594699999999995</v>
      </c>
      <c r="J80" s="35">
        <v>11.27</v>
      </c>
      <c r="K80" s="35">
        <v>0.77815400000000001</v>
      </c>
      <c r="L80" s="35">
        <v>0.32179799999999997</v>
      </c>
      <c r="M80" s="35">
        <v>1.3032E-2</v>
      </c>
      <c r="N80" s="35">
        <v>0.88246199999999997</v>
      </c>
      <c r="O80" s="35">
        <v>0.113749</v>
      </c>
      <c r="P80" s="35">
        <v>0.187002</v>
      </c>
      <c r="Q80" s="42">
        <v>100.39700000000001</v>
      </c>
      <c r="R80" s="35">
        <v>4.5796900000000003</v>
      </c>
      <c r="S80" s="36">
        <v>2.5667499999999999</v>
      </c>
      <c r="T80" s="36">
        <v>1.2748299999999999</v>
      </c>
      <c r="U80" s="36">
        <v>1.29192</v>
      </c>
      <c r="V80" s="36">
        <v>3.0009000000000001E-2</v>
      </c>
      <c r="W80" s="36">
        <v>0.318324</v>
      </c>
      <c r="X80" s="36">
        <v>2.3432999999999999E-2</v>
      </c>
      <c r="Y80" s="36">
        <v>1.0238000000000001E-2</v>
      </c>
      <c r="Z80" s="36">
        <v>3.8699999999999997E-4</v>
      </c>
      <c r="AA80" s="36">
        <v>3.9063000000000001E-2</v>
      </c>
      <c r="AB80" s="36">
        <v>4.2719999999999998E-3</v>
      </c>
      <c r="AC80" s="36">
        <v>7.5249999999999996E-3</v>
      </c>
      <c r="AD80" s="36">
        <v>4</v>
      </c>
      <c r="AE80" s="36">
        <v>3</v>
      </c>
      <c r="AF80" s="35">
        <v>4.5796900000000003</v>
      </c>
      <c r="AG80" s="235">
        <f>LOG(V80/Y80)</f>
        <v>0.46703639831066285</v>
      </c>
      <c r="AH80" s="53">
        <v>0.50333099999999997</v>
      </c>
      <c r="AI80" s="41">
        <v>0.53949400000000003</v>
      </c>
      <c r="AJ80" s="35">
        <v>0.88545499999999999</v>
      </c>
      <c r="AK80" s="35">
        <v>0.10480399999999999</v>
      </c>
      <c r="AL80" s="35">
        <v>11.1751</v>
      </c>
      <c r="AM80" s="35">
        <v>0.76660499999999998</v>
      </c>
      <c r="AN80" s="35">
        <v>6.0390000000000001E-3</v>
      </c>
      <c r="AO80" s="35">
        <v>0.31234699999999999</v>
      </c>
      <c r="AP80" s="35">
        <v>0.180364</v>
      </c>
      <c r="AQ80" s="35">
        <v>81.124099999999999</v>
      </c>
      <c r="AR80" s="42">
        <v>95.094300000000004</v>
      </c>
      <c r="AS80" s="31">
        <v>0.50333099999999997</v>
      </c>
      <c r="AT80" s="36">
        <v>0.50361284341488688</v>
      </c>
      <c r="AU80" s="44">
        <f>(AS80)-(AT80)</f>
        <v>-2.8184341488690645E-4</v>
      </c>
      <c r="AV80" s="41">
        <v>40.585299999999997</v>
      </c>
      <c r="AW80" s="35">
        <v>40.268999999999998</v>
      </c>
      <c r="AX80" s="44">
        <f>(AV80)-(AW80)</f>
        <v>0.31629999999999825</v>
      </c>
      <c r="AY80" s="35">
        <v>45.709299999999999</v>
      </c>
      <c r="AZ80" s="35">
        <v>45.4</v>
      </c>
      <c r="BA80" s="44">
        <f>(AY80)-(AZ80)</f>
        <v>0.30930000000000035</v>
      </c>
      <c r="BB80" s="35">
        <v>100.39700000000001</v>
      </c>
      <c r="BC80" s="35">
        <v>99.458843999999999</v>
      </c>
      <c r="BD80" s="44">
        <f>(BB80)-(BC80)</f>
        <v>0.93815600000000643</v>
      </c>
      <c r="BE80" s="35">
        <v>81.7149</v>
      </c>
      <c r="BF80" s="35">
        <v>81.124099999999999</v>
      </c>
      <c r="BG80" s="44">
        <f>(BE80)-(BF80)</f>
        <v>0.59080000000000155</v>
      </c>
      <c r="BH80" s="35">
        <f>(AV80)+(AY80)</f>
        <v>86.294600000000003</v>
      </c>
      <c r="BI80" s="35">
        <f>(CK80)+(CL80)</f>
        <v>85.668999999999997</v>
      </c>
      <c r="BJ80" s="44">
        <f>(BH80)-(BI80)</f>
        <v>0.62560000000000571</v>
      </c>
      <c r="BK80" s="41">
        <v>11.27</v>
      </c>
      <c r="BL80" s="35">
        <v>11.1751</v>
      </c>
      <c r="BM80" s="44">
        <f>(BK80)-(BL80)</f>
        <v>9.4899999999999096E-2</v>
      </c>
      <c r="BN80" s="36">
        <v>3.0435E-2</v>
      </c>
      <c r="BO80" s="36">
        <v>3.9489999999999997E-2</v>
      </c>
      <c r="BP80" s="36">
        <v>3.9659999999999999E-3</v>
      </c>
      <c r="BQ80" s="36">
        <v>0.31801200000000002</v>
      </c>
      <c r="BR80" s="36">
        <v>2.3258999999999998E-2</v>
      </c>
      <c r="BS80" s="36">
        <v>1.8100000000000001E-4</v>
      </c>
      <c r="BT80" s="36">
        <v>1.0012E-2</v>
      </c>
      <c r="BU80" s="36">
        <v>7.3130000000000001E-3</v>
      </c>
      <c r="BV80" s="36">
        <v>2.5673300000000001</v>
      </c>
      <c r="BW80" s="36">
        <f>SUM(BN80:BV80)</f>
        <v>2.9999980000000002</v>
      </c>
      <c r="BX80" s="944">
        <v>3.0429999999999999E-2</v>
      </c>
      <c r="BY80" s="36">
        <v>3.9489999999999997E-2</v>
      </c>
      <c r="BZ80" s="36">
        <v>3.9699999999999996E-3</v>
      </c>
      <c r="CA80" s="36">
        <v>0.31813000000000002</v>
      </c>
      <c r="CB80" s="36">
        <v>2.3259999999999999E-2</v>
      </c>
      <c r="CC80" s="36">
        <v>1.8000000000000001E-4</v>
      </c>
      <c r="CD80" s="36">
        <v>1.001E-2</v>
      </c>
      <c r="CE80" s="36">
        <v>7.3099999999999997E-3</v>
      </c>
      <c r="CF80" s="36">
        <v>1.27434</v>
      </c>
      <c r="CG80" s="36">
        <v>1.2928900000000001</v>
      </c>
      <c r="CH80" s="36">
        <f>SUM(BX80:CG80)</f>
        <v>3.0000100000000005</v>
      </c>
      <c r="CI80" s="36">
        <f>(CF80)+(CG80)</f>
        <v>2.5672300000000003</v>
      </c>
      <c r="CJ80" s="36">
        <v>0.50361284341488688</v>
      </c>
      <c r="CK80" s="35">
        <v>40.268999999999998</v>
      </c>
      <c r="CL80" s="35">
        <v>45.4</v>
      </c>
      <c r="CM80" s="42">
        <v>99.458843999999999</v>
      </c>
    </row>
    <row r="81" spans="1:91" ht="16" thickBot="1" x14ac:dyDescent="0.25">
      <c r="A81" s="52" t="s">
        <v>64</v>
      </c>
      <c r="B81" s="30">
        <v>601</v>
      </c>
      <c r="C81" s="30">
        <v>25944</v>
      </c>
      <c r="D81" s="30">
        <v>103</v>
      </c>
      <c r="E81" s="234">
        <v>0.50151900000000005</v>
      </c>
      <c r="F81" s="149">
        <v>81.185699999999997</v>
      </c>
      <c r="G81" s="149">
        <v>40.4696</v>
      </c>
      <c r="H81" s="149">
        <v>45.2498</v>
      </c>
      <c r="I81" s="149">
        <v>0.54041700000000004</v>
      </c>
      <c r="J81" s="149">
        <v>11.010999999999999</v>
      </c>
      <c r="K81" s="149">
        <v>0.78012800000000004</v>
      </c>
      <c r="L81" s="149">
        <v>0.34050999999999998</v>
      </c>
      <c r="M81" s="149">
        <v>-1.2199999999999999E-3</v>
      </c>
      <c r="N81" s="149">
        <v>0.89434100000000005</v>
      </c>
      <c r="O81" s="150">
        <v>0.363008</v>
      </c>
      <c r="P81" s="149">
        <v>0.19864899999999999</v>
      </c>
      <c r="Q81" s="151">
        <v>99.846199999999996</v>
      </c>
      <c r="R81" s="35">
        <v>4.5336499999999997</v>
      </c>
      <c r="S81" s="36">
        <v>2.5613100000000002</v>
      </c>
      <c r="T81" s="36">
        <v>1.27677</v>
      </c>
      <c r="U81" s="36">
        <v>1.2845500000000001</v>
      </c>
      <c r="V81" s="36">
        <v>3.0391999999999999E-2</v>
      </c>
      <c r="W81" s="36">
        <v>0.31237199999999998</v>
      </c>
      <c r="X81" s="36">
        <v>2.3595999999999999E-2</v>
      </c>
      <c r="Y81" s="36">
        <v>1.0880000000000001E-2</v>
      </c>
      <c r="Z81" s="36">
        <v>-4.0000000000000003E-5</v>
      </c>
      <c r="AA81" s="36">
        <v>3.9763E-2</v>
      </c>
      <c r="AB81" s="36">
        <v>1.3694E-2</v>
      </c>
      <c r="AC81" s="36">
        <v>8.0289999999999997E-3</v>
      </c>
      <c r="AD81" s="36">
        <v>4</v>
      </c>
      <c r="AE81" s="36">
        <v>3</v>
      </c>
      <c r="AF81" s="35">
        <v>4.5336499999999997</v>
      </c>
      <c r="AG81" s="235">
        <f>LOG(V81/Y81)</f>
        <v>0.44613038518450276</v>
      </c>
      <c r="AH81" s="53">
        <v>0.50151900000000005</v>
      </c>
      <c r="AI81" s="41">
        <v>0.543964</v>
      </c>
      <c r="AJ81" s="35">
        <v>0.89736400000000005</v>
      </c>
      <c r="AK81" s="35">
        <v>0.35504599999999997</v>
      </c>
      <c r="AL81" s="35">
        <v>10.918699999999999</v>
      </c>
      <c r="AM81" s="35">
        <v>0.76864100000000002</v>
      </c>
      <c r="AN81" s="35">
        <v>-8.0400000000000003E-3</v>
      </c>
      <c r="AO81" s="35">
        <v>0.33096900000000001</v>
      </c>
      <c r="AP81" s="35">
        <v>0.191993</v>
      </c>
      <c r="AQ81" s="35">
        <v>80.602699999999999</v>
      </c>
      <c r="AR81" s="42">
        <v>94.601299999999995</v>
      </c>
      <c r="AS81" s="31">
        <v>0.50151900000000005</v>
      </c>
      <c r="AT81" s="36">
        <v>0.50174689365223735</v>
      </c>
      <c r="AU81" s="44">
        <f>(AS81)-(AT81)</f>
        <v>-2.2789365223729874E-4</v>
      </c>
      <c r="AV81" s="41">
        <v>40.4696</v>
      </c>
      <c r="AW81" s="35">
        <v>40.160499999999999</v>
      </c>
      <c r="AX81" s="44">
        <f>(AV81)-(AW81)</f>
        <v>0.30910000000000082</v>
      </c>
      <c r="AY81" s="35">
        <v>45.2498</v>
      </c>
      <c r="AZ81" s="35">
        <v>44.95</v>
      </c>
      <c r="BA81" s="44">
        <f>(AY81)-(AZ81)</f>
        <v>0.29979999999999762</v>
      </c>
      <c r="BB81" s="35">
        <v>99.846199999999996</v>
      </c>
      <c r="BC81" s="35">
        <v>98.917144000000008</v>
      </c>
      <c r="BD81" s="44">
        <f>(BB81)-(BC81)</f>
        <v>0.92905599999998856</v>
      </c>
      <c r="BE81" s="35">
        <v>81.185699999999997</v>
      </c>
      <c r="BF81" s="35">
        <v>80.602699999999999</v>
      </c>
      <c r="BG81" s="44">
        <f>(BE81)-(BF81)</f>
        <v>0.58299999999999841</v>
      </c>
      <c r="BH81" s="35">
        <f>(AV81)+(AY81)</f>
        <v>85.719400000000007</v>
      </c>
      <c r="BI81" s="35">
        <f>(CK81)+(CL81)</f>
        <v>85.110500000000002</v>
      </c>
      <c r="BJ81" s="44">
        <f>(BH81)-(BI81)</f>
        <v>0.60890000000000555</v>
      </c>
      <c r="BK81" s="41">
        <v>11.010999999999999</v>
      </c>
      <c r="BL81" s="35">
        <v>10.918699999999999</v>
      </c>
      <c r="BM81" s="44">
        <f>(BK81)-(BL81)</f>
        <v>9.2299999999999827E-2</v>
      </c>
      <c r="BN81" s="36">
        <v>3.0818999999999999E-2</v>
      </c>
      <c r="BO81" s="36">
        <v>4.0193E-2</v>
      </c>
      <c r="BP81" s="36">
        <v>1.3493E-2</v>
      </c>
      <c r="BQ81" s="36">
        <v>0.31205300000000002</v>
      </c>
      <c r="BR81" s="36">
        <v>2.3421000000000001E-2</v>
      </c>
      <c r="BS81" s="36">
        <v>-2.4000000000000001E-4</v>
      </c>
      <c r="BT81" s="36">
        <v>1.0654E-2</v>
      </c>
      <c r="BU81" s="36">
        <v>7.8180000000000003E-3</v>
      </c>
      <c r="BV81" s="36">
        <v>2.5617899999999998</v>
      </c>
      <c r="BW81" s="36">
        <f>SUM(BN81:BV81)</f>
        <v>3.0000009999999997</v>
      </c>
      <c r="BX81" s="944">
        <v>3.082E-2</v>
      </c>
      <c r="BY81" s="36">
        <v>4.0189999999999997E-2</v>
      </c>
      <c r="BZ81" s="36">
        <v>1.349E-2</v>
      </c>
      <c r="CA81" s="36">
        <v>0.31215999999999999</v>
      </c>
      <c r="CB81" s="36">
        <v>2.342E-2</v>
      </c>
      <c r="CC81" s="36">
        <v>-2.4000000000000001E-4</v>
      </c>
      <c r="CD81" s="36">
        <v>1.065E-2</v>
      </c>
      <c r="CE81" s="36">
        <v>7.8200000000000006E-3</v>
      </c>
      <c r="CF81" s="36">
        <v>1.27637</v>
      </c>
      <c r="CG81" s="36">
        <v>1.28532</v>
      </c>
      <c r="CH81" s="36">
        <f>SUM(BX81:CG81)</f>
        <v>3</v>
      </c>
      <c r="CI81" s="36">
        <f>(CF81)+(CG81)</f>
        <v>2.56169</v>
      </c>
      <c r="CJ81" s="36">
        <v>0.50174689365223735</v>
      </c>
      <c r="CK81" s="35">
        <v>40.160499999999999</v>
      </c>
      <c r="CL81" s="35">
        <v>44.95</v>
      </c>
      <c r="CM81" s="42">
        <v>98.917144000000008</v>
      </c>
    </row>
    <row r="82" spans="1:91" x14ac:dyDescent="0.2">
      <c r="A82" s="103" t="s">
        <v>65</v>
      </c>
      <c r="B82" s="104">
        <v>605</v>
      </c>
      <c r="C82" s="104">
        <v>25942</v>
      </c>
      <c r="D82" s="73">
        <v>109</v>
      </c>
      <c r="E82" s="1115">
        <v>0.18823400000000001</v>
      </c>
      <c r="F82" s="58">
        <v>48.3491</v>
      </c>
      <c r="G82" s="58">
        <v>39.248199999999997</v>
      </c>
      <c r="H82" s="58">
        <v>10.1143</v>
      </c>
      <c r="I82" s="58">
        <v>1.64215</v>
      </c>
      <c r="J82" s="58">
        <v>47.020299999999999</v>
      </c>
      <c r="K82" s="58">
        <v>0.13939299999999999</v>
      </c>
      <c r="L82" s="58">
        <v>0.66837899999999995</v>
      </c>
      <c r="M82" s="58">
        <v>-8.9599999999999992E-3</v>
      </c>
      <c r="N82" s="58">
        <v>0.39063900000000001</v>
      </c>
      <c r="O82" s="58">
        <v>0.74938000000000005</v>
      </c>
      <c r="P82" s="58">
        <v>0.25357400000000002</v>
      </c>
      <c r="Q82" s="59">
        <v>100.217</v>
      </c>
      <c r="R82" s="107">
        <v>1.0133700000000001</v>
      </c>
      <c r="S82" s="109">
        <v>1.0059</v>
      </c>
      <c r="T82" s="109">
        <v>0.81655500000000003</v>
      </c>
      <c r="U82" s="109">
        <v>0.18934400000000001</v>
      </c>
      <c r="V82" s="109">
        <v>6.0900999999999997E-2</v>
      </c>
      <c r="W82" s="109">
        <v>0.87965700000000002</v>
      </c>
      <c r="X82" s="109">
        <v>2.7799999999999999E-3</v>
      </c>
      <c r="Y82" s="109">
        <v>1.4083999999999999E-2</v>
      </c>
      <c r="Z82" s="109">
        <v>-1.8000000000000001E-4</v>
      </c>
      <c r="AA82" s="109">
        <v>1.1453E-2</v>
      </c>
      <c r="AB82" s="109">
        <v>1.8641999999999999E-2</v>
      </c>
      <c r="AC82" s="109">
        <v>6.7590000000000003E-3</v>
      </c>
      <c r="AD82" s="109">
        <v>3</v>
      </c>
      <c r="AE82" s="109">
        <v>2</v>
      </c>
      <c r="AF82" s="107">
        <v>1.0133700000000001</v>
      </c>
      <c r="AG82" s="1117">
        <v>0.63589840744846116</v>
      </c>
      <c r="AH82" s="111">
        <v>0.18823400000000001</v>
      </c>
      <c r="AI82" s="106">
        <v>1.64375</v>
      </c>
      <c r="AJ82" s="107">
        <v>0.39036100000000001</v>
      </c>
      <c r="AK82" s="107">
        <v>0.74802999999999997</v>
      </c>
      <c r="AL82" s="107">
        <v>46.954000000000001</v>
      </c>
      <c r="AM82" s="107">
        <v>0.138178</v>
      </c>
      <c r="AN82" s="107">
        <v>-1.03E-2</v>
      </c>
      <c r="AO82" s="107">
        <v>0.66633399999999998</v>
      </c>
      <c r="AP82" s="107">
        <v>0.252218</v>
      </c>
      <c r="AQ82" s="107">
        <v>48.286900000000003</v>
      </c>
      <c r="AR82" s="108">
        <v>99.069500000000005</v>
      </c>
      <c r="AS82" s="923">
        <v>0.18823400000000001</v>
      </c>
      <c r="AT82" s="1010">
        <v>0.18809656379255488</v>
      </c>
      <c r="AU82" s="1010">
        <v>1.3743620744513518E-4</v>
      </c>
      <c r="AV82" s="1011">
        <v>39.248199999999997</v>
      </c>
      <c r="AW82" s="1011">
        <v>39.204300000000003</v>
      </c>
      <c r="AX82" s="1010">
        <v>4.3899999999993611E-2</v>
      </c>
      <c r="AY82" s="1011">
        <v>10.1143</v>
      </c>
      <c r="AZ82" s="1011">
        <v>10.09</v>
      </c>
      <c r="BA82" s="1010">
        <v>2.430000000000021E-2</v>
      </c>
      <c r="BB82" s="1011">
        <v>100.217</v>
      </c>
      <c r="BC82" s="1011">
        <v>99.824652999999998</v>
      </c>
      <c r="BD82" s="1010">
        <v>0.39234700000000089</v>
      </c>
      <c r="BE82" s="1011">
        <v>48.3491</v>
      </c>
      <c r="BF82" s="1011">
        <v>48.286900000000003</v>
      </c>
      <c r="BG82" s="1010">
        <v>6.2199999999997146E-2</v>
      </c>
      <c r="BH82" s="1011">
        <v>49.362499999999997</v>
      </c>
      <c r="BI82" s="1011">
        <v>49.294300000000007</v>
      </c>
      <c r="BJ82" s="1010">
        <v>6.8199999999990268E-2</v>
      </c>
      <c r="BK82" s="1011">
        <v>47.020299999999999</v>
      </c>
      <c r="BL82" s="1011">
        <v>46.954000000000001</v>
      </c>
      <c r="BM82" s="1010">
        <v>6.6299999999998249E-2</v>
      </c>
      <c r="BN82" s="109">
        <v>6.1041999999999999E-2</v>
      </c>
      <c r="BO82" s="109">
        <v>1.146E-2</v>
      </c>
      <c r="BP82" s="109">
        <v>1.8634000000000001E-2</v>
      </c>
      <c r="BQ82" s="109">
        <v>0.87958000000000003</v>
      </c>
      <c r="BR82" s="109">
        <v>2.7599999999999999E-3</v>
      </c>
      <c r="BS82" s="109">
        <v>-2.0000000000000001E-4</v>
      </c>
      <c r="BT82" s="109">
        <v>1.4059E-2</v>
      </c>
      <c r="BU82" s="109">
        <v>6.7320000000000001E-3</v>
      </c>
      <c r="BV82" s="109">
        <v>1.0059400000000001</v>
      </c>
      <c r="BW82" s="109">
        <v>2.0000070000000001</v>
      </c>
      <c r="BX82" s="967">
        <v>6.1030000000000001E-2</v>
      </c>
      <c r="BY82" s="109">
        <v>1.146E-2</v>
      </c>
      <c r="BZ82" s="109">
        <v>1.8630000000000001E-2</v>
      </c>
      <c r="CA82" s="109">
        <v>0.87977000000000005</v>
      </c>
      <c r="CB82" s="109">
        <v>2.7599999999999999E-3</v>
      </c>
      <c r="CC82" s="109">
        <v>-2.0000000000000001E-4</v>
      </c>
      <c r="CD82" s="109">
        <v>1.406E-2</v>
      </c>
      <c r="CE82" s="109">
        <v>6.7299999999999999E-3</v>
      </c>
      <c r="CF82" s="109">
        <v>0.81657999999999997</v>
      </c>
      <c r="CG82" s="109">
        <v>0.18917999999999999</v>
      </c>
      <c r="CH82" s="109">
        <v>2</v>
      </c>
      <c r="CI82" s="109">
        <v>1.00576</v>
      </c>
      <c r="CJ82" s="109">
        <v>0.18809656379255488</v>
      </c>
      <c r="CK82" s="107">
        <v>39.204300000000003</v>
      </c>
      <c r="CL82" s="107">
        <v>10.09</v>
      </c>
      <c r="CM82" s="108">
        <v>99.824652999999998</v>
      </c>
    </row>
    <row r="83" spans="1:91" ht="16" thickBot="1" x14ac:dyDescent="0.25">
      <c r="A83" s="117" t="s">
        <v>63</v>
      </c>
      <c r="B83" s="118">
        <v>722.33333333333337</v>
      </c>
      <c r="C83" s="118">
        <v>25826.333333333332</v>
      </c>
      <c r="D83" s="119">
        <v>103</v>
      </c>
      <c r="E83" s="1107">
        <v>0.50281233333333331</v>
      </c>
      <c r="F83" s="122">
        <v>81.363233333333326</v>
      </c>
      <c r="G83" s="122">
        <v>40.452733333333335</v>
      </c>
      <c r="H83" s="122">
        <v>45.465800000000002</v>
      </c>
      <c r="I83" s="122">
        <v>0.54485299999999992</v>
      </c>
      <c r="J83" s="122">
        <v>11.190833333333332</v>
      </c>
      <c r="K83" s="122">
        <v>0.76592533333333324</v>
      </c>
      <c r="L83" s="122">
        <v>0.35133133333333327</v>
      </c>
      <c r="M83" s="122">
        <v>-1.1933333333333334E-4</v>
      </c>
      <c r="N83" s="122">
        <v>0.89225500000000002</v>
      </c>
      <c r="O83" s="122">
        <v>0.19511300000000001</v>
      </c>
      <c r="P83" s="122">
        <v>0.20587466666666665</v>
      </c>
      <c r="Q83" s="123">
        <v>100.06466666666667</v>
      </c>
      <c r="R83" s="122">
        <v>4.5552900000000003</v>
      </c>
      <c r="S83" s="120">
        <v>2.5628333333333333</v>
      </c>
      <c r="T83" s="120">
        <v>1.2742133333333332</v>
      </c>
      <c r="U83" s="120">
        <v>1.2886266666666666</v>
      </c>
      <c r="V83" s="120">
        <v>3.0593666666666668E-2</v>
      </c>
      <c r="W83" s="120">
        <v>0.31696733333333332</v>
      </c>
      <c r="X83" s="120">
        <v>2.3129E-2</v>
      </c>
      <c r="Y83" s="120">
        <v>1.1209666666666666E-2</v>
      </c>
      <c r="Z83" s="120">
        <v>-4.3333333333333509E-6</v>
      </c>
      <c r="AA83" s="120">
        <v>3.9607999999999997E-2</v>
      </c>
      <c r="AB83" s="120">
        <v>7.3536666666666655E-3</v>
      </c>
      <c r="AC83" s="120">
        <v>8.3089999999999987E-3</v>
      </c>
      <c r="AD83" s="120">
        <v>4</v>
      </c>
      <c r="AE83" s="120">
        <v>3</v>
      </c>
      <c r="AF83" s="122">
        <v>4.5552900000000003</v>
      </c>
      <c r="AG83" s="1118">
        <v>0.4375092328847292</v>
      </c>
      <c r="AH83" s="124">
        <v>0.50281233333333331</v>
      </c>
      <c r="AI83" s="1121">
        <v>0.54847066666666666</v>
      </c>
      <c r="AJ83" s="125">
        <v>0.89531300000000014</v>
      </c>
      <c r="AK83" s="125">
        <v>0.18658699999999998</v>
      </c>
      <c r="AL83" s="125">
        <v>11.096866666666665</v>
      </c>
      <c r="AM83" s="125">
        <v>0.75455000000000005</v>
      </c>
      <c r="AN83" s="125">
        <v>-6.9303333333333344E-3</v>
      </c>
      <c r="AO83" s="125">
        <v>0.34174100000000002</v>
      </c>
      <c r="AP83" s="125">
        <v>0.19917433333333334</v>
      </c>
      <c r="AQ83" s="125">
        <v>80.776833333333329</v>
      </c>
      <c r="AR83" s="1005">
        <v>94.792599999999993</v>
      </c>
      <c r="AS83" s="300">
        <v>0.50281233333333331</v>
      </c>
      <c r="AT83" s="81">
        <v>0.50307651026942979</v>
      </c>
      <c r="AU83" s="81">
        <v>-2.6417693609644594E-4</v>
      </c>
      <c r="AV83" s="84">
        <v>40.452733333333335</v>
      </c>
      <c r="AW83" s="84">
        <v>40.139800000000001</v>
      </c>
      <c r="AX83" s="81">
        <v>0.31293333333333351</v>
      </c>
      <c r="AY83" s="84">
        <v>45.465800000000002</v>
      </c>
      <c r="AZ83" s="84">
        <v>45.163333333333334</v>
      </c>
      <c r="BA83" s="81">
        <v>0.30246666666666516</v>
      </c>
      <c r="BB83" s="84">
        <v>100.06466666666667</v>
      </c>
      <c r="BC83" s="84">
        <v>99.119731333333334</v>
      </c>
      <c r="BD83" s="81">
        <v>0.94493533333333346</v>
      </c>
      <c r="BE83" s="84">
        <v>81.363233333333326</v>
      </c>
      <c r="BF83" s="84">
        <v>80.776833333333329</v>
      </c>
      <c r="BG83" s="81">
        <v>0.58639999999999759</v>
      </c>
      <c r="BH83" s="84">
        <v>85.918533333333343</v>
      </c>
      <c r="BI83" s="84">
        <v>85.303133333333335</v>
      </c>
      <c r="BJ83" s="81">
        <v>0.61540000000000816</v>
      </c>
      <c r="BK83" s="84">
        <v>11.190833333333332</v>
      </c>
      <c r="BL83" s="84">
        <v>11.096866666666665</v>
      </c>
      <c r="BM83" s="81">
        <v>9.3966666666666157E-2</v>
      </c>
      <c r="BN83" s="154">
        <v>3.1026999999999999E-2</v>
      </c>
      <c r="BO83" s="154">
        <v>4.0040333333333337E-2</v>
      </c>
      <c r="BP83" s="154">
        <v>7.0850000000000002E-3</v>
      </c>
      <c r="BQ83" s="154">
        <v>0.31665266666666664</v>
      </c>
      <c r="BR83" s="154">
        <v>2.2955666666666666E-2</v>
      </c>
      <c r="BS83" s="154">
        <v>-2.0633333333333333E-4</v>
      </c>
      <c r="BT83" s="154">
        <v>1.0985333333333333E-2</v>
      </c>
      <c r="BU83" s="154">
        <v>8.0986666666666655E-3</v>
      </c>
      <c r="BV83" s="154">
        <v>2.5633633333333332</v>
      </c>
      <c r="BW83" s="154">
        <v>3.0000016666666665</v>
      </c>
      <c r="BX83" s="1004">
        <v>3.1026666666666664E-2</v>
      </c>
      <c r="BY83" s="154">
        <v>4.0039999999999999E-2</v>
      </c>
      <c r="BZ83" s="154">
        <v>7.0866666666666673E-3</v>
      </c>
      <c r="CA83" s="154">
        <v>0.3167666666666667</v>
      </c>
      <c r="CB83" s="154">
        <v>2.2956666666666667E-2</v>
      </c>
      <c r="CC83" s="154">
        <v>-2.0666666666666663E-4</v>
      </c>
      <c r="CD83" s="154">
        <v>1.0983333333333333E-2</v>
      </c>
      <c r="CE83" s="154">
        <v>8.0966666666666669E-3</v>
      </c>
      <c r="CF83" s="154">
        <v>1.2737433333333332</v>
      </c>
      <c r="CG83" s="154">
        <v>1.2895166666666669</v>
      </c>
      <c r="CH83" s="154">
        <v>3.0000100000000001</v>
      </c>
      <c r="CI83" s="154">
        <v>2.5632600000000001</v>
      </c>
      <c r="CJ83" s="154">
        <v>0.50307651026942979</v>
      </c>
      <c r="CK83" s="125">
        <v>40.139800000000001</v>
      </c>
      <c r="CL83" s="125">
        <v>45.163333333333334</v>
      </c>
      <c r="CM83" s="1005">
        <v>99.119731333333334</v>
      </c>
    </row>
    <row r="84" spans="1:91" x14ac:dyDescent="0.2">
      <c r="A84" s="47" t="s">
        <v>66</v>
      </c>
      <c r="B84" s="48">
        <v>-1123</v>
      </c>
      <c r="C84" s="48">
        <v>23285</v>
      </c>
      <c r="D84" s="48">
        <v>109</v>
      </c>
      <c r="E84" s="232">
        <v>0.48930400000000002</v>
      </c>
      <c r="F84" s="33">
        <v>80.193200000000004</v>
      </c>
      <c r="G84" s="33">
        <v>40.9544</v>
      </c>
      <c r="H84" s="33">
        <v>43.607999999999997</v>
      </c>
      <c r="I84" s="33">
        <v>0.68628699999999998</v>
      </c>
      <c r="J84" s="33">
        <v>12.1297</v>
      </c>
      <c r="K84" s="33">
        <v>0.949299</v>
      </c>
      <c r="L84" s="33">
        <v>0.37301299999999998</v>
      </c>
      <c r="M84" s="33">
        <v>5.5398000000000003E-2</v>
      </c>
      <c r="N84" s="33">
        <v>0.98694700000000002</v>
      </c>
      <c r="O84" s="33">
        <v>9.4079999999999997E-2</v>
      </c>
      <c r="P84" s="33">
        <v>0.218468</v>
      </c>
      <c r="Q84" s="34">
        <v>100.056</v>
      </c>
      <c r="R84" s="33">
        <v>4.3691500000000003</v>
      </c>
      <c r="S84" s="39">
        <v>2.5205500000000001</v>
      </c>
      <c r="T84" s="39">
        <v>1.2872399999999999</v>
      </c>
      <c r="U84" s="39">
        <v>1.23332</v>
      </c>
      <c r="V84" s="39">
        <v>3.8450999999999999E-2</v>
      </c>
      <c r="W84" s="39">
        <v>0.34282400000000002</v>
      </c>
      <c r="X84" s="39">
        <v>2.8604999999999998E-2</v>
      </c>
      <c r="Y84" s="39">
        <v>1.1873999999999999E-2</v>
      </c>
      <c r="Z84" s="39">
        <v>1.6459999999999999E-3</v>
      </c>
      <c r="AA84" s="39">
        <v>4.3715999999999998E-2</v>
      </c>
      <c r="AB84" s="39">
        <v>3.5360000000000001E-3</v>
      </c>
      <c r="AC84" s="39">
        <v>8.7969999999999993E-3</v>
      </c>
      <c r="AD84" s="39">
        <v>4</v>
      </c>
      <c r="AE84" s="39">
        <v>3</v>
      </c>
      <c r="AF84" s="33">
        <v>4.3691599999999999</v>
      </c>
      <c r="AG84" s="233">
        <f>LOG(V84/Y84)</f>
        <v>0.5103105944455758</v>
      </c>
      <c r="AH84" s="50">
        <v>0.48930400000000002</v>
      </c>
      <c r="AI84" s="41">
        <v>0.69086800000000004</v>
      </c>
      <c r="AJ84" s="35">
        <v>0.99034999999999995</v>
      </c>
      <c r="AK84" s="35">
        <v>8.5396E-2</v>
      </c>
      <c r="AL84" s="35">
        <v>12.0336</v>
      </c>
      <c r="AM84" s="35">
        <v>0.93690499999999999</v>
      </c>
      <c r="AN84" s="35">
        <v>4.8332E-2</v>
      </c>
      <c r="AO84" s="35">
        <v>0.36368299999999998</v>
      </c>
      <c r="AP84" s="35">
        <v>0.212003</v>
      </c>
      <c r="AQ84" s="35">
        <v>79.643000000000001</v>
      </c>
      <c r="AR84" s="42">
        <v>95.004099999999994</v>
      </c>
      <c r="AS84" s="31">
        <v>0.48930400000000002</v>
      </c>
      <c r="AT84" s="36">
        <v>0.4896046968284507</v>
      </c>
      <c r="AU84" s="44">
        <f>(AS84)-(AT84)</f>
        <v>-3.0069682845068613E-4</v>
      </c>
      <c r="AV84" s="41">
        <v>40.9544</v>
      </c>
      <c r="AW84" s="35">
        <v>40.6494</v>
      </c>
      <c r="AX84" s="44">
        <f t="shared" ref="AX84:AX102" si="52">(AV84)-(AW84)</f>
        <v>0.30499999999999972</v>
      </c>
      <c r="AY84" s="35">
        <v>43.607999999999997</v>
      </c>
      <c r="AZ84" s="35">
        <v>43.34</v>
      </c>
      <c r="BA84" s="44">
        <f t="shared" ref="BA84:BA102" si="53">(AY84)-(AZ84)</f>
        <v>0.26799999999999358</v>
      </c>
      <c r="BB84" s="35">
        <v>100.056</v>
      </c>
      <c r="BC84" s="35">
        <v>99.138533999999993</v>
      </c>
      <c r="BD84" s="44">
        <f t="shared" ref="BD84:BD102" si="54">(BB84)-(BC84)</f>
        <v>0.91746600000000456</v>
      </c>
      <c r="BE84" s="35">
        <v>80.193200000000004</v>
      </c>
      <c r="BF84" s="35">
        <v>79.643000000000001</v>
      </c>
      <c r="BG84" s="44">
        <f t="shared" ref="BG84:BG102" si="55">(BE84)-(BF84)</f>
        <v>0.5502000000000038</v>
      </c>
      <c r="BH84" s="35">
        <f>(AV84)+(AY84)</f>
        <v>84.562399999999997</v>
      </c>
      <c r="BI84" s="35">
        <f>(CK84)+(CL84)</f>
        <v>83.989400000000003</v>
      </c>
      <c r="BJ84" s="44">
        <f t="shared" ref="BJ84:BJ102" si="56">(BH84)-(BI84)</f>
        <v>0.57299999999999329</v>
      </c>
      <c r="BK84" s="41">
        <v>12.1297</v>
      </c>
      <c r="BL84" s="35">
        <v>12.0336</v>
      </c>
      <c r="BM84" s="44">
        <f t="shared" ref="BM84:BM102" si="57">(BK84)-(BL84)</f>
        <v>9.6099999999999852E-2</v>
      </c>
      <c r="BN84" s="36">
        <v>3.8982000000000003E-2</v>
      </c>
      <c r="BO84" s="36">
        <v>4.4177000000000001E-2</v>
      </c>
      <c r="BP84" s="36">
        <v>3.2320000000000001E-3</v>
      </c>
      <c r="BQ84" s="36">
        <v>0.34251199999999998</v>
      </c>
      <c r="BR84" s="36">
        <v>2.8431000000000001E-2</v>
      </c>
      <c r="BS84" s="36">
        <v>1.446E-3</v>
      </c>
      <c r="BT84" s="36">
        <v>1.1658999999999999E-2</v>
      </c>
      <c r="BU84" s="36">
        <v>8.5970000000000005E-3</v>
      </c>
      <c r="BV84" s="36">
        <v>2.5209600000000001</v>
      </c>
      <c r="BW84" s="36">
        <f>SUM(BN84:BV84)</f>
        <v>2.9999959999999999</v>
      </c>
      <c r="BX84" s="944">
        <v>3.8980000000000001E-2</v>
      </c>
      <c r="BY84" s="36">
        <v>4.4170000000000001E-2</v>
      </c>
      <c r="BZ84" s="36">
        <v>3.2299999999999998E-3</v>
      </c>
      <c r="CA84" s="36">
        <v>0.34262999999999999</v>
      </c>
      <c r="CB84" s="36">
        <v>2.843E-2</v>
      </c>
      <c r="CC84" s="36">
        <v>1.4499999999999999E-3</v>
      </c>
      <c r="CD84" s="36">
        <v>1.166E-2</v>
      </c>
      <c r="CE84" s="36">
        <v>8.6E-3</v>
      </c>
      <c r="CF84" s="36">
        <v>1.2866299999999999</v>
      </c>
      <c r="CG84" s="36">
        <v>1.2342200000000001</v>
      </c>
      <c r="CH84" s="36">
        <f>SUM(BX84:CG84)</f>
        <v>3</v>
      </c>
      <c r="CI84" s="36">
        <f>(CF84)+(CG84)</f>
        <v>2.5208500000000003</v>
      </c>
      <c r="CJ84" s="36">
        <v>0.4896046968284507</v>
      </c>
      <c r="CK84" s="35">
        <v>40.6494</v>
      </c>
      <c r="CL84" s="35">
        <v>43.34</v>
      </c>
      <c r="CM84" s="42">
        <v>99.138533999999993</v>
      </c>
    </row>
    <row r="85" spans="1:91" x14ac:dyDescent="0.2">
      <c r="A85" s="52" t="s">
        <v>66</v>
      </c>
      <c r="B85" s="30">
        <v>-1123</v>
      </c>
      <c r="C85" s="30">
        <v>23284</v>
      </c>
      <c r="D85" s="30">
        <v>109</v>
      </c>
      <c r="E85" s="234">
        <v>0.49083700000000002</v>
      </c>
      <c r="F85" s="35">
        <v>79.662099999999995</v>
      </c>
      <c r="G85" s="35">
        <v>40.561</v>
      </c>
      <c r="H85" s="35">
        <v>43.454900000000002</v>
      </c>
      <c r="I85" s="35">
        <v>0.71058100000000002</v>
      </c>
      <c r="J85" s="35">
        <v>11.9938</v>
      </c>
      <c r="K85" s="35">
        <v>0.868506</v>
      </c>
      <c r="L85" s="35">
        <v>0.42801600000000001</v>
      </c>
      <c r="M85" s="35">
        <v>5.1829E-2</v>
      </c>
      <c r="N85" s="35">
        <v>0.99716199999999999</v>
      </c>
      <c r="O85" s="35">
        <v>0.10245600000000001</v>
      </c>
      <c r="P85" s="35">
        <v>0.19334699999999999</v>
      </c>
      <c r="Q85" s="42">
        <v>99.361599999999996</v>
      </c>
      <c r="R85" s="35">
        <v>4.3538100000000002</v>
      </c>
      <c r="S85" s="36">
        <v>2.5208400000000002</v>
      </c>
      <c r="T85" s="36">
        <v>1.28352</v>
      </c>
      <c r="U85" s="36">
        <v>1.23732</v>
      </c>
      <c r="V85" s="36">
        <v>4.0083000000000001E-2</v>
      </c>
      <c r="W85" s="36">
        <v>0.34127999999999997</v>
      </c>
      <c r="X85" s="36">
        <v>2.6348E-2</v>
      </c>
      <c r="Y85" s="36">
        <v>1.3717999999999999E-2</v>
      </c>
      <c r="Z85" s="36">
        <v>1.5510000000000001E-3</v>
      </c>
      <c r="AA85" s="36">
        <v>4.4468000000000001E-2</v>
      </c>
      <c r="AB85" s="36">
        <v>3.8769999999999998E-3</v>
      </c>
      <c r="AC85" s="36">
        <v>7.8379999999999995E-3</v>
      </c>
      <c r="AD85" s="36">
        <v>4</v>
      </c>
      <c r="AE85" s="36">
        <v>3</v>
      </c>
      <c r="AF85" s="35">
        <v>4.3538199999999998</v>
      </c>
      <c r="AG85" s="235">
        <f>LOG(V85/Y85)</f>
        <v>0.46566942019219865</v>
      </c>
      <c r="AH85" s="53">
        <v>0.49083700000000002</v>
      </c>
      <c r="AI85" s="41">
        <v>0.71538599999999997</v>
      </c>
      <c r="AJ85" s="35">
        <v>1.00065</v>
      </c>
      <c r="AK85" s="35">
        <v>9.3762999999999999E-2</v>
      </c>
      <c r="AL85" s="35">
        <v>11.898199999999999</v>
      </c>
      <c r="AM85" s="35">
        <v>0.856742</v>
      </c>
      <c r="AN85" s="35">
        <v>4.4774000000000001E-2</v>
      </c>
      <c r="AO85" s="35">
        <v>0.41828100000000001</v>
      </c>
      <c r="AP85" s="35">
        <v>0.18700600000000001</v>
      </c>
      <c r="AQ85" s="35">
        <v>79.113399999999999</v>
      </c>
      <c r="AR85" s="42">
        <v>94.328299999999999</v>
      </c>
      <c r="AS85" s="31">
        <v>0.49083700000000002</v>
      </c>
      <c r="AT85" s="36">
        <v>0.49114282541092852</v>
      </c>
      <c r="AU85" s="44">
        <f>(AS85)-(AT85)</f>
        <v>-3.0582541092849524E-4</v>
      </c>
      <c r="AV85" s="41">
        <v>40.561</v>
      </c>
      <c r="AW85" s="35">
        <v>40.257399999999997</v>
      </c>
      <c r="AX85" s="44">
        <f t="shared" si="52"/>
        <v>0.30360000000000298</v>
      </c>
      <c r="AY85" s="35">
        <v>43.454900000000002</v>
      </c>
      <c r="AZ85" s="35">
        <v>43.18</v>
      </c>
      <c r="BA85" s="44">
        <f t="shared" si="53"/>
        <v>0.27490000000000236</v>
      </c>
      <c r="BB85" s="35">
        <v>99.361599999999996</v>
      </c>
      <c r="BC85" s="35">
        <v>98.465195999999978</v>
      </c>
      <c r="BD85" s="44">
        <f t="shared" si="54"/>
        <v>0.89640400000001819</v>
      </c>
      <c r="BE85" s="35">
        <v>79.662099999999995</v>
      </c>
      <c r="BF85" s="35">
        <v>79.113399999999999</v>
      </c>
      <c r="BG85" s="44">
        <f t="shared" si="55"/>
        <v>0.54869999999999663</v>
      </c>
      <c r="BH85" s="35">
        <f>(AV85)+(AY85)</f>
        <v>84.015900000000002</v>
      </c>
      <c r="BI85" s="35">
        <f>(CK85)+(CL85)</f>
        <v>83.437399999999997</v>
      </c>
      <c r="BJ85" s="44">
        <f t="shared" si="56"/>
        <v>0.57850000000000534</v>
      </c>
      <c r="BK85" s="41">
        <v>11.9938</v>
      </c>
      <c r="BL85" s="35">
        <v>11.898199999999999</v>
      </c>
      <c r="BM85" s="44">
        <f t="shared" si="57"/>
        <v>9.5600000000001017E-2</v>
      </c>
      <c r="BN85" s="36">
        <v>4.0640000000000003E-2</v>
      </c>
      <c r="BO85" s="36">
        <v>4.4940000000000001E-2</v>
      </c>
      <c r="BP85" s="36">
        <v>3.5729999999999998E-3</v>
      </c>
      <c r="BQ85" s="36">
        <v>0.34096199999999999</v>
      </c>
      <c r="BR85" s="36">
        <v>2.6176000000000001E-2</v>
      </c>
      <c r="BS85" s="36">
        <v>1.3489999999999999E-3</v>
      </c>
      <c r="BT85" s="36">
        <v>1.3501000000000001E-2</v>
      </c>
      <c r="BU85" s="36">
        <v>7.6350000000000003E-3</v>
      </c>
      <c r="BV85" s="36">
        <v>2.5212300000000001</v>
      </c>
      <c r="BW85" s="36">
        <f>SUM(BN85:BV85)</f>
        <v>3.000006</v>
      </c>
      <c r="BX85" s="944">
        <v>4.0640000000000003E-2</v>
      </c>
      <c r="BY85" s="36">
        <v>4.4940000000000001E-2</v>
      </c>
      <c r="BZ85" s="36">
        <v>3.5699999999999998E-3</v>
      </c>
      <c r="CA85" s="36">
        <v>0.34107999999999999</v>
      </c>
      <c r="CB85" s="36">
        <v>2.6169999999999999E-2</v>
      </c>
      <c r="CC85" s="36">
        <v>1.3500000000000001E-3</v>
      </c>
      <c r="CD85" s="36">
        <v>1.35E-2</v>
      </c>
      <c r="CE85" s="36">
        <v>7.6299999999999996E-3</v>
      </c>
      <c r="CF85" s="36">
        <v>1.2828900000000001</v>
      </c>
      <c r="CG85" s="36">
        <v>1.2382299999999999</v>
      </c>
      <c r="CH85" s="36">
        <f>SUM(BX85:CG85)</f>
        <v>3</v>
      </c>
      <c r="CI85" s="36">
        <f>(CF85)+(CG85)</f>
        <v>2.5211199999999998</v>
      </c>
      <c r="CJ85" s="36">
        <v>0.49114282541092852</v>
      </c>
      <c r="CK85" s="35">
        <v>40.257399999999997</v>
      </c>
      <c r="CL85" s="35">
        <v>43.18</v>
      </c>
      <c r="CM85" s="42">
        <v>98.465195999999978</v>
      </c>
    </row>
    <row r="86" spans="1:91" x14ac:dyDescent="0.2">
      <c r="A86" s="52" t="s">
        <v>66</v>
      </c>
      <c r="B86" s="30">
        <v>-1122</v>
      </c>
      <c r="C86" s="30">
        <v>23284</v>
      </c>
      <c r="D86" s="30">
        <v>109</v>
      </c>
      <c r="E86" s="234">
        <v>0.48088599999999998</v>
      </c>
      <c r="F86" s="35">
        <v>78.922700000000006</v>
      </c>
      <c r="G86" s="35">
        <v>40.969900000000003</v>
      </c>
      <c r="H86" s="35">
        <v>42.178800000000003</v>
      </c>
      <c r="I86" s="35">
        <v>0.743259</v>
      </c>
      <c r="J86" s="35">
        <v>12.5794</v>
      </c>
      <c r="K86" s="35">
        <v>0.86045899999999997</v>
      </c>
      <c r="L86" s="35">
        <v>0.40798600000000002</v>
      </c>
      <c r="M86" s="35">
        <v>5.2574000000000003E-2</v>
      </c>
      <c r="N86" s="35">
        <v>0.97391000000000005</v>
      </c>
      <c r="O86" s="35">
        <v>0.100928</v>
      </c>
      <c r="P86" s="35">
        <v>0.200185</v>
      </c>
      <c r="Q86" s="42">
        <v>99.067400000000006</v>
      </c>
      <c r="R86" s="35">
        <v>4.2259599999999997</v>
      </c>
      <c r="S86" s="36">
        <v>2.50292</v>
      </c>
      <c r="T86" s="36">
        <v>1.2992999999999999</v>
      </c>
      <c r="U86" s="36">
        <v>1.2036199999999999</v>
      </c>
      <c r="V86" s="36">
        <v>4.2018E-2</v>
      </c>
      <c r="W86" s="36">
        <v>0.35872999999999999</v>
      </c>
      <c r="X86" s="36">
        <v>2.6161E-2</v>
      </c>
      <c r="Y86" s="36">
        <v>1.3103999999999999E-2</v>
      </c>
      <c r="Z86" s="36">
        <v>1.5759999999999999E-3</v>
      </c>
      <c r="AA86" s="36">
        <v>4.3527000000000003E-2</v>
      </c>
      <c r="AB86" s="36">
        <v>3.8270000000000001E-3</v>
      </c>
      <c r="AC86" s="36">
        <v>8.1340000000000006E-3</v>
      </c>
      <c r="AD86" s="36">
        <v>4</v>
      </c>
      <c r="AE86" s="36">
        <v>3</v>
      </c>
      <c r="AF86" s="35">
        <v>4.2259599999999997</v>
      </c>
      <c r="AG86" s="235">
        <f>LOG(V86/Y86)</f>
        <v>0.50603149231529188</v>
      </c>
      <c r="AH86" s="53">
        <v>0.48088599999999998</v>
      </c>
      <c r="AI86" s="41">
        <v>0.74816099999999996</v>
      </c>
      <c r="AJ86" s="35">
        <v>0.97712600000000005</v>
      </c>
      <c r="AK86" s="35">
        <v>9.2480000000000007E-2</v>
      </c>
      <c r="AL86" s="35">
        <v>12.482699999999999</v>
      </c>
      <c r="AM86" s="35">
        <v>0.84911199999999998</v>
      </c>
      <c r="AN86" s="35">
        <v>4.5706999999999998E-2</v>
      </c>
      <c r="AO86" s="35">
        <v>0.39867399999999997</v>
      </c>
      <c r="AP86" s="35">
        <v>0.193993</v>
      </c>
      <c r="AQ86" s="35">
        <v>78.395399999999995</v>
      </c>
      <c r="AR86" s="42">
        <v>94.183300000000003</v>
      </c>
      <c r="AS86" s="31">
        <v>0.48088599999999998</v>
      </c>
      <c r="AT86" s="36">
        <v>0.48119192387283377</v>
      </c>
      <c r="AU86" s="44">
        <f>(AS86)-(AT86)</f>
        <v>-3.0592387283379097E-4</v>
      </c>
      <c r="AV86" s="41">
        <v>40.969900000000003</v>
      </c>
      <c r="AW86" s="35">
        <v>40.672199999999997</v>
      </c>
      <c r="AX86" s="44">
        <f t="shared" si="52"/>
        <v>0.29770000000000607</v>
      </c>
      <c r="AY86" s="35">
        <v>42.178800000000003</v>
      </c>
      <c r="AZ86" s="35">
        <v>41.92</v>
      </c>
      <c r="BA86" s="44">
        <f t="shared" si="53"/>
        <v>0.25880000000000081</v>
      </c>
      <c r="BB86" s="35">
        <v>99.067400000000006</v>
      </c>
      <c r="BC86" s="35">
        <v>98.186159999999973</v>
      </c>
      <c r="BD86" s="44">
        <f t="shared" si="54"/>
        <v>0.88124000000003377</v>
      </c>
      <c r="BE86" s="35">
        <v>78.922700000000006</v>
      </c>
      <c r="BF86" s="35">
        <v>78.395399999999995</v>
      </c>
      <c r="BG86" s="44">
        <f t="shared" si="55"/>
        <v>0.52730000000001098</v>
      </c>
      <c r="BH86" s="35">
        <f>(AV86)+(AY86)</f>
        <v>83.148700000000005</v>
      </c>
      <c r="BI86" s="35">
        <f>(CK86)+(CL86)</f>
        <v>82.592199999999991</v>
      </c>
      <c r="BJ86" s="44">
        <f t="shared" si="56"/>
        <v>0.55650000000001398</v>
      </c>
      <c r="BK86" s="41">
        <v>12.5794</v>
      </c>
      <c r="BL86" s="35">
        <v>12.482699999999999</v>
      </c>
      <c r="BM86" s="44">
        <f t="shared" si="57"/>
        <v>9.670000000000023E-2</v>
      </c>
      <c r="BN86" s="36">
        <v>4.2585999999999999E-2</v>
      </c>
      <c r="BO86" s="36">
        <v>4.3971000000000003E-2</v>
      </c>
      <c r="BP86" s="36">
        <v>3.5309999999999999E-3</v>
      </c>
      <c r="BQ86" s="36">
        <v>0.35841899999999999</v>
      </c>
      <c r="BR86" s="36">
        <v>2.5994E-2</v>
      </c>
      <c r="BS86" s="36">
        <v>1.3799999999999999E-3</v>
      </c>
      <c r="BT86" s="36">
        <v>1.2893E-2</v>
      </c>
      <c r="BU86" s="36">
        <v>7.9360000000000003E-3</v>
      </c>
      <c r="BV86" s="36">
        <v>2.5032899999999998</v>
      </c>
      <c r="BW86" s="36">
        <f>SUM(BN86:BV86)</f>
        <v>3</v>
      </c>
      <c r="BX86" s="944">
        <v>4.258E-2</v>
      </c>
      <c r="BY86" s="36">
        <v>4.3970000000000002E-2</v>
      </c>
      <c r="BZ86" s="36">
        <v>3.5300000000000002E-3</v>
      </c>
      <c r="CA86" s="36">
        <v>0.35854000000000003</v>
      </c>
      <c r="CB86" s="36">
        <v>2.5989999999999999E-2</v>
      </c>
      <c r="CC86" s="36">
        <v>1.3799999999999999E-3</v>
      </c>
      <c r="CD86" s="36">
        <v>1.289E-2</v>
      </c>
      <c r="CE86" s="36">
        <v>7.9399999999999991E-3</v>
      </c>
      <c r="CF86" s="36">
        <v>1.29867</v>
      </c>
      <c r="CG86" s="36">
        <v>1.20451</v>
      </c>
      <c r="CH86" s="36">
        <f>SUM(BX86:CG86)</f>
        <v>3</v>
      </c>
      <c r="CI86" s="36">
        <f>(CF86)+(CG86)</f>
        <v>2.50318</v>
      </c>
      <c r="CJ86" s="36">
        <v>0.48119192387283377</v>
      </c>
      <c r="CK86" s="35">
        <v>40.672199999999997</v>
      </c>
      <c r="CL86" s="35">
        <v>41.92</v>
      </c>
      <c r="CM86" s="42">
        <v>98.186159999999973</v>
      </c>
    </row>
    <row r="87" spans="1:91" x14ac:dyDescent="0.2">
      <c r="A87" s="54" t="s">
        <v>67</v>
      </c>
      <c r="B87" s="55">
        <v>-1128</v>
      </c>
      <c r="C87" s="55">
        <v>23288</v>
      </c>
      <c r="D87" s="55">
        <v>109</v>
      </c>
      <c r="E87" s="241">
        <v>0.17943300000000001</v>
      </c>
      <c r="F87" s="58">
        <v>47.093400000000003</v>
      </c>
      <c r="G87" s="58">
        <v>38.6432</v>
      </c>
      <c r="H87" s="58">
        <v>9.3910099999999996</v>
      </c>
      <c r="I87" s="58">
        <v>2.0922000000000001</v>
      </c>
      <c r="J87" s="58">
        <v>48.127600000000001</v>
      </c>
      <c r="K87" s="58">
        <v>0.130833</v>
      </c>
      <c r="L87" s="58">
        <v>0.66883300000000001</v>
      </c>
      <c r="M87" s="58">
        <v>4.1717999999999998E-2</v>
      </c>
      <c r="N87" s="58">
        <v>5.4192999999999998E-2</v>
      </c>
      <c r="O87" s="58">
        <v>0.10062599999999999</v>
      </c>
      <c r="P87" s="1125">
        <v>0.27090199999999998</v>
      </c>
      <c r="Q87" s="59">
        <v>99.521199999999993</v>
      </c>
      <c r="R87" s="58">
        <v>0.94090099999999999</v>
      </c>
      <c r="S87" s="60">
        <v>0.98639500000000002</v>
      </c>
      <c r="T87" s="60">
        <v>0.80940299999999998</v>
      </c>
      <c r="U87" s="60">
        <v>0.17699200000000001</v>
      </c>
      <c r="V87" s="60">
        <v>7.8117000000000006E-2</v>
      </c>
      <c r="W87" s="60">
        <v>0.90645699999999996</v>
      </c>
      <c r="X87" s="60">
        <v>2.627E-3</v>
      </c>
      <c r="Y87" s="60">
        <v>1.4189E-2</v>
      </c>
      <c r="Z87" s="60">
        <v>8.2600000000000002E-4</v>
      </c>
      <c r="AA87" s="60">
        <v>1.6000000000000001E-3</v>
      </c>
      <c r="AB87" s="60">
        <v>2.5200000000000001E-3</v>
      </c>
      <c r="AC87" s="60">
        <v>7.2700000000000004E-3</v>
      </c>
      <c r="AD87" s="60">
        <v>3</v>
      </c>
      <c r="AE87" s="60">
        <v>2</v>
      </c>
      <c r="AF87" s="58">
        <v>0.94089999999999996</v>
      </c>
      <c r="AG87" s="242">
        <f>LOG(V87/Y87)</f>
        <v>0.74079376761280991</v>
      </c>
      <c r="AH87" s="62">
        <v>0.17943300000000001</v>
      </c>
      <c r="AI87" s="57">
        <v>2.0941700000000001</v>
      </c>
      <c r="AJ87" s="58">
        <v>5.3678999999999998E-2</v>
      </c>
      <c r="AK87" s="58">
        <v>9.9145999999999998E-2</v>
      </c>
      <c r="AL87" s="58">
        <v>48.0642</v>
      </c>
      <c r="AM87" s="58">
        <v>0.12970899999999999</v>
      </c>
      <c r="AN87" s="58">
        <v>4.0418000000000003E-2</v>
      </c>
      <c r="AO87" s="58">
        <v>0.66693100000000005</v>
      </c>
      <c r="AP87" s="58">
        <v>0.26960899999999999</v>
      </c>
      <c r="AQ87" s="58">
        <v>47.036900000000003</v>
      </c>
      <c r="AR87" s="59">
        <v>98.454700000000003</v>
      </c>
      <c r="AS87" s="56">
        <v>0.17943300000000001</v>
      </c>
      <c r="AT87" s="60">
        <v>0.17933404984486848</v>
      </c>
      <c r="AU87" s="64">
        <f>(AS87)-(AT87)</f>
        <v>9.8950155131533046E-5</v>
      </c>
      <c r="AV87" s="57">
        <v>38.6432</v>
      </c>
      <c r="AW87" s="58">
        <v>38.601599999999998</v>
      </c>
      <c r="AX87" s="64">
        <f t="shared" si="52"/>
        <v>4.1600000000002524E-2</v>
      </c>
      <c r="AY87" s="58">
        <v>9.3910099999999996</v>
      </c>
      <c r="AZ87" s="58">
        <v>9.3699999999999992</v>
      </c>
      <c r="BA87" s="64">
        <f t="shared" si="53"/>
        <v>2.1010000000000417E-2</v>
      </c>
      <c r="BB87" s="58">
        <v>99.521199999999993</v>
      </c>
      <c r="BC87" s="58">
        <v>99.119853000000006</v>
      </c>
      <c r="BD87" s="64">
        <f t="shared" si="54"/>
        <v>0.40134699999998702</v>
      </c>
      <c r="BE87" s="58">
        <v>47.093400000000003</v>
      </c>
      <c r="BF87" s="58">
        <v>47.036900000000003</v>
      </c>
      <c r="BG87" s="64">
        <f t="shared" si="55"/>
        <v>5.6499999999999773E-2</v>
      </c>
      <c r="BH87" s="58">
        <f>(AV87)+(AY87)</f>
        <v>48.034210000000002</v>
      </c>
      <c r="BI87" s="58">
        <f>(CK87)+(CL87)</f>
        <v>47.971599999999995</v>
      </c>
      <c r="BJ87" s="64">
        <f t="shared" si="56"/>
        <v>6.2610000000006494E-2</v>
      </c>
      <c r="BK87" s="57">
        <v>48.127600000000001</v>
      </c>
      <c r="BL87" s="58">
        <v>48.0642</v>
      </c>
      <c r="BM87" s="64">
        <f t="shared" si="57"/>
        <v>6.3400000000001455E-2</v>
      </c>
      <c r="BN87" s="60">
        <v>7.8286999999999995E-2</v>
      </c>
      <c r="BO87" s="60">
        <v>1.586E-3</v>
      </c>
      <c r="BP87" s="60">
        <v>2.4859999999999999E-3</v>
      </c>
      <c r="BQ87" s="60">
        <v>0.90638600000000002</v>
      </c>
      <c r="BR87" s="60">
        <v>2.6080000000000001E-3</v>
      </c>
      <c r="BS87" s="60">
        <v>8.0099999999999995E-4</v>
      </c>
      <c r="BT87" s="60">
        <v>1.4166E-2</v>
      </c>
      <c r="BU87" s="60">
        <v>7.2439999999999996E-3</v>
      </c>
      <c r="BV87" s="60">
        <v>0.98643499999999995</v>
      </c>
      <c r="BW87" s="60">
        <f>SUM(BN87:BV87)</f>
        <v>1.9999990000000001</v>
      </c>
      <c r="BX87" s="945">
        <v>7.8270000000000006E-2</v>
      </c>
      <c r="BY87" s="60">
        <v>1.5900000000000001E-3</v>
      </c>
      <c r="BZ87" s="60">
        <v>2.49E-3</v>
      </c>
      <c r="CA87" s="60">
        <v>0.90658000000000005</v>
      </c>
      <c r="CB87" s="60">
        <v>2.6099999999999999E-3</v>
      </c>
      <c r="CC87" s="60">
        <v>8.0000000000000004E-4</v>
      </c>
      <c r="CD87" s="60">
        <v>1.4160000000000001E-2</v>
      </c>
      <c r="CE87" s="60">
        <v>7.2399999999999999E-3</v>
      </c>
      <c r="CF87" s="60">
        <v>0.80939000000000005</v>
      </c>
      <c r="CG87" s="60">
        <v>0.17687</v>
      </c>
      <c r="CH87" s="60">
        <f>SUM(BX87:CG87)</f>
        <v>2</v>
      </c>
      <c r="CI87" s="60">
        <f>(CF87)+(CG87)</f>
        <v>0.98626000000000003</v>
      </c>
      <c r="CJ87" s="60">
        <v>0.17933404984486848</v>
      </c>
      <c r="CK87" s="58">
        <v>38.601599999999998</v>
      </c>
      <c r="CL87" s="58">
        <v>9.3699999999999992</v>
      </c>
      <c r="CM87" s="59">
        <v>99.119853000000006</v>
      </c>
    </row>
    <row r="88" spans="1:91" x14ac:dyDescent="0.2">
      <c r="A88" s="54" t="s">
        <v>68</v>
      </c>
      <c r="B88" s="55">
        <v>-1129</v>
      </c>
      <c r="C88" s="55">
        <v>23288</v>
      </c>
      <c r="D88" s="55">
        <v>109</v>
      </c>
      <c r="E88" s="241">
        <v>0.18217700000000001</v>
      </c>
      <c r="F88" s="58">
        <v>47.213299999999997</v>
      </c>
      <c r="G88" s="58">
        <v>38.612099999999998</v>
      </c>
      <c r="H88" s="58">
        <v>9.5589099999999991</v>
      </c>
      <c r="I88" s="58">
        <v>2.0847899999999999</v>
      </c>
      <c r="J88" s="58">
        <v>48.0505</v>
      </c>
      <c r="K88" s="58">
        <v>0.14818300000000001</v>
      </c>
      <c r="L88" s="58">
        <v>0.66989299999999996</v>
      </c>
      <c r="M88" s="58">
        <v>1.8911000000000001E-2</v>
      </c>
      <c r="N88" s="58">
        <v>4.6136999999999997E-2</v>
      </c>
      <c r="O88" s="58">
        <v>0.130082</v>
      </c>
      <c r="P88" s="1125">
        <v>0.27805200000000002</v>
      </c>
      <c r="Q88" s="59">
        <v>99.5976</v>
      </c>
      <c r="R88" s="58">
        <v>0.95772199999999996</v>
      </c>
      <c r="S88" s="60">
        <v>0.98821800000000004</v>
      </c>
      <c r="T88" s="60">
        <v>0.80818800000000002</v>
      </c>
      <c r="U88" s="60">
        <v>0.180031</v>
      </c>
      <c r="V88" s="60">
        <v>7.7785999999999994E-2</v>
      </c>
      <c r="W88" s="60">
        <v>0.90437400000000001</v>
      </c>
      <c r="X88" s="60">
        <v>2.9740000000000001E-3</v>
      </c>
      <c r="Y88" s="60">
        <v>1.4201E-2</v>
      </c>
      <c r="Z88" s="60">
        <v>3.7399999999999998E-4</v>
      </c>
      <c r="AA88" s="60">
        <v>1.361E-3</v>
      </c>
      <c r="AB88" s="60">
        <v>3.2560000000000002E-3</v>
      </c>
      <c r="AC88" s="60">
        <v>7.456E-3</v>
      </c>
      <c r="AD88" s="60">
        <v>3</v>
      </c>
      <c r="AE88" s="60">
        <v>2</v>
      </c>
      <c r="AF88" s="58">
        <v>0.95772199999999996</v>
      </c>
      <c r="AG88" s="242">
        <f>LOG(V88/Y88)</f>
        <v>0.73858251185467039</v>
      </c>
      <c r="AH88" s="62">
        <v>0.18217700000000001</v>
      </c>
      <c r="AI88" s="57">
        <v>2.0868000000000002</v>
      </c>
      <c r="AJ88" s="58">
        <v>4.5608000000000003E-2</v>
      </c>
      <c r="AK88" s="58">
        <v>0.128583</v>
      </c>
      <c r="AL88" s="58">
        <v>47.9861</v>
      </c>
      <c r="AM88" s="58">
        <v>0.14701500000000001</v>
      </c>
      <c r="AN88" s="58">
        <v>1.7613E-2</v>
      </c>
      <c r="AO88" s="58">
        <v>0.66795499999999997</v>
      </c>
      <c r="AP88" s="58">
        <v>0.27672600000000003</v>
      </c>
      <c r="AQ88" s="58">
        <v>47.155700000000003</v>
      </c>
      <c r="AR88" s="59">
        <v>98.512100000000004</v>
      </c>
      <c r="AS88" s="56">
        <v>0.18217700000000001</v>
      </c>
      <c r="AT88" s="60">
        <v>0.18208039834831186</v>
      </c>
      <c r="AU88" s="64">
        <f>(AS88)-(AT88)</f>
        <v>9.6601651688149603E-5</v>
      </c>
      <c r="AV88" s="57">
        <v>38.612099999999998</v>
      </c>
      <c r="AW88" s="58">
        <v>38.569600000000001</v>
      </c>
      <c r="AX88" s="64">
        <f t="shared" si="52"/>
        <v>4.2499999999996874E-2</v>
      </c>
      <c r="AY88" s="58">
        <v>9.5589099999999991</v>
      </c>
      <c r="AZ88" s="58">
        <v>9.5399999999999991</v>
      </c>
      <c r="BA88" s="64">
        <f t="shared" si="53"/>
        <v>1.8909999999999982E-2</v>
      </c>
      <c r="BB88" s="58">
        <v>99.5976</v>
      </c>
      <c r="BC88" s="58">
        <v>99.189273999999997</v>
      </c>
      <c r="BD88" s="64">
        <f t="shared" si="54"/>
        <v>0.40832600000000241</v>
      </c>
      <c r="BE88" s="58">
        <v>47.213299999999997</v>
      </c>
      <c r="BF88" s="58">
        <v>47.155700000000003</v>
      </c>
      <c r="BG88" s="64">
        <f t="shared" si="55"/>
        <v>5.7599999999993656E-2</v>
      </c>
      <c r="BH88" s="58">
        <f>(AV88)+(AY88)</f>
        <v>48.171009999999995</v>
      </c>
      <c r="BI88" s="58">
        <f>(CK88)+(CL88)</f>
        <v>48.1096</v>
      </c>
      <c r="BJ88" s="64">
        <f t="shared" si="56"/>
        <v>6.140999999999508E-2</v>
      </c>
      <c r="BK88" s="57">
        <v>48.0505</v>
      </c>
      <c r="BL88" s="58">
        <v>47.9861</v>
      </c>
      <c r="BM88" s="64">
        <f t="shared" si="57"/>
        <v>6.4399999999999125E-2</v>
      </c>
      <c r="BN88" s="60">
        <v>7.7959000000000001E-2</v>
      </c>
      <c r="BO88" s="60">
        <v>1.3470000000000001E-3</v>
      </c>
      <c r="BP88" s="60">
        <v>3.222E-3</v>
      </c>
      <c r="BQ88" s="60">
        <v>0.90430200000000005</v>
      </c>
      <c r="BR88" s="60">
        <v>2.954E-3</v>
      </c>
      <c r="BS88" s="60">
        <v>3.4900000000000003E-4</v>
      </c>
      <c r="BT88" s="60">
        <v>1.4178E-2</v>
      </c>
      <c r="BU88" s="60">
        <v>7.43E-3</v>
      </c>
      <c r="BV88" s="60">
        <v>0.988259</v>
      </c>
      <c r="BW88" s="60">
        <f>SUM(BN88:BV88)</f>
        <v>2</v>
      </c>
      <c r="BX88" s="945">
        <v>7.7939999999999995E-2</v>
      </c>
      <c r="BY88" s="60">
        <v>1.3500000000000001E-3</v>
      </c>
      <c r="BZ88" s="60">
        <v>3.2200000000000002E-3</v>
      </c>
      <c r="CA88" s="60">
        <v>0.90449999999999997</v>
      </c>
      <c r="CB88" s="60">
        <v>2.9499999999999999E-3</v>
      </c>
      <c r="CC88" s="60">
        <v>3.5E-4</v>
      </c>
      <c r="CD88" s="60">
        <v>1.417E-2</v>
      </c>
      <c r="CE88" s="60">
        <v>7.43E-3</v>
      </c>
      <c r="CF88" s="60">
        <v>0.80817000000000005</v>
      </c>
      <c r="CG88" s="60">
        <v>0.17990999999999999</v>
      </c>
      <c r="CH88" s="60">
        <f>SUM(BX88:CG88)</f>
        <v>1.9999899999999999</v>
      </c>
      <c r="CI88" s="60">
        <f>(CF88)+(CG88)</f>
        <v>0.98808000000000007</v>
      </c>
      <c r="CJ88" s="60">
        <v>0.18208039834831186</v>
      </c>
      <c r="CK88" s="58">
        <v>38.569600000000001</v>
      </c>
      <c r="CL88" s="58">
        <v>9.5399999999999991</v>
      </c>
      <c r="CM88" s="59">
        <v>99.189273999999997</v>
      </c>
    </row>
    <row r="89" spans="1:91" x14ac:dyDescent="0.2">
      <c r="A89" s="72" t="s">
        <v>66</v>
      </c>
      <c r="B89" s="74">
        <v>-1122.6666666666667</v>
      </c>
      <c r="C89" s="74">
        <v>23284.333333333332</v>
      </c>
      <c r="D89" s="73"/>
      <c r="E89" s="1095">
        <v>0.48700900000000003</v>
      </c>
      <c r="F89" s="78">
        <v>79.592666666666673</v>
      </c>
      <c r="G89" s="78">
        <v>40.828433333333329</v>
      </c>
      <c r="H89" s="78">
        <v>43.08056666666667</v>
      </c>
      <c r="I89" s="78">
        <v>0.71337566666666674</v>
      </c>
      <c r="J89" s="78">
        <v>12.234299999999999</v>
      </c>
      <c r="K89" s="78">
        <v>0.8927546666666667</v>
      </c>
      <c r="L89" s="78">
        <v>0.403005</v>
      </c>
      <c r="M89" s="78">
        <v>5.3267000000000002E-2</v>
      </c>
      <c r="N89" s="78">
        <v>0.98600633333333343</v>
      </c>
      <c r="O89" s="78">
        <v>9.9154666666666669E-2</v>
      </c>
      <c r="P89" s="78">
        <v>0.20399999999999999</v>
      </c>
      <c r="Q89" s="79">
        <v>99.495000000000005</v>
      </c>
      <c r="R89" s="78">
        <v>4.3163066666666667</v>
      </c>
      <c r="S89" s="76">
        <v>2.5147699999999999</v>
      </c>
      <c r="T89" s="76">
        <v>1.2900199999999999</v>
      </c>
      <c r="U89" s="76">
        <v>1.2247533333333334</v>
      </c>
      <c r="V89" s="76">
        <v>4.0183999999999997E-2</v>
      </c>
      <c r="W89" s="76">
        <v>0.34761133333333333</v>
      </c>
      <c r="X89" s="76">
        <v>2.7038000000000003E-2</v>
      </c>
      <c r="Y89" s="76">
        <v>1.2898666666666664E-2</v>
      </c>
      <c r="Z89" s="76">
        <v>1.5910000000000002E-3</v>
      </c>
      <c r="AA89" s="76">
        <v>4.3903666666666667E-2</v>
      </c>
      <c r="AB89" s="76">
        <v>3.7466666666666668E-3</v>
      </c>
      <c r="AC89" s="76">
        <v>8.2563333333333325E-3</v>
      </c>
      <c r="AD89" s="76">
        <v>4</v>
      </c>
      <c r="AE89" s="76">
        <v>3</v>
      </c>
      <c r="AF89" s="78">
        <v>4.3163133333333334</v>
      </c>
      <c r="AG89" s="997">
        <v>0.49400383565102207</v>
      </c>
      <c r="AH89" s="131">
        <v>0.48700900000000003</v>
      </c>
      <c r="AI89" s="77">
        <v>0.71813833333333343</v>
      </c>
      <c r="AJ89" s="78">
        <v>0.98937533333333338</v>
      </c>
      <c r="AK89" s="78">
        <v>9.054633333333334E-2</v>
      </c>
      <c r="AL89" s="78">
        <v>12.138166666666665</v>
      </c>
      <c r="AM89" s="78">
        <v>0.88091966666666666</v>
      </c>
      <c r="AN89" s="78">
        <v>4.6271E-2</v>
      </c>
      <c r="AO89" s="78">
        <v>0.39354600000000001</v>
      </c>
      <c r="AP89" s="78">
        <v>0.19766733333333333</v>
      </c>
      <c r="AQ89" s="78">
        <v>79.050599999999989</v>
      </c>
      <c r="AR89" s="79">
        <v>94.505233333333351</v>
      </c>
      <c r="AS89" s="300">
        <v>0.48700900000000003</v>
      </c>
      <c r="AT89" s="81">
        <v>0.487313148704071</v>
      </c>
      <c r="AU89" s="81">
        <v>-3.0414870407099076E-4</v>
      </c>
      <c r="AV89" s="84">
        <v>40.828433333333329</v>
      </c>
      <c r="AW89" s="84">
        <v>40.526333333333334</v>
      </c>
      <c r="AX89" s="81">
        <v>0.30210000000000292</v>
      </c>
      <c r="AY89" s="84">
        <v>43.08056666666667</v>
      </c>
      <c r="AZ89" s="84">
        <v>42.813333333333333</v>
      </c>
      <c r="BA89" s="81">
        <v>0.26723333333333227</v>
      </c>
      <c r="BB89" s="84">
        <v>99.495000000000005</v>
      </c>
      <c r="BC89" s="84">
        <v>98.59662999999999</v>
      </c>
      <c r="BD89" s="81">
        <v>0.89837000000001888</v>
      </c>
      <c r="BE89" s="84">
        <v>79.592666666666673</v>
      </c>
      <c r="BF89" s="84">
        <v>79.050599999999989</v>
      </c>
      <c r="BG89" s="81">
        <v>0.54206666666667047</v>
      </c>
      <c r="BH89" s="84">
        <f>AVERAGE(BH84:BH86)</f>
        <v>83.909000000000006</v>
      </c>
      <c r="BI89" s="84">
        <f>AVERAGE(BI84:BI86)</f>
        <v>83.339666666666673</v>
      </c>
      <c r="BJ89" s="81">
        <f>AVERAGE(BJ84:BJ86)</f>
        <v>0.56933333333333758</v>
      </c>
      <c r="BK89" s="84">
        <v>12.234299999999999</v>
      </c>
      <c r="BL89" s="84">
        <v>12.138166666666665</v>
      </c>
      <c r="BM89" s="81">
        <v>9.6133333333333695E-2</v>
      </c>
      <c r="BN89" s="76">
        <v>4.0736000000000001E-2</v>
      </c>
      <c r="BO89" s="76">
        <v>4.4362666666666668E-2</v>
      </c>
      <c r="BP89" s="76">
        <v>3.4453333333333332E-3</v>
      </c>
      <c r="BQ89" s="76">
        <v>0.34729766666666667</v>
      </c>
      <c r="BR89" s="76">
        <v>2.6867000000000002E-2</v>
      </c>
      <c r="BS89" s="76">
        <v>1.3916666666666667E-3</v>
      </c>
      <c r="BT89" s="76">
        <v>1.2684333333333334E-2</v>
      </c>
      <c r="BU89" s="76">
        <v>8.0560000000000007E-3</v>
      </c>
      <c r="BV89" s="76">
        <v>2.5151599999999998</v>
      </c>
      <c r="BW89" s="76">
        <v>3.0000006666666668</v>
      </c>
      <c r="BX89" s="997">
        <v>4.0733333333333337E-2</v>
      </c>
      <c r="BY89" s="76">
        <v>4.4360000000000004E-2</v>
      </c>
      <c r="BZ89" s="76">
        <v>3.443333333333333E-3</v>
      </c>
      <c r="CA89" s="76">
        <v>0.34741666666666671</v>
      </c>
      <c r="CB89" s="76">
        <v>2.6863333333333333E-2</v>
      </c>
      <c r="CC89" s="76">
        <v>1.3933333333333332E-3</v>
      </c>
      <c r="CD89" s="76">
        <v>1.2683333333333333E-2</v>
      </c>
      <c r="CE89" s="76">
        <v>8.0566666666666668E-3</v>
      </c>
      <c r="CF89" s="76">
        <v>1.2893966666666665</v>
      </c>
      <c r="CG89" s="76">
        <v>1.2256533333333335</v>
      </c>
      <c r="CH89" s="76">
        <v>3</v>
      </c>
      <c r="CI89" s="76">
        <v>2.51505</v>
      </c>
      <c r="CJ89" s="76">
        <v>0.487313148704071</v>
      </c>
      <c r="CK89" s="78">
        <v>40.526333333333334</v>
      </c>
      <c r="CL89" s="78">
        <v>42.813333333333333</v>
      </c>
      <c r="CM89" s="79">
        <v>98.59662999999999</v>
      </c>
    </row>
    <row r="90" spans="1:91" ht="16" thickBot="1" x14ac:dyDescent="0.25">
      <c r="A90" s="85" t="s">
        <v>69</v>
      </c>
      <c r="B90" s="87">
        <v>-1128.5</v>
      </c>
      <c r="C90" s="87">
        <v>23288</v>
      </c>
      <c r="D90" s="86"/>
      <c r="E90" s="1094">
        <v>0.18080499999999999</v>
      </c>
      <c r="F90" s="91">
        <v>47.153350000000003</v>
      </c>
      <c r="G90" s="91">
        <v>38.627650000000003</v>
      </c>
      <c r="H90" s="91">
        <v>9.4749599999999994</v>
      </c>
      <c r="I90" s="91">
        <v>2.088495</v>
      </c>
      <c r="J90" s="91">
        <v>48.08905</v>
      </c>
      <c r="K90" s="91">
        <v>0.13950800000000002</v>
      </c>
      <c r="L90" s="91">
        <v>0.66936299999999993</v>
      </c>
      <c r="M90" s="91">
        <v>3.0314500000000001E-2</v>
      </c>
      <c r="N90" s="91">
        <v>5.0165000000000001E-2</v>
      </c>
      <c r="O90" s="91">
        <v>0.115354</v>
      </c>
      <c r="P90" s="91">
        <v>0.27447699999999997</v>
      </c>
      <c r="Q90" s="92">
        <v>99.559399999999997</v>
      </c>
      <c r="R90" s="91">
        <v>0.94931149999999997</v>
      </c>
      <c r="S90" s="89">
        <v>0.98730650000000009</v>
      </c>
      <c r="T90" s="89">
        <v>0.8087955</v>
      </c>
      <c r="U90" s="89">
        <v>0.17851149999999999</v>
      </c>
      <c r="V90" s="89">
        <v>7.7951500000000007E-2</v>
      </c>
      <c r="W90" s="89">
        <v>0.90541549999999993</v>
      </c>
      <c r="X90" s="89">
        <v>2.8005E-3</v>
      </c>
      <c r="Y90" s="89">
        <v>1.4194999999999999E-2</v>
      </c>
      <c r="Z90" s="89">
        <v>6.0000000000000006E-4</v>
      </c>
      <c r="AA90" s="89">
        <v>1.4805E-3</v>
      </c>
      <c r="AB90" s="89">
        <v>2.8879999999999999E-3</v>
      </c>
      <c r="AC90" s="89">
        <v>7.3629999999999998E-3</v>
      </c>
      <c r="AD90" s="89">
        <v>3</v>
      </c>
      <c r="AE90" s="89">
        <v>2</v>
      </c>
      <c r="AF90" s="91">
        <v>0.94931100000000002</v>
      </c>
      <c r="AG90" s="1009">
        <v>0.73968813973374015</v>
      </c>
      <c r="AH90" s="132">
        <v>0.18080499999999999</v>
      </c>
      <c r="AI90" s="284">
        <v>2.0904850000000001</v>
      </c>
      <c r="AJ90" s="96">
        <v>4.96435E-2</v>
      </c>
      <c r="AK90" s="96">
        <v>0.11386450000000001</v>
      </c>
      <c r="AL90" s="96">
        <v>48.025149999999996</v>
      </c>
      <c r="AM90" s="96">
        <v>0.13836199999999999</v>
      </c>
      <c r="AN90" s="96">
        <v>2.90155E-2</v>
      </c>
      <c r="AO90" s="96">
        <v>0.66744300000000001</v>
      </c>
      <c r="AP90" s="96">
        <v>0.27316750000000001</v>
      </c>
      <c r="AQ90" s="96">
        <v>47.096299999999999</v>
      </c>
      <c r="AR90" s="999">
        <v>98.483400000000003</v>
      </c>
      <c r="AS90" s="301">
        <v>0.18080499999999999</v>
      </c>
      <c r="AT90" s="216">
        <v>0.18070722409659018</v>
      </c>
      <c r="AU90" s="216">
        <v>9.7775903409841325E-5</v>
      </c>
      <c r="AV90" s="215">
        <v>38.627650000000003</v>
      </c>
      <c r="AW90" s="215">
        <v>38.585599999999999</v>
      </c>
      <c r="AX90" s="216">
        <v>4.2049999999999699E-2</v>
      </c>
      <c r="AY90" s="215">
        <v>9.4749599999999994</v>
      </c>
      <c r="AZ90" s="215">
        <v>9.4549999999999983</v>
      </c>
      <c r="BA90" s="216">
        <v>1.99600000000002E-2</v>
      </c>
      <c r="BB90" s="215">
        <v>99.559399999999997</v>
      </c>
      <c r="BC90" s="215">
        <v>99.154563499999995</v>
      </c>
      <c r="BD90" s="216">
        <v>0.40483649999999471</v>
      </c>
      <c r="BE90" s="215">
        <v>47.153350000000003</v>
      </c>
      <c r="BF90" s="215">
        <v>47.096299999999999</v>
      </c>
      <c r="BG90" s="216">
        <v>5.7049999999996714E-2</v>
      </c>
      <c r="BH90" s="98">
        <f>AVERAGE(BH87:BH88)</f>
        <v>48.102609999999999</v>
      </c>
      <c r="BI90" s="98">
        <f>AVERAGE(BI87:BI88)</f>
        <v>48.040599999999998</v>
      </c>
      <c r="BJ90" s="99">
        <f>AVERAGE(BJ87:BJ88)</f>
        <v>6.2010000000000787E-2</v>
      </c>
      <c r="BK90" s="215">
        <v>48.08905</v>
      </c>
      <c r="BL90" s="215">
        <v>48.025149999999996</v>
      </c>
      <c r="BM90" s="216">
        <v>6.390000000000029E-2</v>
      </c>
      <c r="BN90" s="97">
        <v>7.8122999999999998E-2</v>
      </c>
      <c r="BO90" s="97">
        <v>1.4664999999999999E-3</v>
      </c>
      <c r="BP90" s="97">
        <v>2.8539999999999998E-3</v>
      </c>
      <c r="BQ90" s="97">
        <v>0.90534400000000004</v>
      </c>
      <c r="BR90" s="97">
        <v>2.7810000000000001E-3</v>
      </c>
      <c r="BS90" s="97">
        <v>5.7499999999999999E-4</v>
      </c>
      <c r="BT90" s="97">
        <v>1.4172000000000001E-2</v>
      </c>
      <c r="BU90" s="97">
        <v>7.3369999999999998E-3</v>
      </c>
      <c r="BV90" s="97">
        <v>0.98734699999999997</v>
      </c>
      <c r="BW90" s="97">
        <v>1.9999994999999999</v>
      </c>
      <c r="BX90" s="998">
        <v>7.8105000000000008E-2</v>
      </c>
      <c r="BY90" s="97">
        <v>1.47E-3</v>
      </c>
      <c r="BZ90" s="97">
        <v>2.8549999999999999E-3</v>
      </c>
      <c r="CA90" s="97">
        <v>0.90554000000000001</v>
      </c>
      <c r="CB90" s="97">
        <v>2.7799999999999999E-3</v>
      </c>
      <c r="CC90" s="97">
        <v>5.7499999999999999E-4</v>
      </c>
      <c r="CD90" s="97">
        <v>1.4165000000000001E-2</v>
      </c>
      <c r="CE90" s="97">
        <v>7.3349999999999995E-3</v>
      </c>
      <c r="CF90" s="97">
        <v>0.80878000000000005</v>
      </c>
      <c r="CG90" s="97">
        <v>0.17838999999999999</v>
      </c>
      <c r="CH90" s="97">
        <v>1.999995</v>
      </c>
      <c r="CI90" s="97">
        <v>0.9871700000000001</v>
      </c>
      <c r="CJ90" s="97">
        <v>0.18070722409659018</v>
      </c>
      <c r="CK90" s="96">
        <v>38.585599999999999</v>
      </c>
      <c r="CL90" s="96">
        <v>9.4549999999999983</v>
      </c>
      <c r="CM90" s="999">
        <v>99.154563499999995</v>
      </c>
    </row>
    <row r="91" spans="1:91" x14ac:dyDescent="0.2">
      <c r="A91" s="47" t="s">
        <v>70</v>
      </c>
      <c r="B91" s="48">
        <v>-1299</v>
      </c>
      <c r="C91" s="48">
        <v>23107</v>
      </c>
      <c r="D91" s="48">
        <v>109</v>
      </c>
      <c r="E91" s="232">
        <v>0.47670099999999999</v>
      </c>
      <c r="F91" s="33">
        <v>78.605099999999993</v>
      </c>
      <c r="G91" s="33">
        <v>41.134</v>
      </c>
      <c r="H91" s="33">
        <v>41.643500000000003</v>
      </c>
      <c r="I91" s="33">
        <v>0.80577200000000004</v>
      </c>
      <c r="J91" s="33">
        <v>12.895300000000001</v>
      </c>
      <c r="K91" s="33">
        <v>0.76771699999999998</v>
      </c>
      <c r="L91" s="33">
        <v>0.42116999999999999</v>
      </c>
      <c r="M91" s="33">
        <v>5.9846000000000003E-2</v>
      </c>
      <c r="N91" s="33">
        <v>1.0830900000000001</v>
      </c>
      <c r="O91" s="33">
        <v>7.8227000000000005E-2</v>
      </c>
      <c r="P91" s="33">
        <v>0.21585699999999999</v>
      </c>
      <c r="Q91" s="34">
        <v>99.104500000000002</v>
      </c>
      <c r="R91" s="33">
        <v>4.1723299999999997</v>
      </c>
      <c r="S91" s="39">
        <v>2.48875</v>
      </c>
      <c r="T91" s="39">
        <v>1.30236</v>
      </c>
      <c r="U91" s="39">
        <v>1.1863900000000001</v>
      </c>
      <c r="V91" s="39">
        <v>4.5476999999999997E-2</v>
      </c>
      <c r="W91" s="39">
        <v>0.36713400000000002</v>
      </c>
      <c r="X91" s="39">
        <v>2.3303000000000001E-2</v>
      </c>
      <c r="Y91" s="39">
        <v>1.3506000000000001E-2</v>
      </c>
      <c r="Z91" s="39">
        <v>1.7910000000000001E-3</v>
      </c>
      <c r="AA91" s="39">
        <v>4.8327000000000002E-2</v>
      </c>
      <c r="AB91" s="39">
        <v>2.9619999999999998E-3</v>
      </c>
      <c r="AC91" s="39">
        <v>8.7559999999999999E-3</v>
      </c>
      <c r="AD91" s="39">
        <v>4</v>
      </c>
      <c r="AE91" s="39">
        <v>3</v>
      </c>
      <c r="AF91" s="33">
        <v>4.1723299999999997</v>
      </c>
      <c r="AG91" s="233">
        <f t="shared" ref="AG91:AG96" si="58">LOG(V91/Y91)</f>
        <v>0.52726506229339165</v>
      </c>
      <c r="AH91" s="50">
        <v>0.47670099999999999</v>
      </c>
      <c r="AI91" s="41">
        <v>0.81109799999999999</v>
      </c>
      <c r="AJ91" s="35">
        <v>1.08691</v>
      </c>
      <c r="AK91" s="35">
        <v>6.9936999999999999E-2</v>
      </c>
      <c r="AL91" s="35">
        <v>12.7982</v>
      </c>
      <c r="AM91" s="35">
        <v>0.75737100000000002</v>
      </c>
      <c r="AN91" s="35">
        <v>5.3135000000000002E-2</v>
      </c>
      <c r="AO91" s="35">
        <v>0.41204200000000002</v>
      </c>
      <c r="AP91" s="35">
        <v>0.20977599999999999</v>
      </c>
      <c r="AQ91" s="35">
        <v>78.088700000000003</v>
      </c>
      <c r="AR91" s="42">
        <v>94.287199999999999</v>
      </c>
      <c r="AS91" s="31">
        <v>0.47670099999999999</v>
      </c>
      <c r="AT91" s="36">
        <v>0.47700973932049756</v>
      </c>
      <c r="AU91" s="44">
        <f t="shared" ref="AU91:AU96" si="59">(AS91)-(AT91)</f>
        <v>-3.0873932049757524E-4</v>
      </c>
      <c r="AV91" s="41">
        <v>41.134</v>
      </c>
      <c r="AW91" s="35">
        <v>40.839599999999997</v>
      </c>
      <c r="AX91" s="44">
        <f t="shared" si="52"/>
        <v>0.2944000000000031</v>
      </c>
      <c r="AY91" s="35">
        <v>41.643500000000003</v>
      </c>
      <c r="AZ91" s="35">
        <v>41.4</v>
      </c>
      <c r="BA91" s="44">
        <f t="shared" si="53"/>
        <v>0.24350000000000449</v>
      </c>
      <c r="BB91" s="35">
        <v>99.104500000000002</v>
      </c>
      <c r="BC91" s="35">
        <v>98.228292999999994</v>
      </c>
      <c r="BD91" s="44">
        <f t="shared" si="54"/>
        <v>0.87620700000000795</v>
      </c>
      <c r="BE91" s="35">
        <v>78.605099999999993</v>
      </c>
      <c r="BF91" s="35">
        <v>78.088700000000003</v>
      </c>
      <c r="BG91" s="44">
        <f t="shared" si="55"/>
        <v>0.5163999999999902</v>
      </c>
      <c r="BH91" s="35">
        <f t="shared" ref="BH91:BH96" si="60">(AV91)+(AY91)</f>
        <v>82.777500000000003</v>
      </c>
      <c r="BI91" s="35">
        <f t="shared" ref="BI91:BI96" si="61">(CK91)+(CL91)</f>
        <v>82.239599999999996</v>
      </c>
      <c r="BJ91" s="44">
        <f t="shared" si="56"/>
        <v>0.53790000000000759</v>
      </c>
      <c r="BK91" s="41">
        <v>12.895300000000001</v>
      </c>
      <c r="BL91" s="35">
        <v>12.7982</v>
      </c>
      <c r="BM91" s="44">
        <f t="shared" si="57"/>
        <v>9.7100000000001074E-2</v>
      </c>
      <c r="BN91" s="36">
        <v>4.6085000000000001E-2</v>
      </c>
      <c r="BO91" s="36">
        <v>4.8822999999999998E-2</v>
      </c>
      <c r="BP91" s="36">
        <v>2.6649999999999998E-3</v>
      </c>
      <c r="BQ91" s="36">
        <v>0.366815</v>
      </c>
      <c r="BR91" s="36">
        <v>2.3143E-2</v>
      </c>
      <c r="BS91" s="36">
        <v>1.601E-3</v>
      </c>
      <c r="BT91" s="36">
        <v>1.3302E-2</v>
      </c>
      <c r="BU91" s="36">
        <v>8.5660000000000007E-3</v>
      </c>
      <c r="BV91" s="36">
        <v>2.4889999999999999</v>
      </c>
      <c r="BW91" s="36">
        <f t="shared" ref="BW91:BW96" si="62">SUM(BN91:BV91)</f>
        <v>3</v>
      </c>
      <c r="BX91" s="944">
        <v>4.6080000000000003E-2</v>
      </c>
      <c r="BY91" s="36">
        <v>4.8820000000000002E-2</v>
      </c>
      <c r="BZ91" s="36">
        <v>2.6700000000000001E-3</v>
      </c>
      <c r="CA91" s="36">
        <v>0.36693999999999999</v>
      </c>
      <c r="CB91" s="36">
        <v>2.3140000000000001E-2</v>
      </c>
      <c r="CC91" s="36">
        <v>1.6000000000000001E-3</v>
      </c>
      <c r="CD91" s="36">
        <v>1.3299999999999999E-2</v>
      </c>
      <c r="CE91" s="36">
        <v>8.5699999999999995E-3</v>
      </c>
      <c r="CF91" s="36">
        <v>1.30166</v>
      </c>
      <c r="CG91" s="36">
        <v>1.1872199999999999</v>
      </c>
      <c r="CH91" s="36">
        <f t="shared" ref="CH91:CH96" si="63">SUM(BX91:CG91)</f>
        <v>3</v>
      </c>
      <c r="CI91" s="36">
        <f t="shared" ref="CI91:CI96" si="64">(CF91)+(CG91)</f>
        <v>2.48888</v>
      </c>
      <c r="CJ91" s="36">
        <v>0.47700973932049756</v>
      </c>
      <c r="CK91" s="35">
        <v>40.839599999999997</v>
      </c>
      <c r="CL91" s="35">
        <v>41.4</v>
      </c>
      <c r="CM91" s="42">
        <v>98.228292999999994</v>
      </c>
    </row>
    <row r="92" spans="1:91" x14ac:dyDescent="0.2">
      <c r="A92" s="52" t="s">
        <v>70</v>
      </c>
      <c r="B92" s="30">
        <v>-1299</v>
      </c>
      <c r="C92" s="30">
        <v>23106</v>
      </c>
      <c r="D92" s="30">
        <v>109</v>
      </c>
      <c r="E92" s="234">
        <v>0.47225499999999998</v>
      </c>
      <c r="F92" s="35">
        <v>78.478399999999993</v>
      </c>
      <c r="G92" s="35">
        <v>41.416600000000003</v>
      </c>
      <c r="H92" s="35">
        <v>41.188600000000001</v>
      </c>
      <c r="I92" s="35">
        <v>0.83233699999999999</v>
      </c>
      <c r="J92" s="35">
        <v>13.1915</v>
      </c>
      <c r="K92" s="35">
        <v>0.74156500000000003</v>
      </c>
      <c r="L92" s="35">
        <v>0.40974500000000003</v>
      </c>
      <c r="M92" s="35">
        <v>4.8866E-2</v>
      </c>
      <c r="N92" s="35">
        <v>1.0762100000000001</v>
      </c>
      <c r="O92" s="35">
        <v>7.7832999999999999E-2</v>
      </c>
      <c r="P92" s="35">
        <v>0.20492199999999999</v>
      </c>
      <c r="Q92" s="42">
        <v>99.188100000000006</v>
      </c>
      <c r="R92" s="35">
        <v>4.1267500000000004</v>
      </c>
      <c r="S92" s="36">
        <v>2.4817</v>
      </c>
      <c r="T92" s="36">
        <v>1.3097099999999999</v>
      </c>
      <c r="U92" s="36">
        <v>1.1719999999999999</v>
      </c>
      <c r="V92" s="36">
        <v>4.6919000000000002E-2</v>
      </c>
      <c r="W92" s="36">
        <v>0.37510599999999999</v>
      </c>
      <c r="X92" s="36">
        <v>2.2481999999999999E-2</v>
      </c>
      <c r="Y92" s="36">
        <v>1.3122999999999999E-2</v>
      </c>
      <c r="Z92" s="36">
        <v>1.4610000000000001E-3</v>
      </c>
      <c r="AA92" s="36">
        <v>4.7960999999999997E-2</v>
      </c>
      <c r="AB92" s="36">
        <v>2.9429999999999999E-3</v>
      </c>
      <c r="AC92" s="36">
        <v>8.3020000000000004E-3</v>
      </c>
      <c r="AD92" s="36">
        <v>4</v>
      </c>
      <c r="AE92" s="36">
        <v>3</v>
      </c>
      <c r="AF92" s="35">
        <v>4.1267500000000004</v>
      </c>
      <c r="AG92" s="235">
        <f t="shared" si="58"/>
        <v>0.55331561845316013</v>
      </c>
      <c r="AH92" s="53">
        <v>0.47225499999999998</v>
      </c>
      <c r="AI92" s="41">
        <v>0.83779099999999995</v>
      </c>
      <c r="AJ92" s="35">
        <v>1.0799300000000001</v>
      </c>
      <c r="AK92" s="35">
        <v>6.9641999999999996E-2</v>
      </c>
      <c r="AL92" s="35">
        <v>13.0936</v>
      </c>
      <c r="AM92" s="35">
        <v>0.73155999999999999</v>
      </c>
      <c r="AN92" s="35">
        <v>4.233E-2</v>
      </c>
      <c r="AO92" s="35">
        <v>0.40081</v>
      </c>
      <c r="AP92" s="35">
        <v>0.19898199999999999</v>
      </c>
      <c r="AQ92" s="35">
        <v>77.969700000000003</v>
      </c>
      <c r="AR92" s="42">
        <v>94.424400000000006</v>
      </c>
      <c r="AS92" s="31">
        <v>0.47225499999999998</v>
      </c>
      <c r="AT92" s="36">
        <v>0.47256448896374437</v>
      </c>
      <c r="AU92" s="44">
        <f t="shared" si="59"/>
        <v>-3.094889637443865E-4</v>
      </c>
      <c r="AV92" s="41">
        <v>41.416600000000003</v>
      </c>
      <c r="AW92" s="35">
        <v>41.124000000000002</v>
      </c>
      <c r="AX92" s="44">
        <f t="shared" si="52"/>
        <v>0.29260000000000019</v>
      </c>
      <c r="AY92" s="35">
        <v>41.188600000000001</v>
      </c>
      <c r="AZ92" s="35">
        <v>40.950000000000003</v>
      </c>
      <c r="BA92" s="44">
        <f t="shared" si="53"/>
        <v>0.23859999999999815</v>
      </c>
      <c r="BB92" s="35">
        <v>99.188100000000006</v>
      </c>
      <c r="BC92" s="35">
        <v>98.329663000000025</v>
      </c>
      <c r="BD92" s="44">
        <f t="shared" si="54"/>
        <v>0.8584369999999808</v>
      </c>
      <c r="BE92" s="35">
        <v>78.478399999999993</v>
      </c>
      <c r="BF92" s="35">
        <v>77.969700000000003</v>
      </c>
      <c r="BG92" s="44">
        <f t="shared" si="55"/>
        <v>0.50869999999999038</v>
      </c>
      <c r="BH92" s="35">
        <f t="shared" si="60"/>
        <v>82.605199999999996</v>
      </c>
      <c r="BI92" s="35">
        <f t="shared" si="61"/>
        <v>82.074000000000012</v>
      </c>
      <c r="BJ92" s="44">
        <f t="shared" si="56"/>
        <v>0.53119999999998413</v>
      </c>
      <c r="BK92" s="41">
        <v>13.1915</v>
      </c>
      <c r="BL92" s="35">
        <v>13.0936</v>
      </c>
      <c r="BM92" s="44">
        <f t="shared" si="57"/>
        <v>9.789999999999921E-2</v>
      </c>
      <c r="BN92" s="36">
        <v>4.7538999999999998E-2</v>
      </c>
      <c r="BO92" s="36">
        <v>4.8445000000000002E-2</v>
      </c>
      <c r="BP92" s="36">
        <v>2.6510000000000001E-3</v>
      </c>
      <c r="BQ92" s="36">
        <v>0.37478899999999998</v>
      </c>
      <c r="BR92" s="36">
        <v>2.2325000000000001E-2</v>
      </c>
      <c r="BS92" s="36">
        <v>1.274E-3</v>
      </c>
      <c r="BT92" s="36">
        <v>1.2921999999999999E-2</v>
      </c>
      <c r="BU92" s="36">
        <v>8.1150000000000007E-3</v>
      </c>
      <c r="BV92" s="36">
        <v>2.4819399999999998</v>
      </c>
      <c r="BW92" s="36">
        <f t="shared" si="62"/>
        <v>3</v>
      </c>
      <c r="BX92" s="944">
        <v>4.7539999999999999E-2</v>
      </c>
      <c r="BY92" s="36">
        <v>4.8439999999999997E-2</v>
      </c>
      <c r="BZ92" s="36">
        <v>2.65E-3</v>
      </c>
      <c r="CA92" s="36">
        <v>0.37491999999999998</v>
      </c>
      <c r="CB92" s="36">
        <v>2.232E-2</v>
      </c>
      <c r="CC92" s="36">
        <v>1.2700000000000001E-3</v>
      </c>
      <c r="CD92" s="36">
        <v>1.2919999999999999E-2</v>
      </c>
      <c r="CE92" s="36">
        <v>8.1099999999999992E-3</v>
      </c>
      <c r="CF92" s="36">
        <v>1.3089999999999999</v>
      </c>
      <c r="CG92" s="36">
        <v>1.17282</v>
      </c>
      <c r="CH92" s="36">
        <f t="shared" si="63"/>
        <v>2.9999899999999995</v>
      </c>
      <c r="CI92" s="36">
        <f t="shared" si="64"/>
        <v>2.4818199999999999</v>
      </c>
      <c r="CJ92" s="36">
        <v>0.47256448896374437</v>
      </c>
      <c r="CK92" s="35">
        <v>41.124000000000002</v>
      </c>
      <c r="CL92" s="35">
        <v>40.950000000000003</v>
      </c>
      <c r="CM92" s="42">
        <v>98.329663000000025</v>
      </c>
    </row>
    <row r="93" spans="1:91" x14ac:dyDescent="0.2">
      <c r="A93" s="52" t="s">
        <v>70</v>
      </c>
      <c r="B93" s="30">
        <v>-1299</v>
      </c>
      <c r="C93" s="30">
        <v>23105</v>
      </c>
      <c r="D93" s="30">
        <v>109</v>
      </c>
      <c r="E93" s="234">
        <v>0.46936600000000001</v>
      </c>
      <c r="F93" s="35">
        <v>78.411799999999999</v>
      </c>
      <c r="G93" s="35">
        <v>41.607900000000001</v>
      </c>
      <c r="H93" s="35">
        <v>40.901899999999998</v>
      </c>
      <c r="I93" s="35">
        <v>0.82684500000000005</v>
      </c>
      <c r="J93" s="35">
        <v>13.355700000000001</v>
      </c>
      <c r="K93" s="35">
        <v>0.74933499999999997</v>
      </c>
      <c r="L93" s="35">
        <v>0.43188300000000002</v>
      </c>
      <c r="M93" s="35">
        <v>7.3303999999999994E-2</v>
      </c>
      <c r="N93" s="35">
        <v>1.08571</v>
      </c>
      <c r="O93" s="35">
        <v>6.9151000000000004E-2</v>
      </c>
      <c r="P93" s="35">
        <v>0.17655799999999999</v>
      </c>
      <c r="Q93" s="42">
        <v>99.278300000000002</v>
      </c>
      <c r="R93" s="35">
        <v>4.09802</v>
      </c>
      <c r="S93" s="36">
        <v>2.47722</v>
      </c>
      <c r="T93" s="36">
        <v>1.3145</v>
      </c>
      <c r="U93" s="36">
        <v>1.16272</v>
      </c>
      <c r="V93" s="36">
        <v>4.6565000000000002E-2</v>
      </c>
      <c r="W93" s="36">
        <v>0.37941399999999997</v>
      </c>
      <c r="X93" s="36">
        <v>2.2696000000000001E-2</v>
      </c>
      <c r="Y93" s="36">
        <v>1.3819E-2</v>
      </c>
      <c r="Z93" s="36">
        <v>2.189E-3</v>
      </c>
      <c r="AA93" s="36">
        <v>4.8337999999999999E-2</v>
      </c>
      <c r="AB93" s="36">
        <v>2.6120000000000002E-3</v>
      </c>
      <c r="AC93" s="36">
        <v>7.1459999999999996E-3</v>
      </c>
      <c r="AD93" s="36">
        <v>4</v>
      </c>
      <c r="AE93" s="36">
        <v>3</v>
      </c>
      <c r="AF93" s="35">
        <v>4.09802</v>
      </c>
      <c r="AG93" s="235">
        <f t="shared" si="58"/>
        <v>0.52758299046080681</v>
      </c>
      <c r="AH93" s="53">
        <v>0.46936600000000001</v>
      </c>
      <c r="AI93" s="41">
        <v>0.83220400000000005</v>
      </c>
      <c r="AJ93" s="35">
        <v>1.08944</v>
      </c>
      <c r="AK93" s="35">
        <v>6.0988000000000001E-2</v>
      </c>
      <c r="AL93" s="35">
        <v>13.2576</v>
      </c>
      <c r="AM93" s="35">
        <v>0.73934999999999995</v>
      </c>
      <c r="AN93" s="35">
        <v>6.6617999999999997E-2</v>
      </c>
      <c r="AO93" s="35">
        <v>0.42288399999999998</v>
      </c>
      <c r="AP93" s="35">
        <v>0.170822</v>
      </c>
      <c r="AQ93" s="35">
        <v>77.907700000000006</v>
      </c>
      <c r="AR93" s="42">
        <v>94.547600000000003</v>
      </c>
      <c r="AS93" s="31">
        <v>0.46936600000000001</v>
      </c>
      <c r="AT93" s="36">
        <v>0.46967311713369991</v>
      </c>
      <c r="AU93" s="44">
        <f t="shared" si="59"/>
        <v>-3.071171336999079E-4</v>
      </c>
      <c r="AV93" s="41">
        <v>41.607900000000001</v>
      </c>
      <c r="AW93" s="35">
        <v>41.316499999999998</v>
      </c>
      <c r="AX93" s="44">
        <f t="shared" si="52"/>
        <v>0.29140000000000299</v>
      </c>
      <c r="AY93" s="35">
        <v>40.901899999999998</v>
      </c>
      <c r="AZ93" s="35">
        <v>40.67</v>
      </c>
      <c r="BA93" s="44">
        <f t="shared" si="53"/>
        <v>0.231899999999996</v>
      </c>
      <c r="BB93" s="35">
        <v>99.278300000000002</v>
      </c>
      <c r="BC93" s="35">
        <v>98.455584000000002</v>
      </c>
      <c r="BD93" s="44">
        <f t="shared" si="54"/>
        <v>0.82271599999999978</v>
      </c>
      <c r="BE93" s="35">
        <v>78.411799999999999</v>
      </c>
      <c r="BF93" s="35">
        <v>77.907700000000006</v>
      </c>
      <c r="BG93" s="44">
        <f t="shared" si="55"/>
        <v>0.504099999999994</v>
      </c>
      <c r="BH93" s="35">
        <f t="shared" si="60"/>
        <v>82.509799999999998</v>
      </c>
      <c r="BI93" s="35">
        <f t="shared" si="61"/>
        <v>81.986500000000007</v>
      </c>
      <c r="BJ93" s="44">
        <f t="shared" si="56"/>
        <v>0.52329999999999188</v>
      </c>
      <c r="BK93" s="41">
        <v>13.355700000000001</v>
      </c>
      <c r="BL93" s="35">
        <v>13.2576</v>
      </c>
      <c r="BM93" s="44">
        <f t="shared" si="57"/>
        <v>9.810000000000052E-2</v>
      </c>
      <c r="BN93" s="36">
        <v>4.7174000000000001E-2</v>
      </c>
      <c r="BO93" s="36">
        <v>4.8822999999999998E-2</v>
      </c>
      <c r="BP93" s="36">
        <v>2.3189999999999999E-3</v>
      </c>
      <c r="BQ93" s="36">
        <v>0.37909900000000002</v>
      </c>
      <c r="BR93" s="36">
        <v>2.2540000000000001E-2</v>
      </c>
      <c r="BS93" s="36">
        <v>2.003E-3</v>
      </c>
      <c r="BT93" s="36">
        <v>1.362E-2</v>
      </c>
      <c r="BU93" s="36">
        <v>6.9589999999999999E-3</v>
      </c>
      <c r="BV93" s="36">
        <v>2.4774600000000002</v>
      </c>
      <c r="BW93" s="36">
        <f t="shared" si="62"/>
        <v>2.9999970000000005</v>
      </c>
      <c r="BX93" s="944">
        <v>4.7169999999999997E-2</v>
      </c>
      <c r="BY93" s="36">
        <v>4.8820000000000002E-2</v>
      </c>
      <c r="BZ93" s="36">
        <v>2.32E-3</v>
      </c>
      <c r="CA93" s="36">
        <v>0.37923000000000001</v>
      </c>
      <c r="CB93" s="36">
        <v>2.2540000000000001E-2</v>
      </c>
      <c r="CC93" s="36">
        <v>2E-3</v>
      </c>
      <c r="CD93" s="36">
        <v>1.362E-2</v>
      </c>
      <c r="CE93" s="36">
        <v>6.96E-3</v>
      </c>
      <c r="CF93" s="36">
        <v>1.3138000000000001</v>
      </c>
      <c r="CG93" s="36">
        <v>1.16354</v>
      </c>
      <c r="CH93" s="36">
        <f t="shared" si="63"/>
        <v>3</v>
      </c>
      <c r="CI93" s="36">
        <f t="shared" si="64"/>
        <v>2.4773399999999999</v>
      </c>
      <c r="CJ93" s="36">
        <v>0.46967311713369991</v>
      </c>
      <c r="CK93" s="35">
        <v>41.316499999999998</v>
      </c>
      <c r="CL93" s="35">
        <v>40.67</v>
      </c>
      <c r="CM93" s="42">
        <v>98.455584000000002</v>
      </c>
    </row>
    <row r="94" spans="1:91" x14ac:dyDescent="0.2">
      <c r="A94" s="52" t="s">
        <v>70</v>
      </c>
      <c r="B94" s="30">
        <v>-1299</v>
      </c>
      <c r="C94" s="30">
        <v>23104</v>
      </c>
      <c r="D94" s="30">
        <v>109</v>
      </c>
      <c r="E94" s="234">
        <v>0.46699200000000002</v>
      </c>
      <c r="F94" s="35">
        <v>78.246099999999998</v>
      </c>
      <c r="G94" s="35">
        <v>41.705800000000004</v>
      </c>
      <c r="H94" s="35">
        <v>40.608899999999998</v>
      </c>
      <c r="I94" s="35">
        <v>0.83344799999999997</v>
      </c>
      <c r="J94" s="35">
        <v>13.5053</v>
      </c>
      <c r="K94" s="35">
        <v>0.75179700000000005</v>
      </c>
      <c r="L94" s="35">
        <v>0.45889099999999999</v>
      </c>
      <c r="M94" s="35">
        <v>6.9793999999999995E-2</v>
      </c>
      <c r="N94" s="35">
        <v>1.04678</v>
      </c>
      <c r="O94" s="35">
        <v>8.1067E-2</v>
      </c>
      <c r="P94" s="35">
        <v>0.17718300000000001</v>
      </c>
      <c r="Q94" s="42">
        <v>99.239099999999993</v>
      </c>
      <c r="R94" s="35">
        <v>4.0686799999999996</v>
      </c>
      <c r="S94" s="36">
        <v>2.4728400000000001</v>
      </c>
      <c r="T94" s="36">
        <v>1.3180499999999999</v>
      </c>
      <c r="U94" s="36">
        <v>1.1548</v>
      </c>
      <c r="V94" s="36">
        <v>4.6953000000000002E-2</v>
      </c>
      <c r="W94" s="36">
        <v>0.38379600000000003</v>
      </c>
      <c r="X94" s="36">
        <v>2.2778E-2</v>
      </c>
      <c r="Y94" s="36">
        <v>1.4688E-2</v>
      </c>
      <c r="Z94" s="36">
        <v>2.085E-3</v>
      </c>
      <c r="AA94" s="36">
        <v>4.6621000000000003E-2</v>
      </c>
      <c r="AB94" s="36">
        <v>3.0630000000000002E-3</v>
      </c>
      <c r="AC94" s="36">
        <v>7.1739999999999998E-3</v>
      </c>
      <c r="AD94" s="36">
        <v>4</v>
      </c>
      <c r="AE94" s="36">
        <v>3</v>
      </c>
      <c r="AF94" s="35">
        <v>4.0686799999999996</v>
      </c>
      <c r="AG94" s="235">
        <f t="shared" si="58"/>
        <v>0.50470068230453258</v>
      </c>
      <c r="AH94" s="53">
        <v>0.46699200000000002</v>
      </c>
      <c r="AI94" s="41">
        <v>0.83881300000000003</v>
      </c>
      <c r="AJ94" s="35">
        <v>1.0502499999999999</v>
      </c>
      <c r="AK94" s="35">
        <v>7.2987999999999997E-2</v>
      </c>
      <c r="AL94" s="35">
        <v>13.4069</v>
      </c>
      <c r="AM94" s="35">
        <v>0.74186600000000003</v>
      </c>
      <c r="AN94" s="35">
        <v>6.3182000000000002E-2</v>
      </c>
      <c r="AO94" s="35">
        <v>0.44979000000000002</v>
      </c>
      <c r="AP94" s="35">
        <v>0.171486</v>
      </c>
      <c r="AQ94" s="35">
        <v>77.746799999999993</v>
      </c>
      <c r="AR94" s="42">
        <v>94.542100000000005</v>
      </c>
      <c r="AS94" s="31">
        <v>0.46699200000000002</v>
      </c>
      <c r="AT94" s="36">
        <v>0.46730045249234725</v>
      </c>
      <c r="AU94" s="44">
        <f t="shared" si="59"/>
        <v>-3.0845249234723315E-4</v>
      </c>
      <c r="AV94" s="41">
        <v>41.705800000000004</v>
      </c>
      <c r="AW94" s="35">
        <v>41.415700000000001</v>
      </c>
      <c r="AX94" s="44">
        <f t="shared" si="52"/>
        <v>0.29010000000000247</v>
      </c>
      <c r="AY94" s="35">
        <v>40.608899999999998</v>
      </c>
      <c r="AZ94" s="35">
        <v>40.380000000000003</v>
      </c>
      <c r="BA94" s="44">
        <f t="shared" si="53"/>
        <v>0.22889999999999588</v>
      </c>
      <c r="BB94" s="35">
        <v>99.239099999999993</v>
      </c>
      <c r="BC94" s="35">
        <v>98.419489000000013</v>
      </c>
      <c r="BD94" s="44">
        <f t="shared" si="54"/>
        <v>0.81961099999998055</v>
      </c>
      <c r="BE94" s="35">
        <v>78.246099999999998</v>
      </c>
      <c r="BF94" s="35">
        <v>77.746799999999993</v>
      </c>
      <c r="BG94" s="44">
        <f t="shared" si="55"/>
        <v>0.49930000000000518</v>
      </c>
      <c r="BH94" s="35">
        <f t="shared" si="60"/>
        <v>82.314700000000002</v>
      </c>
      <c r="BI94" s="35">
        <f t="shared" si="61"/>
        <v>81.795700000000011</v>
      </c>
      <c r="BJ94" s="44">
        <f t="shared" si="56"/>
        <v>0.51899999999999125</v>
      </c>
      <c r="BK94" s="41">
        <v>13.5053</v>
      </c>
      <c r="BL94" s="35">
        <v>13.4069</v>
      </c>
      <c r="BM94" s="44">
        <f t="shared" si="57"/>
        <v>9.8399999999999821E-2</v>
      </c>
      <c r="BN94" s="36">
        <v>4.7563000000000001E-2</v>
      </c>
      <c r="BO94" s="36">
        <v>4.7080999999999998E-2</v>
      </c>
      <c r="BP94" s="36">
        <v>2.7759999999999998E-3</v>
      </c>
      <c r="BQ94" s="36">
        <v>0.38348399999999999</v>
      </c>
      <c r="BR94" s="36">
        <v>2.2623999999999998E-2</v>
      </c>
      <c r="BS94" s="36">
        <v>1.9E-3</v>
      </c>
      <c r="BT94" s="36">
        <v>1.4491E-2</v>
      </c>
      <c r="BU94" s="36">
        <v>6.9890000000000004E-3</v>
      </c>
      <c r="BV94" s="36">
        <v>2.47309</v>
      </c>
      <c r="BW94" s="36">
        <f t="shared" si="62"/>
        <v>2.9999980000000002</v>
      </c>
      <c r="BX94" s="944">
        <v>4.7559999999999998E-2</v>
      </c>
      <c r="BY94" s="36">
        <v>4.7079999999999997E-2</v>
      </c>
      <c r="BZ94" s="36">
        <v>2.7799999999999999E-3</v>
      </c>
      <c r="CA94" s="36">
        <v>0.38362000000000002</v>
      </c>
      <c r="CB94" s="36">
        <v>2.2620000000000001E-2</v>
      </c>
      <c r="CC94" s="36">
        <v>1.9E-3</v>
      </c>
      <c r="CD94" s="36">
        <v>1.4489999999999999E-2</v>
      </c>
      <c r="CE94" s="36">
        <v>6.9899999999999997E-3</v>
      </c>
      <c r="CF94" s="36">
        <v>1.31735</v>
      </c>
      <c r="CG94" s="36">
        <v>1.1556200000000001</v>
      </c>
      <c r="CH94" s="36">
        <f t="shared" si="63"/>
        <v>3.0000100000000005</v>
      </c>
      <c r="CI94" s="36">
        <f t="shared" si="64"/>
        <v>2.4729700000000001</v>
      </c>
      <c r="CJ94" s="36">
        <v>0.46730045249234725</v>
      </c>
      <c r="CK94" s="35">
        <v>41.415700000000001</v>
      </c>
      <c r="CL94" s="35">
        <v>40.380000000000003</v>
      </c>
      <c r="CM94" s="42">
        <v>98.419489000000013</v>
      </c>
    </row>
    <row r="95" spans="1:91" x14ac:dyDescent="0.2">
      <c r="A95" s="54" t="s">
        <v>71</v>
      </c>
      <c r="B95" s="55">
        <v>-1294</v>
      </c>
      <c r="C95" s="55">
        <v>23108</v>
      </c>
      <c r="D95" s="55">
        <v>109</v>
      </c>
      <c r="E95" s="241">
        <v>0.18269099999999999</v>
      </c>
      <c r="F95" s="58">
        <v>47.443300000000001</v>
      </c>
      <c r="G95" s="58">
        <v>38.775799999999997</v>
      </c>
      <c r="H95" s="58">
        <v>9.6325599999999998</v>
      </c>
      <c r="I95" s="58">
        <v>2.05708</v>
      </c>
      <c r="J95" s="58">
        <v>48.143000000000001</v>
      </c>
      <c r="K95" s="58">
        <v>0.11593000000000001</v>
      </c>
      <c r="L95" s="58">
        <v>0.64271800000000001</v>
      </c>
      <c r="M95" s="58">
        <v>3.6269000000000003E-2</v>
      </c>
      <c r="N95" s="58">
        <v>3.9136999999999998E-2</v>
      </c>
      <c r="O95" s="58">
        <v>0.13977100000000001</v>
      </c>
      <c r="P95" s="1125">
        <v>0.28427400000000003</v>
      </c>
      <c r="Q95" s="59">
        <v>99.866500000000002</v>
      </c>
      <c r="R95" s="58">
        <v>0.96509400000000001</v>
      </c>
      <c r="S95" s="60">
        <v>0.99063199999999996</v>
      </c>
      <c r="T95" s="60">
        <v>0.80965299999999996</v>
      </c>
      <c r="U95" s="60">
        <v>0.18098</v>
      </c>
      <c r="V95" s="60">
        <v>7.6566999999999996E-2</v>
      </c>
      <c r="W95" s="60">
        <v>0.90392600000000001</v>
      </c>
      <c r="X95" s="60">
        <v>2.3210000000000001E-3</v>
      </c>
      <c r="Y95" s="60">
        <v>1.3592E-2</v>
      </c>
      <c r="Z95" s="60">
        <v>7.1599999999999995E-4</v>
      </c>
      <c r="AA95" s="60">
        <v>1.152E-3</v>
      </c>
      <c r="AB95" s="60">
        <v>3.49E-3</v>
      </c>
      <c r="AC95" s="60">
        <v>7.6049999999999998E-3</v>
      </c>
      <c r="AD95" s="60">
        <v>3</v>
      </c>
      <c r="AE95" s="60">
        <v>2</v>
      </c>
      <c r="AF95" s="58">
        <v>0.96510200000000002</v>
      </c>
      <c r="AG95" s="242">
        <f t="shared" si="58"/>
        <v>0.75075826531327106</v>
      </c>
      <c r="AH95" s="62">
        <v>0.18269099999999999</v>
      </c>
      <c r="AI95" s="57">
        <v>2.0590700000000002</v>
      </c>
      <c r="AJ95" s="58">
        <v>3.8596999999999999E-2</v>
      </c>
      <c r="AK95" s="58">
        <v>0.13825399999999999</v>
      </c>
      <c r="AL95" s="58">
        <v>48.078099999999999</v>
      </c>
      <c r="AM95" s="58">
        <v>0.114802</v>
      </c>
      <c r="AN95" s="58">
        <v>3.4943000000000002E-2</v>
      </c>
      <c r="AO95" s="58">
        <v>0.64079699999999995</v>
      </c>
      <c r="AP95" s="58">
        <v>0.28293299999999999</v>
      </c>
      <c r="AQ95" s="58">
        <v>47.385100000000001</v>
      </c>
      <c r="AR95" s="59">
        <v>98.772599999999997</v>
      </c>
      <c r="AS95" s="56">
        <v>0.18269099999999999</v>
      </c>
      <c r="AT95" s="60">
        <v>0.18259464916708731</v>
      </c>
      <c r="AU95" s="64">
        <f t="shared" si="59"/>
        <v>9.6350832912678319E-5</v>
      </c>
      <c r="AV95" s="57">
        <v>38.775799999999997</v>
      </c>
      <c r="AW95" s="58">
        <v>38.732799999999997</v>
      </c>
      <c r="AX95" s="64">
        <f t="shared" si="52"/>
        <v>4.2999999999999261E-2</v>
      </c>
      <c r="AY95" s="58">
        <v>9.6325599999999998</v>
      </c>
      <c r="AZ95" s="58">
        <v>9.6199999999999992</v>
      </c>
      <c r="BA95" s="64">
        <f t="shared" si="53"/>
        <v>1.2560000000000571E-2</v>
      </c>
      <c r="BB95" s="58">
        <v>99.866500000000002</v>
      </c>
      <c r="BC95" s="58">
        <v>99.457363000000001</v>
      </c>
      <c r="BD95" s="64">
        <f t="shared" si="54"/>
        <v>0.40913700000000119</v>
      </c>
      <c r="BE95" s="58">
        <v>47.443300000000001</v>
      </c>
      <c r="BF95" s="58">
        <v>47.385100000000001</v>
      </c>
      <c r="BG95" s="64">
        <f t="shared" si="55"/>
        <v>5.8199999999999363E-2</v>
      </c>
      <c r="BH95" s="58">
        <f t="shared" si="60"/>
        <v>48.408359999999995</v>
      </c>
      <c r="BI95" s="58">
        <f t="shared" si="61"/>
        <v>48.352799999999995</v>
      </c>
      <c r="BJ95" s="64">
        <f t="shared" si="56"/>
        <v>5.5559999999999832E-2</v>
      </c>
      <c r="BK95" s="57">
        <v>48.143000000000001</v>
      </c>
      <c r="BL95" s="58">
        <v>48.078099999999999</v>
      </c>
      <c r="BM95" s="64">
        <f t="shared" si="57"/>
        <v>6.4900000000001512E-2</v>
      </c>
      <c r="BN95" s="60">
        <v>7.6738000000000001E-2</v>
      </c>
      <c r="BO95" s="60">
        <v>1.137E-3</v>
      </c>
      <c r="BP95" s="60">
        <v>3.4559999999999999E-3</v>
      </c>
      <c r="BQ95" s="60">
        <v>0.90385499999999996</v>
      </c>
      <c r="BR95" s="60">
        <v>2.3010000000000001E-3</v>
      </c>
      <c r="BS95" s="60">
        <v>6.9099999999999999E-4</v>
      </c>
      <c r="BT95" s="60">
        <v>1.3568999999999999E-2</v>
      </c>
      <c r="BU95" s="60">
        <v>7.5779999999999997E-3</v>
      </c>
      <c r="BV95" s="60">
        <v>0.99067499999999997</v>
      </c>
      <c r="BW95" s="60">
        <f t="shared" si="62"/>
        <v>2</v>
      </c>
      <c r="BX95" s="945">
        <v>7.6719999999999997E-2</v>
      </c>
      <c r="BY95" s="60">
        <v>1.14E-3</v>
      </c>
      <c r="BZ95" s="60">
        <v>3.46E-3</v>
      </c>
      <c r="CA95" s="60">
        <v>0.90405000000000002</v>
      </c>
      <c r="CB95" s="60">
        <v>2.3E-3</v>
      </c>
      <c r="CC95" s="60">
        <v>6.8999999999999997E-4</v>
      </c>
      <c r="CD95" s="60">
        <v>1.357E-2</v>
      </c>
      <c r="CE95" s="60">
        <v>7.5799999999999999E-3</v>
      </c>
      <c r="CF95" s="60">
        <v>0.80964000000000003</v>
      </c>
      <c r="CG95" s="60">
        <v>0.18085999999999999</v>
      </c>
      <c r="CH95" s="60">
        <f t="shared" si="63"/>
        <v>2.0000100000000001</v>
      </c>
      <c r="CI95" s="60">
        <f t="shared" si="64"/>
        <v>0.99050000000000005</v>
      </c>
      <c r="CJ95" s="60">
        <v>0.18259464916708731</v>
      </c>
      <c r="CK95" s="58">
        <v>38.732799999999997</v>
      </c>
      <c r="CL95" s="58">
        <v>9.6199999999999992</v>
      </c>
      <c r="CM95" s="59">
        <v>99.457363000000001</v>
      </c>
    </row>
    <row r="96" spans="1:91" x14ac:dyDescent="0.2">
      <c r="A96" s="54" t="s">
        <v>72</v>
      </c>
      <c r="B96" s="55">
        <v>-1294</v>
      </c>
      <c r="C96" s="55">
        <v>23107</v>
      </c>
      <c r="D96" s="55">
        <v>109</v>
      </c>
      <c r="E96" s="241">
        <v>0.179232</v>
      </c>
      <c r="F96" s="58">
        <v>47.343299999999999</v>
      </c>
      <c r="G96" s="58">
        <v>38.857799999999997</v>
      </c>
      <c r="H96" s="58">
        <v>9.4302700000000002</v>
      </c>
      <c r="I96" s="58">
        <v>2.0712199999999998</v>
      </c>
      <c r="J96" s="58">
        <v>48.270299999999999</v>
      </c>
      <c r="K96" s="58">
        <v>0.123294</v>
      </c>
      <c r="L96" s="58">
        <v>0.66150200000000003</v>
      </c>
      <c r="M96" s="58">
        <v>4.6457999999999999E-2</v>
      </c>
      <c r="N96" s="58">
        <v>4.7243E-2</v>
      </c>
      <c r="O96" s="58">
        <v>0.137874</v>
      </c>
      <c r="P96" s="1125">
        <v>0.27327299999999999</v>
      </c>
      <c r="Q96" s="59">
        <v>99.919300000000007</v>
      </c>
      <c r="R96" s="58">
        <v>0.94483399999999995</v>
      </c>
      <c r="S96" s="60">
        <v>0.98781799999999997</v>
      </c>
      <c r="T96" s="60">
        <v>0.81076899999999996</v>
      </c>
      <c r="U96" s="60">
        <v>0.17704900000000001</v>
      </c>
      <c r="V96" s="60">
        <v>7.7035999999999993E-2</v>
      </c>
      <c r="W96" s="60">
        <v>0.90564999999999996</v>
      </c>
      <c r="X96" s="60">
        <v>2.4659999999999999E-3</v>
      </c>
      <c r="Y96" s="60">
        <v>1.3979E-2</v>
      </c>
      <c r="Z96" s="60">
        <v>9.1600000000000004E-4</v>
      </c>
      <c r="AA96" s="60">
        <v>1.389E-3</v>
      </c>
      <c r="AB96" s="60">
        <v>3.4399999999999999E-3</v>
      </c>
      <c r="AC96" s="60">
        <v>7.3049999999999999E-3</v>
      </c>
      <c r="AD96" s="60">
        <v>3</v>
      </c>
      <c r="AE96" s="60">
        <v>2</v>
      </c>
      <c r="AF96" s="58">
        <v>0.94483399999999995</v>
      </c>
      <c r="AG96" s="242">
        <f t="shared" si="58"/>
        <v>0.7412176196075928</v>
      </c>
      <c r="AH96" s="62">
        <v>0.179232</v>
      </c>
      <c r="AI96" s="57">
        <v>2.0731899999999999</v>
      </c>
      <c r="AJ96" s="58">
        <v>4.6720999999999999E-2</v>
      </c>
      <c r="AK96" s="58">
        <v>0.13638900000000001</v>
      </c>
      <c r="AL96" s="58">
        <v>48.206699999999998</v>
      </c>
      <c r="AM96" s="58">
        <v>0.12218</v>
      </c>
      <c r="AN96" s="58">
        <v>4.5149000000000002E-2</v>
      </c>
      <c r="AO96" s="58">
        <v>0.65960300000000005</v>
      </c>
      <c r="AP96" s="58">
        <v>0.271978</v>
      </c>
      <c r="AQ96" s="58">
        <v>47.286499999999997</v>
      </c>
      <c r="AR96" s="59">
        <v>98.848399999999998</v>
      </c>
      <c r="AS96" s="56">
        <v>0.179232</v>
      </c>
      <c r="AT96" s="60">
        <v>0.17912684270208973</v>
      </c>
      <c r="AU96" s="64">
        <f t="shared" si="59"/>
        <v>1.0515729791027439E-4</v>
      </c>
      <c r="AV96" s="57">
        <v>38.857799999999997</v>
      </c>
      <c r="AW96" s="58">
        <v>38.816200000000002</v>
      </c>
      <c r="AX96" s="64">
        <f t="shared" si="52"/>
        <v>4.1599999999995418E-2</v>
      </c>
      <c r="AY96" s="58">
        <v>9.4302700000000002</v>
      </c>
      <c r="AZ96" s="58">
        <v>9.41</v>
      </c>
      <c r="BA96" s="64">
        <f t="shared" si="53"/>
        <v>2.027000000000001E-2</v>
      </c>
      <c r="BB96" s="58">
        <v>99.919300000000007</v>
      </c>
      <c r="BC96" s="58">
        <v>99.516131999999999</v>
      </c>
      <c r="BD96" s="64">
        <f t="shared" si="54"/>
        <v>0.40316800000000796</v>
      </c>
      <c r="BE96" s="58">
        <v>47.343299999999999</v>
      </c>
      <c r="BF96" s="58">
        <v>47.286499999999997</v>
      </c>
      <c r="BG96" s="64">
        <f t="shared" si="55"/>
        <v>5.6800000000002626E-2</v>
      </c>
      <c r="BH96" s="58">
        <f t="shared" si="60"/>
        <v>48.288069999999998</v>
      </c>
      <c r="BI96" s="58">
        <f t="shared" si="61"/>
        <v>48.226200000000006</v>
      </c>
      <c r="BJ96" s="64">
        <f t="shared" si="56"/>
        <v>6.1869999999991876E-2</v>
      </c>
      <c r="BK96" s="57">
        <v>48.270299999999999</v>
      </c>
      <c r="BL96" s="58">
        <v>48.206699999999998</v>
      </c>
      <c r="BM96" s="64">
        <f t="shared" si="57"/>
        <v>6.3600000000000989E-2</v>
      </c>
      <c r="BN96" s="60">
        <v>7.7204999999999996E-2</v>
      </c>
      <c r="BO96" s="60">
        <v>1.3760000000000001E-3</v>
      </c>
      <c r="BP96" s="60">
        <v>3.4069999999999999E-3</v>
      </c>
      <c r="BQ96" s="60">
        <v>0.90557900000000002</v>
      </c>
      <c r="BR96" s="60">
        <v>2.447E-3</v>
      </c>
      <c r="BS96" s="60">
        <v>8.92E-4</v>
      </c>
      <c r="BT96" s="60">
        <v>1.3956E-2</v>
      </c>
      <c r="BU96" s="60">
        <v>7.2789999999999999E-3</v>
      </c>
      <c r="BV96" s="60">
        <v>0.98785900000000004</v>
      </c>
      <c r="BW96" s="60">
        <f t="shared" si="62"/>
        <v>2</v>
      </c>
      <c r="BX96" s="945">
        <v>7.7189999999999995E-2</v>
      </c>
      <c r="BY96" s="60">
        <v>1.3799999999999999E-3</v>
      </c>
      <c r="BZ96" s="60">
        <v>3.4099999999999998E-3</v>
      </c>
      <c r="CA96" s="60">
        <v>0.90578000000000003</v>
      </c>
      <c r="CB96" s="60">
        <v>2.4499999999999999E-3</v>
      </c>
      <c r="CC96" s="60">
        <v>8.8999999999999995E-4</v>
      </c>
      <c r="CD96" s="60">
        <v>1.3950000000000001E-2</v>
      </c>
      <c r="CE96" s="60">
        <v>7.28E-3</v>
      </c>
      <c r="CF96" s="60">
        <v>0.81076000000000004</v>
      </c>
      <c r="CG96" s="60">
        <v>0.17691999999999999</v>
      </c>
      <c r="CH96" s="60">
        <f t="shared" si="63"/>
        <v>2.0000099999999996</v>
      </c>
      <c r="CI96" s="60">
        <f t="shared" si="64"/>
        <v>0.98768</v>
      </c>
      <c r="CJ96" s="60">
        <v>0.17912684270208973</v>
      </c>
      <c r="CK96" s="58">
        <v>38.816200000000002</v>
      </c>
      <c r="CL96" s="58">
        <v>9.41</v>
      </c>
      <c r="CM96" s="59">
        <v>99.516131999999999</v>
      </c>
    </row>
    <row r="97" spans="1:91" x14ac:dyDescent="0.2">
      <c r="A97" s="72" t="s">
        <v>70</v>
      </c>
      <c r="B97" s="74">
        <v>-1299</v>
      </c>
      <c r="C97" s="74">
        <v>23105.5</v>
      </c>
      <c r="D97" s="73"/>
      <c r="E97" s="1095">
        <v>0.47132849999999998</v>
      </c>
      <c r="F97" s="78">
        <v>78.43535</v>
      </c>
      <c r="G97" s="78">
        <v>41.466075000000004</v>
      </c>
      <c r="H97" s="78">
        <v>41.085724999999996</v>
      </c>
      <c r="I97" s="78">
        <v>0.82460050000000007</v>
      </c>
      <c r="J97" s="78">
        <v>13.23695</v>
      </c>
      <c r="K97" s="78">
        <v>0.75260349999999998</v>
      </c>
      <c r="L97" s="78">
        <v>0.43042225000000001</v>
      </c>
      <c r="M97" s="78">
        <v>6.2952499999999995E-2</v>
      </c>
      <c r="N97" s="78">
        <v>1.0729474999999999</v>
      </c>
      <c r="O97" s="78">
        <v>7.6569499999999999E-2</v>
      </c>
      <c r="P97" s="78">
        <v>0.19363</v>
      </c>
      <c r="Q97" s="79">
        <v>99.202500000000001</v>
      </c>
      <c r="R97" s="78">
        <v>4.1164449999999997</v>
      </c>
      <c r="S97" s="76">
        <v>2.4801275</v>
      </c>
      <c r="T97" s="76">
        <v>1.3111549999999998</v>
      </c>
      <c r="U97" s="76">
        <v>1.1689775</v>
      </c>
      <c r="V97" s="76">
        <v>4.6478499999999999E-2</v>
      </c>
      <c r="W97" s="76">
        <v>0.37636249999999999</v>
      </c>
      <c r="X97" s="76">
        <v>2.2814750000000002E-2</v>
      </c>
      <c r="Y97" s="76">
        <v>1.3783999999999999E-2</v>
      </c>
      <c r="Z97" s="76">
        <v>1.8814999999999999E-3</v>
      </c>
      <c r="AA97" s="76">
        <v>4.781175E-2</v>
      </c>
      <c r="AB97" s="76">
        <v>2.895E-3</v>
      </c>
      <c r="AC97" s="76">
        <v>7.8445000000000008E-3</v>
      </c>
      <c r="AD97" s="76">
        <v>4</v>
      </c>
      <c r="AE97" s="76">
        <v>3</v>
      </c>
      <c r="AF97" s="78">
        <v>4.1164449999999997</v>
      </c>
      <c r="AG97" s="997">
        <v>0.52821608837797285</v>
      </c>
      <c r="AH97" s="131">
        <v>0.47132849999999998</v>
      </c>
      <c r="AI97" s="77">
        <v>0.82997650000000001</v>
      </c>
      <c r="AJ97" s="78">
        <v>1.0766325000000001</v>
      </c>
      <c r="AK97" s="78">
        <v>6.8388749999999998E-2</v>
      </c>
      <c r="AL97" s="78">
        <v>13.139075</v>
      </c>
      <c r="AM97" s="78">
        <v>0.74253674999999997</v>
      </c>
      <c r="AN97" s="78">
        <v>5.6316249999999998E-2</v>
      </c>
      <c r="AO97" s="78">
        <v>0.42138149999999996</v>
      </c>
      <c r="AP97" s="78">
        <v>0.1877665</v>
      </c>
      <c r="AQ97" s="78">
        <v>77.928224999999998</v>
      </c>
      <c r="AR97" s="79">
        <v>94.450325000000007</v>
      </c>
      <c r="AS97" s="300">
        <v>0.47132849999999998</v>
      </c>
      <c r="AT97" s="81">
        <v>0.47163694947757223</v>
      </c>
      <c r="AU97" s="81">
        <v>-3.084494775722757E-4</v>
      </c>
      <c r="AV97" s="84">
        <v>41.466075000000004</v>
      </c>
      <c r="AW97" s="84">
        <v>41.173950000000005</v>
      </c>
      <c r="AX97" s="81">
        <v>0.29212500000000219</v>
      </c>
      <c r="AY97" s="84">
        <v>41.085724999999996</v>
      </c>
      <c r="AZ97" s="84">
        <v>40.85</v>
      </c>
      <c r="BA97" s="81">
        <v>0.23572499999999863</v>
      </c>
      <c r="BB97" s="84">
        <v>99.202500000000001</v>
      </c>
      <c r="BC97" s="84">
        <v>98.358257250000008</v>
      </c>
      <c r="BD97" s="81">
        <v>0.84424274999999227</v>
      </c>
      <c r="BE97" s="84">
        <v>78.43535</v>
      </c>
      <c r="BF97" s="84">
        <v>77.928224999999998</v>
      </c>
      <c r="BG97" s="81">
        <v>0.50712499999999494</v>
      </c>
      <c r="BH97" s="84">
        <f>AVERAGE(BH91:BH94)</f>
        <v>82.5518</v>
      </c>
      <c r="BI97" s="84">
        <f>AVERAGE(BI91:BI94)</f>
        <v>82.023950000000013</v>
      </c>
      <c r="BJ97" s="81">
        <f>AVERAGE(BJ91:BJ94)</f>
        <v>0.52784999999999371</v>
      </c>
      <c r="BK97" s="84">
        <v>13.23695</v>
      </c>
      <c r="BL97" s="84">
        <v>13.139075</v>
      </c>
      <c r="BM97" s="81">
        <v>9.7875000000000156E-2</v>
      </c>
      <c r="BN97" s="76">
        <v>4.709025E-2</v>
      </c>
      <c r="BO97" s="76">
        <v>4.8293000000000003E-2</v>
      </c>
      <c r="BP97" s="76">
        <v>2.60275E-3</v>
      </c>
      <c r="BQ97" s="76">
        <v>0.37604674999999999</v>
      </c>
      <c r="BR97" s="76">
        <v>2.2657999999999998E-2</v>
      </c>
      <c r="BS97" s="76">
        <v>1.6945E-3</v>
      </c>
      <c r="BT97" s="76">
        <v>1.3583749999999999E-2</v>
      </c>
      <c r="BU97" s="76">
        <v>7.6572500000000009E-3</v>
      </c>
      <c r="BV97" s="76">
        <v>2.4803724999999996</v>
      </c>
      <c r="BW97" s="76">
        <v>2.99999875</v>
      </c>
      <c r="BX97" s="997">
        <v>4.7087499999999997E-2</v>
      </c>
      <c r="BY97" s="76">
        <v>4.829E-2</v>
      </c>
      <c r="BZ97" s="76">
        <v>2.6050000000000001E-3</v>
      </c>
      <c r="CA97" s="76">
        <v>0.3761775</v>
      </c>
      <c r="CB97" s="76">
        <v>2.2655000000000002E-2</v>
      </c>
      <c r="CC97" s="76">
        <v>1.6925E-3</v>
      </c>
      <c r="CD97" s="76">
        <v>1.3582500000000001E-2</v>
      </c>
      <c r="CE97" s="76">
        <v>7.6575000000000002E-3</v>
      </c>
      <c r="CF97" s="76">
        <v>1.3104525</v>
      </c>
      <c r="CG97" s="76">
        <v>1.1698</v>
      </c>
      <c r="CH97" s="76">
        <v>3</v>
      </c>
      <c r="CI97" s="76">
        <v>2.4802524999999997</v>
      </c>
      <c r="CJ97" s="76">
        <v>0.47163694947757223</v>
      </c>
      <c r="CK97" s="78">
        <v>41.173950000000005</v>
      </c>
      <c r="CL97" s="78">
        <v>40.85</v>
      </c>
      <c r="CM97" s="79">
        <v>98.358257250000008</v>
      </c>
    </row>
    <row r="98" spans="1:91" ht="16" thickBot="1" x14ac:dyDescent="0.25">
      <c r="A98" s="85" t="s">
        <v>73</v>
      </c>
      <c r="B98" s="87">
        <v>-1294</v>
      </c>
      <c r="C98" s="87">
        <v>23107.5</v>
      </c>
      <c r="D98" s="86"/>
      <c r="E98" s="1094">
        <v>0.1809615</v>
      </c>
      <c r="F98" s="91">
        <v>47.393299999999996</v>
      </c>
      <c r="G98" s="91">
        <v>38.816800000000001</v>
      </c>
      <c r="H98" s="91">
        <v>9.5314149999999991</v>
      </c>
      <c r="I98" s="91">
        <v>2.0641499999999997</v>
      </c>
      <c r="J98" s="91">
        <v>48.206649999999996</v>
      </c>
      <c r="K98" s="91">
        <v>0.119612</v>
      </c>
      <c r="L98" s="91">
        <v>0.65210999999999997</v>
      </c>
      <c r="M98" s="91">
        <v>4.1363499999999997E-2</v>
      </c>
      <c r="N98" s="91">
        <v>4.3189999999999999E-2</v>
      </c>
      <c r="O98" s="91">
        <v>0.13882250000000002</v>
      </c>
      <c r="P98" s="91">
        <v>0.27877350000000001</v>
      </c>
      <c r="Q98" s="92">
        <v>99.892899999999997</v>
      </c>
      <c r="R98" s="91">
        <v>0.95496399999999992</v>
      </c>
      <c r="S98" s="89">
        <v>0.98922500000000002</v>
      </c>
      <c r="T98" s="89">
        <v>0.81021100000000001</v>
      </c>
      <c r="U98" s="89">
        <v>0.17901450000000002</v>
      </c>
      <c r="V98" s="89">
        <v>7.6801499999999995E-2</v>
      </c>
      <c r="W98" s="89">
        <v>0.90478799999999993</v>
      </c>
      <c r="X98" s="89">
        <v>2.3934999999999998E-3</v>
      </c>
      <c r="Y98" s="89">
        <v>1.3785499999999999E-2</v>
      </c>
      <c r="Z98" s="89">
        <v>8.1599999999999999E-4</v>
      </c>
      <c r="AA98" s="89">
        <v>1.2704999999999999E-3</v>
      </c>
      <c r="AB98" s="89">
        <v>3.4650000000000002E-3</v>
      </c>
      <c r="AC98" s="89">
        <v>7.4549999999999998E-3</v>
      </c>
      <c r="AD98" s="89">
        <v>3</v>
      </c>
      <c r="AE98" s="89">
        <v>2</v>
      </c>
      <c r="AF98" s="91">
        <v>0.95496800000000004</v>
      </c>
      <c r="AG98" s="1009">
        <v>0.74598794246043187</v>
      </c>
      <c r="AH98" s="132">
        <v>0.1809615</v>
      </c>
      <c r="AI98" s="284">
        <v>2.0661300000000002</v>
      </c>
      <c r="AJ98" s="96">
        <v>4.2659000000000002E-2</v>
      </c>
      <c r="AK98" s="96">
        <v>0.13732149999999999</v>
      </c>
      <c r="AL98" s="96">
        <v>48.142399999999995</v>
      </c>
      <c r="AM98" s="96">
        <v>0.118491</v>
      </c>
      <c r="AN98" s="96">
        <v>4.0045999999999998E-2</v>
      </c>
      <c r="AO98" s="96">
        <v>0.6502</v>
      </c>
      <c r="AP98" s="96">
        <v>0.27745549999999997</v>
      </c>
      <c r="AQ98" s="96">
        <v>47.335799999999999</v>
      </c>
      <c r="AR98" s="999">
        <v>98.81049999999999</v>
      </c>
      <c r="AS98" s="301">
        <v>0.1809615</v>
      </c>
      <c r="AT98" s="216">
        <v>0.18086074593458851</v>
      </c>
      <c r="AU98" s="216">
        <v>1.0075406541147636E-4</v>
      </c>
      <c r="AV98" s="215">
        <v>38.816800000000001</v>
      </c>
      <c r="AW98" s="215">
        <v>38.774500000000003</v>
      </c>
      <c r="AX98" s="216">
        <v>4.229999999999734E-2</v>
      </c>
      <c r="AY98" s="215">
        <v>9.5314149999999991</v>
      </c>
      <c r="AZ98" s="215">
        <v>9.5150000000000006</v>
      </c>
      <c r="BA98" s="216">
        <v>1.641500000000029E-2</v>
      </c>
      <c r="BB98" s="215">
        <v>99.892899999999997</v>
      </c>
      <c r="BC98" s="215">
        <v>99.486747500000007</v>
      </c>
      <c r="BD98" s="216">
        <v>0.40615250000000458</v>
      </c>
      <c r="BE98" s="215">
        <v>47.393299999999996</v>
      </c>
      <c r="BF98" s="215">
        <v>47.335799999999999</v>
      </c>
      <c r="BG98" s="216">
        <v>5.7500000000000995E-2</v>
      </c>
      <c r="BH98" s="98">
        <f>AVERAGE(BH95:BH96)</f>
        <v>48.348214999999996</v>
      </c>
      <c r="BI98" s="98">
        <f>AVERAGE(BI95:BI96)</f>
        <v>48.289500000000004</v>
      </c>
      <c r="BJ98" s="99">
        <f>AVERAGE(BJ95:BJ96)</f>
        <v>5.8714999999995854E-2</v>
      </c>
      <c r="BK98" s="215">
        <v>48.206649999999996</v>
      </c>
      <c r="BL98" s="215">
        <v>48.142399999999995</v>
      </c>
      <c r="BM98" s="216">
        <v>6.4250000000001251E-2</v>
      </c>
      <c r="BN98" s="97">
        <v>7.6971499999999998E-2</v>
      </c>
      <c r="BO98" s="97">
        <v>1.2565E-3</v>
      </c>
      <c r="BP98" s="97">
        <v>3.4314999999999997E-3</v>
      </c>
      <c r="BQ98" s="97">
        <v>0.90471699999999999</v>
      </c>
      <c r="BR98" s="97">
        <v>2.3740000000000002E-3</v>
      </c>
      <c r="BS98" s="97">
        <v>7.9149999999999999E-4</v>
      </c>
      <c r="BT98" s="97">
        <v>1.37625E-2</v>
      </c>
      <c r="BU98" s="97">
        <v>7.4284999999999993E-3</v>
      </c>
      <c r="BV98" s="97">
        <v>0.98926700000000001</v>
      </c>
      <c r="BW98" s="97">
        <v>2</v>
      </c>
      <c r="BX98" s="998">
        <v>7.6954999999999996E-2</v>
      </c>
      <c r="BY98" s="97">
        <v>1.2599999999999998E-3</v>
      </c>
      <c r="BZ98" s="97">
        <v>3.4349999999999997E-3</v>
      </c>
      <c r="CA98" s="97">
        <v>0.90491500000000002</v>
      </c>
      <c r="CB98" s="97">
        <v>2.3749999999999999E-3</v>
      </c>
      <c r="CC98" s="97">
        <v>7.899999999999999E-4</v>
      </c>
      <c r="CD98" s="97">
        <v>1.3760000000000001E-2</v>
      </c>
      <c r="CE98" s="97">
        <v>7.43E-3</v>
      </c>
      <c r="CF98" s="97">
        <v>0.81020000000000003</v>
      </c>
      <c r="CG98" s="97">
        <v>0.17888999999999999</v>
      </c>
      <c r="CH98" s="97">
        <v>2.0000099999999996</v>
      </c>
      <c r="CI98" s="97">
        <v>0.98909000000000002</v>
      </c>
      <c r="CJ98" s="97">
        <v>0.18086074593458851</v>
      </c>
      <c r="CK98" s="96">
        <v>38.774500000000003</v>
      </c>
      <c r="CL98" s="96">
        <v>9.5150000000000006</v>
      </c>
      <c r="CM98" s="999">
        <v>99.486747500000007</v>
      </c>
    </row>
    <row r="99" spans="1:91" x14ac:dyDescent="0.2">
      <c r="A99" s="47" t="s">
        <v>74</v>
      </c>
      <c r="B99" s="48">
        <v>-2453</v>
      </c>
      <c r="C99" s="48">
        <v>21796</v>
      </c>
      <c r="D99" s="48">
        <v>109</v>
      </c>
      <c r="E99" s="232">
        <v>0.52012999999999998</v>
      </c>
      <c r="F99" s="33">
        <v>83.114800000000002</v>
      </c>
      <c r="G99" s="33">
        <v>39.884300000000003</v>
      </c>
      <c r="H99" s="33">
        <v>48.0441</v>
      </c>
      <c r="I99" s="33">
        <v>0.47189199999999998</v>
      </c>
      <c r="J99" s="33">
        <v>10.349</v>
      </c>
      <c r="K99" s="33">
        <v>0.63054500000000002</v>
      </c>
      <c r="L99" s="33">
        <v>0.36119200000000001</v>
      </c>
      <c r="M99" s="33">
        <v>8.397E-3</v>
      </c>
      <c r="N99" s="33">
        <v>0.80103899999999995</v>
      </c>
      <c r="O99" s="33">
        <v>0.11973399999999999</v>
      </c>
      <c r="P99" s="33">
        <v>0.22856599999999999</v>
      </c>
      <c r="Q99" s="34">
        <v>100.899</v>
      </c>
      <c r="R99" s="33">
        <v>4.8136200000000002</v>
      </c>
      <c r="S99" s="39">
        <v>2.6026199999999999</v>
      </c>
      <c r="T99" s="39">
        <v>1.24892</v>
      </c>
      <c r="U99" s="39">
        <v>1.3536999999999999</v>
      </c>
      <c r="V99" s="39">
        <v>2.6341E-2</v>
      </c>
      <c r="W99" s="39">
        <v>0.29140300000000002</v>
      </c>
      <c r="X99" s="39">
        <v>1.8929000000000001E-2</v>
      </c>
      <c r="Y99" s="39">
        <v>1.1455E-2</v>
      </c>
      <c r="Z99" s="39">
        <v>2.4899999999999998E-4</v>
      </c>
      <c r="AA99" s="39">
        <v>3.5348999999999998E-2</v>
      </c>
      <c r="AB99" s="39">
        <v>4.483E-3</v>
      </c>
      <c r="AC99" s="39">
        <v>9.1690000000000001E-3</v>
      </c>
      <c r="AD99" s="39">
        <v>4</v>
      </c>
      <c r="AE99" s="39">
        <v>3</v>
      </c>
      <c r="AF99" s="33">
        <v>4.8136200000000002</v>
      </c>
      <c r="AG99" s="233">
        <f>LOG(V99/Y99)</f>
        <v>0.36163716480870484</v>
      </c>
      <c r="AH99" s="50">
        <v>0.52012999999999998</v>
      </c>
      <c r="AI99" s="57">
        <v>0.47509000000000001</v>
      </c>
      <c r="AJ99" s="58">
        <v>0.80364999999999998</v>
      </c>
      <c r="AK99" s="58">
        <v>0.109947</v>
      </c>
      <c r="AL99" s="58">
        <v>10.256500000000001</v>
      </c>
      <c r="AM99" s="58">
        <v>0.61980900000000005</v>
      </c>
      <c r="AN99" s="58">
        <v>1.1410000000000001E-3</v>
      </c>
      <c r="AO99" s="58">
        <v>0.35092200000000001</v>
      </c>
      <c r="AP99" s="58">
        <v>0.22143699999999999</v>
      </c>
      <c r="AQ99" s="58">
        <v>82.482200000000006</v>
      </c>
      <c r="AR99" s="59">
        <v>95.320700000000002</v>
      </c>
      <c r="AS99" s="31">
        <v>0.52012999999999998</v>
      </c>
      <c r="AT99" s="36">
        <v>0.52042270563876425</v>
      </c>
      <c r="AU99" s="44">
        <f>(AS99)-(AT99)</f>
        <v>-2.9270563876426792E-4</v>
      </c>
      <c r="AV99" s="41">
        <v>39.884300000000003</v>
      </c>
      <c r="AW99" s="35">
        <v>39.556600000000003</v>
      </c>
      <c r="AX99" s="44">
        <f t="shared" si="52"/>
        <v>0.3277000000000001</v>
      </c>
      <c r="AY99" s="35">
        <v>48.0441</v>
      </c>
      <c r="AZ99" s="35">
        <v>47.71</v>
      </c>
      <c r="BA99" s="44">
        <f t="shared" si="53"/>
        <v>0.3340999999999994</v>
      </c>
      <c r="BB99" s="35">
        <v>100.899</v>
      </c>
      <c r="BC99" s="35">
        <v>99.883659000000023</v>
      </c>
      <c r="BD99" s="44">
        <f t="shared" si="54"/>
        <v>1.0153409999999781</v>
      </c>
      <c r="BE99" s="35">
        <v>83.114800000000002</v>
      </c>
      <c r="BF99" s="58">
        <v>82.482200000000006</v>
      </c>
      <c r="BG99" s="44">
        <f t="shared" si="55"/>
        <v>0.6325999999999965</v>
      </c>
      <c r="BH99" s="35">
        <f>(AV99)+(AY99)</f>
        <v>87.928400000000011</v>
      </c>
      <c r="BI99" s="35">
        <f>(CK99)+(CL99)</f>
        <v>87.266600000000011</v>
      </c>
      <c r="BJ99" s="44">
        <f t="shared" si="56"/>
        <v>0.6617999999999995</v>
      </c>
      <c r="BK99" s="41">
        <v>10.349</v>
      </c>
      <c r="BL99" s="58">
        <v>10.256500000000001</v>
      </c>
      <c r="BM99" s="44">
        <f t="shared" si="57"/>
        <v>9.2499999999999361E-2</v>
      </c>
      <c r="BN99" s="36">
        <v>2.673E-2</v>
      </c>
      <c r="BO99" s="36">
        <v>3.5746E-2</v>
      </c>
      <c r="BP99" s="36">
        <v>4.1489999999999999E-3</v>
      </c>
      <c r="BQ99" s="36">
        <v>0.29109099999999999</v>
      </c>
      <c r="BR99" s="36">
        <v>1.8755000000000001E-2</v>
      </c>
      <c r="BS99" s="36">
        <v>3.4E-5</v>
      </c>
      <c r="BT99" s="36">
        <v>1.1218000000000001E-2</v>
      </c>
      <c r="BU99" s="36">
        <v>8.9540000000000002E-3</v>
      </c>
      <c r="BV99" s="36">
        <v>2.6033200000000001</v>
      </c>
      <c r="BW99" s="36">
        <f>SUM(BN99:BV99)</f>
        <v>2.999997</v>
      </c>
      <c r="BX99" s="944">
        <v>2.673E-2</v>
      </c>
      <c r="BY99" s="36">
        <v>3.5740000000000001E-2</v>
      </c>
      <c r="BZ99" s="36">
        <v>4.15E-3</v>
      </c>
      <c r="CA99" s="36">
        <v>0.29119</v>
      </c>
      <c r="CB99" s="36">
        <v>1.8749999999999999E-2</v>
      </c>
      <c r="CC99" s="36">
        <v>3.0000000000000001E-5</v>
      </c>
      <c r="CD99" s="36">
        <v>1.1220000000000001E-2</v>
      </c>
      <c r="CE99" s="36">
        <v>8.9499999999999996E-3</v>
      </c>
      <c r="CF99" s="36">
        <v>1.2484500000000001</v>
      </c>
      <c r="CG99" s="36">
        <v>1.3547800000000001</v>
      </c>
      <c r="CH99" s="36">
        <f>SUM(BX99:CG99)</f>
        <v>2.9999900000000004</v>
      </c>
      <c r="CI99" s="36">
        <f>(CF99)+(CG99)</f>
        <v>2.6032299999999999</v>
      </c>
      <c r="CJ99" s="36">
        <v>0.52042270563876425</v>
      </c>
      <c r="CK99" s="35">
        <v>39.556600000000003</v>
      </c>
      <c r="CL99" s="35">
        <v>47.71</v>
      </c>
      <c r="CM99" s="42">
        <v>99.883659000000023</v>
      </c>
    </row>
    <row r="100" spans="1:91" x14ac:dyDescent="0.2">
      <c r="A100" s="52" t="s">
        <v>74</v>
      </c>
      <c r="B100" s="30">
        <v>-2454</v>
      </c>
      <c r="C100" s="30">
        <v>21798</v>
      </c>
      <c r="D100" s="30">
        <v>109</v>
      </c>
      <c r="E100" s="234">
        <v>0.51887799999999995</v>
      </c>
      <c r="F100" s="35">
        <v>82.683899999999994</v>
      </c>
      <c r="G100" s="35">
        <v>39.781100000000002</v>
      </c>
      <c r="H100" s="35">
        <v>47.68</v>
      </c>
      <c r="I100" s="35">
        <v>0.51935500000000001</v>
      </c>
      <c r="J100" s="35">
        <v>10.445600000000001</v>
      </c>
      <c r="K100" s="35">
        <v>0.59131400000000001</v>
      </c>
      <c r="L100" s="35">
        <v>0.39059100000000002</v>
      </c>
      <c r="M100" s="35">
        <v>-2.0000000000000001E-4</v>
      </c>
      <c r="N100" s="35">
        <v>0.78676800000000002</v>
      </c>
      <c r="O100" s="35">
        <v>0.143842</v>
      </c>
      <c r="P100" s="35">
        <v>0.24684300000000001</v>
      </c>
      <c r="Q100" s="42">
        <v>100.58499999999999</v>
      </c>
      <c r="R100" s="35">
        <v>4.7771299999999997</v>
      </c>
      <c r="S100" s="36">
        <v>2.59572</v>
      </c>
      <c r="T100" s="36">
        <v>1.2488600000000001</v>
      </c>
      <c r="U100" s="36">
        <v>1.3468599999999999</v>
      </c>
      <c r="V100" s="36">
        <v>2.9064E-2</v>
      </c>
      <c r="W100" s="36">
        <v>0.29487099999999999</v>
      </c>
      <c r="X100" s="36">
        <v>1.7797E-2</v>
      </c>
      <c r="Y100" s="36">
        <v>1.2418999999999999E-2</v>
      </c>
      <c r="Z100" s="36">
        <v>-1.0000000000000001E-5</v>
      </c>
      <c r="AA100" s="36">
        <v>3.4807999999999999E-2</v>
      </c>
      <c r="AB100" s="36">
        <v>5.4000000000000003E-3</v>
      </c>
      <c r="AC100" s="36">
        <v>9.9279999999999993E-3</v>
      </c>
      <c r="AD100" s="36">
        <v>4</v>
      </c>
      <c r="AE100" s="36">
        <v>3</v>
      </c>
      <c r="AF100" s="35">
        <v>4.7771299999999997</v>
      </c>
      <c r="AG100" s="235">
        <f>LOG(V100/Y100)</f>
        <v>0.36926875777146539</v>
      </c>
      <c r="AH100" s="53">
        <v>0.51887799999999995</v>
      </c>
      <c r="AI100" s="41">
        <v>0.52297700000000003</v>
      </c>
      <c r="AJ100" s="35">
        <v>0.78926200000000002</v>
      </c>
      <c r="AK100" s="35">
        <v>0.13419900000000001</v>
      </c>
      <c r="AL100" s="35">
        <v>10.3529</v>
      </c>
      <c r="AM100" s="35">
        <v>0.58100499999999999</v>
      </c>
      <c r="AN100" s="35">
        <v>-7.3499999999999998E-3</v>
      </c>
      <c r="AO100" s="35">
        <v>0.38014300000000001</v>
      </c>
      <c r="AP100" s="35">
        <v>0.23964299999999999</v>
      </c>
      <c r="AQ100" s="35">
        <v>82.058300000000003</v>
      </c>
      <c r="AR100" s="42">
        <v>95.051000000000002</v>
      </c>
      <c r="AS100" s="31">
        <v>0.51887799999999995</v>
      </c>
      <c r="AT100" s="36">
        <v>0.51917743848891496</v>
      </c>
      <c r="AU100" s="44">
        <f>(AS100)-(AT100)</f>
        <v>-2.994384889150048E-4</v>
      </c>
      <c r="AV100" s="41">
        <v>39.781100000000002</v>
      </c>
      <c r="AW100" s="35">
        <v>39.455500000000001</v>
      </c>
      <c r="AX100" s="44">
        <f t="shared" si="52"/>
        <v>0.32560000000000144</v>
      </c>
      <c r="AY100" s="35">
        <v>47.68</v>
      </c>
      <c r="AZ100" s="35">
        <v>47.35</v>
      </c>
      <c r="BA100" s="44">
        <f t="shared" si="53"/>
        <v>0.32999999999999829</v>
      </c>
      <c r="BB100" s="35">
        <v>100.58499999999999</v>
      </c>
      <c r="BC100" s="35">
        <v>99.558635999999993</v>
      </c>
      <c r="BD100" s="44">
        <f t="shared" si="54"/>
        <v>1.0263640000000009</v>
      </c>
      <c r="BE100" s="35">
        <v>82.683899999999994</v>
      </c>
      <c r="BF100" s="35">
        <v>82.058300000000003</v>
      </c>
      <c r="BG100" s="44">
        <f t="shared" si="55"/>
        <v>0.6255999999999915</v>
      </c>
      <c r="BH100" s="35">
        <f>(AV100)+(AY100)</f>
        <v>87.461100000000002</v>
      </c>
      <c r="BI100" s="35">
        <f>(CK100)+(CL100)</f>
        <v>86.805499999999995</v>
      </c>
      <c r="BJ100" s="44">
        <f t="shared" si="56"/>
        <v>0.65560000000000684</v>
      </c>
      <c r="BK100" s="41">
        <v>10.445600000000001</v>
      </c>
      <c r="BL100" s="35">
        <v>10.3529</v>
      </c>
      <c r="BM100" s="44">
        <f t="shared" si="57"/>
        <v>9.2700000000000671E-2</v>
      </c>
      <c r="BN100" s="36">
        <v>2.9496999999999999E-2</v>
      </c>
      <c r="BO100" s="36">
        <v>3.5193000000000002E-2</v>
      </c>
      <c r="BP100" s="36">
        <v>5.0769999999999999E-3</v>
      </c>
      <c r="BQ100" s="36">
        <v>0.29455599999999998</v>
      </c>
      <c r="BR100" s="36">
        <v>1.7624000000000001E-2</v>
      </c>
      <c r="BS100" s="36">
        <v>-2.2000000000000001E-4</v>
      </c>
      <c r="BT100" s="36">
        <v>1.2182E-2</v>
      </c>
      <c r="BU100" s="36">
        <v>9.7140000000000004E-3</v>
      </c>
      <c r="BV100" s="36">
        <v>2.5963799999999999</v>
      </c>
      <c r="BW100" s="36">
        <f>SUM(BN100:BV100)</f>
        <v>3.000003</v>
      </c>
      <c r="BX100" s="944">
        <v>2.9499999999999998E-2</v>
      </c>
      <c r="BY100" s="36">
        <v>3.5189999999999999E-2</v>
      </c>
      <c r="BZ100" s="36">
        <v>5.0800000000000003E-3</v>
      </c>
      <c r="CA100" s="36">
        <v>0.29465999999999998</v>
      </c>
      <c r="CB100" s="36">
        <v>1.762E-2</v>
      </c>
      <c r="CC100" s="36">
        <v>-2.2000000000000001E-4</v>
      </c>
      <c r="CD100" s="36">
        <v>1.218E-2</v>
      </c>
      <c r="CE100" s="36">
        <v>9.7099999999999999E-3</v>
      </c>
      <c r="CF100" s="36">
        <v>1.2483500000000001</v>
      </c>
      <c r="CG100" s="36">
        <v>1.3479300000000001</v>
      </c>
      <c r="CH100" s="36">
        <f>SUM(BX100:CG100)</f>
        <v>3</v>
      </c>
      <c r="CI100" s="36">
        <f>(CF100)+(CG100)</f>
        <v>2.5962800000000001</v>
      </c>
      <c r="CJ100" s="36">
        <v>0.51917743848891496</v>
      </c>
      <c r="CK100" s="35">
        <v>39.455500000000001</v>
      </c>
      <c r="CL100" s="35">
        <v>47.35</v>
      </c>
      <c r="CM100" s="42">
        <v>99.558635999999993</v>
      </c>
    </row>
    <row r="101" spans="1:91" x14ac:dyDescent="0.2">
      <c r="A101" s="54" t="s">
        <v>75</v>
      </c>
      <c r="B101" s="55">
        <v>-2450</v>
      </c>
      <c r="C101" s="55">
        <v>21795</v>
      </c>
      <c r="D101" s="55">
        <v>109</v>
      </c>
      <c r="E101" s="241">
        <v>0.21177199999999999</v>
      </c>
      <c r="F101" s="58">
        <v>49.389200000000002</v>
      </c>
      <c r="G101" s="58">
        <v>38.93</v>
      </c>
      <c r="H101" s="58">
        <v>11.623799999999999</v>
      </c>
      <c r="I101" s="58">
        <v>1.2685299999999999</v>
      </c>
      <c r="J101" s="58">
        <v>46.408999999999999</v>
      </c>
      <c r="K101" s="58">
        <v>0.10986799999999999</v>
      </c>
      <c r="L101" s="58">
        <v>0.658053</v>
      </c>
      <c r="M101" s="58">
        <v>-2.2499999999999998E-3</v>
      </c>
      <c r="N101" s="58">
        <v>0.117772</v>
      </c>
      <c r="O101" s="156">
        <v>0.46648600000000001</v>
      </c>
      <c r="P101" s="144">
        <v>0.33692299999999997</v>
      </c>
      <c r="Q101" s="59">
        <v>99.918199999999999</v>
      </c>
      <c r="R101" s="58">
        <v>1.1646099999999999</v>
      </c>
      <c r="S101" s="60">
        <v>1.0364199999999999</v>
      </c>
      <c r="T101" s="60">
        <v>0.81693800000000005</v>
      </c>
      <c r="U101" s="60">
        <v>0.21948500000000001</v>
      </c>
      <c r="V101" s="60">
        <v>4.7452000000000001E-2</v>
      </c>
      <c r="W101" s="60">
        <v>0.87572799999999995</v>
      </c>
      <c r="X101" s="60">
        <v>2.2100000000000002E-3</v>
      </c>
      <c r="Y101" s="60">
        <v>1.3986E-2</v>
      </c>
      <c r="Z101" s="60">
        <v>-4.0000000000000003E-5</v>
      </c>
      <c r="AA101" s="60">
        <v>3.483E-3</v>
      </c>
      <c r="AB101" s="60">
        <v>1.1705E-2</v>
      </c>
      <c r="AC101" s="60">
        <v>9.0580000000000001E-3</v>
      </c>
      <c r="AD101" s="60">
        <v>3</v>
      </c>
      <c r="AE101" s="60">
        <v>2</v>
      </c>
      <c r="AF101" s="58">
        <v>1.1646099999999999</v>
      </c>
      <c r="AG101" s="242">
        <f>LOG(V101/Y101)</f>
        <v>0.53056099782556043</v>
      </c>
      <c r="AH101" s="62">
        <v>0.21177199999999999</v>
      </c>
      <c r="AI101" s="57">
        <v>1.2699499999999999</v>
      </c>
      <c r="AJ101" s="58">
        <v>0.117191</v>
      </c>
      <c r="AK101" s="58">
        <v>0.46474500000000002</v>
      </c>
      <c r="AL101" s="58">
        <v>46.332599999999999</v>
      </c>
      <c r="AM101" s="58">
        <v>0.108518</v>
      </c>
      <c r="AN101" s="58">
        <v>-3.8E-3</v>
      </c>
      <c r="AO101" s="58">
        <v>0.65567900000000001</v>
      </c>
      <c r="AP101" s="58">
        <v>0.33521000000000001</v>
      </c>
      <c r="AQ101" s="58">
        <v>49.314999999999998</v>
      </c>
      <c r="AR101" s="59">
        <v>98.595100000000002</v>
      </c>
      <c r="AS101" s="56">
        <v>0.21177199999999999</v>
      </c>
      <c r="AT101" s="60">
        <v>0.2116507290148891</v>
      </c>
      <c r="AU101" s="64">
        <f>(AS101)-(AT101)</f>
        <v>1.2127098511088841E-4</v>
      </c>
      <c r="AV101" s="57">
        <v>38.93</v>
      </c>
      <c r="AW101" s="58">
        <v>38.877400000000002</v>
      </c>
      <c r="AX101" s="64">
        <f t="shared" si="52"/>
        <v>5.2599999999998204E-2</v>
      </c>
      <c r="AY101" s="58">
        <v>11.623799999999999</v>
      </c>
      <c r="AZ101" s="58">
        <v>11.6</v>
      </c>
      <c r="BA101" s="64">
        <f t="shared" si="53"/>
        <v>2.3799999999999599E-2</v>
      </c>
      <c r="BB101" s="58">
        <v>99.918199999999999</v>
      </c>
      <c r="BC101" s="58">
        <v>99.422283000000022</v>
      </c>
      <c r="BD101" s="64">
        <f t="shared" si="54"/>
        <v>0.49591699999997729</v>
      </c>
      <c r="BE101" s="58">
        <v>49.389200000000002</v>
      </c>
      <c r="BF101" s="58">
        <v>49.314999999999998</v>
      </c>
      <c r="BG101" s="64">
        <f t="shared" si="55"/>
        <v>7.4200000000004707E-2</v>
      </c>
      <c r="BH101" s="58">
        <f>(AV101)+(AY101)</f>
        <v>50.553799999999995</v>
      </c>
      <c r="BI101" s="58">
        <f>(CK101)+(CL101)</f>
        <v>50.477400000000003</v>
      </c>
      <c r="BJ101" s="64">
        <f t="shared" si="56"/>
        <v>7.6399999999992474E-2</v>
      </c>
      <c r="BK101" s="57">
        <v>46.408999999999999</v>
      </c>
      <c r="BL101" s="58">
        <v>46.332599999999999</v>
      </c>
      <c r="BM101" s="64">
        <f t="shared" si="57"/>
        <v>7.6399999999999579E-2</v>
      </c>
      <c r="BN101" s="60">
        <v>4.7579999999999997E-2</v>
      </c>
      <c r="BO101" s="60">
        <v>3.4710000000000001E-3</v>
      </c>
      <c r="BP101" s="60">
        <v>1.1679999999999999E-2</v>
      </c>
      <c r="BQ101" s="60">
        <v>0.87566900000000003</v>
      </c>
      <c r="BR101" s="60">
        <v>2.1870000000000001E-3</v>
      </c>
      <c r="BS101" s="60">
        <v>-8.0000000000000007E-5</v>
      </c>
      <c r="BT101" s="60">
        <v>1.3958E-2</v>
      </c>
      <c r="BU101" s="60">
        <v>9.0259999999999993E-3</v>
      </c>
      <c r="BV101" s="60">
        <v>1.0365</v>
      </c>
      <c r="BW101" s="60">
        <f>SUM(BN101:BV101)</f>
        <v>1.9999910000000001</v>
      </c>
      <c r="BX101" s="945">
        <v>4.7570000000000001E-2</v>
      </c>
      <c r="BY101" s="60">
        <v>3.47E-3</v>
      </c>
      <c r="BZ101" s="60">
        <v>1.1679999999999999E-2</v>
      </c>
      <c r="CA101" s="60">
        <v>0.87585999999999997</v>
      </c>
      <c r="CB101" s="60">
        <v>2.1900000000000001E-3</v>
      </c>
      <c r="CC101" s="60">
        <v>-8.0000000000000007E-5</v>
      </c>
      <c r="CD101" s="60">
        <v>1.3950000000000001E-2</v>
      </c>
      <c r="CE101" s="60">
        <v>9.0200000000000002E-3</v>
      </c>
      <c r="CF101" s="60">
        <v>0.81698999999999999</v>
      </c>
      <c r="CG101" s="60">
        <v>0.21934000000000001</v>
      </c>
      <c r="CH101" s="60">
        <f>SUM(BX101:CG101)</f>
        <v>1.9999900000000002</v>
      </c>
      <c r="CI101" s="60">
        <f>(CF101)+(CG101)</f>
        <v>1.03633</v>
      </c>
      <c r="CJ101" s="60">
        <v>0.2116507290148891</v>
      </c>
      <c r="CK101" s="58">
        <v>38.877400000000002</v>
      </c>
      <c r="CL101" s="58">
        <v>11.6</v>
      </c>
      <c r="CM101" s="59">
        <v>99.422283000000022</v>
      </c>
    </row>
    <row r="102" spans="1:91" x14ac:dyDescent="0.2">
      <c r="A102" s="54" t="s">
        <v>76</v>
      </c>
      <c r="B102" s="55">
        <v>-2451</v>
      </c>
      <c r="C102" s="55">
        <v>21794</v>
      </c>
      <c r="D102" s="55">
        <v>109</v>
      </c>
      <c r="E102" s="241">
        <v>0.21538599999999999</v>
      </c>
      <c r="F102" s="58">
        <v>49.568600000000004</v>
      </c>
      <c r="G102" s="58">
        <v>38.892200000000003</v>
      </c>
      <c r="H102" s="58">
        <v>11.8652</v>
      </c>
      <c r="I102" s="58">
        <v>1.2398</v>
      </c>
      <c r="J102" s="58">
        <v>46.756300000000003</v>
      </c>
      <c r="K102" s="58">
        <v>8.9690000000000006E-2</v>
      </c>
      <c r="L102" s="58">
        <v>0.67926799999999998</v>
      </c>
      <c r="M102" s="58">
        <v>-2.2100000000000002E-3</v>
      </c>
      <c r="N102" s="58">
        <v>5.6335999999999997E-2</v>
      </c>
      <c r="O102" s="58">
        <v>0.13150999999999999</v>
      </c>
      <c r="P102" s="144">
        <v>0.320747</v>
      </c>
      <c r="Q102" s="59">
        <v>100.029</v>
      </c>
      <c r="R102" s="58">
        <v>1.18879</v>
      </c>
      <c r="S102" s="60">
        <v>1.0408999999999999</v>
      </c>
      <c r="T102" s="60">
        <v>0.81670399999999999</v>
      </c>
      <c r="U102" s="60">
        <v>0.22419600000000001</v>
      </c>
      <c r="V102" s="60">
        <v>4.6408999999999999E-2</v>
      </c>
      <c r="W102" s="60">
        <v>0.88288500000000003</v>
      </c>
      <c r="X102" s="60">
        <v>1.8060000000000001E-3</v>
      </c>
      <c r="Y102" s="60">
        <v>1.4447E-2</v>
      </c>
      <c r="Z102" s="60">
        <v>-4.0000000000000003E-5</v>
      </c>
      <c r="AA102" s="60">
        <v>1.6670000000000001E-3</v>
      </c>
      <c r="AB102" s="60">
        <v>3.3019999999999998E-3</v>
      </c>
      <c r="AC102" s="60">
        <v>8.6289999999999995E-3</v>
      </c>
      <c r="AD102" s="60">
        <v>3</v>
      </c>
      <c r="AE102" s="60">
        <v>2</v>
      </c>
      <c r="AF102" s="58">
        <v>1.18879</v>
      </c>
      <c r="AG102" s="242">
        <f>LOG(V102/Y102)</f>
        <v>0.50682453775285763</v>
      </c>
      <c r="AH102" s="62">
        <v>0.21538599999999999</v>
      </c>
      <c r="AI102" s="57">
        <v>1.2412300000000001</v>
      </c>
      <c r="AJ102" s="58">
        <v>5.5683000000000003E-2</v>
      </c>
      <c r="AK102" s="58">
        <v>0.129582</v>
      </c>
      <c r="AL102" s="58">
        <v>46.677399999999999</v>
      </c>
      <c r="AM102" s="58">
        <v>8.8345000000000007E-2</v>
      </c>
      <c r="AN102" s="58">
        <v>-3.8E-3</v>
      </c>
      <c r="AO102" s="58">
        <v>0.67680799999999997</v>
      </c>
      <c r="AP102" s="58">
        <v>0.31902200000000003</v>
      </c>
      <c r="AQ102" s="58">
        <v>49.492400000000004</v>
      </c>
      <c r="AR102" s="59">
        <v>98.676699999999997</v>
      </c>
      <c r="AS102" s="56">
        <v>0.21538599999999999</v>
      </c>
      <c r="AT102" s="60">
        <v>0.21528218135700694</v>
      </c>
      <c r="AU102" s="64">
        <f>(AS102)-(AT102)</f>
        <v>1.0381864299305321E-4</v>
      </c>
      <c r="AV102" s="57">
        <v>38.892200000000003</v>
      </c>
      <c r="AW102" s="58">
        <v>38.837600000000002</v>
      </c>
      <c r="AX102" s="64">
        <f t="shared" si="52"/>
        <v>5.4600000000000648E-2</v>
      </c>
      <c r="AY102" s="58">
        <v>11.8652</v>
      </c>
      <c r="AZ102" s="58">
        <v>11.84</v>
      </c>
      <c r="BA102" s="64">
        <f t="shared" si="53"/>
        <v>2.5199999999999889E-2</v>
      </c>
      <c r="BB102" s="58">
        <v>100.029</v>
      </c>
      <c r="BC102" s="58">
        <v>99.542848000000006</v>
      </c>
      <c r="BD102" s="64">
        <f t="shared" si="54"/>
        <v>0.48615199999998993</v>
      </c>
      <c r="BE102" s="58">
        <v>49.568600000000004</v>
      </c>
      <c r="BF102" s="58">
        <v>49.492400000000004</v>
      </c>
      <c r="BG102" s="64">
        <f t="shared" si="55"/>
        <v>7.6200000000000045E-2</v>
      </c>
      <c r="BH102" s="58">
        <f>(AV102)+(AY102)</f>
        <v>50.757400000000004</v>
      </c>
      <c r="BI102" s="58">
        <f>(CK102)+(CL102)</f>
        <v>50.677599999999998</v>
      </c>
      <c r="BJ102" s="64">
        <f t="shared" si="56"/>
        <v>7.9800000000005866E-2</v>
      </c>
      <c r="BK102" s="57">
        <v>46.756300000000003</v>
      </c>
      <c r="BL102" s="58">
        <v>46.677399999999999</v>
      </c>
      <c r="BM102" s="64">
        <f t="shared" si="57"/>
        <v>7.8900000000004411E-2</v>
      </c>
      <c r="BN102" s="60">
        <v>4.6538000000000003E-2</v>
      </c>
      <c r="BO102" s="60">
        <v>1.6509999999999999E-3</v>
      </c>
      <c r="BP102" s="60">
        <v>3.2590000000000002E-3</v>
      </c>
      <c r="BQ102" s="60">
        <v>0.88283500000000004</v>
      </c>
      <c r="BR102" s="60">
        <v>1.781E-3</v>
      </c>
      <c r="BS102" s="60">
        <v>-8.0000000000000007E-5</v>
      </c>
      <c r="BT102" s="60">
        <v>1.4418E-2</v>
      </c>
      <c r="BU102" s="60">
        <v>8.5970000000000005E-3</v>
      </c>
      <c r="BV102" s="60">
        <v>1.0409999999999999</v>
      </c>
      <c r="BW102" s="60">
        <f>SUM(BN102:BV102)</f>
        <v>1.9999990000000001</v>
      </c>
      <c r="BX102" s="945">
        <v>4.6530000000000002E-2</v>
      </c>
      <c r="BY102" s="60">
        <v>1.65E-3</v>
      </c>
      <c r="BZ102" s="60">
        <v>3.2599999999999999E-3</v>
      </c>
      <c r="CA102" s="60">
        <v>0.88302999999999998</v>
      </c>
      <c r="CB102" s="60">
        <v>1.7799999999999999E-3</v>
      </c>
      <c r="CC102" s="60">
        <v>-8.0000000000000007E-5</v>
      </c>
      <c r="CD102" s="60">
        <v>1.4420000000000001E-2</v>
      </c>
      <c r="CE102" s="60">
        <v>8.5900000000000004E-3</v>
      </c>
      <c r="CF102" s="60">
        <v>0.81674999999999998</v>
      </c>
      <c r="CG102" s="60">
        <v>0.22406999999999999</v>
      </c>
      <c r="CH102" s="60">
        <f>SUM(BX102:CG102)</f>
        <v>2</v>
      </c>
      <c r="CI102" s="60">
        <f>(CF102)+(CG102)</f>
        <v>1.0408200000000001</v>
      </c>
      <c r="CJ102" s="60">
        <v>0.21528218135700694</v>
      </c>
      <c r="CK102" s="58">
        <v>38.837600000000002</v>
      </c>
      <c r="CL102" s="58">
        <v>11.84</v>
      </c>
      <c r="CM102" s="59">
        <v>99.542848000000006</v>
      </c>
    </row>
    <row r="103" spans="1:91" x14ac:dyDescent="0.2">
      <c r="A103" s="133" t="s">
        <v>74</v>
      </c>
      <c r="B103" s="74">
        <v>-2453.5</v>
      </c>
      <c r="C103" s="74">
        <v>21797</v>
      </c>
      <c r="D103" s="4"/>
      <c r="E103" s="1095">
        <v>0.51950399999999997</v>
      </c>
      <c r="F103" s="78">
        <v>82.899349999999998</v>
      </c>
      <c r="G103" s="78">
        <v>39.832700000000003</v>
      </c>
      <c r="H103" s="78">
        <v>47.862049999999996</v>
      </c>
      <c r="I103" s="78">
        <v>0.49562349999999999</v>
      </c>
      <c r="J103" s="78">
        <v>10.397300000000001</v>
      </c>
      <c r="K103" s="78">
        <v>0.61092950000000001</v>
      </c>
      <c r="L103" s="78">
        <v>0.37589150000000005</v>
      </c>
      <c r="M103" s="78">
        <v>4.0984999999999997E-3</v>
      </c>
      <c r="N103" s="78">
        <v>0.79390349999999998</v>
      </c>
      <c r="O103" s="78">
        <v>0.13178799999999999</v>
      </c>
      <c r="P103" s="78">
        <v>0.23770449999999999</v>
      </c>
      <c r="Q103" s="79">
        <v>100.74199999999999</v>
      </c>
      <c r="R103" s="78">
        <v>4.7953749999999999</v>
      </c>
      <c r="S103" s="76">
        <v>2.59917</v>
      </c>
      <c r="T103" s="76">
        <v>1.2488900000000001</v>
      </c>
      <c r="U103" s="76">
        <v>1.3502799999999999</v>
      </c>
      <c r="V103" s="76">
        <v>2.7702499999999998E-2</v>
      </c>
      <c r="W103" s="76">
        <v>0.29313699999999998</v>
      </c>
      <c r="X103" s="76">
        <v>1.8363000000000001E-2</v>
      </c>
      <c r="Y103" s="76">
        <v>1.1937E-2</v>
      </c>
      <c r="Z103" s="76">
        <v>1.1949999999999999E-4</v>
      </c>
      <c r="AA103" s="76">
        <v>3.5078499999999999E-2</v>
      </c>
      <c r="AB103" s="76">
        <v>4.9414999999999997E-3</v>
      </c>
      <c r="AC103" s="76">
        <v>9.5484999999999997E-3</v>
      </c>
      <c r="AD103" s="76">
        <v>4</v>
      </c>
      <c r="AE103" s="76">
        <v>3</v>
      </c>
      <c r="AF103" s="78">
        <v>4.7953749999999999</v>
      </c>
      <c r="AG103" s="997">
        <v>0.36545296129008509</v>
      </c>
      <c r="AH103" s="131">
        <v>0.51950399999999997</v>
      </c>
      <c r="AI103" s="77">
        <v>0.49903350000000002</v>
      </c>
      <c r="AJ103" s="78">
        <v>0.79645600000000005</v>
      </c>
      <c r="AK103" s="78">
        <v>0.12207300000000001</v>
      </c>
      <c r="AL103" s="78">
        <v>10.3047</v>
      </c>
      <c r="AM103" s="78">
        <v>0.60040700000000002</v>
      </c>
      <c r="AN103" s="78">
        <v>-3.1044999999999996E-3</v>
      </c>
      <c r="AO103" s="78">
        <v>0.36553250000000004</v>
      </c>
      <c r="AP103" s="78">
        <v>0.23053999999999999</v>
      </c>
      <c r="AQ103" s="78">
        <v>82.270250000000004</v>
      </c>
      <c r="AR103" s="79">
        <v>95.185850000000002</v>
      </c>
      <c r="AS103" s="300">
        <v>0.51950399999999997</v>
      </c>
      <c r="AT103" s="81">
        <v>0.5198000720638396</v>
      </c>
      <c r="AU103" s="81">
        <v>-2.9607206383963636E-4</v>
      </c>
      <c r="AV103" s="84">
        <v>39.832700000000003</v>
      </c>
      <c r="AW103" s="84">
        <v>39.506050000000002</v>
      </c>
      <c r="AX103" s="81">
        <v>0.32665000000000077</v>
      </c>
      <c r="AY103" s="84">
        <v>47.862049999999996</v>
      </c>
      <c r="AZ103" s="84">
        <v>47.53</v>
      </c>
      <c r="BA103" s="81">
        <v>0.33204999999999885</v>
      </c>
      <c r="BB103" s="84">
        <v>100.74199999999999</v>
      </c>
      <c r="BC103" s="84">
        <v>99.721147500000001</v>
      </c>
      <c r="BD103" s="81">
        <v>1.0208524999999895</v>
      </c>
      <c r="BE103" s="84">
        <v>82.899349999999998</v>
      </c>
      <c r="BF103" s="84">
        <v>82.270250000000004</v>
      </c>
      <c r="BG103" s="81">
        <v>0.629099999999994</v>
      </c>
      <c r="BH103" s="84">
        <f>AVERAGE(BH99:BH100)</f>
        <v>87.694749999999999</v>
      </c>
      <c r="BI103" s="84">
        <f>AVERAGE(BI99:BI100)</f>
        <v>87.036050000000003</v>
      </c>
      <c r="BJ103" s="81">
        <f>AVERAGE(BJ99:BJ100)</f>
        <v>0.65870000000000317</v>
      </c>
      <c r="BK103" s="84">
        <v>10.397300000000001</v>
      </c>
      <c r="BL103" s="84">
        <v>10.3047</v>
      </c>
      <c r="BM103" s="81">
        <v>9.2600000000000016E-2</v>
      </c>
      <c r="BN103" s="76">
        <v>2.81135E-2</v>
      </c>
      <c r="BO103" s="76">
        <v>3.5469500000000001E-2</v>
      </c>
      <c r="BP103" s="76">
        <v>4.6129999999999999E-3</v>
      </c>
      <c r="BQ103" s="76">
        <v>0.29282350000000001</v>
      </c>
      <c r="BR103" s="76">
        <v>1.8189500000000001E-2</v>
      </c>
      <c r="BS103" s="76">
        <v>-9.3000000000000011E-5</v>
      </c>
      <c r="BT103" s="76">
        <v>1.17E-2</v>
      </c>
      <c r="BU103" s="76">
        <v>9.3340000000000003E-3</v>
      </c>
      <c r="BV103" s="76">
        <v>2.59985</v>
      </c>
      <c r="BW103" s="76">
        <v>3</v>
      </c>
      <c r="BX103" s="997">
        <v>2.8115000000000001E-2</v>
      </c>
      <c r="BY103" s="76">
        <v>3.5464999999999997E-2</v>
      </c>
      <c r="BZ103" s="76">
        <v>4.6150000000000002E-3</v>
      </c>
      <c r="CA103" s="76">
        <v>0.29292499999999999</v>
      </c>
      <c r="CB103" s="76">
        <v>1.8185E-2</v>
      </c>
      <c r="CC103" s="76">
        <v>-9.5000000000000005E-5</v>
      </c>
      <c r="CD103" s="76">
        <v>1.17E-2</v>
      </c>
      <c r="CE103" s="76">
        <v>9.3299999999999998E-3</v>
      </c>
      <c r="CF103" s="76">
        <v>1.2484000000000002</v>
      </c>
      <c r="CG103" s="76">
        <v>1.3513550000000001</v>
      </c>
      <c r="CH103" s="76">
        <v>2.9999950000000002</v>
      </c>
      <c r="CI103" s="76">
        <v>2.599755</v>
      </c>
      <c r="CJ103" s="76">
        <v>0.5198000720638396</v>
      </c>
      <c r="CK103" s="78">
        <v>39.506050000000002</v>
      </c>
      <c r="CL103" s="78">
        <v>47.53</v>
      </c>
      <c r="CM103" s="79">
        <v>99.721147500000001</v>
      </c>
    </row>
    <row r="104" spans="1:91" ht="16" thickBot="1" x14ac:dyDescent="0.25">
      <c r="A104" s="85" t="s">
        <v>77</v>
      </c>
      <c r="B104" s="87">
        <v>-2450.5</v>
      </c>
      <c r="C104" s="87">
        <v>21794.5</v>
      </c>
      <c r="D104" s="136"/>
      <c r="E104" s="1094">
        <v>0.21357899999999999</v>
      </c>
      <c r="F104" s="91">
        <v>49.478900000000003</v>
      </c>
      <c r="G104" s="91">
        <v>38.911100000000005</v>
      </c>
      <c r="H104" s="91">
        <v>11.744499999999999</v>
      </c>
      <c r="I104" s="91">
        <v>1.254165</v>
      </c>
      <c r="J104" s="91">
        <v>46.582650000000001</v>
      </c>
      <c r="K104" s="91">
        <v>9.9779000000000007E-2</v>
      </c>
      <c r="L104" s="91">
        <v>0.66866049999999999</v>
      </c>
      <c r="M104" s="91">
        <v>-2.2300000000000002E-3</v>
      </c>
      <c r="N104" s="91">
        <v>8.7053999999999992E-2</v>
      </c>
      <c r="O104" s="91">
        <v>0.29899799999999999</v>
      </c>
      <c r="P104" s="91">
        <v>0.32883499999999999</v>
      </c>
      <c r="Q104" s="92">
        <v>99.973600000000005</v>
      </c>
      <c r="R104" s="91">
        <v>1.1766999999999999</v>
      </c>
      <c r="S104" s="89">
        <v>1.0386599999999999</v>
      </c>
      <c r="T104" s="89">
        <v>0.81682100000000002</v>
      </c>
      <c r="U104" s="89">
        <v>0.2218405</v>
      </c>
      <c r="V104" s="89">
        <v>4.69305E-2</v>
      </c>
      <c r="W104" s="89">
        <v>0.87930649999999999</v>
      </c>
      <c r="X104" s="89">
        <v>2.0080000000000002E-3</v>
      </c>
      <c r="Y104" s="89">
        <v>1.42165E-2</v>
      </c>
      <c r="Z104" s="89">
        <v>-4.0000000000000003E-5</v>
      </c>
      <c r="AA104" s="89">
        <v>2.575E-3</v>
      </c>
      <c r="AB104" s="89">
        <v>7.5034999999999998E-3</v>
      </c>
      <c r="AC104" s="89">
        <v>8.8435000000000007E-3</v>
      </c>
      <c r="AD104" s="89">
        <v>3</v>
      </c>
      <c r="AE104" s="89">
        <v>2</v>
      </c>
      <c r="AF104" s="91">
        <v>1.1766999999999999</v>
      </c>
      <c r="AG104" s="1009">
        <v>0.51869276778920903</v>
      </c>
      <c r="AH104" s="132">
        <v>0.21357899999999999</v>
      </c>
      <c r="AI104" s="90">
        <v>1.25559</v>
      </c>
      <c r="AJ104" s="91">
        <v>8.6437E-2</v>
      </c>
      <c r="AK104" s="91">
        <v>0.29716350000000002</v>
      </c>
      <c r="AL104" s="91">
        <v>46.504999999999995</v>
      </c>
      <c r="AM104" s="91">
        <v>9.8431500000000005E-2</v>
      </c>
      <c r="AN104" s="91">
        <v>-3.8E-3</v>
      </c>
      <c r="AO104" s="91">
        <v>0.66624349999999999</v>
      </c>
      <c r="AP104" s="91">
        <v>0.32711600000000002</v>
      </c>
      <c r="AQ104" s="91">
        <v>49.403700000000001</v>
      </c>
      <c r="AR104" s="92">
        <v>98.635899999999992</v>
      </c>
      <c r="AS104" s="301">
        <v>0.21357899999999999</v>
      </c>
      <c r="AT104" s="216">
        <v>0.21346645518594803</v>
      </c>
      <c r="AU104" s="216">
        <v>1.1254481405197081E-4</v>
      </c>
      <c r="AV104" s="215">
        <v>38.911100000000005</v>
      </c>
      <c r="AW104" s="215">
        <v>38.857500000000002</v>
      </c>
      <c r="AX104" s="216">
        <v>5.3599999999999426E-2</v>
      </c>
      <c r="AY104" s="215">
        <v>11.744499999999999</v>
      </c>
      <c r="AZ104" s="215">
        <v>11.719999999999999</v>
      </c>
      <c r="BA104" s="216">
        <v>2.4499999999999744E-2</v>
      </c>
      <c r="BB104" s="215">
        <v>99.973600000000005</v>
      </c>
      <c r="BC104" s="215">
        <v>99.482565500000021</v>
      </c>
      <c r="BD104" s="216">
        <v>0.49103449999998361</v>
      </c>
      <c r="BE104" s="215">
        <v>49.478900000000003</v>
      </c>
      <c r="BF104" s="215">
        <v>49.403700000000001</v>
      </c>
      <c r="BG104" s="216">
        <v>7.5200000000002376E-2</v>
      </c>
      <c r="BH104" s="98">
        <f>AVERAGE(BH101:BH102)</f>
        <v>50.6556</v>
      </c>
      <c r="BI104" s="98">
        <f>AVERAGE(BI101:BI102)</f>
        <v>50.577500000000001</v>
      </c>
      <c r="BJ104" s="99">
        <f>AVERAGE(BJ101:BJ102)</f>
        <v>7.809999999999917E-2</v>
      </c>
      <c r="BK104" s="215">
        <v>46.582650000000001</v>
      </c>
      <c r="BL104" s="215">
        <v>46.504999999999995</v>
      </c>
      <c r="BM104" s="216">
        <v>7.7650000000001995E-2</v>
      </c>
      <c r="BN104" s="97">
        <v>4.7059000000000004E-2</v>
      </c>
      <c r="BO104" s="97">
        <v>2.5609999999999999E-3</v>
      </c>
      <c r="BP104" s="97">
        <v>7.4694999999999996E-3</v>
      </c>
      <c r="BQ104" s="97">
        <v>0.87925200000000003</v>
      </c>
      <c r="BR104" s="97">
        <v>1.9840000000000001E-3</v>
      </c>
      <c r="BS104" s="97">
        <v>-8.0000000000000007E-5</v>
      </c>
      <c r="BT104" s="97">
        <v>1.4187999999999999E-2</v>
      </c>
      <c r="BU104" s="97">
        <v>8.8114999999999999E-3</v>
      </c>
      <c r="BV104" s="97">
        <v>1.0387499999999998</v>
      </c>
      <c r="BW104" s="97">
        <v>1.9999950000000002</v>
      </c>
      <c r="BX104" s="998">
        <v>4.7050000000000002E-2</v>
      </c>
      <c r="BY104" s="97">
        <v>2.5599999999999998E-3</v>
      </c>
      <c r="BZ104" s="97">
        <v>7.4699999999999992E-3</v>
      </c>
      <c r="CA104" s="97">
        <v>0.87944500000000003</v>
      </c>
      <c r="CB104" s="97">
        <v>1.9849999999999998E-3</v>
      </c>
      <c r="CC104" s="97">
        <v>-8.0000000000000007E-5</v>
      </c>
      <c r="CD104" s="97">
        <v>1.4185E-2</v>
      </c>
      <c r="CE104" s="97">
        <v>8.8050000000000003E-3</v>
      </c>
      <c r="CF104" s="97">
        <v>0.81686999999999999</v>
      </c>
      <c r="CG104" s="97">
        <v>0.22170499999999999</v>
      </c>
      <c r="CH104" s="97">
        <v>1.9999950000000002</v>
      </c>
      <c r="CI104" s="97">
        <v>1.038575</v>
      </c>
      <c r="CJ104" s="97">
        <v>0.21346645518594803</v>
      </c>
      <c r="CK104" s="96">
        <v>38.857500000000002</v>
      </c>
      <c r="CL104" s="96">
        <v>11.719999999999999</v>
      </c>
      <c r="CM104" s="999">
        <v>99.482565500000021</v>
      </c>
    </row>
    <row r="105" spans="1:91" ht="16" thickBot="1" x14ac:dyDescent="0.25">
      <c r="A105" s="1"/>
      <c r="B105" s="2"/>
      <c r="C105" s="2"/>
      <c r="D105" s="2"/>
      <c r="E105" s="1045"/>
      <c r="F105" s="1045"/>
      <c r="G105" s="1045"/>
      <c r="H105" s="1045"/>
      <c r="I105" s="1046"/>
      <c r="J105" s="1047" t="s">
        <v>250</v>
      </c>
      <c r="K105" s="1046"/>
      <c r="L105" s="1046"/>
      <c r="M105" s="1046"/>
      <c r="N105" s="1046"/>
      <c r="O105" s="1046"/>
      <c r="P105" s="1046"/>
      <c r="Q105" s="1045"/>
      <c r="R105" s="1046"/>
      <c r="S105" s="1048" t="s">
        <v>251</v>
      </c>
      <c r="T105" s="1045"/>
      <c r="U105" s="1045"/>
      <c r="V105" s="1046"/>
      <c r="W105" s="1046"/>
      <c r="X105" s="1046"/>
      <c r="Y105" s="1045"/>
      <c r="Z105" s="1045"/>
      <c r="AA105" s="1045"/>
      <c r="AB105" s="1045"/>
      <c r="AC105" s="1045"/>
      <c r="AD105" s="1045"/>
      <c r="AE105" s="1045"/>
      <c r="AF105" s="1045"/>
      <c r="AG105" s="4" t="s">
        <v>0</v>
      </c>
      <c r="AH105" s="2"/>
      <c r="AI105" s="5"/>
      <c r="AJ105" s="5"/>
      <c r="AK105" s="268" t="s">
        <v>252</v>
      </c>
      <c r="AL105" s="269"/>
      <c r="AM105" s="269"/>
      <c r="AN105" s="269"/>
      <c r="AO105" s="269"/>
      <c r="AP105" s="269"/>
      <c r="AQ105" s="5"/>
      <c r="AR105" s="5"/>
      <c r="AS105" s="270" t="s">
        <v>253</v>
      </c>
      <c r="AT105" s="271"/>
      <c r="AU105" s="271"/>
      <c r="AV105" s="271"/>
      <c r="AW105" s="271"/>
      <c r="AX105" s="271"/>
      <c r="AY105" s="271"/>
      <c r="AZ105" s="271"/>
      <c r="BA105" s="271"/>
      <c r="BB105" s="270"/>
      <c r="BC105" s="5"/>
      <c r="BD105" s="5"/>
      <c r="BE105" s="2"/>
      <c r="BF105" s="5"/>
      <c r="BG105" s="5"/>
      <c r="BH105" s="187" t="s">
        <v>1</v>
      </c>
      <c r="BI105" s="188" t="s">
        <v>1</v>
      </c>
      <c r="BJ105" s="139"/>
      <c r="BK105" s="2"/>
      <c r="BL105" s="5"/>
      <c r="BM105" s="5"/>
      <c r="BN105" s="268" t="s">
        <v>252</v>
      </c>
      <c r="BO105" s="269"/>
      <c r="BP105" s="269"/>
      <c r="BQ105" s="269"/>
      <c r="BR105" s="269"/>
      <c r="BS105" s="269"/>
      <c r="BT105" s="9"/>
      <c r="BU105" s="9"/>
      <c r="BV105" s="9"/>
      <c r="BW105" s="9"/>
      <c r="BX105" s="970" t="s">
        <v>254</v>
      </c>
      <c r="BY105" s="268"/>
      <c r="BZ105" s="268"/>
      <c r="CA105" s="268"/>
      <c r="CB105" s="268"/>
      <c r="CC105" s="268"/>
      <c r="CD105" s="268"/>
      <c r="CE105" s="268"/>
      <c r="CF105" s="268"/>
      <c r="CG105" s="268"/>
      <c r="CH105" s="272" t="s">
        <v>3</v>
      </c>
      <c r="CI105" s="273"/>
      <c r="CJ105" s="269"/>
      <c r="CK105" s="269"/>
      <c r="CL105" s="269"/>
      <c r="CM105" s="971"/>
    </row>
    <row r="106" spans="1:91" ht="17" thickBot="1" x14ac:dyDescent="0.25">
      <c r="A106" s="147" t="s">
        <v>78</v>
      </c>
      <c r="B106" s="12" t="s">
        <v>5</v>
      </c>
      <c r="C106" s="12" t="s">
        <v>6</v>
      </c>
      <c r="D106" s="12" t="s">
        <v>54</v>
      </c>
      <c r="E106" s="12" t="s">
        <v>7</v>
      </c>
      <c r="F106" s="12" t="s">
        <v>8</v>
      </c>
      <c r="G106" s="12" t="s">
        <v>9</v>
      </c>
      <c r="H106" s="12" t="s">
        <v>10</v>
      </c>
      <c r="I106" s="12" t="s">
        <v>11</v>
      </c>
      <c r="J106" s="12" t="s">
        <v>12</v>
      </c>
      <c r="K106" s="12" t="s">
        <v>13</v>
      </c>
      <c r="L106" s="12" t="s">
        <v>14</v>
      </c>
      <c r="M106" s="12" t="s">
        <v>15</v>
      </c>
      <c r="N106" s="12" t="s">
        <v>16</v>
      </c>
      <c r="O106" s="12" t="s">
        <v>17</v>
      </c>
      <c r="P106" s="12" t="s">
        <v>18</v>
      </c>
      <c r="Q106" s="12" t="s">
        <v>19</v>
      </c>
      <c r="R106" s="12" t="s">
        <v>255</v>
      </c>
      <c r="S106" s="12" t="s">
        <v>20</v>
      </c>
      <c r="T106" s="141" t="s">
        <v>21</v>
      </c>
      <c r="U106" s="142" t="s">
        <v>22</v>
      </c>
      <c r="V106" s="12" t="s">
        <v>23</v>
      </c>
      <c r="W106" s="12" t="s">
        <v>24</v>
      </c>
      <c r="X106" s="12" t="s">
        <v>25</v>
      </c>
      <c r="Y106" s="12" t="s">
        <v>26</v>
      </c>
      <c r="Z106" s="12" t="s">
        <v>27</v>
      </c>
      <c r="AA106" s="12" t="s">
        <v>28</v>
      </c>
      <c r="AB106" s="12" t="s">
        <v>29</v>
      </c>
      <c r="AC106" s="12" t="s">
        <v>30</v>
      </c>
      <c r="AD106" s="3" t="s">
        <v>31</v>
      </c>
      <c r="AE106" s="3" t="s">
        <v>32</v>
      </c>
      <c r="AF106" s="12" t="s">
        <v>255</v>
      </c>
      <c r="AG106" s="4" t="s">
        <v>34</v>
      </c>
      <c r="AH106" s="12" t="s">
        <v>7</v>
      </c>
      <c r="AI106" s="15" t="s">
        <v>11</v>
      </c>
      <c r="AJ106" s="15" t="s">
        <v>16</v>
      </c>
      <c r="AK106" s="15" t="s">
        <v>17</v>
      </c>
      <c r="AL106" s="15" t="s">
        <v>12</v>
      </c>
      <c r="AM106" s="15" t="s">
        <v>13</v>
      </c>
      <c r="AN106" s="15" t="s">
        <v>15</v>
      </c>
      <c r="AO106" s="15" t="s">
        <v>14</v>
      </c>
      <c r="AP106" s="15" t="s">
        <v>18</v>
      </c>
      <c r="AQ106" s="15" t="s">
        <v>35</v>
      </c>
      <c r="AR106" s="15" t="s">
        <v>19</v>
      </c>
      <c r="AS106" s="16" t="s">
        <v>7</v>
      </c>
      <c r="AT106" s="17" t="s">
        <v>256</v>
      </c>
      <c r="AU106" s="18" t="s">
        <v>36</v>
      </c>
      <c r="AV106" s="16" t="s">
        <v>9</v>
      </c>
      <c r="AW106" s="19" t="s">
        <v>35</v>
      </c>
      <c r="AX106" s="18" t="s">
        <v>36</v>
      </c>
      <c r="AY106" s="16" t="s">
        <v>10</v>
      </c>
      <c r="AZ106" s="19" t="s">
        <v>10</v>
      </c>
      <c r="BA106" s="18" t="s">
        <v>36</v>
      </c>
      <c r="BB106" s="20" t="s">
        <v>19</v>
      </c>
      <c r="BC106" s="22" t="s">
        <v>37</v>
      </c>
      <c r="BD106" s="18" t="s">
        <v>36</v>
      </c>
      <c r="BE106" s="21" t="s">
        <v>8</v>
      </c>
      <c r="BF106" s="22" t="s">
        <v>8</v>
      </c>
      <c r="BG106" s="18" t="s">
        <v>36</v>
      </c>
      <c r="BH106" s="23" t="s">
        <v>10</v>
      </c>
      <c r="BI106" s="24" t="s">
        <v>10</v>
      </c>
      <c r="BJ106" s="18" t="s">
        <v>36</v>
      </c>
      <c r="BK106" s="21" t="s">
        <v>12</v>
      </c>
      <c r="BL106" s="22" t="s">
        <v>12</v>
      </c>
      <c r="BM106" s="25" t="s">
        <v>36</v>
      </c>
      <c r="BN106" s="274" t="s">
        <v>23</v>
      </c>
      <c r="BO106" s="274" t="s">
        <v>28</v>
      </c>
      <c r="BP106" s="274" t="s">
        <v>29</v>
      </c>
      <c r="BQ106" s="274" t="s">
        <v>24</v>
      </c>
      <c r="BR106" s="274" t="s">
        <v>25</v>
      </c>
      <c r="BS106" s="274" t="s">
        <v>27</v>
      </c>
      <c r="BT106" s="274" t="s">
        <v>26</v>
      </c>
      <c r="BU106" s="274" t="s">
        <v>30</v>
      </c>
      <c r="BV106" s="274" t="s">
        <v>38</v>
      </c>
      <c r="BW106" s="275" t="s">
        <v>3</v>
      </c>
      <c r="BX106" s="972" t="s">
        <v>23</v>
      </c>
      <c r="BY106" s="27" t="s">
        <v>28</v>
      </c>
      <c r="BZ106" s="27" t="s">
        <v>29</v>
      </c>
      <c r="CA106" s="27" t="s">
        <v>24</v>
      </c>
      <c r="CB106" s="27" t="s">
        <v>25</v>
      </c>
      <c r="CC106" s="27" t="s">
        <v>27</v>
      </c>
      <c r="CD106" s="27" t="s">
        <v>26</v>
      </c>
      <c r="CE106" s="27" t="s">
        <v>30</v>
      </c>
      <c r="CF106" s="27" t="s">
        <v>21</v>
      </c>
      <c r="CG106" s="10" t="s">
        <v>22</v>
      </c>
      <c r="CH106" s="27" t="s">
        <v>32</v>
      </c>
      <c r="CI106" s="10" t="s">
        <v>20</v>
      </c>
      <c r="CJ106" s="28" t="s">
        <v>257</v>
      </c>
      <c r="CK106" s="28" t="s">
        <v>35</v>
      </c>
      <c r="CL106" s="28" t="s">
        <v>10</v>
      </c>
      <c r="CM106" s="973" t="s">
        <v>37</v>
      </c>
    </row>
    <row r="107" spans="1:91" x14ac:dyDescent="0.2">
      <c r="A107" s="157" t="s">
        <v>79</v>
      </c>
      <c r="B107" s="158">
        <v>-5004</v>
      </c>
      <c r="C107" s="158">
        <v>-25978</v>
      </c>
      <c r="D107" s="158">
        <v>64</v>
      </c>
      <c r="E107" s="239">
        <v>0.28296300000000002</v>
      </c>
      <c r="F107" s="160">
        <v>49.348799999999997</v>
      </c>
      <c r="G107" s="160">
        <v>35.384900000000002</v>
      </c>
      <c r="H107" s="160">
        <v>15.518700000000001</v>
      </c>
      <c r="I107" s="160">
        <v>2.6054499999999998</v>
      </c>
      <c r="J107" s="160">
        <v>45.34</v>
      </c>
      <c r="K107" s="160">
        <v>0.26119399999999998</v>
      </c>
      <c r="L107" s="160">
        <v>0.738981</v>
      </c>
      <c r="M107" s="160">
        <v>2.6544000000000002E-2</v>
      </c>
      <c r="N107" s="160">
        <v>0.10330400000000001</v>
      </c>
      <c r="O107" s="160">
        <v>0.15881799999999999</v>
      </c>
      <c r="P107" s="160">
        <v>0.142322</v>
      </c>
      <c r="Q107" s="276">
        <v>100.28</v>
      </c>
      <c r="R107" s="160">
        <v>1.55484</v>
      </c>
      <c r="S107" s="161">
        <v>1.02484</v>
      </c>
      <c r="T107" s="161">
        <v>0.73485</v>
      </c>
      <c r="U107" s="161">
        <v>0.28999200000000003</v>
      </c>
      <c r="V107" s="161">
        <v>9.6451999999999996E-2</v>
      </c>
      <c r="W107" s="161">
        <v>0.846688</v>
      </c>
      <c r="X107" s="161">
        <v>5.1999999999999998E-3</v>
      </c>
      <c r="Y107" s="161">
        <v>1.5543E-2</v>
      </c>
      <c r="Z107" s="161">
        <v>5.2099999999999998E-4</v>
      </c>
      <c r="AA107" s="161">
        <v>3.0230000000000001E-3</v>
      </c>
      <c r="AB107" s="161">
        <v>3.9439999999999996E-3</v>
      </c>
      <c r="AC107" s="161">
        <v>3.787E-3</v>
      </c>
      <c r="AD107" s="161">
        <v>3</v>
      </c>
      <c r="AE107" s="161">
        <v>2</v>
      </c>
      <c r="AF107" s="160">
        <v>1.55484</v>
      </c>
      <c r="AG107" s="240">
        <f t="shared" ref="AG107:AG113" si="65">LOG(V107/Y107)</f>
        <v>0.79277639046776294</v>
      </c>
      <c r="AH107" s="163">
        <v>0.28296300000000002</v>
      </c>
      <c r="AI107" s="166">
        <v>2.6097800000000002</v>
      </c>
      <c r="AJ107" s="160">
        <v>0.102538</v>
      </c>
      <c r="AK107" s="160">
        <v>0.156357</v>
      </c>
      <c r="AL107" s="160">
        <v>45.241199999999999</v>
      </c>
      <c r="AM107" s="160">
        <v>0.25905</v>
      </c>
      <c r="AN107" s="160">
        <v>2.4427999999999998E-2</v>
      </c>
      <c r="AO107" s="160">
        <v>0.73568800000000001</v>
      </c>
      <c r="AP107" s="160">
        <v>0.14051</v>
      </c>
      <c r="AQ107" s="160">
        <v>49.250799999999998</v>
      </c>
      <c r="AR107" s="276">
        <v>98.520399999999995</v>
      </c>
      <c r="AS107" s="159">
        <v>0.28296300000000002</v>
      </c>
      <c r="AT107" s="161">
        <v>0.28311001376025918</v>
      </c>
      <c r="AU107" s="165">
        <f t="shared" ref="AU107:AU113" si="66">(AS107)-(AT107)</f>
        <v>-1.4701376025916257E-4</v>
      </c>
      <c r="AV107" s="166">
        <v>35.384900000000002</v>
      </c>
      <c r="AW107" s="160">
        <v>35.307400000000001</v>
      </c>
      <c r="AX107" s="165">
        <f>(AV107)-(AW107)</f>
        <v>7.7500000000000568E-2</v>
      </c>
      <c r="AY107" s="58">
        <v>15.518700000000001</v>
      </c>
      <c r="AZ107" s="58">
        <v>15.5</v>
      </c>
      <c r="BA107" s="165">
        <f>(AY107)-(AZ107)</f>
        <v>1.8700000000000827E-2</v>
      </c>
      <c r="BB107" s="58">
        <v>100.28</v>
      </c>
      <c r="BC107" s="58">
        <v>99.936441000000002</v>
      </c>
      <c r="BD107" s="165">
        <f>(BB107)-(BC107)</f>
        <v>0.34355899999999906</v>
      </c>
      <c r="BE107" s="58">
        <v>49.348799999999997</v>
      </c>
      <c r="BF107" s="58">
        <v>49.250799999999998</v>
      </c>
      <c r="BG107" s="165">
        <f>(BE107)-(BF107)</f>
        <v>9.7999999999998977E-2</v>
      </c>
      <c r="BH107" s="58">
        <f t="shared" ref="BH107:BH113" si="67">(AV107)+(AY107)</f>
        <v>50.903600000000004</v>
      </c>
      <c r="BI107" s="58">
        <f t="shared" ref="BI107:BI113" si="68">(CK107)+(CL107)</f>
        <v>50.807400000000001</v>
      </c>
      <c r="BJ107" s="165">
        <f>(BH107)-(BI107)</f>
        <v>9.6200000000003172E-2</v>
      </c>
      <c r="BK107" s="166">
        <v>45.34</v>
      </c>
      <c r="BL107" s="160">
        <v>45.241199999999999</v>
      </c>
      <c r="BM107" s="165">
        <f>(BK107)-(BL107)</f>
        <v>9.8800000000004218E-2</v>
      </c>
      <c r="BN107" s="60">
        <v>9.6806000000000003E-2</v>
      </c>
      <c r="BO107" s="60">
        <v>3.0070000000000001E-3</v>
      </c>
      <c r="BP107" s="60">
        <v>3.8899999999999998E-3</v>
      </c>
      <c r="BQ107" s="60">
        <v>0.84653900000000004</v>
      </c>
      <c r="BR107" s="60">
        <v>5.1679999999999999E-3</v>
      </c>
      <c r="BS107" s="60">
        <v>4.8099999999999998E-4</v>
      </c>
      <c r="BT107" s="60">
        <v>1.5505E-2</v>
      </c>
      <c r="BU107" s="60">
        <v>3.7460000000000002E-3</v>
      </c>
      <c r="BV107" s="60">
        <v>1.0248600000000001</v>
      </c>
      <c r="BW107" s="60">
        <f t="shared" ref="BW107:BW113" si="69">SUM(BN107:BV107)</f>
        <v>2.0000020000000003</v>
      </c>
      <c r="BX107" s="945">
        <v>9.6790000000000001E-2</v>
      </c>
      <c r="BY107" s="60">
        <v>3.0100000000000001E-3</v>
      </c>
      <c r="BZ107" s="60">
        <v>3.8899999999999998E-3</v>
      </c>
      <c r="CA107" s="60">
        <v>0.84672999999999998</v>
      </c>
      <c r="CB107" s="60">
        <v>5.1700000000000001E-3</v>
      </c>
      <c r="CC107" s="60">
        <v>4.8000000000000001E-4</v>
      </c>
      <c r="CD107" s="60">
        <v>1.55E-2</v>
      </c>
      <c r="CE107" s="60">
        <v>3.7499999999999999E-3</v>
      </c>
      <c r="CF107" s="60">
        <v>0.73458999999999997</v>
      </c>
      <c r="CG107" s="60">
        <v>0.29010000000000002</v>
      </c>
      <c r="CH107" s="60">
        <f t="shared" ref="CH107:CH113" si="70">SUM(BX107:CG107)</f>
        <v>2.0000100000000001</v>
      </c>
      <c r="CI107" s="60">
        <f t="shared" ref="CI107:CI113" si="71">(CF107)+(CG107)</f>
        <v>1.0246900000000001</v>
      </c>
      <c r="CJ107" s="60">
        <v>0.28311001376025918</v>
      </c>
      <c r="CK107" s="58">
        <v>35.307400000000001</v>
      </c>
      <c r="CL107" s="58">
        <v>15.5</v>
      </c>
      <c r="CM107" s="59">
        <v>99.936441000000002</v>
      </c>
    </row>
    <row r="108" spans="1:91" ht="16" thickBot="1" x14ac:dyDescent="0.25">
      <c r="A108" s="54" t="s">
        <v>80</v>
      </c>
      <c r="B108" s="55">
        <v>-5751</v>
      </c>
      <c r="C108" s="55">
        <v>-26007</v>
      </c>
      <c r="D108" s="55">
        <v>70</v>
      </c>
      <c r="E108" s="241">
        <v>0.359373</v>
      </c>
      <c r="F108" s="58">
        <v>51.632399999999997</v>
      </c>
      <c r="G108" s="58">
        <v>33.077100000000002</v>
      </c>
      <c r="H108" s="58">
        <v>20.621400000000001</v>
      </c>
      <c r="I108" s="58">
        <v>2.73672</v>
      </c>
      <c r="J108" s="58">
        <v>43.330800000000004</v>
      </c>
      <c r="K108" s="58">
        <v>0.274559</v>
      </c>
      <c r="L108" s="58">
        <v>0.76824400000000004</v>
      </c>
      <c r="M108" s="58">
        <v>2.0716999999999999E-2</v>
      </c>
      <c r="N108" s="58">
        <v>8.8913000000000006E-2</v>
      </c>
      <c r="O108" s="58">
        <v>1.6169999999999999E-3</v>
      </c>
      <c r="P108" s="58">
        <v>0.18099399999999999</v>
      </c>
      <c r="Q108" s="59">
        <v>101.101</v>
      </c>
      <c r="R108" s="58">
        <v>2.06609</v>
      </c>
      <c r="S108" s="60">
        <v>1.06575</v>
      </c>
      <c r="T108" s="60">
        <v>0.68274500000000005</v>
      </c>
      <c r="U108" s="60">
        <v>0.38300000000000001</v>
      </c>
      <c r="V108" s="60">
        <v>0.10069599999999999</v>
      </c>
      <c r="W108" s="60">
        <v>0.80424799999999996</v>
      </c>
      <c r="X108" s="60">
        <v>5.4330000000000003E-3</v>
      </c>
      <c r="Y108" s="60">
        <v>1.6060999999999999E-2</v>
      </c>
      <c r="Z108" s="60">
        <v>4.0400000000000001E-4</v>
      </c>
      <c r="AA108" s="60">
        <v>2.5860000000000002E-3</v>
      </c>
      <c r="AB108" s="60">
        <v>4.0000000000000003E-5</v>
      </c>
      <c r="AC108" s="60">
        <v>4.7860000000000003E-3</v>
      </c>
      <c r="AD108" s="60">
        <v>3</v>
      </c>
      <c r="AE108" s="60">
        <v>2</v>
      </c>
      <c r="AF108" s="58">
        <v>2.06609</v>
      </c>
      <c r="AG108" s="242">
        <f t="shared" si="65"/>
        <v>0.79723963709044599</v>
      </c>
      <c r="AH108" s="62">
        <v>0.359373</v>
      </c>
      <c r="AI108" s="57">
        <v>2.7430400000000001</v>
      </c>
      <c r="AJ108" s="58">
        <v>8.7887999999999994E-2</v>
      </c>
      <c r="AK108" s="58">
        <v>-1.81E-3</v>
      </c>
      <c r="AL108" s="58">
        <v>43.204999999999998</v>
      </c>
      <c r="AM108" s="58">
        <v>0.271671</v>
      </c>
      <c r="AN108" s="58">
        <v>1.7909999999999999E-2</v>
      </c>
      <c r="AO108" s="58">
        <v>0.76376200000000005</v>
      </c>
      <c r="AP108" s="58">
        <v>0.17846899999999999</v>
      </c>
      <c r="AQ108" s="58">
        <v>51.495399999999997</v>
      </c>
      <c r="AR108" s="59">
        <v>98.761399999999995</v>
      </c>
      <c r="AS108" s="56">
        <v>0.359373</v>
      </c>
      <c r="AT108" s="60">
        <v>0.35971621355305511</v>
      </c>
      <c r="AU108" s="64">
        <f t="shared" si="66"/>
        <v>-3.4321355305511059E-4</v>
      </c>
      <c r="AV108" s="57">
        <v>33.077100000000002</v>
      </c>
      <c r="AW108" s="58">
        <v>32.971699999999998</v>
      </c>
      <c r="AX108" s="64">
        <f>(AV108)-(AW108)</f>
        <v>0.10540000000000305</v>
      </c>
      <c r="AY108" s="58">
        <v>20.621400000000001</v>
      </c>
      <c r="AZ108" s="58">
        <v>20.59</v>
      </c>
      <c r="BA108" s="64">
        <f>(AY108)-(AZ108)</f>
        <v>3.1400000000001427E-2</v>
      </c>
      <c r="BB108" s="58">
        <v>101.101</v>
      </c>
      <c r="BC108" s="58">
        <v>100.64916100000001</v>
      </c>
      <c r="BD108" s="64">
        <f>(BB108)-(BC108)</f>
        <v>0.45183899999999255</v>
      </c>
      <c r="BE108" s="58">
        <v>51.632399999999997</v>
      </c>
      <c r="BF108" s="58">
        <v>51.495399999999997</v>
      </c>
      <c r="BG108" s="64">
        <f>(BE108)-(BF108)</f>
        <v>0.13700000000000045</v>
      </c>
      <c r="BH108" s="58">
        <f t="shared" si="67"/>
        <v>53.698500000000003</v>
      </c>
      <c r="BI108" s="58">
        <f t="shared" si="68"/>
        <v>53.561700000000002</v>
      </c>
      <c r="BJ108" s="64">
        <f>(BH108)-(BI108)</f>
        <v>0.13680000000000092</v>
      </c>
      <c r="BK108" s="57">
        <v>43.330800000000004</v>
      </c>
      <c r="BL108" s="58">
        <v>43.204999999999998</v>
      </c>
      <c r="BM108" s="64">
        <f>(BK108)-(BL108)</f>
        <v>0.12580000000000524</v>
      </c>
      <c r="BN108" s="60">
        <v>0.101197</v>
      </c>
      <c r="BO108" s="60">
        <v>2.5630000000000002E-3</v>
      </c>
      <c r="BP108" s="60">
        <v>-4.0000000000000003E-5</v>
      </c>
      <c r="BQ108" s="60">
        <v>0.80405099999999996</v>
      </c>
      <c r="BR108" s="60">
        <v>5.3899999999999998E-3</v>
      </c>
      <c r="BS108" s="60">
        <v>3.5E-4</v>
      </c>
      <c r="BT108" s="60">
        <v>1.6008999999999999E-2</v>
      </c>
      <c r="BU108" s="60">
        <v>4.7320000000000001E-3</v>
      </c>
      <c r="BV108" s="60">
        <v>1.06575</v>
      </c>
      <c r="BW108" s="60">
        <f t="shared" si="69"/>
        <v>2.0000019999999998</v>
      </c>
      <c r="BX108" s="945">
        <v>0.10118000000000001</v>
      </c>
      <c r="BY108" s="60">
        <v>2.5600000000000002E-3</v>
      </c>
      <c r="BZ108" s="60">
        <v>-4.0000000000000003E-5</v>
      </c>
      <c r="CA108" s="60">
        <v>0.80423999999999995</v>
      </c>
      <c r="CB108" s="60">
        <v>5.3899999999999998E-3</v>
      </c>
      <c r="CC108" s="60">
        <v>3.5E-4</v>
      </c>
      <c r="CD108" s="60">
        <v>1.601E-2</v>
      </c>
      <c r="CE108" s="60">
        <v>4.7299999999999998E-3</v>
      </c>
      <c r="CF108" s="60">
        <v>0.68228</v>
      </c>
      <c r="CG108" s="60">
        <v>0.38330999999999998</v>
      </c>
      <c r="CH108" s="60">
        <f t="shared" si="70"/>
        <v>2.0000099999999996</v>
      </c>
      <c r="CI108" s="60">
        <f t="shared" si="71"/>
        <v>1.06559</v>
      </c>
      <c r="CJ108" s="60">
        <v>0.35971621355305511</v>
      </c>
      <c r="CK108" s="58">
        <v>32.971699999999998</v>
      </c>
      <c r="CL108" s="58">
        <v>20.59</v>
      </c>
      <c r="CM108" s="59">
        <v>100.64916100000001</v>
      </c>
    </row>
    <row r="109" spans="1:91" x14ac:dyDescent="0.2">
      <c r="A109" s="47" t="s">
        <v>81</v>
      </c>
      <c r="B109" s="48">
        <v>-3433</v>
      </c>
      <c r="C109" s="48">
        <v>-25589</v>
      </c>
      <c r="D109" s="48">
        <v>64</v>
      </c>
      <c r="E109" s="232">
        <v>0.63175000000000003</v>
      </c>
      <c r="F109" s="33">
        <v>88.281000000000006</v>
      </c>
      <c r="G109" s="33">
        <v>32.509500000000003</v>
      </c>
      <c r="H109" s="33">
        <v>61.9816</v>
      </c>
      <c r="I109" s="33">
        <v>0.87033700000000003</v>
      </c>
      <c r="J109" s="33">
        <v>2.83799</v>
      </c>
      <c r="K109" s="33">
        <v>0.76029599999999997</v>
      </c>
      <c r="L109" s="33">
        <v>0.20275599999999999</v>
      </c>
      <c r="M109" s="33">
        <v>0.36117100000000002</v>
      </c>
      <c r="N109" s="33">
        <v>1.1089599999999999</v>
      </c>
      <c r="O109" s="33">
        <v>9.5370000000000003E-3</v>
      </c>
      <c r="P109" s="33">
        <v>4.9008000000000003E-2</v>
      </c>
      <c r="Q109" s="34">
        <v>100.691</v>
      </c>
      <c r="R109" s="33">
        <v>6.2100400000000002</v>
      </c>
      <c r="S109" s="39">
        <v>2.7791299999999999</v>
      </c>
      <c r="T109" s="39">
        <v>1.0234099999999999</v>
      </c>
      <c r="U109" s="39">
        <v>1.7557199999999999</v>
      </c>
      <c r="V109" s="39">
        <v>4.8840000000000001E-2</v>
      </c>
      <c r="W109" s="39">
        <v>8.0337000000000006E-2</v>
      </c>
      <c r="X109" s="39">
        <v>2.2946000000000001E-2</v>
      </c>
      <c r="Y109" s="39">
        <v>6.4650000000000003E-3</v>
      </c>
      <c r="Z109" s="39">
        <v>1.0749E-2</v>
      </c>
      <c r="AA109" s="39">
        <v>4.9197999999999999E-2</v>
      </c>
      <c r="AB109" s="39">
        <v>3.59E-4</v>
      </c>
      <c r="AC109" s="39">
        <v>1.977E-3</v>
      </c>
      <c r="AD109" s="39">
        <v>4</v>
      </c>
      <c r="AE109" s="39">
        <v>3</v>
      </c>
      <c r="AF109" s="33">
        <v>6.2100299999999997</v>
      </c>
      <c r="AG109" s="233">
        <f t="shared" si="65"/>
        <v>0.87820712605643203</v>
      </c>
      <c r="AH109" s="50">
        <v>0.63175000000000003</v>
      </c>
      <c r="AI109" s="171">
        <v>0.88016700000000003</v>
      </c>
      <c r="AJ109" s="167">
        <v>1.11589</v>
      </c>
      <c r="AK109" s="167">
        <v>-4.6100000000000004E-3</v>
      </c>
      <c r="AL109" s="167">
        <v>2.7955100000000002</v>
      </c>
      <c r="AM109" s="167">
        <v>0.74437299999999995</v>
      </c>
      <c r="AN109" s="167">
        <v>0.346526</v>
      </c>
      <c r="AO109" s="167">
        <v>0.19058800000000001</v>
      </c>
      <c r="AP109" s="167">
        <v>4.1188000000000002E-2</v>
      </c>
      <c r="AQ109" s="167">
        <v>87.385199999999998</v>
      </c>
      <c r="AR109" s="277">
        <v>93.494799999999998</v>
      </c>
      <c r="AS109" s="313">
        <v>0.63175000000000003</v>
      </c>
      <c r="AT109" s="169">
        <v>0.6322544201141278</v>
      </c>
      <c r="AU109" s="170">
        <f t="shared" si="66"/>
        <v>-5.0442011412776822E-4</v>
      </c>
      <c r="AV109" s="171">
        <v>32.509500000000003</v>
      </c>
      <c r="AW109" s="167">
        <v>32.1355</v>
      </c>
      <c r="AX109" s="170">
        <f t="shared" ref="AX109:AX175" si="72">(AV109)-(AW109)</f>
        <v>0.37400000000000233</v>
      </c>
      <c r="AY109" s="167">
        <v>61.9816</v>
      </c>
      <c r="AZ109" s="167">
        <v>61.4</v>
      </c>
      <c r="BA109" s="170">
        <f t="shared" ref="BA109:BA175" si="73">(AY109)-(AZ109)</f>
        <v>0.58160000000000167</v>
      </c>
      <c r="BB109" s="167">
        <v>100.691</v>
      </c>
      <c r="BC109" s="167">
        <v>99.603943999999984</v>
      </c>
      <c r="BD109" s="170">
        <f t="shared" ref="BD109:BD175" si="74">(BB109)-(BC109)</f>
        <v>1.0870560000000182</v>
      </c>
      <c r="BE109" s="167">
        <v>88.281000000000006</v>
      </c>
      <c r="BF109" s="167">
        <v>87.385199999999998</v>
      </c>
      <c r="BG109" s="170">
        <f t="shared" ref="BG109:BG175" si="75">(BE109)-(BF109)</f>
        <v>0.89580000000000837</v>
      </c>
      <c r="BH109" s="167">
        <f t="shared" si="67"/>
        <v>94.491100000000003</v>
      </c>
      <c r="BI109" s="167">
        <f t="shared" si="68"/>
        <v>93.535499999999999</v>
      </c>
      <c r="BJ109" s="170">
        <f t="shared" ref="BJ109:BJ175" si="76">(BH109)-(BI109)</f>
        <v>0.955600000000004</v>
      </c>
      <c r="BK109" s="171">
        <v>2.83799</v>
      </c>
      <c r="BL109" s="167">
        <v>2.7955100000000002</v>
      </c>
      <c r="BM109" s="170">
        <f t="shared" ref="BM109:BM175" si="77">(BK109)-(BL109)</f>
        <v>4.2479999999999851E-2</v>
      </c>
      <c r="BN109" s="169">
        <v>4.9903000000000003E-2</v>
      </c>
      <c r="BO109" s="169">
        <v>5.0016999999999999E-2</v>
      </c>
      <c r="BP109" s="169">
        <v>-1.8000000000000001E-4</v>
      </c>
      <c r="BQ109" s="169">
        <v>7.9951999999999995E-2</v>
      </c>
      <c r="BR109" s="169">
        <v>2.2697999999999999E-2</v>
      </c>
      <c r="BS109" s="169">
        <v>1.042E-2</v>
      </c>
      <c r="BT109" s="169">
        <v>6.1399999999999996E-3</v>
      </c>
      <c r="BU109" s="169">
        <v>1.678E-3</v>
      </c>
      <c r="BV109" s="169">
        <v>2.7793700000000001</v>
      </c>
      <c r="BW109" s="169">
        <f t="shared" si="69"/>
        <v>2.9999980000000002</v>
      </c>
      <c r="BX109" s="943">
        <v>4.99E-2</v>
      </c>
      <c r="BY109" s="169">
        <v>5.0020000000000002E-2</v>
      </c>
      <c r="BZ109" s="169">
        <v>-1.8000000000000001E-4</v>
      </c>
      <c r="CA109" s="169">
        <v>7.9979999999999996E-2</v>
      </c>
      <c r="CB109" s="169">
        <v>2.2700000000000001E-2</v>
      </c>
      <c r="CC109" s="169">
        <v>1.042E-2</v>
      </c>
      <c r="CD109" s="169">
        <v>6.1399999999999996E-3</v>
      </c>
      <c r="CE109" s="169">
        <v>1.6800000000000001E-3</v>
      </c>
      <c r="CF109" s="169">
        <v>1.0220899999999999</v>
      </c>
      <c r="CG109" s="169">
        <v>1.75725</v>
      </c>
      <c r="CH109" s="169">
        <f t="shared" si="70"/>
        <v>3</v>
      </c>
      <c r="CI109" s="169">
        <f t="shared" si="71"/>
        <v>2.7793399999999999</v>
      </c>
      <c r="CJ109" s="169">
        <v>0.6322544201141278</v>
      </c>
      <c r="CK109" s="167">
        <v>32.1355</v>
      </c>
      <c r="CL109" s="167">
        <v>61.4</v>
      </c>
      <c r="CM109" s="277">
        <v>99.603943999999984</v>
      </c>
    </row>
    <row r="110" spans="1:91" x14ac:dyDescent="0.2">
      <c r="A110" s="52" t="s">
        <v>81</v>
      </c>
      <c r="B110" s="30">
        <v>-3433</v>
      </c>
      <c r="C110" s="30">
        <v>-25589</v>
      </c>
      <c r="D110" s="30">
        <v>64</v>
      </c>
      <c r="E110" s="234">
        <v>0.63221899999999998</v>
      </c>
      <c r="F110" s="35">
        <v>88.881500000000003</v>
      </c>
      <c r="G110" s="35">
        <v>32.689</v>
      </c>
      <c r="H110" s="35">
        <v>62.449399999999997</v>
      </c>
      <c r="I110" s="35">
        <v>0.87797199999999997</v>
      </c>
      <c r="J110" s="35">
        <v>2.8397600000000001</v>
      </c>
      <c r="K110" s="35">
        <v>0.76869699999999996</v>
      </c>
      <c r="L110" s="35">
        <v>0.19864999999999999</v>
      </c>
      <c r="M110" s="35">
        <v>0.352877</v>
      </c>
      <c r="N110" s="35">
        <v>1.1085</v>
      </c>
      <c r="O110" s="35">
        <v>4.0229999999999997E-3</v>
      </c>
      <c r="P110" s="35">
        <v>5.7820000000000003E-2</v>
      </c>
      <c r="Q110" s="42">
        <v>101.34699999999999</v>
      </c>
      <c r="R110" s="35">
        <v>6.2569100000000004</v>
      </c>
      <c r="S110" s="36">
        <v>2.7800699999999998</v>
      </c>
      <c r="T110" s="36">
        <v>1.0224599999999999</v>
      </c>
      <c r="U110" s="36">
        <v>1.7576099999999999</v>
      </c>
      <c r="V110" s="36">
        <v>4.8952000000000002E-2</v>
      </c>
      <c r="W110" s="36">
        <v>7.9870999999999998E-2</v>
      </c>
      <c r="X110" s="36">
        <v>2.3050999999999999E-2</v>
      </c>
      <c r="Y110" s="36">
        <v>6.293E-3</v>
      </c>
      <c r="Z110" s="36">
        <v>1.0435E-2</v>
      </c>
      <c r="AA110" s="36">
        <v>4.8862000000000003E-2</v>
      </c>
      <c r="AB110" s="36">
        <v>1.4999999999999999E-4</v>
      </c>
      <c r="AC110" s="36">
        <v>2.317E-3</v>
      </c>
      <c r="AD110" s="36">
        <v>4</v>
      </c>
      <c r="AE110" s="36">
        <v>3</v>
      </c>
      <c r="AF110" s="35">
        <v>6.2569100000000004</v>
      </c>
      <c r="AG110" s="235">
        <f t="shared" si="65"/>
        <v>0.8909127084411067</v>
      </c>
      <c r="AH110" s="53">
        <v>0.63221899999999998</v>
      </c>
      <c r="AI110" s="41">
        <v>0.88791699999999996</v>
      </c>
      <c r="AJ110" s="35">
        <v>1.1154299999999999</v>
      </c>
      <c r="AK110" s="35">
        <v>-1.0200000000000001E-2</v>
      </c>
      <c r="AL110" s="35">
        <v>2.7972199999999998</v>
      </c>
      <c r="AM110" s="35">
        <v>0.75264799999999998</v>
      </c>
      <c r="AN110" s="35">
        <v>0.338339</v>
      </c>
      <c r="AO110" s="35">
        <v>0.18650600000000001</v>
      </c>
      <c r="AP110" s="35">
        <v>4.9924000000000003E-2</v>
      </c>
      <c r="AQ110" s="35">
        <v>87.9786</v>
      </c>
      <c r="AR110" s="42">
        <v>94.096400000000003</v>
      </c>
      <c r="AS110" s="31">
        <v>0.63221899999999998</v>
      </c>
      <c r="AT110" s="36">
        <v>0.63272631794753753</v>
      </c>
      <c r="AU110" s="44">
        <f t="shared" si="66"/>
        <v>-5.0731794753755555E-4</v>
      </c>
      <c r="AV110" s="41">
        <v>32.689</v>
      </c>
      <c r="AW110" s="35">
        <v>32.312199999999997</v>
      </c>
      <c r="AX110" s="44">
        <f t="shared" si="72"/>
        <v>0.37680000000000291</v>
      </c>
      <c r="AY110" s="35">
        <v>62.449399999999997</v>
      </c>
      <c r="AZ110" s="35">
        <v>61.86</v>
      </c>
      <c r="BA110" s="44">
        <f t="shared" si="73"/>
        <v>0.5893999999999977</v>
      </c>
      <c r="BB110" s="35">
        <v>101.34699999999999</v>
      </c>
      <c r="BC110" s="35">
        <v>100.24006</v>
      </c>
      <c r="BD110" s="44">
        <f t="shared" si="74"/>
        <v>1.1069399999999945</v>
      </c>
      <c r="BE110" s="35">
        <v>88.881500000000003</v>
      </c>
      <c r="BF110" s="35">
        <v>87.9786</v>
      </c>
      <c r="BG110" s="44">
        <f t="shared" si="75"/>
        <v>0.90290000000000248</v>
      </c>
      <c r="BH110" s="35">
        <f t="shared" si="67"/>
        <v>95.13839999999999</v>
      </c>
      <c r="BI110" s="35">
        <f t="shared" si="68"/>
        <v>94.172200000000004</v>
      </c>
      <c r="BJ110" s="44">
        <f t="shared" si="76"/>
        <v>0.9661999999999864</v>
      </c>
      <c r="BK110" s="41">
        <v>2.8397600000000001</v>
      </c>
      <c r="BL110" s="35">
        <v>2.7972199999999998</v>
      </c>
      <c r="BM110" s="44">
        <f t="shared" si="77"/>
        <v>4.2540000000000244E-2</v>
      </c>
      <c r="BN110" s="36">
        <v>5.0019000000000001E-2</v>
      </c>
      <c r="BO110" s="36">
        <v>4.9675999999999998E-2</v>
      </c>
      <c r="BP110" s="36">
        <v>-3.8999999999999999E-4</v>
      </c>
      <c r="BQ110" s="36">
        <v>7.9488000000000003E-2</v>
      </c>
      <c r="BR110" s="36">
        <v>2.2803E-2</v>
      </c>
      <c r="BS110" s="36">
        <v>1.0108000000000001E-2</v>
      </c>
      <c r="BT110" s="36">
        <v>5.9690000000000003E-3</v>
      </c>
      <c r="BU110" s="36">
        <v>2.0209999999999998E-3</v>
      </c>
      <c r="BV110" s="36">
        <v>2.7803</v>
      </c>
      <c r="BW110" s="36">
        <f t="shared" si="69"/>
        <v>2.999994</v>
      </c>
      <c r="BX110" s="944">
        <v>5.0020000000000002E-2</v>
      </c>
      <c r="BY110" s="36">
        <v>4.9680000000000002E-2</v>
      </c>
      <c r="BZ110" s="36">
        <v>-3.8999999999999999E-4</v>
      </c>
      <c r="CA110" s="36">
        <v>7.9519999999999993E-2</v>
      </c>
      <c r="CB110" s="36">
        <v>2.2800000000000001E-2</v>
      </c>
      <c r="CC110" s="36">
        <v>1.0109999999999999E-2</v>
      </c>
      <c r="CD110" s="36">
        <v>5.9699999999999996E-3</v>
      </c>
      <c r="CE110" s="36">
        <v>2.0200000000000001E-3</v>
      </c>
      <c r="CF110" s="36">
        <v>1.02112</v>
      </c>
      <c r="CG110" s="36">
        <v>1.75915</v>
      </c>
      <c r="CH110" s="36">
        <f t="shared" si="70"/>
        <v>3</v>
      </c>
      <c r="CI110" s="36">
        <f t="shared" si="71"/>
        <v>2.7802699999999998</v>
      </c>
      <c r="CJ110" s="36">
        <v>0.63272631794753753</v>
      </c>
      <c r="CK110" s="35">
        <v>32.312199999999997</v>
      </c>
      <c r="CL110" s="35">
        <v>61.86</v>
      </c>
      <c r="CM110" s="42">
        <v>100.24006</v>
      </c>
    </row>
    <row r="111" spans="1:91" x14ac:dyDescent="0.2">
      <c r="A111" s="52" t="s">
        <v>81</v>
      </c>
      <c r="B111" s="30">
        <v>-3435</v>
      </c>
      <c r="C111" s="30">
        <v>-25591</v>
      </c>
      <c r="D111" s="30">
        <v>64</v>
      </c>
      <c r="E111" s="234">
        <v>0.63539299999999999</v>
      </c>
      <c r="F111" s="35">
        <v>88.170699999999997</v>
      </c>
      <c r="G111" s="35">
        <v>32.1477</v>
      </c>
      <c r="H111" s="35">
        <v>62.261000000000003</v>
      </c>
      <c r="I111" s="35">
        <v>0.85446599999999995</v>
      </c>
      <c r="J111" s="35">
        <v>2.5703800000000001</v>
      </c>
      <c r="K111" s="35">
        <v>0.75265800000000005</v>
      </c>
      <c r="L111" s="35">
        <v>0.19541800000000001</v>
      </c>
      <c r="M111" s="35">
        <v>0.36635000000000001</v>
      </c>
      <c r="N111" s="35">
        <v>1.07637</v>
      </c>
      <c r="O111" s="35">
        <v>1.4616000000000001E-2</v>
      </c>
      <c r="P111" s="35">
        <v>7.2390999999999997E-2</v>
      </c>
      <c r="Q111" s="42">
        <v>100.31100000000001</v>
      </c>
      <c r="R111" s="35">
        <v>6.2380300000000002</v>
      </c>
      <c r="S111" s="36">
        <v>2.7873299999999999</v>
      </c>
      <c r="T111" s="36">
        <v>1.0162800000000001</v>
      </c>
      <c r="U111" s="36">
        <v>1.77105</v>
      </c>
      <c r="V111" s="36">
        <v>4.8150999999999999E-2</v>
      </c>
      <c r="W111" s="36">
        <v>7.3066999999999993E-2</v>
      </c>
      <c r="X111" s="36">
        <v>2.2811000000000001E-2</v>
      </c>
      <c r="Y111" s="36">
        <v>6.2570000000000004E-3</v>
      </c>
      <c r="Z111" s="36">
        <v>1.0949E-2</v>
      </c>
      <c r="AA111" s="36">
        <v>4.7953000000000003E-2</v>
      </c>
      <c r="AB111" s="36">
        <v>5.53E-4</v>
      </c>
      <c r="AC111" s="36">
        <v>2.9320000000000001E-3</v>
      </c>
      <c r="AD111" s="36">
        <v>4</v>
      </c>
      <c r="AE111" s="36">
        <v>3</v>
      </c>
      <c r="AF111" s="35">
        <v>6.2380300000000002</v>
      </c>
      <c r="AG111" s="235">
        <f t="shared" si="65"/>
        <v>0.88623915600477987</v>
      </c>
      <c r="AH111" s="53">
        <v>0.63539299999999999</v>
      </c>
      <c r="AI111" s="41">
        <v>0.86420600000000003</v>
      </c>
      <c r="AJ111" s="35">
        <v>1.0830599999999999</v>
      </c>
      <c r="AK111" s="35">
        <v>3.0200000000000002E-4</v>
      </c>
      <c r="AL111" s="35">
        <v>2.5304700000000002</v>
      </c>
      <c r="AM111" s="35">
        <v>0.73667700000000003</v>
      </c>
      <c r="AN111" s="35">
        <v>0.35146500000000003</v>
      </c>
      <c r="AO111" s="35">
        <v>0.183195</v>
      </c>
      <c r="AP111" s="35">
        <v>6.4312999999999995E-2</v>
      </c>
      <c r="AQ111" s="35">
        <v>87.267099999999999</v>
      </c>
      <c r="AR111" s="42">
        <v>93.080799999999996</v>
      </c>
      <c r="AS111" s="31">
        <v>0.63539299999999999</v>
      </c>
      <c r="AT111" s="36">
        <v>0.63589923876624166</v>
      </c>
      <c r="AU111" s="44">
        <f t="shared" si="66"/>
        <v>-5.0623876624167341E-4</v>
      </c>
      <c r="AV111" s="41">
        <v>32.1477</v>
      </c>
      <c r="AW111" s="35">
        <v>31.774000000000001</v>
      </c>
      <c r="AX111" s="44">
        <f t="shared" si="72"/>
        <v>0.37369999999999948</v>
      </c>
      <c r="AY111" s="35">
        <v>62.261000000000003</v>
      </c>
      <c r="AZ111" s="35">
        <v>61.67</v>
      </c>
      <c r="BA111" s="44">
        <f t="shared" si="73"/>
        <v>0.59100000000000108</v>
      </c>
      <c r="BB111" s="35">
        <v>100.31100000000001</v>
      </c>
      <c r="BC111" s="35">
        <v>99.193375000000003</v>
      </c>
      <c r="BD111" s="44">
        <f t="shared" si="74"/>
        <v>1.1176250000000039</v>
      </c>
      <c r="BE111" s="35">
        <v>88.170699999999997</v>
      </c>
      <c r="BF111" s="35">
        <v>87.267099999999999</v>
      </c>
      <c r="BG111" s="44">
        <f t="shared" si="75"/>
        <v>0.90359999999999729</v>
      </c>
      <c r="BH111" s="35">
        <f t="shared" si="67"/>
        <v>94.40870000000001</v>
      </c>
      <c r="BI111" s="35">
        <f t="shared" si="68"/>
        <v>93.444000000000003</v>
      </c>
      <c r="BJ111" s="44">
        <f t="shared" si="76"/>
        <v>0.96470000000000766</v>
      </c>
      <c r="BK111" s="41">
        <v>2.5703800000000001</v>
      </c>
      <c r="BL111" s="35">
        <v>2.5304700000000002</v>
      </c>
      <c r="BM111" s="44">
        <f t="shared" si="77"/>
        <v>3.990999999999989E-2</v>
      </c>
      <c r="BN111" s="36">
        <v>4.9209000000000003E-2</v>
      </c>
      <c r="BO111" s="36">
        <v>4.8756000000000001E-2</v>
      </c>
      <c r="BP111" s="36">
        <v>1.2E-5</v>
      </c>
      <c r="BQ111" s="36">
        <v>7.2685E-2</v>
      </c>
      <c r="BR111" s="36">
        <v>2.256E-2</v>
      </c>
      <c r="BS111" s="36">
        <v>1.0614E-2</v>
      </c>
      <c r="BT111" s="36">
        <v>5.927E-3</v>
      </c>
      <c r="BU111" s="36">
        <v>2.6319999999999998E-3</v>
      </c>
      <c r="BV111" s="36">
        <v>2.7876099999999999</v>
      </c>
      <c r="BW111" s="36">
        <f t="shared" si="69"/>
        <v>3.0000049999999998</v>
      </c>
      <c r="BX111" s="944">
        <v>4.9209999999999997E-2</v>
      </c>
      <c r="BY111" s="36">
        <v>4.8750000000000002E-2</v>
      </c>
      <c r="BZ111" s="36">
        <v>1.0000000000000001E-5</v>
      </c>
      <c r="CA111" s="36">
        <v>7.2709999999999997E-2</v>
      </c>
      <c r="CB111" s="36">
        <v>2.256E-2</v>
      </c>
      <c r="CC111" s="36">
        <v>1.061E-2</v>
      </c>
      <c r="CD111" s="36">
        <v>5.9300000000000004E-3</v>
      </c>
      <c r="CE111" s="36">
        <v>2.63E-3</v>
      </c>
      <c r="CF111" s="36">
        <v>1.0149600000000001</v>
      </c>
      <c r="CG111" s="36">
        <v>1.7726200000000001</v>
      </c>
      <c r="CH111" s="36">
        <f t="shared" si="70"/>
        <v>2.9999900000000004</v>
      </c>
      <c r="CI111" s="36">
        <f t="shared" si="71"/>
        <v>2.7875800000000002</v>
      </c>
      <c r="CJ111" s="36">
        <v>0.63589923876624166</v>
      </c>
      <c r="CK111" s="35">
        <v>31.774000000000001</v>
      </c>
      <c r="CL111" s="35">
        <v>61.67</v>
      </c>
      <c r="CM111" s="42">
        <v>99.193375000000003</v>
      </c>
    </row>
    <row r="112" spans="1:91" x14ac:dyDescent="0.2">
      <c r="A112" s="52" t="s">
        <v>81</v>
      </c>
      <c r="B112" s="30">
        <v>-3436</v>
      </c>
      <c r="C112" s="30">
        <v>-25592</v>
      </c>
      <c r="D112" s="30">
        <v>64</v>
      </c>
      <c r="E112" s="234">
        <v>0.63529199999999997</v>
      </c>
      <c r="F112" s="35">
        <v>88.569800000000001</v>
      </c>
      <c r="G112" s="35">
        <v>32.302100000000003</v>
      </c>
      <c r="H112" s="35">
        <v>62.533000000000001</v>
      </c>
      <c r="I112" s="35">
        <v>0.81125999999999998</v>
      </c>
      <c r="J112" s="35">
        <v>2.4244699999999999</v>
      </c>
      <c r="K112" s="35">
        <v>0.70863299999999996</v>
      </c>
      <c r="L112" s="35">
        <v>0.15385399999999999</v>
      </c>
      <c r="M112" s="35">
        <v>0.37068600000000002</v>
      </c>
      <c r="N112" s="35">
        <v>1.1314</v>
      </c>
      <c r="O112" s="35">
        <v>7.3161000000000004E-2</v>
      </c>
      <c r="P112" s="35">
        <v>6.0110999999999998E-2</v>
      </c>
      <c r="Q112" s="42">
        <v>100.569</v>
      </c>
      <c r="R112" s="35">
        <v>6.2652799999999997</v>
      </c>
      <c r="S112" s="36">
        <v>2.7928099999999998</v>
      </c>
      <c r="T112" s="36">
        <v>1.0185599999999999</v>
      </c>
      <c r="U112" s="36">
        <v>1.7742500000000001</v>
      </c>
      <c r="V112" s="36">
        <v>4.5600000000000002E-2</v>
      </c>
      <c r="W112" s="36">
        <v>6.8744E-2</v>
      </c>
      <c r="X112" s="36">
        <v>2.1422E-2</v>
      </c>
      <c r="Y112" s="36">
        <v>4.914E-3</v>
      </c>
      <c r="Z112" s="36">
        <v>1.1050000000000001E-2</v>
      </c>
      <c r="AA112" s="36">
        <v>5.0276000000000001E-2</v>
      </c>
      <c r="AB112" s="36">
        <v>2.758E-3</v>
      </c>
      <c r="AC112" s="36">
        <v>2.428E-3</v>
      </c>
      <c r="AD112" s="36">
        <v>4</v>
      </c>
      <c r="AE112" s="36">
        <v>3</v>
      </c>
      <c r="AF112" s="35">
        <v>6.2652799999999997</v>
      </c>
      <c r="AG112" s="235">
        <f t="shared" si="65"/>
        <v>0.96752969052037296</v>
      </c>
      <c r="AH112" s="53">
        <v>0.63529199999999997</v>
      </c>
      <c r="AI112" s="41">
        <v>0.82045000000000001</v>
      </c>
      <c r="AJ112" s="35">
        <v>1.13862</v>
      </c>
      <c r="AK112" s="35">
        <v>5.9144000000000002E-2</v>
      </c>
      <c r="AL112" s="35">
        <v>2.3860999999999999</v>
      </c>
      <c r="AM112" s="35">
        <v>0.69319399999999998</v>
      </c>
      <c r="AN112" s="35">
        <v>0.35569600000000001</v>
      </c>
      <c r="AO112" s="35">
        <v>0.14203099999999999</v>
      </c>
      <c r="AP112" s="35">
        <v>5.2118999999999999E-2</v>
      </c>
      <c r="AQ112" s="35">
        <v>87.660300000000007</v>
      </c>
      <c r="AR112" s="42">
        <v>93.307599999999994</v>
      </c>
      <c r="AS112" s="31">
        <v>0.63529199999999997</v>
      </c>
      <c r="AT112" s="36">
        <v>0.63576116260835014</v>
      </c>
      <c r="AU112" s="44">
        <f t="shared" si="66"/>
        <v>-4.6916260835017098E-4</v>
      </c>
      <c r="AV112" s="41">
        <v>32.302100000000003</v>
      </c>
      <c r="AW112" s="35">
        <v>31.929300000000001</v>
      </c>
      <c r="AX112" s="44">
        <f>(AV112)-(AW112)</f>
        <v>0.37280000000000157</v>
      </c>
      <c r="AY112" s="35">
        <v>62.533000000000001</v>
      </c>
      <c r="AZ112" s="35">
        <v>61.94</v>
      </c>
      <c r="BA112" s="44">
        <f>(AY112)-(AZ112)</f>
        <v>0.59300000000000352</v>
      </c>
      <c r="BB112" s="35">
        <v>100.569</v>
      </c>
      <c r="BC112" s="35">
        <v>99.464534999999998</v>
      </c>
      <c r="BD112" s="44">
        <f>(BB112)-(BC112)</f>
        <v>1.1044650000000047</v>
      </c>
      <c r="BE112" s="35">
        <v>88.569800000000001</v>
      </c>
      <c r="BF112" s="35">
        <v>87.660300000000007</v>
      </c>
      <c r="BG112" s="44">
        <f>(BE112)-(BF112)</f>
        <v>0.9094999999999942</v>
      </c>
      <c r="BH112" s="35">
        <f t="shared" si="67"/>
        <v>94.835100000000011</v>
      </c>
      <c r="BI112" s="35">
        <f t="shared" si="68"/>
        <v>93.869299999999996</v>
      </c>
      <c r="BJ112" s="44">
        <f>(BH112)-(BI112)</f>
        <v>0.96580000000001576</v>
      </c>
      <c r="BK112" s="41">
        <v>2.4244699999999999</v>
      </c>
      <c r="BL112" s="35">
        <v>2.3860999999999999</v>
      </c>
      <c r="BM112" s="44">
        <f>(BK112)-(BL112)</f>
        <v>3.8370000000000015E-2</v>
      </c>
      <c r="BN112" s="36">
        <v>4.6599000000000002E-2</v>
      </c>
      <c r="BO112" s="36">
        <v>5.1126999999999999E-2</v>
      </c>
      <c r="BP112" s="36">
        <v>2.2529999999999998E-3</v>
      </c>
      <c r="BQ112" s="36">
        <v>6.8363999999999994E-2</v>
      </c>
      <c r="BR112" s="36">
        <v>2.1174999999999999E-2</v>
      </c>
      <c r="BS112" s="36">
        <v>1.0715000000000001E-2</v>
      </c>
      <c r="BT112" s="36">
        <v>4.5830000000000003E-3</v>
      </c>
      <c r="BU112" s="36">
        <v>2.1280000000000001E-3</v>
      </c>
      <c r="BV112" s="36">
        <v>2.7930600000000001</v>
      </c>
      <c r="BW112" s="36">
        <f t="shared" si="69"/>
        <v>3.0000040000000001</v>
      </c>
      <c r="BX112" s="944">
        <v>4.6600000000000003E-2</v>
      </c>
      <c r="BY112" s="36">
        <v>5.1130000000000002E-2</v>
      </c>
      <c r="BZ112" s="36">
        <v>2.2499999999999998E-3</v>
      </c>
      <c r="CA112" s="36">
        <v>6.8390000000000006E-2</v>
      </c>
      <c r="CB112" s="36">
        <v>2.1170000000000001E-2</v>
      </c>
      <c r="CC112" s="36">
        <v>1.0710000000000001E-2</v>
      </c>
      <c r="CD112" s="36">
        <v>4.5799999999999999E-3</v>
      </c>
      <c r="CE112" s="36">
        <v>2.1299999999999999E-3</v>
      </c>
      <c r="CF112" s="36">
        <v>1.0173300000000001</v>
      </c>
      <c r="CG112" s="36">
        <v>1.7757000000000001</v>
      </c>
      <c r="CH112" s="36">
        <f t="shared" si="70"/>
        <v>2.9999900000000004</v>
      </c>
      <c r="CI112" s="36">
        <f t="shared" si="71"/>
        <v>2.7930299999999999</v>
      </c>
      <c r="CJ112" s="36">
        <v>0.63576116260835014</v>
      </c>
      <c r="CK112" s="35">
        <v>31.929300000000001</v>
      </c>
      <c r="CL112" s="35">
        <v>61.94</v>
      </c>
      <c r="CM112" s="42">
        <v>99.464534999999998</v>
      </c>
    </row>
    <row r="113" spans="1:91" x14ac:dyDescent="0.2">
      <c r="A113" s="52" t="s">
        <v>81</v>
      </c>
      <c r="B113" s="30">
        <v>-3437</v>
      </c>
      <c r="C113" s="30">
        <v>-25592</v>
      </c>
      <c r="D113" s="30">
        <v>64</v>
      </c>
      <c r="E113" s="234">
        <v>0.63366400000000001</v>
      </c>
      <c r="F113" s="35">
        <v>87.998599999999996</v>
      </c>
      <c r="G113" s="35">
        <v>32.237099999999998</v>
      </c>
      <c r="H113" s="35">
        <v>61.970500000000001</v>
      </c>
      <c r="I113" s="35">
        <v>0.869537</v>
      </c>
      <c r="J113" s="35">
        <v>2.63794</v>
      </c>
      <c r="K113" s="35">
        <v>0.72899000000000003</v>
      </c>
      <c r="L113" s="35">
        <v>0.18352599999999999</v>
      </c>
      <c r="M113" s="35">
        <v>0.36340899999999998</v>
      </c>
      <c r="N113" s="35">
        <v>1.2057199999999999</v>
      </c>
      <c r="O113" s="35">
        <v>2.5295999999999999E-2</v>
      </c>
      <c r="P113" s="35">
        <v>6.4988000000000004E-2</v>
      </c>
      <c r="Q113" s="42">
        <v>100.28700000000001</v>
      </c>
      <c r="R113" s="35">
        <v>6.20892</v>
      </c>
      <c r="S113" s="36">
        <v>2.7800199999999999</v>
      </c>
      <c r="T113" s="36">
        <v>1.0184200000000001</v>
      </c>
      <c r="U113" s="36">
        <v>1.7616000000000001</v>
      </c>
      <c r="V113" s="36">
        <v>4.8967999999999998E-2</v>
      </c>
      <c r="W113" s="36">
        <v>7.4937000000000004E-2</v>
      </c>
      <c r="X113" s="36">
        <v>2.2079000000000001E-2</v>
      </c>
      <c r="Y113" s="36">
        <v>5.8719999999999996E-3</v>
      </c>
      <c r="Z113" s="36">
        <v>1.0854000000000001E-2</v>
      </c>
      <c r="AA113" s="36">
        <v>5.3679999999999999E-2</v>
      </c>
      <c r="AB113" s="36">
        <v>9.5600000000000004E-4</v>
      </c>
      <c r="AC113" s="36">
        <v>2.63E-3</v>
      </c>
      <c r="AD113" s="36">
        <v>4</v>
      </c>
      <c r="AE113" s="36">
        <v>3</v>
      </c>
      <c r="AF113" s="35">
        <v>6.2089299999999996</v>
      </c>
      <c r="AG113" s="235">
        <f t="shared" si="65"/>
        <v>0.92112631958311697</v>
      </c>
      <c r="AH113" s="53">
        <v>0.63366400000000001</v>
      </c>
      <c r="AI113" s="41">
        <v>0.879382</v>
      </c>
      <c r="AJ113" s="35">
        <v>1.2135800000000001</v>
      </c>
      <c r="AK113" s="35">
        <v>1.1119E-2</v>
      </c>
      <c r="AL113" s="35">
        <v>2.59754</v>
      </c>
      <c r="AM113" s="35">
        <v>0.713418</v>
      </c>
      <c r="AN113" s="35">
        <v>0.34866599999999998</v>
      </c>
      <c r="AO113" s="35">
        <v>0.17149800000000001</v>
      </c>
      <c r="AP113" s="35">
        <v>5.7028000000000002E-2</v>
      </c>
      <c r="AQ113" s="35">
        <v>87.102500000000006</v>
      </c>
      <c r="AR113" s="42">
        <v>93.094700000000003</v>
      </c>
      <c r="AS113" s="31">
        <v>0.63366400000000001</v>
      </c>
      <c r="AT113" s="36">
        <v>0.63415643040843117</v>
      </c>
      <c r="AU113" s="44">
        <f t="shared" si="66"/>
        <v>-4.9243040843116592E-4</v>
      </c>
      <c r="AV113" s="41">
        <v>32.237099999999998</v>
      </c>
      <c r="AW113" s="35">
        <v>31.8659</v>
      </c>
      <c r="AX113" s="44">
        <f>(AV113)-(AW113)</f>
        <v>0.3711999999999982</v>
      </c>
      <c r="AY113" s="35">
        <v>61.970500000000001</v>
      </c>
      <c r="AZ113" s="35">
        <v>61.39</v>
      </c>
      <c r="BA113" s="44">
        <f>(AY113)-(AZ113)</f>
        <v>0.58050000000000068</v>
      </c>
      <c r="BB113" s="35">
        <v>100.28700000000001</v>
      </c>
      <c r="BC113" s="35">
        <v>99.191102999999984</v>
      </c>
      <c r="BD113" s="44">
        <f>(BB113)-(BC113)</f>
        <v>1.0958970000000221</v>
      </c>
      <c r="BE113" s="35">
        <v>87.998599999999996</v>
      </c>
      <c r="BF113" s="35">
        <v>87.102500000000006</v>
      </c>
      <c r="BG113" s="44">
        <f>(BE113)-(BF113)</f>
        <v>0.8960999999999899</v>
      </c>
      <c r="BH113" s="35">
        <f t="shared" si="67"/>
        <v>94.207599999999999</v>
      </c>
      <c r="BI113" s="35">
        <f t="shared" si="68"/>
        <v>93.255899999999997</v>
      </c>
      <c r="BJ113" s="44">
        <f>(BH113)-(BI113)</f>
        <v>0.95170000000000243</v>
      </c>
      <c r="BK113" s="41">
        <v>2.63794</v>
      </c>
      <c r="BL113" s="35">
        <v>2.59754</v>
      </c>
      <c r="BM113" s="44">
        <f>(BK113)-(BL113)</f>
        <v>4.0399999999999991E-2</v>
      </c>
      <c r="BN113" s="36">
        <v>5.0034000000000002E-2</v>
      </c>
      <c r="BO113" s="36">
        <v>5.4587999999999998E-2</v>
      </c>
      <c r="BP113" s="36">
        <v>4.2400000000000001E-4</v>
      </c>
      <c r="BQ113" s="36">
        <v>7.4552999999999994E-2</v>
      </c>
      <c r="BR113" s="36">
        <v>2.1831E-2</v>
      </c>
      <c r="BS113" s="36">
        <v>1.0521000000000001E-2</v>
      </c>
      <c r="BT113" s="36">
        <v>5.5440000000000003E-3</v>
      </c>
      <c r="BU113" s="36">
        <v>2.3319999999999999E-3</v>
      </c>
      <c r="BV113" s="36">
        <v>2.78017</v>
      </c>
      <c r="BW113" s="36">
        <f t="shared" si="69"/>
        <v>2.999997</v>
      </c>
      <c r="BX113" s="944">
        <v>5.0029999999999998E-2</v>
      </c>
      <c r="BY113" s="36">
        <v>5.459E-2</v>
      </c>
      <c r="BZ113" s="36">
        <v>4.2000000000000002E-4</v>
      </c>
      <c r="CA113" s="36">
        <v>7.4579999999999994E-2</v>
      </c>
      <c r="CB113" s="36">
        <v>2.1829999999999999E-2</v>
      </c>
      <c r="CC113" s="36">
        <v>1.052E-2</v>
      </c>
      <c r="CD113" s="36">
        <v>5.5399999999999998E-3</v>
      </c>
      <c r="CE113" s="36">
        <v>2.33E-3</v>
      </c>
      <c r="CF113" s="36">
        <v>1.0170999999999999</v>
      </c>
      <c r="CG113" s="36">
        <v>1.76305</v>
      </c>
      <c r="CH113" s="36">
        <f t="shared" si="70"/>
        <v>2.9999899999999999</v>
      </c>
      <c r="CI113" s="36">
        <f t="shared" si="71"/>
        <v>2.7801499999999999</v>
      </c>
      <c r="CJ113" s="36">
        <v>0.63415643040843117</v>
      </c>
      <c r="CK113" s="35">
        <v>31.8659</v>
      </c>
      <c r="CL113" s="35">
        <v>61.39</v>
      </c>
      <c r="CM113" s="42">
        <v>99.191102999999984</v>
      </c>
    </row>
    <row r="114" spans="1:91" x14ac:dyDescent="0.2">
      <c r="A114" s="72" t="s">
        <v>81</v>
      </c>
      <c r="B114" s="74">
        <v>-3434.8</v>
      </c>
      <c r="C114" s="74">
        <v>-25590.6</v>
      </c>
      <c r="D114" s="172"/>
      <c r="E114" s="1095">
        <v>0.63366359999999999</v>
      </c>
      <c r="F114" s="78">
        <v>88.380320000000012</v>
      </c>
      <c r="G114" s="78">
        <v>32.377079999999999</v>
      </c>
      <c r="H114" s="78">
        <v>62.239100000000008</v>
      </c>
      <c r="I114" s="78">
        <v>0.85671439999999988</v>
      </c>
      <c r="J114" s="78">
        <v>2.6621079999999999</v>
      </c>
      <c r="K114" s="78">
        <v>0.74385480000000004</v>
      </c>
      <c r="L114" s="78">
        <v>0.18684079999999997</v>
      </c>
      <c r="M114" s="78">
        <v>0.36289860000000002</v>
      </c>
      <c r="N114" s="78">
        <v>1.12619</v>
      </c>
      <c r="O114" s="78">
        <v>2.5326599999999998E-2</v>
      </c>
      <c r="P114" s="78">
        <v>6.0863600000000004E-2</v>
      </c>
      <c r="Q114" s="79">
        <v>100.64100000000001</v>
      </c>
      <c r="R114" s="78">
        <v>6.2358359999999999</v>
      </c>
      <c r="S114" s="76">
        <v>2.7838719999999997</v>
      </c>
      <c r="T114" s="76">
        <v>1.0198259999999999</v>
      </c>
      <c r="U114" s="76">
        <v>1.764046</v>
      </c>
      <c r="V114" s="76">
        <v>4.8102199999999998E-2</v>
      </c>
      <c r="W114" s="76">
        <v>7.5391200000000019E-2</v>
      </c>
      <c r="X114" s="76">
        <v>2.2461799999999997E-2</v>
      </c>
      <c r="Y114" s="76">
        <v>5.9601999999999997E-3</v>
      </c>
      <c r="Z114" s="76">
        <v>1.08074E-2</v>
      </c>
      <c r="AA114" s="76">
        <v>4.9993799999999998E-2</v>
      </c>
      <c r="AB114" s="76">
        <v>9.5520000000000002E-4</v>
      </c>
      <c r="AC114" s="76">
        <v>2.4567999999999999E-3</v>
      </c>
      <c r="AD114" s="76">
        <v>4</v>
      </c>
      <c r="AE114" s="76">
        <v>3</v>
      </c>
      <c r="AF114" s="78">
        <v>6.2358360000000008</v>
      </c>
      <c r="AG114" s="997">
        <v>0.90880300012116177</v>
      </c>
      <c r="AH114" s="131">
        <v>0.63366359999999999</v>
      </c>
      <c r="AI114" s="77">
        <v>0.86642439999999998</v>
      </c>
      <c r="AJ114" s="78">
        <v>1.133316</v>
      </c>
      <c r="AK114" s="78">
        <v>1.1150999999999999E-2</v>
      </c>
      <c r="AL114" s="78">
        <v>2.6213679999999999</v>
      </c>
      <c r="AM114" s="78">
        <v>0.72806199999999999</v>
      </c>
      <c r="AN114" s="78">
        <v>0.34813839999999996</v>
      </c>
      <c r="AO114" s="78">
        <v>0.17476360000000002</v>
      </c>
      <c r="AP114" s="78">
        <v>5.2914399999999993E-2</v>
      </c>
      <c r="AQ114" s="78">
        <v>87.478740000000002</v>
      </c>
      <c r="AR114" s="79">
        <v>93.414860000000004</v>
      </c>
      <c r="AS114" s="300">
        <v>0.63366359999999999</v>
      </c>
      <c r="AT114" s="81">
        <v>0.63415951396893766</v>
      </c>
      <c r="AU114" s="81">
        <v>-4.9591396893766682E-4</v>
      </c>
      <c r="AV114" s="84">
        <v>32.377079999999999</v>
      </c>
      <c r="AW114" s="84">
        <v>32.003380000000007</v>
      </c>
      <c r="AX114" s="81">
        <v>0.37370000000000092</v>
      </c>
      <c r="AY114" s="84">
        <v>62.239100000000008</v>
      </c>
      <c r="AZ114" s="84">
        <v>61.652000000000001</v>
      </c>
      <c r="BA114" s="81">
        <v>0.58710000000000095</v>
      </c>
      <c r="BB114" s="84">
        <v>100.64100000000001</v>
      </c>
      <c r="BC114" s="84">
        <v>99.5386034</v>
      </c>
      <c r="BD114" s="81">
        <v>1.1023966000000087</v>
      </c>
      <c r="BE114" s="84">
        <v>88.380320000000012</v>
      </c>
      <c r="BF114" s="84">
        <v>87.478740000000002</v>
      </c>
      <c r="BG114" s="81">
        <v>0.90157999999999849</v>
      </c>
      <c r="BH114" s="84">
        <f>AVERAGE(BH109:BH113)</f>
        <v>94.616180000000014</v>
      </c>
      <c r="BI114" s="84">
        <f>AVERAGE(BI109:BI113)</f>
        <v>93.655380000000008</v>
      </c>
      <c r="BJ114" s="81">
        <f>AVERAGE(BJ109:BJ113)</f>
        <v>0.96080000000000321</v>
      </c>
      <c r="BK114" s="84">
        <v>2.6621079999999999</v>
      </c>
      <c r="BL114" s="84">
        <v>2.6213679999999999</v>
      </c>
      <c r="BM114" s="81">
        <v>4.0739999999999998E-2</v>
      </c>
      <c r="BN114" s="76">
        <v>4.9152800000000003E-2</v>
      </c>
      <c r="BO114" s="76">
        <v>5.0832799999999997E-2</v>
      </c>
      <c r="BP114" s="76">
        <v>4.2379999999999995E-4</v>
      </c>
      <c r="BQ114" s="76">
        <v>7.5008400000000003E-2</v>
      </c>
      <c r="BR114" s="76">
        <v>2.2213400000000001E-2</v>
      </c>
      <c r="BS114" s="76">
        <v>1.0475600000000002E-2</v>
      </c>
      <c r="BT114" s="76">
        <v>5.6325999999999998E-3</v>
      </c>
      <c r="BU114" s="76">
        <v>2.1581999999999999E-3</v>
      </c>
      <c r="BV114" s="76">
        <v>2.7841020000000003</v>
      </c>
      <c r="BW114" s="76">
        <v>2.9999996000000002</v>
      </c>
      <c r="BX114" s="997">
        <v>4.9152000000000001E-2</v>
      </c>
      <c r="BY114" s="76">
        <v>5.0834000000000004E-2</v>
      </c>
      <c r="BZ114" s="76">
        <v>4.2199999999999996E-4</v>
      </c>
      <c r="CA114" s="76">
        <v>7.5035999999999992E-2</v>
      </c>
      <c r="CB114" s="76">
        <v>2.2212000000000003E-2</v>
      </c>
      <c r="CC114" s="76">
        <v>1.0474000000000001E-2</v>
      </c>
      <c r="CD114" s="76">
        <v>5.6319999999999999E-3</v>
      </c>
      <c r="CE114" s="76">
        <v>2.1580000000000002E-3</v>
      </c>
      <c r="CF114" s="76">
        <v>1.0185200000000001</v>
      </c>
      <c r="CG114" s="76">
        <v>1.7655539999999998</v>
      </c>
      <c r="CH114" s="76">
        <v>2.999994</v>
      </c>
      <c r="CI114" s="76">
        <v>2.7840739999999995</v>
      </c>
      <c r="CJ114" s="76">
        <v>0.63415951396893766</v>
      </c>
      <c r="CK114" s="78">
        <v>32.003380000000007</v>
      </c>
      <c r="CL114" s="78">
        <v>61.652000000000001</v>
      </c>
      <c r="CM114" s="79">
        <v>99.5386034</v>
      </c>
    </row>
    <row r="115" spans="1:91" ht="16" thickBot="1" x14ac:dyDescent="0.25">
      <c r="A115" s="85" t="s">
        <v>82</v>
      </c>
      <c r="B115" s="173">
        <v>-3431</v>
      </c>
      <c r="C115" s="173">
        <v>-25597</v>
      </c>
      <c r="D115" s="86">
        <v>64</v>
      </c>
      <c r="E115" s="1092">
        <v>0.28803699999999999</v>
      </c>
      <c r="F115" s="67">
        <v>45.468000000000004</v>
      </c>
      <c r="G115" s="67">
        <v>32.371499999999997</v>
      </c>
      <c r="H115" s="67">
        <v>14.5547</v>
      </c>
      <c r="I115" s="67">
        <v>4.5354999999999999</v>
      </c>
      <c r="J115" s="67">
        <v>46.215499999999999</v>
      </c>
      <c r="K115" s="67">
        <v>0.22150600000000001</v>
      </c>
      <c r="L115" s="67">
        <v>1.0757399999999999</v>
      </c>
      <c r="M115" s="67">
        <v>0.107087</v>
      </c>
      <c r="N115" s="67">
        <v>7.6186000000000004E-2</v>
      </c>
      <c r="O115" s="67">
        <v>7.9723000000000002E-2</v>
      </c>
      <c r="P115" s="67">
        <v>8.3501000000000006E-2</v>
      </c>
      <c r="Q115" s="71">
        <v>99.320999999999998</v>
      </c>
      <c r="R115" s="67">
        <v>1.4582599999999999</v>
      </c>
      <c r="S115" s="69">
        <v>0.93919600000000003</v>
      </c>
      <c r="T115" s="69">
        <v>0.66867299999999996</v>
      </c>
      <c r="U115" s="69">
        <v>0.27052300000000001</v>
      </c>
      <c r="V115" s="69">
        <v>0.16700400000000001</v>
      </c>
      <c r="W115" s="69">
        <v>0.85842099999999999</v>
      </c>
      <c r="X115" s="69">
        <v>4.3870000000000003E-3</v>
      </c>
      <c r="Y115" s="69">
        <v>2.2505000000000001E-2</v>
      </c>
      <c r="Z115" s="69">
        <v>2.091E-3</v>
      </c>
      <c r="AA115" s="69">
        <v>2.2179999999999999E-3</v>
      </c>
      <c r="AB115" s="69">
        <v>1.9689999999999998E-3</v>
      </c>
      <c r="AC115" s="69">
        <v>2.2100000000000002E-3</v>
      </c>
      <c r="AD115" s="69">
        <v>3</v>
      </c>
      <c r="AE115" s="69">
        <v>2</v>
      </c>
      <c r="AF115" s="67">
        <v>1.4582599999999999</v>
      </c>
      <c r="AG115" s="1096">
        <v>0.87044785601154917</v>
      </c>
      <c r="AH115" s="176">
        <v>0.28803699999999999</v>
      </c>
      <c r="AI115" s="181">
        <v>4.5421399999999998</v>
      </c>
      <c r="AJ115" s="177">
        <v>7.5443999999999997E-2</v>
      </c>
      <c r="AK115" s="177">
        <v>7.7434000000000003E-2</v>
      </c>
      <c r="AL115" s="177">
        <v>46.123100000000001</v>
      </c>
      <c r="AM115" s="177">
        <v>0.21959400000000001</v>
      </c>
      <c r="AN115" s="177">
        <v>0.104988</v>
      </c>
      <c r="AO115" s="177">
        <v>1.07216</v>
      </c>
      <c r="AP115" s="177">
        <v>8.1953999999999999E-2</v>
      </c>
      <c r="AQ115" s="177">
        <v>45.385100000000001</v>
      </c>
      <c r="AR115" s="278">
        <v>97.681899999999999</v>
      </c>
      <c r="AS115" s="923">
        <v>0.28803699999999999</v>
      </c>
      <c r="AT115" s="1010">
        <v>0.28840726343255763</v>
      </c>
      <c r="AU115" s="1010">
        <v>-3.7026343255763816E-4</v>
      </c>
      <c r="AV115" s="1011">
        <v>32.371499999999997</v>
      </c>
      <c r="AW115" s="1011">
        <v>32.295699999999997</v>
      </c>
      <c r="AX115" s="1010">
        <v>7.5800000000000978E-2</v>
      </c>
      <c r="AY115" s="1011">
        <v>14.5547</v>
      </c>
      <c r="AZ115" s="1011">
        <v>14.55</v>
      </c>
      <c r="BA115" s="1010">
        <v>4.6999999999997044E-3</v>
      </c>
      <c r="BB115" s="1011">
        <v>99.320999999999998</v>
      </c>
      <c r="BC115" s="1011">
        <v>99.060559999999995</v>
      </c>
      <c r="BD115" s="1010">
        <v>0.26044000000000267</v>
      </c>
      <c r="BE115" s="1011">
        <v>45.468000000000004</v>
      </c>
      <c r="BF115" s="1011">
        <v>45.385100000000001</v>
      </c>
      <c r="BG115" s="1010">
        <v>8.2900000000002194E-2</v>
      </c>
      <c r="BH115" s="1011">
        <f>(AV115)+(AY115)</f>
        <v>46.926199999999994</v>
      </c>
      <c r="BI115" s="1011">
        <v>46.845699999999994</v>
      </c>
      <c r="BJ115" s="1010">
        <v>4.6999999999997044E-3</v>
      </c>
      <c r="BK115" s="1011">
        <v>46.215499999999999</v>
      </c>
      <c r="BL115" s="1011">
        <v>46.123100000000001</v>
      </c>
      <c r="BM115" s="1010">
        <v>9.2399999999997817E-2</v>
      </c>
      <c r="BN115" s="179">
        <v>0.16753799999999999</v>
      </c>
      <c r="BO115" s="179">
        <v>2.2000000000000001E-3</v>
      </c>
      <c r="BP115" s="179">
        <v>1.916E-3</v>
      </c>
      <c r="BQ115" s="179">
        <v>0.85818700000000003</v>
      </c>
      <c r="BR115" s="179">
        <v>4.3559999999999996E-3</v>
      </c>
      <c r="BS115" s="179">
        <v>2.0539999999999998E-3</v>
      </c>
      <c r="BT115" s="179">
        <v>2.2468999999999999E-2</v>
      </c>
      <c r="BU115" s="179">
        <v>2.173E-3</v>
      </c>
      <c r="BV115" s="179">
        <v>0.93910800000000005</v>
      </c>
      <c r="BW115" s="179">
        <v>2.0000010000000001</v>
      </c>
      <c r="BX115" s="968">
        <v>0.16750999999999999</v>
      </c>
      <c r="BY115" s="179">
        <v>2.2000000000000001E-3</v>
      </c>
      <c r="BZ115" s="179">
        <v>1.92E-3</v>
      </c>
      <c r="CA115" s="179">
        <v>0.85838000000000003</v>
      </c>
      <c r="CB115" s="179">
        <v>4.3600000000000002E-3</v>
      </c>
      <c r="CC115" s="179">
        <v>2.0500000000000002E-3</v>
      </c>
      <c r="CD115" s="179">
        <v>2.2460000000000001E-2</v>
      </c>
      <c r="CE115" s="179">
        <v>2.1700000000000001E-3</v>
      </c>
      <c r="CF115" s="179">
        <v>0.66815000000000002</v>
      </c>
      <c r="CG115" s="179">
        <v>0.27079999999999999</v>
      </c>
      <c r="CH115" s="179">
        <v>2</v>
      </c>
      <c r="CI115" s="179">
        <v>0.93894999999999995</v>
      </c>
      <c r="CJ115" s="179">
        <v>0.28840726343255763</v>
      </c>
      <c r="CK115" s="177">
        <v>32.295699999999997</v>
      </c>
      <c r="CL115" s="177">
        <v>14.55</v>
      </c>
      <c r="CM115" s="278">
        <v>99.060559999999995</v>
      </c>
    </row>
    <row r="116" spans="1:91" x14ac:dyDescent="0.2">
      <c r="A116" s="47" t="s">
        <v>83</v>
      </c>
      <c r="B116" s="48">
        <v>-3437</v>
      </c>
      <c r="C116" s="48">
        <v>-25582</v>
      </c>
      <c r="D116" s="48">
        <v>64</v>
      </c>
      <c r="E116" s="232">
        <v>0.62591600000000003</v>
      </c>
      <c r="F116" s="33">
        <v>87.916300000000007</v>
      </c>
      <c r="G116" s="33">
        <v>32.888100000000001</v>
      </c>
      <c r="H116" s="33">
        <v>61.155500000000004</v>
      </c>
      <c r="I116" s="33">
        <v>0.87796799999999997</v>
      </c>
      <c r="J116" s="33">
        <v>3.2776299999999998</v>
      </c>
      <c r="K116" s="33">
        <v>0.77437599999999995</v>
      </c>
      <c r="L116" s="33">
        <v>0.20772399999999999</v>
      </c>
      <c r="M116" s="33">
        <v>0.351273</v>
      </c>
      <c r="N116" s="33">
        <v>1.0622199999999999</v>
      </c>
      <c r="O116" s="33">
        <v>1.5768999999999998E-2</v>
      </c>
      <c r="P116" s="33">
        <v>5.3546000000000003E-2</v>
      </c>
      <c r="Q116" s="34">
        <v>100.664</v>
      </c>
      <c r="R116" s="33">
        <v>6.1272700000000002</v>
      </c>
      <c r="S116" s="39">
        <v>2.76763</v>
      </c>
      <c r="T116" s="39">
        <v>1.0353300000000001</v>
      </c>
      <c r="U116" s="39">
        <v>1.7323</v>
      </c>
      <c r="V116" s="39">
        <v>4.9267999999999999E-2</v>
      </c>
      <c r="W116" s="39">
        <v>9.2781000000000002E-2</v>
      </c>
      <c r="X116" s="39">
        <v>2.3370999999999999E-2</v>
      </c>
      <c r="Y116" s="39">
        <v>6.6230000000000004E-3</v>
      </c>
      <c r="Z116" s="39">
        <v>1.0454E-2</v>
      </c>
      <c r="AA116" s="39">
        <v>4.7123999999999999E-2</v>
      </c>
      <c r="AB116" s="39">
        <v>5.9400000000000002E-4</v>
      </c>
      <c r="AC116" s="39">
        <v>2.16E-3</v>
      </c>
      <c r="AD116" s="39">
        <v>4</v>
      </c>
      <c r="AE116" s="39">
        <v>3</v>
      </c>
      <c r="AF116" s="33">
        <v>6.1272599999999997</v>
      </c>
      <c r="AG116" s="233">
        <f t="shared" ref="AG116:AG124" si="78">LOG(V116/Y116)</f>
        <v>0.87151017770511752</v>
      </c>
      <c r="AH116" s="50">
        <v>0.62591600000000003</v>
      </c>
      <c r="AI116" s="41">
        <v>0.88772600000000002</v>
      </c>
      <c r="AJ116" s="35">
        <v>1.06856</v>
      </c>
      <c r="AK116" s="35">
        <v>1.763E-3</v>
      </c>
      <c r="AL116" s="35">
        <v>3.23108</v>
      </c>
      <c r="AM116" s="35">
        <v>0.758517</v>
      </c>
      <c r="AN116" s="35">
        <v>0.33700000000000002</v>
      </c>
      <c r="AO116" s="35">
        <v>0.19567100000000001</v>
      </c>
      <c r="AP116" s="35">
        <v>4.5821000000000001E-2</v>
      </c>
      <c r="AQ116" s="35">
        <v>87.037499999999994</v>
      </c>
      <c r="AR116" s="42">
        <v>93.563699999999997</v>
      </c>
      <c r="AS116" s="31">
        <v>0.62591600000000003</v>
      </c>
      <c r="AT116" s="36">
        <v>0.62642392886949161</v>
      </c>
      <c r="AU116" s="44">
        <f t="shared" ref="AU116:AU124" si="79">(AS116)-(AT116)</f>
        <v>-5.0792886949158067E-4</v>
      </c>
      <c r="AV116" s="41">
        <v>32.888100000000001</v>
      </c>
      <c r="AW116" s="35">
        <v>32.515099999999997</v>
      </c>
      <c r="AX116" s="44">
        <f t="shared" ref="AX116:AX124" si="80">(AV116)-(AW116)</f>
        <v>0.37300000000000466</v>
      </c>
      <c r="AY116" s="35">
        <v>61.155500000000004</v>
      </c>
      <c r="AZ116" s="35">
        <v>60.59</v>
      </c>
      <c r="BA116" s="44">
        <f t="shared" ref="BA116:BA124" si="81">(AY116)-(AZ116)</f>
        <v>0.56550000000000011</v>
      </c>
      <c r="BB116" s="35">
        <v>100.664</v>
      </c>
      <c r="BC116" s="35">
        <v>99.585417000000007</v>
      </c>
      <c r="BD116" s="44">
        <f t="shared" ref="BD116:BD124" si="82">(BB116)-(BC116)</f>
        <v>1.0785829999999947</v>
      </c>
      <c r="BE116" s="35">
        <v>87.916300000000007</v>
      </c>
      <c r="BF116" s="35">
        <v>87.037499999999994</v>
      </c>
      <c r="BG116" s="44">
        <f t="shared" ref="BG116:BG124" si="83">(BE116)-(BF116)</f>
        <v>0.87880000000001246</v>
      </c>
      <c r="BH116" s="35">
        <f t="shared" ref="BH116:BH124" si="84">(AV116)+(AY116)</f>
        <v>94.043599999999998</v>
      </c>
      <c r="BI116" s="35">
        <f t="shared" ref="BI116:BI124" si="85">(CK116)+(CL116)</f>
        <v>93.105099999999993</v>
      </c>
      <c r="BJ116" s="44">
        <f t="shared" ref="BJ116:BJ124" si="86">(BH116)-(BI116)</f>
        <v>0.93850000000000477</v>
      </c>
      <c r="BK116" s="41">
        <v>3.2776299999999998</v>
      </c>
      <c r="BL116" s="35">
        <v>3.23108</v>
      </c>
      <c r="BM116" s="44">
        <f t="shared" ref="BM116:BM124" si="87">(BK116)-(BL116)</f>
        <v>4.6549999999999869E-2</v>
      </c>
      <c r="BN116" s="36">
        <v>5.0324000000000001E-2</v>
      </c>
      <c r="BO116" s="36">
        <v>4.7889000000000001E-2</v>
      </c>
      <c r="BP116" s="36">
        <v>6.7000000000000002E-5</v>
      </c>
      <c r="BQ116" s="36">
        <v>9.2396000000000006E-2</v>
      </c>
      <c r="BR116" s="36">
        <v>2.3126000000000001E-2</v>
      </c>
      <c r="BS116" s="36">
        <v>1.0132E-2</v>
      </c>
      <c r="BT116" s="36">
        <v>6.3020000000000003E-3</v>
      </c>
      <c r="BU116" s="36">
        <v>1.867E-3</v>
      </c>
      <c r="BV116" s="36">
        <v>2.7679</v>
      </c>
      <c r="BW116" s="36">
        <f t="shared" ref="BW116:BW124" si="88">SUM(BN116:BV116)</f>
        <v>3.000003</v>
      </c>
      <c r="BX116" s="944">
        <v>5.0319999999999997E-2</v>
      </c>
      <c r="BY116" s="36">
        <v>4.7890000000000002E-2</v>
      </c>
      <c r="BZ116" s="36">
        <v>6.9999999999999994E-5</v>
      </c>
      <c r="CA116" s="36">
        <v>9.2429999999999998E-2</v>
      </c>
      <c r="CB116" s="36">
        <v>2.3120000000000002E-2</v>
      </c>
      <c r="CC116" s="36">
        <v>1.013E-2</v>
      </c>
      <c r="CD116" s="36">
        <v>6.3E-3</v>
      </c>
      <c r="CE116" s="36">
        <v>1.8699999999999999E-3</v>
      </c>
      <c r="CF116" s="36">
        <v>1.0340100000000001</v>
      </c>
      <c r="CG116" s="36">
        <v>1.73386</v>
      </c>
      <c r="CH116" s="36">
        <f t="shared" ref="CH116:CH124" si="89">SUM(BX116:CG116)</f>
        <v>3</v>
      </c>
      <c r="CI116" s="36">
        <f t="shared" ref="CI116:CI124" si="90">(CF116)+(CG116)</f>
        <v>2.7678700000000003</v>
      </c>
      <c r="CJ116" s="36">
        <v>0.62642392886949161</v>
      </c>
      <c r="CK116" s="35">
        <v>32.515099999999997</v>
      </c>
      <c r="CL116" s="35">
        <v>60.59</v>
      </c>
      <c r="CM116" s="42">
        <v>99.585417000000007</v>
      </c>
    </row>
    <row r="117" spans="1:91" x14ac:dyDescent="0.2">
      <c r="A117" s="52" t="s">
        <v>83</v>
      </c>
      <c r="B117" s="30">
        <v>-3435</v>
      </c>
      <c r="C117" s="30">
        <v>-25579</v>
      </c>
      <c r="D117" s="30">
        <v>64</v>
      </c>
      <c r="E117" s="234">
        <v>0.62809499999999996</v>
      </c>
      <c r="F117" s="35">
        <v>87.764700000000005</v>
      </c>
      <c r="G117" s="35">
        <v>32.6402</v>
      </c>
      <c r="H117" s="35">
        <v>61.262500000000003</v>
      </c>
      <c r="I117" s="35">
        <v>0.90475700000000003</v>
      </c>
      <c r="J117" s="35">
        <v>3.1555300000000002</v>
      </c>
      <c r="K117" s="35">
        <v>0.756332</v>
      </c>
      <c r="L117" s="35">
        <v>0.21615500000000001</v>
      </c>
      <c r="M117" s="35">
        <v>0.33937800000000001</v>
      </c>
      <c r="N117" s="35">
        <v>1.0911500000000001</v>
      </c>
      <c r="O117" s="35">
        <v>1.8829999999999999E-3</v>
      </c>
      <c r="P117" s="35">
        <v>4.8175000000000003E-2</v>
      </c>
      <c r="Q117" s="42">
        <v>100.416</v>
      </c>
      <c r="R117" s="35">
        <v>6.1379900000000003</v>
      </c>
      <c r="S117" s="36">
        <v>2.7691400000000002</v>
      </c>
      <c r="T117" s="36">
        <v>1.02986</v>
      </c>
      <c r="U117" s="36">
        <v>1.7392799999999999</v>
      </c>
      <c r="V117" s="36">
        <v>5.0887000000000002E-2</v>
      </c>
      <c r="W117" s="36">
        <v>8.9527999999999996E-2</v>
      </c>
      <c r="X117" s="36">
        <v>2.2877999999999999E-2</v>
      </c>
      <c r="Y117" s="36">
        <v>6.9069999999999999E-3</v>
      </c>
      <c r="Z117" s="36">
        <v>1.0123E-2</v>
      </c>
      <c r="AA117" s="36">
        <v>4.8517999999999999E-2</v>
      </c>
      <c r="AB117" s="36">
        <v>7.1000000000000005E-5</v>
      </c>
      <c r="AC117" s="36">
        <v>1.9469999999999999E-3</v>
      </c>
      <c r="AD117" s="36">
        <v>4</v>
      </c>
      <c r="AE117" s="36">
        <v>3</v>
      </c>
      <c r="AF117" s="35">
        <v>6.1379900000000003</v>
      </c>
      <c r="AG117" s="235">
        <f t="shared" si="78"/>
        <v>0.86731739215836112</v>
      </c>
      <c r="AH117" s="53">
        <v>0.62809499999999996</v>
      </c>
      <c r="AI117" s="41">
        <v>0.914906</v>
      </c>
      <c r="AJ117" s="35">
        <v>1.0978000000000001</v>
      </c>
      <c r="AK117" s="35">
        <v>-1.2279999999999999E-2</v>
      </c>
      <c r="AL117" s="35">
        <v>3.11009</v>
      </c>
      <c r="AM117" s="35">
        <v>0.74062899999999998</v>
      </c>
      <c r="AN117" s="35">
        <v>0.32521600000000001</v>
      </c>
      <c r="AO117" s="35">
        <v>0.20396</v>
      </c>
      <c r="AP117" s="35">
        <v>4.0462999999999999E-2</v>
      </c>
      <c r="AQ117" s="35">
        <v>86.883499999999998</v>
      </c>
      <c r="AR117" s="42">
        <v>93.304299999999998</v>
      </c>
      <c r="AS117" s="31">
        <v>0.62809499999999996</v>
      </c>
      <c r="AT117" s="36">
        <v>0.62861414132660243</v>
      </c>
      <c r="AU117" s="44">
        <f t="shared" si="79"/>
        <v>-5.1914132660246803E-4</v>
      </c>
      <c r="AV117" s="41">
        <v>32.6402</v>
      </c>
      <c r="AW117" s="35">
        <v>32.267299999999999</v>
      </c>
      <c r="AX117" s="44">
        <f t="shared" si="80"/>
        <v>0.37290000000000134</v>
      </c>
      <c r="AY117" s="35">
        <v>61.262500000000003</v>
      </c>
      <c r="AZ117" s="35">
        <v>60.7</v>
      </c>
      <c r="BA117" s="44">
        <f t="shared" si="81"/>
        <v>0.5625</v>
      </c>
      <c r="BB117" s="35">
        <v>100.416</v>
      </c>
      <c r="BC117" s="35">
        <v>99.34762099999999</v>
      </c>
      <c r="BD117" s="44">
        <f t="shared" si="82"/>
        <v>1.0683790000000073</v>
      </c>
      <c r="BE117" s="35">
        <v>87.764700000000005</v>
      </c>
      <c r="BF117" s="35">
        <v>86.883499999999998</v>
      </c>
      <c r="BG117" s="44">
        <f t="shared" si="83"/>
        <v>0.88120000000000687</v>
      </c>
      <c r="BH117" s="35">
        <f t="shared" si="84"/>
        <v>93.90270000000001</v>
      </c>
      <c r="BI117" s="35">
        <f t="shared" si="85"/>
        <v>92.967299999999994</v>
      </c>
      <c r="BJ117" s="44">
        <f t="shared" si="86"/>
        <v>0.93540000000001555</v>
      </c>
      <c r="BK117" s="41">
        <v>3.1555300000000002</v>
      </c>
      <c r="BL117" s="35">
        <v>3.11009</v>
      </c>
      <c r="BM117" s="44">
        <f t="shared" si="87"/>
        <v>4.5440000000000147E-2</v>
      </c>
      <c r="BN117" s="36">
        <v>5.1984000000000002E-2</v>
      </c>
      <c r="BO117" s="36">
        <v>4.9313000000000003E-2</v>
      </c>
      <c r="BP117" s="36">
        <v>-4.6999999999999999E-4</v>
      </c>
      <c r="BQ117" s="36">
        <v>8.9140999999999998E-2</v>
      </c>
      <c r="BR117" s="36">
        <v>2.2631999999999999E-2</v>
      </c>
      <c r="BS117" s="36">
        <v>9.7999999999999997E-3</v>
      </c>
      <c r="BT117" s="36">
        <v>6.5839999999999996E-3</v>
      </c>
      <c r="BU117" s="36">
        <v>1.652E-3</v>
      </c>
      <c r="BV117" s="36">
        <v>2.7693599999999998</v>
      </c>
      <c r="BW117" s="36">
        <f t="shared" si="88"/>
        <v>2.9999959999999999</v>
      </c>
      <c r="BX117" s="944">
        <v>5.1979999999999998E-2</v>
      </c>
      <c r="BY117" s="36">
        <v>4.931E-2</v>
      </c>
      <c r="BZ117" s="36">
        <v>-4.6999999999999999E-4</v>
      </c>
      <c r="CA117" s="36">
        <v>8.9169999999999999E-2</v>
      </c>
      <c r="CB117" s="36">
        <v>2.2630000000000001E-2</v>
      </c>
      <c r="CC117" s="36">
        <v>9.7999999999999997E-3</v>
      </c>
      <c r="CD117" s="36">
        <v>6.5799999999999999E-3</v>
      </c>
      <c r="CE117" s="36">
        <v>1.65E-3</v>
      </c>
      <c r="CF117" s="36">
        <v>1.0284899999999999</v>
      </c>
      <c r="CG117" s="36">
        <v>1.7408399999999999</v>
      </c>
      <c r="CH117" s="36">
        <f t="shared" si="89"/>
        <v>2.9999799999999999</v>
      </c>
      <c r="CI117" s="36">
        <f t="shared" si="90"/>
        <v>2.7693300000000001</v>
      </c>
      <c r="CJ117" s="36">
        <v>0.62861414132660243</v>
      </c>
      <c r="CK117" s="35">
        <v>32.267299999999999</v>
      </c>
      <c r="CL117" s="35">
        <v>60.7</v>
      </c>
      <c r="CM117" s="42">
        <v>99.34762099999999</v>
      </c>
    </row>
    <row r="118" spans="1:91" x14ac:dyDescent="0.2">
      <c r="A118" s="52" t="s">
        <v>83</v>
      </c>
      <c r="B118" s="30">
        <v>-3434</v>
      </c>
      <c r="C118" s="30">
        <v>-25577</v>
      </c>
      <c r="D118" s="30">
        <v>64</v>
      </c>
      <c r="E118" s="234">
        <v>0.62863199999999997</v>
      </c>
      <c r="F118" s="35">
        <v>87.708799999999997</v>
      </c>
      <c r="G118" s="35">
        <v>32.572299999999998</v>
      </c>
      <c r="H118" s="35">
        <v>61.275799999999997</v>
      </c>
      <c r="I118" s="35">
        <v>0.89473100000000005</v>
      </c>
      <c r="J118" s="35">
        <v>3.08562</v>
      </c>
      <c r="K118" s="35">
        <v>0.75429400000000002</v>
      </c>
      <c r="L118" s="35">
        <v>0.207757</v>
      </c>
      <c r="M118" s="35">
        <v>0.30991299999999999</v>
      </c>
      <c r="N118" s="35">
        <v>1.0894299999999999</v>
      </c>
      <c r="O118" s="35">
        <v>1.8603999999999999E-2</v>
      </c>
      <c r="P118" s="35">
        <v>4.6884000000000002E-2</v>
      </c>
      <c r="Q118" s="42">
        <v>100.255</v>
      </c>
      <c r="R118" s="35">
        <v>6.1393300000000002</v>
      </c>
      <c r="S118" s="36">
        <v>2.7720099999999999</v>
      </c>
      <c r="T118" s="36">
        <v>1.0294399999999999</v>
      </c>
      <c r="U118" s="36">
        <v>1.74258</v>
      </c>
      <c r="V118" s="36">
        <v>5.0407E-2</v>
      </c>
      <c r="W118" s="36">
        <v>8.7691000000000005E-2</v>
      </c>
      <c r="X118" s="36">
        <v>2.2855E-2</v>
      </c>
      <c r="Y118" s="36">
        <v>6.6499999999999997E-3</v>
      </c>
      <c r="Z118" s="36">
        <v>9.2599999999999991E-3</v>
      </c>
      <c r="AA118" s="36">
        <v>4.8522000000000003E-2</v>
      </c>
      <c r="AB118" s="36">
        <v>7.0299999999999996E-4</v>
      </c>
      <c r="AC118" s="36">
        <v>1.8979999999999999E-3</v>
      </c>
      <c r="AD118" s="36">
        <v>4</v>
      </c>
      <c r="AE118" s="36">
        <v>3</v>
      </c>
      <c r="AF118" s="35">
        <v>6.1393199999999997</v>
      </c>
      <c r="AG118" s="235">
        <f t="shared" si="78"/>
        <v>0.87966920563205353</v>
      </c>
      <c r="AH118" s="53">
        <v>0.62863199999999997</v>
      </c>
      <c r="AI118" s="41">
        <v>0.90477700000000005</v>
      </c>
      <c r="AJ118" s="35">
        <v>1.0960799999999999</v>
      </c>
      <c r="AK118" s="35">
        <v>4.483E-3</v>
      </c>
      <c r="AL118" s="35">
        <v>3.0408400000000002</v>
      </c>
      <c r="AM118" s="35">
        <v>0.73858100000000004</v>
      </c>
      <c r="AN118" s="35">
        <v>0.29616100000000001</v>
      </c>
      <c r="AO118" s="35">
        <v>0.19561600000000001</v>
      </c>
      <c r="AP118" s="35">
        <v>3.9169000000000002E-2</v>
      </c>
      <c r="AQ118" s="35">
        <v>86.8262</v>
      </c>
      <c r="AR118" s="42">
        <v>93.141900000000007</v>
      </c>
      <c r="AS118" s="31">
        <v>0.62863199999999997</v>
      </c>
      <c r="AT118" s="36">
        <v>0.62914425674822616</v>
      </c>
      <c r="AU118" s="44">
        <f t="shared" si="79"/>
        <v>-5.1225674822619194E-4</v>
      </c>
      <c r="AV118" s="41">
        <v>32.572299999999998</v>
      </c>
      <c r="AW118" s="35">
        <v>32.200000000000003</v>
      </c>
      <c r="AX118" s="44">
        <f t="shared" si="80"/>
        <v>0.37229999999999563</v>
      </c>
      <c r="AY118" s="35">
        <v>61.275799999999997</v>
      </c>
      <c r="AZ118" s="35">
        <v>60.71</v>
      </c>
      <c r="BA118" s="44">
        <f t="shared" si="81"/>
        <v>0.56579999999999586</v>
      </c>
      <c r="BB118" s="35">
        <v>100.255</v>
      </c>
      <c r="BC118" s="35">
        <v>99.186537999999985</v>
      </c>
      <c r="BD118" s="44">
        <f t="shared" si="82"/>
        <v>1.0684620000000109</v>
      </c>
      <c r="BE118" s="35">
        <v>87.708799999999997</v>
      </c>
      <c r="BF118" s="35">
        <v>86.8262</v>
      </c>
      <c r="BG118" s="44">
        <f t="shared" si="83"/>
        <v>0.8825999999999965</v>
      </c>
      <c r="BH118" s="35">
        <f t="shared" si="84"/>
        <v>93.848099999999988</v>
      </c>
      <c r="BI118" s="35">
        <f t="shared" si="85"/>
        <v>92.91</v>
      </c>
      <c r="BJ118" s="44">
        <f t="shared" si="86"/>
        <v>0.9380999999999915</v>
      </c>
      <c r="BK118" s="41">
        <v>3.08562</v>
      </c>
      <c r="BL118" s="35">
        <v>3.0408400000000002</v>
      </c>
      <c r="BM118" s="44">
        <f t="shared" si="87"/>
        <v>4.477999999999982E-2</v>
      </c>
      <c r="BN118" s="36">
        <v>5.1496E-2</v>
      </c>
      <c r="BO118" s="36">
        <v>4.9319000000000002E-2</v>
      </c>
      <c r="BP118" s="36">
        <v>1.7100000000000001E-4</v>
      </c>
      <c r="BQ118" s="36">
        <v>8.7304000000000007E-2</v>
      </c>
      <c r="BR118" s="36">
        <v>2.2608E-2</v>
      </c>
      <c r="BS118" s="36">
        <v>8.94E-3</v>
      </c>
      <c r="BT118" s="36">
        <v>6.326E-3</v>
      </c>
      <c r="BU118" s="36">
        <v>1.6019999999999999E-3</v>
      </c>
      <c r="BV118" s="36">
        <v>2.77223</v>
      </c>
      <c r="BW118" s="36">
        <f t="shared" si="88"/>
        <v>2.9999959999999999</v>
      </c>
      <c r="BX118" s="944">
        <v>5.1490000000000001E-2</v>
      </c>
      <c r="BY118" s="36">
        <v>4.9320000000000003E-2</v>
      </c>
      <c r="BZ118" s="36">
        <v>1.7000000000000001E-4</v>
      </c>
      <c r="CA118" s="36">
        <v>8.7340000000000001E-2</v>
      </c>
      <c r="CB118" s="36">
        <v>2.2610000000000002E-2</v>
      </c>
      <c r="CC118" s="36">
        <v>8.94E-3</v>
      </c>
      <c r="CD118" s="36">
        <v>6.3299999999999997E-3</v>
      </c>
      <c r="CE118" s="36">
        <v>1.6000000000000001E-3</v>
      </c>
      <c r="CF118" s="36">
        <v>1.0280899999999999</v>
      </c>
      <c r="CG118" s="36">
        <v>1.7441199999999999</v>
      </c>
      <c r="CH118" s="36">
        <f t="shared" si="89"/>
        <v>3.0000099999999996</v>
      </c>
      <c r="CI118" s="36">
        <f t="shared" si="90"/>
        <v>2.7722099999999998</v>
      </c>
      <c r="CJ118" s="36">
        <v>0.62914425674822616</v>
      </c>
      <c r="CK118" s="35">
        <v>32.200000000000003</v>
      </c>
      <c r="CL118" s="35">
        <v>60.71</v>
      </c>
      <c r="CM118" s="42">
        <v>99.186537999999985</v>
      </c>
    </row>
    <row r="119" spans="1:91" x14ac:dyDescent="0.2">
      <c r="A119" s="52" t="s">
        <v>83</v>
      </c>
      <c r="B119" s="30">
        <v>-3434</v>
      </c>
      <c r="C119" s="30">
        <v>-25576</v>
      </c>
      <c r="D119" s="30">
        <v>64</v>
      </c>
      <c r="E119" s="234">
        <v>0.62773900000000005</v>
      </c>
      <c r="F119" s="35">
        <v>87.701300000000003</v>
      </c>
      <c r="G119" s="35">
        <v>32.6477</v>
      </c>
      <c r="H119" s="35">
        <v>61.183700000000002</v>
      </c>
      <c r="I119" s="35">
        <v>0.91292399999999996</v>
      </c>
      <c r="J119" s="35">
        <v>3.1426599999999998</v>
      </c>
      <c r="K119" s="35">
        <v>0.75880199999999998</v>
      </c>
      <c r="L119" s="35">
        <v>0.20801800000000001</v>
      </c>
      <c r="M119" s="35">
        <v>0.296852</v>
      </c>
      <c r="N119" s="35">
        <v>1.11015</v>
      </c>
      <c r="O119" s="35">
        <v>3.4092999999999998E-2</v>
      </c>
      <c r="P119" s="35">
        <v>4.7370000000000002E-2</v>
      </c>
      <c r="Q119" s="42">
        <v>100.342</v>
      </c>
      <c r="R119" s="35">
        <v>6.13009</v>
      </c>
      <c r="S119" s="36">
        <v>2.76837</v>
      </c>
      <c r="T119" s="36">
        <v>1.0305599999999999</v>
      </c>
      <c r="U119" s="36">
        <v>1.7378100000000001</v>
      </c>
      <c r="V119" s="36">
        <v>5.1368999999999998E-2</v>
      </c>
      <c r="W119" s="36">
        <v>8.9202000000000004E-2</v>
      </c>
      <c r="X119" s="36">
        <v>2.2963000000000001E-2</v>
      </c>
      <c r="Y119" s="36">
        <v>6.6499999999999997E-3</v>
      </c>
      <c r="Z119" s="36">
        <v>8.8590000000000006E-3</v>
      </c>
      <c r="AA119" s="36">
        <v>4.9384999999999998E-2</v>
      </c>
      <c r="AB119" s="36">
        <v>1.2869999999999999E-3</v>
      </c>
      <c r="AC119" s="36">
        <v>1.916E-3</v>
      </c>
      <c r="AD119" s="36">
        <v>4</v>
      </c>
      <c r="AE119" s="36">
        <v>3</v>
      </c>
      <c r="AF119" s="35">
        <v>6.13009</v>
      </c>
      <c r="AG119" s="235">
        <f t="shared" si="78"/>
        <v>0.887879466095574</v>
      </c>
      <c r="AH119" s="53">
        <v>0.62773900000000005</v>
      </c>
      <c r="AI119" s="41">
        <v>0.92315999999999998</v>
      </c>
      <c r="AJ119" s="35">
        <v>1.11697</v>
      </c>
      <c r="AK119" s="35">
        <v>2.0095999999999999E-2</v>
      </c>
      <c r="AL119" s="35">
        <v>3.0974200000000001</v>
      </c>
      <c r="AM119" s="35">
        <v>0.74308200000000002</v>
      </c>
      <c r="AN119" s="35">
        <v>0.28334100000000001</v>
      </c>
      <c r="AO119" s="35">
        <v>0.195911</v>
      </c>
      <c r="AP119" s="35">
        <v>3.9678999999999999E-2</v>
      </c>
      <c r="AQ119" s="35">
        <v>86.821700000000007</v>
      </c>
      <c r="AR119" s="42">
        <v>93.241399999999999</v>
      </c>
      <c r="AS119" s="31">
        <v>0.62773900000000005</v>
      </c>
      <c r="AT119" s="36">
        <v>0.62825129762941079</v>
      </c>
      <c r="AU119" s="44">
        <f t="shared" si="79"/>
        <v>-5.1229762941074064E-4</v>
      </c>
      <c r="AV119" s="41">
        <v>32.6477</v>
      </c>
      <c r="AW119" s="35">
        <v>32.2759</v>
      </c>
      <c r="AX119" s="44">
        <f t="shared" si="80"/>
        <v>0.37180000000000035</v>
      </c>
      <c r="AY119" s="35">
        <v>61.183700000000002</v>
      </c>
      <c r="AZ119" s="35">
        <v>60.62</v>
      </c>
      <c r="BA119" s="44">
        <f t="shared" si="81"/>
        <v>0.56370000000000431</v>
      </c>
      <c r="BB119" s="35">
        <v>100.342</v>
      </c>
      <c r="BC119" s="35">
        <v>99.275879999999972</v>
      </c>
      <c r="BD119" s="44">
        <f t="shared" si="82"/>
        <v>1.0661200000000264</v>
      </c>
      <c r="BE119" s="35">
        <v>87.701300000000003</v>
      </c>
      <c r="BF119" s="35">
        <v>86.821700000000007</v>
      </c>
      <c r="BG119" s="44">
        <f t="shared" si="83"/>
        <v>0.87959999999999638</v>
      </c>
      <c r="BH119" s="35">
        <f t="shared" si="84"/>
        <v>93.831400000000002</v>
      </c>
      <c r="BI119" s="35">
        <f t="shared" si="85"/>
        <v>92.895899999999997</v>
      </c>
      <c r="BJ119" s="44">
        <f t="shared" si="86"/>
        <v>0.93550000000000466</v>
      </c>
      <c r="BK119" s="41">
        <v>3.1426599999999998</v>
      </c>
      <c r="BL119" s="35">
        <v>3.0974200000000001</v>
      </c>
      <c r="BM119" s="44">
        <f t="shared" si="87"/>
        <v>4.5239999999999725E-2</v>
      </c>
      <c r="BN119" s="36">
        <v>5.2475000000000001E-2</v>
      </c>
      <c r="BO119" s="36">
        <v>5.0194000000000003E-2</v>
      </c>
      <c r="BP119" s="36">
        <v>7.6599999999999997E-4</v>
      </c>
      <c r="BQ119" s="36">
        <v>8.8815000000000005E-2</v>
      </c>
      <c r="BR119" s="36">
        <v>2.2717000000000001E-2</v>
      </c>
      <c r="BS119" s="36">
        <v>8.5419999999999992E-3</v>
      </c>
      <c r="BT119" s="36">
        <v>6.3270000000000002E-3</v>
      </c>
      <c r="BU119" s="36">
        <v>1.621E-3</v>
      </c>
      <c r="BV119" s="36">
        <v>2.7685399999999998</v>
      </c>
      <c r="BW119" s="36">
        <f t="shared" si="88"/>
        <v>2.9999969999999996</v>
      </c>
      <c r="BX119" s="944">
        <v>5.2470000000000003E-2</v>
      </c>
      <c r="BY119" s="36">
        <v>5.0189999999999999E-2</v>
      </c>
      <c r="BZ119" s="36">
        <v>7.6999999999999996E-4</v>
      </c>
      <c r="CA119" s="36">
        <v>8.8849999999999998E-2</v>
      </c>
      <c r="CB119" s="36">
        <v>2.2720000000000001E-2</v>
      </c>
      <c r="CC119" s="36">
        <v>8.5400000000000007E-3</v>
      </c>
      <c r="CD119" s="36">
        <v>6.3299999999999997E-3</v>
      </c>
      <c r="CE119" s="36">
        <v>1.6199999999999999E-3</v>
      </c>
      <c r="CF119" s="36">
        <v>1.02919</v>
      </c>
      <c r="CG119" s="36">
        <v>1.73932</v>
      </c>
      <c r="CH119" s="36">
        <f t="shared" si="89"/>
        <v>3</v>
      </c>
      <c r="CI119" s="36">
        <f t="shared" si="90"/>
        <v>2.76851</v>
      </c>
      <c r="CJ119" s="36">
        <v>0.62825129762941079</v>
      </c>
      <c r="CK119" s="35">
        <v>32.2759</v>
      </c>
      <c r="CL119" s="35">
        <v>60.62</v>
      </c>
      <c r="CM119" s="42">
        <v>99.275879999999972</v>
      </c>
    </row>
    <row r="120" spans="1:91" x14ac:dyDescent="0.2">
      <c r="A120" s="52" t="s">
        <v>83</v>
      </c>
      <c r="B120" s="30">
        <v>-3432</v>
      </c>
      <c r="C120" s="30">
        <v>-25575</v>
      </c>
      <c r="D120" s="30">
        <v>64</v>
      </c>
      <c r="E120" s="234">
        <v>0.63045399999999996</v>
      </c>
      <c r="F120" s="35">
        <v>88.287199999999999</v>
      </c>
      <c r="G120" s="35">
        <v>32.626199999999997</v>
      </c>
      <c r="H120" s="35">
        <v>61.858699999999999</v>
      </c>
      <c r="I120" s="35">
        <v>0.90984699999999996</v>
      </c>
      <c r="J120" s="35">
        <v>2.9922300000000002</v>
      </c>
      <c r="K120" s="35">
        <v>0.75627200000000006</v>
      </c>
      <c r="L120" s="35">
        <v>0.21046999999999999</v>
      </c>
      <c r="M120" s="35">
        <v>0.29333999999999999</v>
      </c>
      <c r="N120" s="35">
        <v>1.10006</v>
      </c>
      <c r="O120" s="35">
        <v>1.2841999999999999E-2</v>
      </c>
      <c r="P120" s="35">
        <v>4.4908000000000003E-2</v>
      </c>
      <c r="Q120" s="42">
        <v>100.80500000000001</v>
      </c>
      <c r="R120" s="35">
        <v>6.1977200000000003</v>
      </c>
      <c r="S120" s="36">
        <v>2.77521</v>
      </c>
      <c r="T120" s="36">
        <v>1.0255700000000001</v>
      </c>
      <c r="U120" s="36">
        <v>1.7496400000000001</v>
      </c>
      <c r="V120" s="36">
        <v>5.0982E-2</v>
      </c>
      <c r="W120" s="36">
        <v>8.4576999999999999E-2</v>
      </c>
      <c r="X120" s="36">
        <v>2.2790999999999999E-2</v>
      </c>
      <c r="Y120" s="36">
        <v>6.7010000000000004E-3</v>
      </c>
      <c r="Z120" s="36">
        <v>8.7170000000000008E-3</v>
      </c>
      <c r="AA120" s="36">
        <v>4.8730999999999997E-2</v>
      </c>
      <c r="AB120" s="36">
        <v>4.8299999999999998E-4</v>
      </c>
      <c r="AC120" s="36">
        <v>1.8079999999999999E-3</v>
      </c>
      <c r="AD120" s="36">
        <v>4</v>
      </c>
      <c r="AE120" s="36">
        <v>3</v>
      </c>
      <c r="AF120" s="35">
        <v>6.19773</v>
      </c>
      <c r="AG120" s="235">
        <f t="shared" si="78"/>
        <v>0.88127725070079443</v>
      </c>
      <c r="AH120" s="53">
        <v>0.63045399999999996</v>
      </c>
      <c r="AI120" s="41">
        <v>0.92014300000000004</v>
      </c>
      <c r="AJ120" s="35">
        <v>1.10684</v>
      </c>
      <c r="AK120" s="35">
        <v>-1.42E-3</v>
      </c>
      <c r="AL120" s="35">
        <v>2.94828</v>
      </c>
      <c r="AM120" s="35">
        <v>0.74045899999999998</v>
      </c>
      <c r="AN120" s="35">
        <v>0.27977299999999999</v>
      </c>
      <c r="AO120" s="35">
        <v>0.198237</v>
      </c>
      <c r="AP120" s="35">
        <v>3.7179999999999998E-2</v>
      </c>
      <c r="AQ120" s="35">
        <v>87.394900000000007</v>
      </c>
      <c r="AR120" s="42">
        <v>93.624399999999994</v>
      </c>
      <c r="AS120" s="31">
        <v>0.63045399999999996</v>
      </c>
      <c r="AT120" s="36">
        <v>0.63096945283168426</v>
      </c>
      <c r="AU120" s="44">
        <f t="shared" si="79"/>
        <v>-5.1545283168430434E-4</v>
      </c>
      <c r="AV120" s="41">
        <v>32.626199999999997</v>
      </c>
      <c r="AW120" s="35">
        <v>32.251399999999997</v>
      </c>
      <c r="AX120" s="44">
        <f t="shared" si="80"/>
        <v>0.37480000000000047</v>
      </c>
      <c r="AY120" s="35">
        <v>61.858699999999999</v>
      </c>
      <c r="AZ120" s="35">
        <v>61.28</v>
      </c>
      <c r="BA120" s="44">
        <f t="shared" si="81"/>
        <v>0.57869999999999777</v>
      </c>
      <c r="BB120" s="35">
        <v>100.80500000000001</v>
      </c>
      <c r="BC120" s="35">
        <v>99.723712000000006</v>
      </c>
      <c r="BD120" s="44">
        <f t="shared" si="82"/>
        <v>1.0812880000000007</v>
      </c>
      <c r="BE120" s="35">
        <v>88.287199999999999</v>
      </c>
      <c r="BF120" s="35">
        <v>87.394900000000007</v>
      </c>
      <c r="BG120" s="44">
        <f t="shared" si="83"/>
        <v>0.89229999999999166</v>
      </c>
      <c r="BH120" s="35">
        <f t="shared" si="84"/>
        <v>94.484899999999996</v>
      </c>
      <c r="BI120" s="35">
        <f t="shared" si="85"/>
        <v>93.531399999999991</v>
      </c>
      <c r="BJ120" s="44">
        <f t="shared" si="86"/>
        <v>0.95350000000000534</v>
      </c>
      <c r="BK120" s="41">
        <v>2.9922300000000002</v>
      </c>
      <c r="BL120" s="35">
        <v>2.94828</v>
      </c>
      <c r="BM120" s="44">
        <f t="shared" si="87"/>
        <v>4.3950000000000156E-2</v>
      </c>
      <c r="BN120" s="36">
        <v>5.2089000000000003E-2</v>
      </c>
      <c r="BO120" s="36">
        <v>4.9535999999999997E-2</v>
      </c>
      <c r="BP120" s="36">
        <v>-5.0000000000000002E-5</v>
      </c>
      <c r="BQ120" s="36">
        <v>8.4192000000000003E-2</v>
      </c>
      <c r="BR120" s="36">
        <v>2.2544000000000002E-2</v>
      </c>
      <c r="BS120" s="36">
        <v>8.3999999999999995E-3</v>
      </c>
      <c r="BT120" s="36">
        <v>6.3759999999999997E-3</v>
      </c>
      <c r="BU120" s="36">
        <v>1.513E-3</v>
      </c>
      <c r="BV120" s="36">
        <v>2.7754099999999999</v>
      </c>
      <c r="BW120" s="36">
        <f t="shared" si="88"/>
        <v>3.0000100000000001</v>
      </c>
      <c r="BX120" s="944">
        <v>5.2089999999999997E-2</v>
      </c>
      <c r="BY120" s="36">
        <v>4.9529999999999998E-2</v>
      </c>
      <c r="BZ120" s="36">
        <v>-5.0000000000000002E-5</v>
      </c>
      <c r="CA120" s="36">
        <v>8.4220000000000003E-2</v>
      </c>
      <c r="CB120" s="36">
        <v>2.2540000000000001E-2</v>
      </c>
      <c r="CC120" s="36">
        <v>8.3999999999999995E-3</v>
      </c>
      <c r="CD120" s="36">
        <v>6.3800000000000003E-3</v>
      </c>
      <c r="CE120" s="36">
        <v>1.5100000000000001E-3</v>
      </c>
      <c r="CF120" s="36">
        <v>1.0242</v>
      </c>
      <c r="CG120" s="36">
        <v>1.75118</v>
      </c>
      <c r="CH120" s="36">
        <f t="shared" si="89"/>
        <v>3</v>
      </c>
      <c r="CI120" s="36">
        <f t="shared" si="90"/>
        <v>2.7753800000000002</v>
      </c>
      <c r="CJ120" s="36">
        <v>0.63096945283168426</v>
      </c>
      <c r="CK120" s="35">
        <v>32.251399999999997</v>
      </c>
      <c r="CL120" s="35">
        <v>61.28</v>
      </c>
      <c r="CM120" s="42">
        <v>99.723712000000006</v>
      </c>
    </row>
    <row r="121" spans="1:91" x14ac:dyDescent="0.2">
      <c r="A121" s="52" t="s">
        <v>83</v>
      </c>
      <c r="B121" s="30">
        <v>-3428</v>
      </c>
      <c r="C121" s="30">
        <v>-25572</v>
      </c>
      <c r="D121" s="30">
        <v>64</v>
      </c>
      <c r="E121" s="234">
        <v>0.63557699999999995</v>
      </c>
      <c r="F121" s="35">
        <v>88.218299999999999</v>
      </c>
      <c r="G121" s="35">
        <v>32.148800000000001</v>
      </c>
      <c r="H121" s="35">
        <v>62.312800000000003</v>
      </c>
      <c r="I121" s="35">
        <v>0.88727599999999995</v>
      </c>
      <c r="J121" s="35">
        <v>2.64778</v>
      </c>
      <c r="K121" s="35">
        <v>0.74023000000000005</v>
      </c>
      <c r="L121" s="35">
        <v>0.187032</v>
      </c>
      <c r="M121" s="35">
        <v>0.255693</v>
      </c>
      <c r="N121" s="35">
        <v>0.99579099999999998</v>
      </c>
      <c r="O121" s="35">
        <v>1.4899000000000001E-2</v>
      </c>
      <c r="P121" s="35">
        <v>7.0083999999999994E-2</v>
      </c>
      <c r="Q121" s="42">
        <v>100.26</v>
      </c>
      <c r="R121" s="35">
        <v>6.24322</v>
      </c>
      <c r="S121" s="36">
        <v>2.7907600000000001</v>
      </c>
      <c r="T121" s="36">
        <v>1.01702</v>
      </c>
      <c r="U121" s="36">
        <v>1.7737400000000001</v>
      </c>
      <c r="V121" s="36">
        <v>5.0035000000000003E-2</v>
      </c>
      <c r="W121" s="36">
        <v>7.5318999999999997E-2</v>
      </c>
      <c r="X121" s="36">
        <v>2.2450000000000001E-2</v>
      </c>
      <c r="Y121" s="36">
        <v>5.9919999999999999E-3</v>
      </c>
      <c r="Z121" s="36">
        <v>7.6470000000000002E-3</v>
      </c>
      <c r="AA121" s="36">
        <v>4.4394000000000003E-2</v>
      </c>
      <c r="AB121" s="36">
        <v>5.6400000000000005E-4</v>
      </c>
      <c r="AC121" s="36">
        <v>2.8400000000000001E-3</v>
      </c>
      <c r="AD121" s="36">
        <v>4</v>
      </c>
      <c r="AE121" s="36">
        <v>3</v>
      </c>
      <c r="AF121" s="35">
        <v>6.24322</v>
      </c>
      <c r="AG121" s="235">
        <f t="shared" si="78"/>
        <v>0.92170209942942127</v>
      </c>
      <c r="AH121" s="53">
        <v>0.63557699999999995</v>
      </c>
      <c r="AI121" s="41">
        <v>0.89748399999999995</v>
      </c>
      <c r="AJ121" s="35">
        <v>1.0017</v>
      </c>
      <c r="AK121" s="35">
        <v>3.4900000000000003E-4</v>
      </c>
      <c r="AL121" s="35">
        <v>2.6069800000000001</v>
      </c>
      <c r="AM121" s="35">
        <v>0.72437399999999996</v>
      </c>
      <c r="AN121" s="35">
        <v>0.24248600000000001</v>
      </c>
      <c r="AO121" s="35">
        <v>0.17483399999999999</v>
      </c>
      <c r="AP121" s="35">
        <v>6.2038000000000003E-2</v>
      </c>
      <c r="AQ121" s="35">
        <v>87.312600000000003</v>
      </c>
      <c r="AR121" s="42">
        <v>93.022900000000007</v>
      </c>
      <c r="AS121" s="31">
        <v>0.63557699999999995</v>
      </c>
      <c r="AT121" s="36">
        <v>0.63610566708347815</v>
      </c>
      <c r="AU121" s="44">
        <f t="shared" si="79"/>
        <v>-5.2866708347820701E-4</v>
      </c>
      <c r="AV121" s="41">
        <v>32.148800000000001</v>
      </c>
      <c r="AW121" s="35">
        <v>31.772600000000001</v>
      </c>
      <c r="AX121" s="44">
        <f t="shared" si="80"/>
        <v>0.37620000000000076</v>
      </c>
      <c r="AY121" s="35">
        <v>62.312800000000003</v>
      </c>
      <c r="AZ121" s="35">
        <v>61.72</v>
      </c>
      <c r="BA121" s="44">
        <f t="shared" si="81"/>
        <v>0.59280000000000399</v>
      </c>
      <c r="BB121" s="35">
        <v>100.26</v>
      </c>
      <c r="BC121" s="35">
        <v>99.140806999999995</v>
      </c>
      <c r="BD121" s="44">
        <f t="shared" si="82"/>
        <v>1.1191930000000099</v>
      </c>
      <c r="BE121" s="35">
        <v>88.218299999999999</v>
      </c>
      <c r="BF121" s="35">
        <v>87.312600000000003</v>
      </c>
      <c r="BG121" s="44">
        <f t="shared" si="83"/>
        <v>0.90569999999999595</v>
      </c>
      <c r="BH121" s="35">
        <f t="shared" si="84"/>
        <v>94.461600000000004</v>
      </c>
      <c r="BI121" s="35">
        <f t="shared" si="85"/>
        <v>93.492599999999996</v>
      </c>
      <c r="BJ121" s="44">
        <f t="shared" si="86"/>
        <v>0.9690000000000083</v>
      </c>
      <c r="BK121" s="41">
        <v>2.64778</v>
      </c>
      <c r="BL121" s="35">
        <v>2.6069800000000001</v>
      </c>
      <c r="BM121" s="44">
        <f t="shared" si="87"/>
        <v>4.0799999999999947E-2</v>
      </c>
      <c r="BN121" s="36">
        <v>5.1140999999999999E-2</v>
      </c>
      <c r="BO121" s="36">
        <v>4.5124999999999998E-2</v>
      </c>
      <c r="BP121" s="36">
        <v>1.2999999999999999E-5</v>
      </c>
      <c r="BQ121" s="36">
        <v>7.4936000000000003E-2</v>
      </c>
      <c r="BR121" s="36">
        <v>2.2199E-2</v>
      </c>
      <c r="BS121" s="36">
        <v>7.3280000000000003E-3</v>
      </c>
      <c r="BT121" s="36">
        <v>5.6600000000000001E-3</v>
      </c>
      <c r="BU121" s="36">
        <v>2.5409999999999999E-3</v>
      </c>
      <c r="BV121" s="36">
        <v>2.7910599999999999</v>
      </c>
      <c r="BW121" s="36">
        <f t="shared" si="88"/>
        <v>3.000003</v>
      </c>
      <c r="BX121" s="944">
        <v>5.1139999999999998E-2</v>
      </c>
      <c r="BY121" s="36">
        <v>4.512E-2</v>
      </c>
      <c r="BZ121" s="36">
        <v>1.0000000000000001E-5</v>
      </c>
      <c r="CA121" s="36">
        <v>7.4959999999999999E-2</v>
      </c>
      <c r="CB121" s="36">
        <v>2.2200000000000001E-2</v>
      </c>
      <c r="CC121" s="36">
        <v>7.3299999999999997E-3</v>
      </c>
      <c r="CD121" s="36">
        <v>5.6600000000000001E-3</v>
      </c>
      <c r="CE121" s="36">
        <v>2.5400000000000002E-3</v>
      </c>
      <c r="CF121" s="36">
        <v>1.0156400000000001</v>
      </c>
      <c r="CG121" s="36">
        <v>1.77539</v>
      </c>
      <c r="CH121" s="36">
        <f t="shared" si="89"/>
        <v>2.9999900000000004</v>
      </c>
      <c r="CI121" s="36">
        <f t="shared" si="90"/>
        <v>2.7910300000000001</v>
      </c>
      <c r="CJ121" s="36">
        <v>0.63610566708347815</v>
      </c>
      <c r="CK121" s="35">
        <v>31.772600000000001</v>
      </c>
      <c r="CL121" s="35">
        <v>61.72</v>
      </c>
      <c r="CM121" s="42">
        <v>99.140806999999995</v>
      </c>
    </row>
    <row r="122" spans="1:91" x14ac:dyDescent="0.2">
      <c r="A122" s="54" t="s">
        <v>84</v>
      </c>
      <c r="B122" s="55">
        <v>-3431</v>
      </c>
      <c r="C122" s="55">
        <v>-25567</v>
      </c>
      <c r="D122" s="55">
        <v>64</v>
      </c>
      <c r="E122" s="241">
        <v>0.3004</v>
      </c>
      <c r="F122" s="58">
        <v>44.823300000000003</v>
      </c>
      <c r="G122" s="58">
        <v>31.3584</v>
      </c>
      <c r="H122" s="58">
        <v>14.9642</v>
      </c>
      <c r="I122" s="58">
        <v>4.6228999999999996</v>
      </c>
      <c r="J122" s="58">
        <v>45.203200000000002</v>
      </c>
      <c r="K122" s="58">
        <v>0.256994</v>
      </c>
      <c r="L122" s="58">
        <v>1.03853</v>
      </c>
      <c r="M122" s="58">
        <v>6.4702999999999997E-2</v>
      </c>
      <c r="N122" s="58">
        <v>0.14901700000000001</v>
      </c>
      <c r="O122" s="58">
        <v>0.105837</v>
      </c>
      <c r="P122" s="58">
        <v>9.5982999999999999E-2</v>
      </c>
      <c r="Q122" s="59">
        <v>97.859800000000007</v>
      </c>
      <c r="R122" s="58">
        <v>1.49929</v>
      </c>
      <c r="S122" s="60">
        <v>0.938411</v>
      </c>
      <c r="T122" s="60">
        <v>0.65651199999999998</v>
      </c>
      <c r="U122" s="60">
        <v>0.28189900000000001</v>
      </c>
      <c r="V122" s="60">
        <v>0.17252600000000001</v>
      </c>
      <c r="W122" s="60">
        <v>0.85098300000000004</v>
      </c>
      <c r="X122" s="60">
        <v>5.1580000000000003E-3</v>
      </c>
      <c r="Y122" s="60">
        <v>2.2020999999999999E-2</v>
      </c>
      <c r="Z122" s="60">
        <v>1.281E-3</v>
      </c>
      <c r="AA122" s="60">
        <v>4.3969999999999999E-3</v>
      </c>
      <c r="AB122" s="60">
        <v>2.6489999999999999E-3</v>
      </c>
      <c r="AC122" s="60">
        <v>2.5739999999999999E-3</v>
      </c>
      <c r="AD122" s="60">
        <v>3</v>
      </c>
      <c r="AE122" s="60">
        <v>2</v>
      </c>
      <c r="AF122" s="58">
        <v>1.49929</v>
      </c>
      <c r="AG122" s="242">
        <f t="shared" si="78"/>
        <v>0.89401751643866256</v>
      </c>
      <c r="AH122" s="62">
        <v>0.3004</v>
      </c>
      <c r="AI122" s="57">
        <v>4.6299200000000003</v>
      </c>
      <c r="AJ122" s="58">
        <v>0.14834700000000001</v>
      </c>
      <c r="AK122" s="58">
        <v>0.103447</v>
      </c>
      <c r="AL122" s="58">
        <v>45.109099999999998</v>
      </c>
      <c r="AM122" s="58">
        <v>0.25493100000000002</v>
      </c>
      <c r="AN122" s="58">
        <v>6.2598000000000001E-2</v>
      </c>
      <c r="AO122" s="58">
        <v>1.0348599999999999</v>
      </c>
      <c r="AP122" s="58">
        <v>9.4355999999999995E-2</v>
      </c>
      <c r="AQ122" s="58">
        <v>44.738199999999999</v>
      </c>
      <c r="AR122" s="59">
        <v>96.175700000000006</v>
      </c>
      <c r="AS122" s="56">
        <v>0.3004</v>
      </c>
      <c r="AT122" s="60">
        <v>0.30081543463198851</v>
      </c>
      <c r="AU122" s="64">
        <f t="shared" si="79"/>
        <v>-4.1543463198850938E-4</v>
      </c>
      <c r="AV122" s="57">
        <v>31.3584</v>
      </c>
      <c r="AW122" s="58">
        <v>31.2803</v>
      </c>
      <c r="AX122" s="64">
        <f t="shared" si="80"/>
        <v>7.809999999999917E-2</v>
      </c>
      <c r="AY122" s="58">
        <v>14.9642</v>
      </c>
      <c r="AZ122" s="58">
        <v>14.96</v>
      </c>
      <c r="BA122" s="64">
        <f t="shared" si="81"/>
        <v>4.1999999999990933E-3</v>
      </c>
      <c r="BB122" s="58">
        <v>97.859800000000007</v>
      </c>
      <c r="BC122" s="58">
        <v>97.583502999999993</v>
      </c>
      <c r="BD122" s="64">
        <f t="shared" si="82"/>
        <v>0.27629700000001378</v>
      </c>
      <c r="BE122" s="58">
        <v>44.823300000000003</v>
      </c>
      <c r="BF122" s="58">
        <v>44.738199999999999</v>
      </c>
      <c r="BG122" s="64">
        <f t="shared" si="83"/>
        <v>8.5100000000004172E-2</v>
      </c>
      <c r="BH122" s="58">
        <f t="shared" si="84"/>
        <v>46.322600000000001</v>
      </c>
      <c r="BI122" s="58">
        <f t="shared" si="85"/>
        <v>46.240300000000005</v>
      </c>
      <c r="BJ122" s="64">
        <f t="shared" si="86"/>
        <v>8.2299999999996487E-2</v>
      </c>
      <c r="BK122" s="57">
        <v>45.203200000000002</v>
      </c>
      <c r="BL122" s="58">
        <v>45.109099999999998</v>
      </c>
      <c r="BM122" s="64">
        <f t="shared" si="87"/>
        <v>9.4100000000004513E-2</v>
      </c>
      <c r="BN122" s="60">
        <v>0.173097</v>
      </c>
      <c r="BO122" s="60">
        <v>4.385E-3</v>
      </c>
      <c r="BP122" s="60">
        <v>2.594E-3</v>
      </c>
      <c r="BQ122" s="60">
        <v>0.85073200000000004</v>
      </c>
      <c r="BR122" s="60">
        <v>5.1260000000000003E-3</v>
      </c>
      <c r="BS122" s="60">
        <v>1.2409999999999999E-3</v>
      </c>
      <c r="BT122" s="60">
        <v>2.1982999999999999E-2</v>
      </c>
      <c r="BU122" s="60">
        <v>2.5349999999999999E-3</v>
      </c>
      <c r="BV122" s="60">
        <v>0.938307</v>
      </c>
      <c r="BW122" s="60">
        <f t="shared" si="88"/>
        <v>2</v>
      </c>
      <c r="BX122" s="945">
        <v>0.17305999999999999</v>
      </c>
      <c r="BY122" s="60">
        <v>4.3800000000000002E-3</v>
      </c>
      <c r="BZ122" s="60">
        <v>2.5899999999999999E-3</v>
      </c>
      <c r="CA122" s="60">
        <v>0.85092999999999996</v>
      </c>
      <c r="CB122" s="60">
        <v>5.1200000000000004E-3</v>
      </c>
      <c r="CC122" s="60">
        <v>1.24E-3</v>
      </c>
      <c r="CD122" s="60">
        <v>2.198E-2</v>
      </c>
      <c r="CE122" s="60">
        <v>2.5300000000000001E-3</v>
      </c>
      <c r="CF122" s="60">
        <v>0.65593999999999997</v>
      </c>
      <c r="CG122" s="60">
        <v>0.28221000000000002</v>
      </c>
      <c r="CH122" s="60">
        <f t="shared" si="89"/>
        <v>1.9999799999999999</v>
      </c>
      <c r="CI122" s="60">
        <f t="shared" si="90"/>
        <v>0.93815000000000004</v>
      </c>
      <c r="CJ122" s="60">
        <v>0.30081543463198851</v>
      </c>
      <c r="CK122" s="58">
        <v>31.2803</v>
      </c>
      <c r="CL122" s="58">
        <v>14.96</v>
      </c>
      <c r="CM122" s="59">
        <v>97.583502999999993</v>
      </c>
    </row>
    <row r="123" spans="1:91" x14ac:dyDescent="0.2">
      <c r="A123" s="54" t="s">
        <v>84</v>
      </c>
      <c r="B123" s="55">
        <v>-3433</v>
      </c>
      <c r="C123" s="55">
        <v>-25567</v>
      </c>
      <c r="D123" s="55">
        <v>64</v>
      </c>
      <c r="E123" s="241">
        <v>0.27457300000000001</v>
      </c>
      <c r="F123" s="58">
        <v>44.518000000000001</v>
      </c>
      <c r="G123" s="58">
        <v>32.294499999999999</v>
      </c>
      <c r="H123" s="58">
        <v>13.5845</v>
      </c>
      <c r="I123" s="58">
        <v>4.3722500000000002</v>
      </c>
      <c r="J123" s="58">
        <v>45.859000000000002</v>
      </c>
      <c r="K123" s="58">
        <v>0.244612</v>
      </c>
      <c r="L123" s="58">
        <v>1.0454300000000001</v>
      </c>
      <c r="M123" s="58">
        <v>6.9027000000000005E-2</v>
      </c>
      <c r="N123" s="58">
        <v>0.13922999999999999</v>
      </c>
      <c r="O123" s="58">
        <v>3.9069999999999999E-3</v>
      </c>
      <c r="P123" s="58">
        <v>7.3721999999999996E-2</v>
      </c>
      <c r="Q123" s="59">
        <v>97.686199999999999</v>
      </c>
      <c r="R123" s="58">
        <v>1.3610599999999999</v>
      </c>
      <c r="S123" s="60">
        <v>0.93522400000000006</v>
      </c>
      <c r="T123" s="60">
        <v>0.67843699999999996</v>
      </c>
      <c r="U123" s="60">
        <v>0.25678800000000002</v>
      </c>
      <c r="V123" s="60">
        <v>0.16373299999999999</v>
      </c>
      <c r="W123" s="60">
        <v>0.86629800000000001</v>
      </c>
      <c r="X123" s="60">
        <v>4.927E-3</v>
      </c>
      <c r="Y123" s="60">
        <v>2.2244E-2</v>
      </c>
      <c r="Z123" s="60">
        <v>1.371E-3</v>
      </c>
      <c r="AA123" s="60">
        <v>4.1219999999999998E-3</v>
      </c>
      <c r="AB123" s="60">
        <v>9.7999999999999997E-5</v>
      </c>
      <c r="AC123" s="60">
        <v>1.9840000000000001E-3</v>
      </c>
      <c r="AD123" s="60">
        <v>3</v>
      </c>
      <c r="AE123" s="60">
        <v>2</v>
      </c>
      <c r="AF123" s="58">
        <v>1.3610500000000001</v>
      </c>
      <c r="AG123" s="242">
        <f t="shared" si="78"/>
        <v>0.86692333285768219</v>
      </c>
      <c r="AH123" s="62">
        <v>0.27457300000000001</v>
      </c>
      <c r="AI123" s="57">
        <v>4.3782899999999998</v>
      </c>
      <c r="AJ123" s="58">
        <v>0.138602</v>
      </c>
      <c r="AK123" s="58">
        <v>1.663E-3</v>
      </c>
      <c r="AL123" s="58">
        <v>45.771900000000002</v>
      </c>
      <c r="AM123" s="58">
        <v>0.242759</v>
      </c>
      <c r="AN123" s="58">
        <v>6.7102999999999996E-2</v>
      </c>
      <c r="AO123" s="58">
        <v>1.0420799999999999</v>
      </c>
      <c r="AP123" s="58">
        <v>7.2286000000000003E-2</v>
      </c>
      <c r="AQ123" s="58">
        <v>44.441000000000003</v>
      </c>
      <c r="AR123" s="59">
        <v>96.155699999999996</v>
      </c>
      <c r="AS123" s="56">
        <v>0.27457300000000001</v>
      </c>
      <c r="AT123" s="60">
        <v>0.27490133584316406</v>
      </c>
      <c r="AU123" s="64">
        <f t="shared" si="79"/>
        <v>-3.2833584316405151E-4</v>
      </c>
      <c r="AV123" s="57">
        <v>32.294499999999999</v>
      </c>
      <c r="AW123" s="58">
        <v>32.2241</v>
      </c>
      <c r="AX123" s="64">
        <f t="shared" si="80"/>
        <v>7.0399999999999352E-2</v>
      </c>
      <c r="AY123" s="58">
        <v>13.5845</v>
      </c>
      <c r="AZ123" s="58">
        <v>13.58</v>
      </c>
      <c r="BA123" s="64">
        <f t="shared" si="81"/>
        <v>4.5000000000001705E-3</v>
      </c>
      <c r="BB123" s="58">
        <v>97.686199999999999</v>
      </c>
      <c r="BC123" s="58">
        <v>97.446497000000008</v>
      </c>
      <c r="BD123" s="64">
        <f t="shared" si="82"/>
        <v>0.23970299999999156</v>
      </c>
      <c r="BE123" s="58">
        <v>44.518000000000001</v>
      </c>
      <c r="BF123" s="58">
        <v>44.441000000000003</v>
      </c>
      <c r="BG123" s="64">
        <f t="shared" si="83"/>
        <v>7.6999999999998181E-2</v>
      </c>
      <c r="BH123" s="58">
        <f t="shared" si="84"/>
        <v>45.878999999999998</v>
      </c>
      <c r="BI123" s="58">
        <f t="shared" si="85"/>
        <v>45.804099999999998</v>
      </c>
      <c r="BJ123" s="64">
        <f t="shared" si="86"/>
        <v>7.4899999999999523E-2</v>
      </c>
      <c r="BK123" s="57">
        <v>45.859000000000002</v>
      </c>
      <c r="BL123" s="58">
        <v>45.771900000000002</v>
      </c>
      <c r="BM123" s="64">
        <f t="shared" si="87"/>
        <v>8.7099999999999511E-2</v>
      </c>
      <c r="BN123" s="60">
        <v>0.16422900000000001</v>
      </c>
      <c r="BO123" s="60">
        <v>4.1099999999999999E-3</v>
      </c>
      <c r="BP123" s="60">
        <v>4.1999999999999998E-5</v>
      </c>
      <c r="BQ123" s="60">
        <v>0.86607999999999996</v>
      </c>
      <c r="BR123" s="60">
        <v>4.8970000000000003E-3</v>
      </c>
      <c r="BS123" s="60">
        <v>1.335E-3</v>
      </c>
      <c r="BT123" s="60">
        <v>2.2209E-2</v>
      </c>
      <c r="BU123" s="60">
        <v>1.949E-3</v>
      </c>
      <c r="BV123" s="60">
        <v>0.93514900000000001</v>
      </c>
      <c r="BW123" s="60">
        <f t="shared" si="88"/>
        <v>1.9999999999999998</v>
      </c>
      <c r="BX123" s="945">
        <v>0.16420000000000001</v>
      </c>
      <c r="BY123" s="60">
        <v>4.1099999999999999E-3</v>
      </c>
      <c r="BZ123" s="60">
        <v>4.0000000000000003E-5</v>
      </c>
      <c r="CA123" s="60">
        <v>0.86626999999999998</v>
      </c>
      <c r="CB123" s="60">
        <v>4.8999999999999998E-3</v>
      </c>
      <c r="CC123" s="60">
        <v>1.33E-3</v>
      </c>
      <c r="CD123" s="60">
        <v>2.2200000000000001E-2</v>
      </c>
      <c r="CE123" s="60">
        <v>1.9499999999999999E-3</v>
      </c>
      <c r="CF123" s="60">
        <v>0.67796000000000001</v>
      </c>
      <c r="CG123" s="60">
        <v>0.25702999999999998</v>
      </c>
      <c r="CH123" s="60">
        <f t="shared" si="89"/>
        <v>1.9999899999999999</v>
      </c>
      <c r="CI123" s="60">
        <f t="shared" si="90"/>
        <v>0.93498999999999999</v>
      </c>
      <c r="CJ123" s="60">
        <v>0.27490133584316406</v>
      </c>
      <c r="CK123" s="58">
        <v>32.2241</v>
      </c>
      <c r="CL123" s="58">
        <v>13.58</v>
      </c>
      <c r="CM123" s="59">
        <v>97.446497000000008</v>
      </c>
    </row>
    <row r="124" spans="1:91" x14ac:dyDescent="0.2">
      <c r="A124" s="54" t="s">
        <v>84</v>
      </c>
      <c r="B124" s="55">
        <v>-3452</v>
      </c>
      <c r="C124" s="55">
        <v>-25569</v>
      </c>
      <c r="D124" s="55">
        <v>64</v>
      </c>
      <c r="E124" s="241">
        <v>0.28893099999999999</v>
      </c>
      <c r="F124" s="58">
        <v>46.172199999999997</v>
      </c>
      <c r="G124" s="58">
        <v>32.831600000000002</v>
      </c>
      <c r="H124" s="58">
        <v>14.826000000000001</v>
      </c>
      <c r="I124" s="58">
        <v>4.2159500000000003</v>
      </c>
      <c r="J124" s="58">
        <v>45.906100000000002</v>
      </c>
      <c r="K124" s="58">
        <v>0.26035000000000003</v>
      </c>
      <c r="L124" s="58">
        <v>0.83263200000000004</v>
      </c>
      <c r="M124" s="58">
        <v>8.8664000000000007E-2</v>
      </c>
      <c r="N124" s="58">
        <v>9.0708999999999998E-2</v>
      </c>
      <c r="O124" s="58">
        <v>2.9014000000000002E-2</v>
      </c>
      <c r="P124" s="58">
        <v>9.6658999999999995E-2</v>
      </c>
      <c r="Q124" s="59">
        <v>99.177700000000002</v>
      </c>
      <c r="R124" s="58">
        <v>1.4854499999999999</v>
      </c>
      <c r="S124" s="60">
        <v>0.95763200000000004</v>
      </c>
      <c r="T124" s="60">
        <v>0.68094299999999996</v>
      </c>
      <c r="U124" s="60">
        <v>0.27668999999999999</v>
      </c>
      <c r="V124" s="60">
        <v>0.15587000000000001</v>
      </c>
      <c r="W124" s="60">
        <v>0.85615200000000002</v>
      </c>
      <c r="X124" s="60">
        <v>5.1770000000000002E-3</v>
      </c>
      <c r="Y124" s="60">
        <v>1.7489999999999999E-2</v>
      </c>
      <c r="Z124" s="60">
        <v>1.7390000000000001E-3</v>
      </c>
      <c r="AA124" s="60">
        <v>2.6510000000000001E-3</v>
      </c>
      <c r="AB124" s="60">
        <v>7.2000000000000005E-4</v>
      </c>
      <c r="AC124" s="60">
        <v>2.568E-3</v>
      </c>
      <c r="AD124" s="60">
        <v>3</v>
      </c>
      <c r="AE124" s="60">
        <v>2</v>
      </c>
      <c r="AF124" s="58">
        <v>1.4854400000000001</v>
      </c>
      <c r="AG124" s="242">
        <f t="shared" si="78"/>
        <v>0.94997272592700899</v>
      </c>
      <c r="AH124" s="62">
        <v>0.28893099999999999</v>
      </c>
      <c r="AI124" s="57">
        <v>4.2223600000000001</v>
      </c>
      <c r="AJ124" s="58">
        <v>8.9964000000000002E-2</v>
      </c>
      <c r="AK124" s="58">
        <v>2.6582000000000001E-2</v>
      </c>
      <c r="AL124" s="58">
        <v>45.811900000000001</v>
      </c>
      <c r="AM124" s="58">
        <v>0.25831399999999999</v>
      </c>
      <c r="AN124" s="58">
        <v>8.6546999999999999E-2</v>
      </c>
      <c r="AO124" s="58">
        <v>0.82936200000000004</v>
      </c>
      <c r="AP124" s="58">
        <v>9.5056000000000002E-2</v>
      </c>
      <c r="AQ124" s="58">
        <v>46.085900000000002</v>
      </c>
      <c r="AR124" s="59">
        <v>97.506</v>
      </c>
      <c r="AS124" s="56">
        <v>0.28893099999999999</v>
      </c>
      <c r="AT124" s="60">
        <v>0.28928347608105281</v>
      </c>
      <c r="AU124" s="64">
        <f t="shared" si="79"/>
        <v>-3.5247608105282158E-4</v>
      </c>
      <c r="AV124" s="57">
        <v>32.831600000000002</v>
      </c>
      <c r="AW124" s="58">
        <v>32.753999999999998</v>
      </c>
      <c r="AX124" s="64">
        <f t="shared" si="80"/>
        <v>7.7600000000003888E-2</v>
      </c>
      <c r="AY124" s="58">
        <v>14.826000000000001</v>
      </c>
      <c r="AZ124" s="58">
        <v>14.82</v>
      </c>
      <c r="BA124" s="64">
        <f t="shared" si="81"/>
        <v>6.0000000000002274E-3</v>
      </c>
      <c r="BB124" s="58">
        <v>99.177700000000002</v>
      </c>
      <c r="BC124" s="58">
        <v>98.899028999999999</v>
      </c>
      <c r="BD124" s="64">
        <f t="shared" si="82"/>
        <v>0.27867100000000278</v>
      </c>
      <c r="BE124" s="58">
        <v>46.172199999999997</v>
      </c>
      <c r="BF124" s="58">
        <v>46.085900000000002</v>
      </c>
      <c r="BG124" s="64">
        <f t="shared" si="83"/>
        <v>8.629999999999427E-2</v>
      </c>
      <c r="BH124" s="58">
        <f t="shared" si="84"/>
        <v>47.657600000000002</v>
      </c>
      <c r="BI124" s="58">
        <f t="shared" si="85"/>
        <v>47.573999999999998</v>
      </c>
      <c r="BJ124" s="64">
        <f t="shared" si="86"/>
        <v>8.3600000000004115E-2</v>
      </c>
      <c r="BK124" s="57">
        <v>45.906100000000002</v>
      </c>
      <c r="BL124" s="58">
        <v>45.811900000000001</v>
      </c>
      <c r="BM124" s="64">
        <f t="shared" si="87"/>
        <v>9.4200000000000728E-2</v>
      </c>
      <c r="BN124" s="60">
        <v>0.156388</v>
      </c>
      <c r="BO124" s="60">
        <v>2.6340000000000001E-3</v>
      </c>
      <c r="BP124" s="60">
        <v>6.6E-4</v>
      </c>
      <c r="BQ124" s="60">
        <v>0.85592999999999997</v>
      </c>
      <c r="BR124" s="60">
        <v>5.1460000000000004E-3</v>
      </c>
      <c r="BS124" s="60">
        <v>1.6999999999999999E-3</v>
      </c>
      <c r="BT124" s="60">
        <v>1.7453E-2</v>
      </c>
      <c r="BU124" s="60">
        <v>2.5300000000000001E-3</v>
      </c>
      <c r="BV124" s="60">
        <v>0.95755900000000005</v>
      </c>
      <c r="BW124" s="60">
        <f t="shared" si="88"/>
        <v>2</v>
      </c>
      <c r="BX124" s="945">
        <v>0.15636</v>
      </c>
      <c r="BY124" s="60">
        <v>2.63E-3</v>
      </c>
      <c r="BZ124" s="60">
        <v>6.6E-4</v>
      </c>
      <c r="CA124" s="60">
        <v>0.85611999999999999</v>
      </c>
      <c r="CB124" s="60">
        <v>5.1399999999999996E-3</v>
      </c>
      <c r="CC124" s="60">
        <v>1.6999999999999999E-3</v>
      </c>
      <c r="CD124" s="60">
        <v>1.745E-2</v>
      </c>
      <c r="CE124" s="60">
        <v>2.5300000000000001E-3</v>
      </c>
      <c r="CF124" s="60">
        <v>0.68044000000000004</v>
      </c>
      <c r="CG124" s="60">
        <v>0.27695999999999998</v>
      </c>
      <c r="CH124" s="60">
        <f t="shared" si="89"/>
        <v>1.9999899999999999</v>
      </c>
      <c r="CI124" s="60">
        <f t="shared" si="90"/>
        <v>0.95740000000000003</v>
      </c>
      <c r="CJ124" s="60">
        <v>0.28928347608105281</v>
      </c>
      <c r="CK124" s="58">
        <v>32.753999999999998</v>
      </c>
      <c r="CL124" s="58">
        <v>14.82</v>
      </c>
      <c r="CM124" s="59">
        <v>98.899028999999999</v>
      </c>
    </row>
    <row r="125" spans="1:91" x14ac:dyDescent="0.2">
      <c r="A125" s="72" t="s">
        <v>83</v>
      </c>
      <c r="B125" s="74">
        <v>-3433.3333333333335</v>
      </c>
      <c r="C125" s="74">
        <v>-25576.833333333332</v>
      </c>
      <c r="D125" s="73"/>
      <c r="E125" s="1095">
        <v>0.6294021666666666</v>
      </c>
      <c r="F125" s="78">
        <v>87.93276666666668</v>
      </c>
      <c r="G125" s="78">
        <v>32.58721666666667</v>
      </c>
      <c r="H125" s="78">
        <v>61.508166666666661</v>
      </c>
      <c r="I125" s="78">
        <v>0.89791716666666666</v>
      </c>
      <c r="J125" s="78">
        <v>3.0502416666666665</v>
      </c>
      <c r="K125" s="78">
        <v>0.75671766666666673</v>
      </c>
      <c r="L125" s="78">
        <v>0.20619266666666669</v>
      </c>
      <c r="M125" s="78">
        <v>0.3077415</v>
      </c>
      <c r="N125" s="78">
        <v>1.0748001666666667</v>
      </c>
      <c r="O125" s="78">
        <v>1.6348333333333329E-2</v>
      </c>
      <c r="P125" s="78">
        <v>5.182783333333333E-2</v>
      </c>
      <c r="Q125" s="79">
        <v>100.45699999999999</v>
      </c>
      <c r="R125" s="78">
        <v>6.1626033333333332</v>
      </c>
      <c r="S125" s="76">
        <v>2.7738533333333333</v>
      </c>
      <c r="T125" s="76">
        <v>1.0279633333333333</v>
      </c>
      <c r="U125" s="76">
        <v>1.7458916666666664</v>
      </c>
      <c r="V125" s="76">
        <v>5.0491333333333333E-2</v>
      </c>
      <c r="W125" s="76">
        <v>8.6516333333333348E-2</v>
      </c>
      <c r="X125" s="76">
        <v>2.2884666666666664E-2</v>
      </c>
      <c r="Y125" s="76">
        <v>6.5871666666666657E-3</v>
      </c>
      <c r="Z125" s="76">
        <v>9.1766666666666663E-3</v>
      </c>
      <c r="AA125" s="76">
        <v>4.7779000000000009E-2</v>
      </c>
      <c r="AB125" s="76">
        <v>6.1699999999999993E-4</v>
      </c>
      <c r="AC125" s="76">
        <v>2.0948333333333335E-3</v>
      </c>
      <c r="AD125" s="76">
        <v>4</v>
      </c>
      <c r="AE125" s="76">
        <v>3</v>
      </c>
      <c r="AF125" s="78">
        <v>6.1626016666666663</v>
      </c>
      <c r="AG125" s="997">
        <v>0.88489259862022029</v>
      </c>
      <c r="AH125" s="131">
        <v>0.6294021666666666</v>
      </c>
      <c r="AI125" s="77">
        <v>0.90803266666666682</v>
      </c>
      <c r="AJ125" s="78">
        <v>1.0813249999999999</v>
      </c>
      <c r="AK125" s="78">
        <v>2.1651666666666672E-3</v>
      </c>
      <c r="AL125" s="78">
        <v>3.005781666666667</v>
      </c>
      <c r="AM125" s="78">
        <v>0.7409403333333332</v>
      </c>
      <c r="AN125" s="78">
        <v>0.29399616666666667</v>
      </c>
      <c r="AO125" s="78">
        <v>0.19403816666666665</v>
      </c>
      <c r="AP125" s="78">
        <v>4.4058333333333331E-2</v>
      </c>
      <c r="AQ125" s="78">
        <v>87.046066666666675</v>
      </c>
      <c r="AR125" s="79">
        <v>93.316433333333336</v>
      </c>
      <c r="AS125" s="300">
        <v>0.6294021666666666</v>
      </c>
      <c r="AT125" s="81">
        <v>0.62991812408148229</v>
      </c>
      <c r="AU125" s="81">
        <v>-5.159574148155821E-4</v>
      </c>
      <c r="AV125" s="84">
        <v>32.58721666666667</v>
      </c>
      <c r="AW125" s="84">
        <v>32.213716666666663</v>
      </c>
      <c r="AX125" s="81">
        <v>0.37350000000000055</v>
      </c>
      <c r="AY125" s="84">
        <v>61.508166666666661</v>
      </c>
      <c r="AZ125" s="84">
        <v>60.936666666666667</v>
      </c>
      <c r="BA125" s="81">
        <v>0.57150000000000034</v>
      </c>
      <c r="BB125" s="84">
        <v>100.45699999999999</v>
      </c>
      <c r="BC125" s="84">
        <v>99.376662499999995</v>
      </c>
      <c r="BD125" s="81">
        <v>1.0803375000000084</v>
      </c>
      <c r="BE125" s="84">
        <v>87.93276666666668</v>
      </c>
      <c r="BF125" s="84">
        <v>87.046066666666675</v>
      </c>
      <c r="BG125" s="81">
        <v>0.88669999999999993</v>
      </c>
      <c r="BH125" s="84">
        <f>AVERAGE(BH116:BH121)</f>
        <v>94.095383333333345</v>
      </c>
      <c r="BI125" s="84">
        <f>AVERAGE(BI116:BI121)</f>
        <v>93.150383333333323</v>
      </c>
      <c r="BJ125" s="81">
        <f>AVERAGE(BJ116:BJ121)</f>
        <v>0.94500000000000506</v>
      </c>
      <c r="BK125" s="84">
        <v>3.0502416666666665</v>
      </c>
      <c r="BL125" s="84">
        <v>3.005781666666667</v>
      </c>
      <c r="BM125" s="81">
        <v>4.4459999999999944E-2</v>
      </c>
      <c r="BN125" s="76">
        <v>5.158483333333333E-2</v>
      </c>
      <c r="BO125" s="76">
        <v>4.8562666666666671E-2</v>
      </c>
      <c r="BP125" s="76">
        <v>8.2833333333333318E-5</v>
      </c>
      <c r="BQ125" s="76">
        <v>8.6130666666666647E-2</v>
      </c>
      <c r="BR125" s="76">
        <v>2.2637666666666667E-2</v>
      </c>
      <c r="BS125" s="76">
        <v>8.8569999999999986E-3</v>
      </c>
      <c r="BT125" s="76">
        <v>6.2624999999999998E-3</v>
      </c>
      <c r="BU125" s="76">
        <v>1.7993333333333333E-3</v>
      </c>
      <c r="BV125" s="76">
        <v>2.7740833333333335</v>
      </c>
      <c r="BW125" s="76">
        <v>3.000000833333333</v>
      </c>
      <c r="BX125" s="997">
        <v>5.1581666666666665E-2</v>
      </c>
      <c r="BY125" s="76">
        <v>4.8559999999999999E-2</v>
      </c>
      <c r="BZ125" s="76">
        <v>8.3333333333333331E-5</v>
      </c>
      <c r="CA125" s="76">
        <v>8.616166666666665E-2</v>
      </c>
      <c r="CB125" s="76">
        <v>2.263666666666667E-2</v>
      </c>
      <c r="CC125" s="76">
        <v>8.8566666666666655E-3</v>
      </c>
      <c r="CD125" s="76">
        <v>6.2633333333333326E-3</v>
      </c>
      <c r="CE125" s="76">
        <v>1.7983333333333334E-3</v>
      </c>
      <c r="CF125" s="76">
        <v>1.0266033333333333</v>
      </c>
      <c r="CG125" s="76">
        <v>1.7474516666666666</v>
      </c>
      <c r="CH125" s="76">
        <v>2.9999966666666666</v>
      </c>
      <c r="CI125" s="76">
        <v>2.7740550000000002</v>
      </c>
      <c r="CJ125" s="76">
        <v>0.62991812408148229</v>
      </c>
      <c r="CK125" s="78">
        <v>32.213716666666663</v>
      </c>
      <c r="CL125" s="78">
        <v>60.936666666666667</v>
      </c>
      <c r="CM125" s="79">
        <v>99.376662499999995</v>
      </c>
    </row>
    <row r="126" spans="1:91" ht="16" thickBot="1" x14ac:dyDescent="0.25">
      <c r="A126" s="85" t="s">
        <v>84</v>
      </c>
      <c r="B126" s="87">
        <v>-3438.6666666666665</v>
      </c>
      <c r="C126" s="87">
        <v>-25567.666666666668</v>
      </c>
      <c r="D126" s="136"/>
      <c r="E126" s="1094">
        <v>0.287968</v>
      </c>
      <c r="F126" s="91">
        <v>45.171166666666664</v>
      </c>
      <c r="G126" s="91">
        <v>32.161499999999997</v>
      </c>
      <c r="H126" s="91">
        <v>14.458233333333334</v>
      </c>
      <c r="I126" s="91">
        <v>4.4036999999999997</v>
      </c>
      <c r="J126" s="91">
        <v>45.656100000000002</v>
      </c>
      <c r="K126" s="91">
        <v>0.25398533333333334</v>
      </c>
      <c r="L126" s="91">
        <v>0.97219733333333347</v>
      </c>
      <c r="M126" s="91">
        <v>7.4131333333333341E-2</v>
      </c>
      <c r="N126" s="91">
        <v>0.12631866666666666</v>
      </c>
      <c r="O126" s="91">
        <v>4.6252666666666664E-2</v>
      </c>
      <c r="P126" s="91">
        <v>8.8787999999999992E-2</v>
      </c>
      <c r="Q126" s="92">
        <v>98.241233333333341</v>
      </c>
      <c r="R126" s="91">
        <v>1.4485999999999999</v>
      </c>
      <c r="S126" s="89">
        <v>0.94375566666666677</v>
      </c>
      <c r="T126" s="89">
        <v>0.67196400000000001</v>
      </c>
      <c r="U126" s="89">
        <v>0.27179233333333336</v>
      </c>
      <c r="V126" s="89">
        <v>0.16404299999999999</v>
      </c>
      <c r="W126" s="89">
        <v>0.85781099999999999</v>
      </c>
      <c r="X126" s="89">
        <v>5.0873333333333335E-3</v>
      </c>
      <c r="Y126" s="89">
        <v>2.0584999999999999E-2</v>
      </c>
      <c r="Z126" s="89">
        <v>1.4636666666666667E-3</v>
      </c>
      <c r="AA126" s="89">
        <v>3.7233333333333333E-3</v>
      </c>
      <c r="AB126" s="89">
        <v>1.1556666666666666E-3</v>
      </c>
      <c r="AC126" s="89">
        <v>2.375333333333333E-3</v>
      </c>
      <c r="AD126" s="89">
        <v>3</v>
      </c>
      <c r="AE126" s="89">
        <v>2</v>
      </c>
      <c r="AF126" s="91">
        <v>1.4485933333333332</v>
      </c>
      <c r="AG126" s="1009">
        <v>0.90363785840778466</v>
      </c>
      <c r="AH126" s="132">
        <v>0.287968</v>
      </c>
      <c r="AI126" s="284">
        <v>4.4101900000000001</v>
      </c>
      <c r="AJ126" s="96">
        <v>0.12563766666666668</v>
      </c>
      <c r="AK126" s="96">
        <v>4.3897333333333337E-2</v>
      </c>
      <c r="AL126" s="96">
        <v>45.564300000000003</v>
      </c>
      <c r="AM126" s="96">
        <v>0.25200133333333335</v>
      </c>
      <c r="AN126" s="96">
        <v>7.208266666666667E-2</v>
      </c>
      <c r="AO126" s="96">
        <v>0.9687673333333332</v>
      </c>
      <c r="AP126" s="96">
        <v>8.7232666666666667E-2</v>
      </c>
      <c r="AQ126" s="96">
        <v>45.088366666666673</v>
      </c>
      <c r="AR126" s="999">
        <v>96.612466666666663</v>
      </c>
      <c r="AS126" s="301">
        <v>0.287968</v>
      </c>
      <c r="AT126" s="216">
        <v>0.28833341551873515</v>
      </c>
      <c r="AU126" s="216">
        <v>-3.6541551873512751E-4</v>
      </c>
      <c r="AV126" s="215">
        <v>32.161499999999997</v>
      </c>
      <c r="AW126" s="215">
        <v>32.086133333333329</v>
      </c>
      <c r="AX126" s="216">
        <v>7.536666666666747E-2</v>
      </c>
      <c r="AY126" s="215">
        <v>14.458233333333334</v>
      </c>
      <c r="AZ126" s="215">
        <v>14.453333333333333</v>
      </c>
      <c r="BA126" s="216">
        <v>4.8999999999998307E-3</v>
      </c>
      <c r="BB126" s="215">
        <v>98.241233333333341</v>
      </c>
      <c r="BC126" s="215">
        <v>97.976343</v>
      </c>
      <c r="BD126" s="216">
        <v>0.26489033333333606</v>
      </c>
      <c r="BE126" s="215">
        <v>45.171166666666664</v>
      </c>
      <c r="BF126" s="215">
        <v>45.088366666666673</v>
      </c>
      <c r="BG126" s="216">
        <v>8.2799999999998875E-2</v>
      </c>
      <c r="BH126" s="98">
        <f>AVERAGE(BH122:BH124)</f>
        <v>46.619733333333329</v>
      </c>
      <c r="BI126" s="98">
        <f>AVERAGE(BI122:BI124)</f>
        <v>46.539466666666669</v>
      </c>
      <c r="BJ126" s="99">
        <f>AVERAGE(BJ122:BJ124)</f>
        <v>8.0266666666666708E-2</v>
      </c>
      <c r="BK126" s="215">
        <v>45.656100000000002</v>
      </c>
      <c r="BL126" s="215">
        <v>45.564300000000003</v>
      </c>
      <c r="BM126" s="216">
        <v>9.1800000000001589E-2</v>
      </c>
      <c r="BN126" s="97">
        <v>0.16457133333333332</v>
      </c>
      <c r="BO126" s="97">
        <v>3.7096666666666667E-3</v>
      </c>
      <c r="BP126" s="97">
        <v>1.0986666666666666E-3</v>
      </c>
      <c r="BQ126" s="97">
        <v>0.85758066666666666</v>
      </c>
      <c r="BR126" s="97">
        <v>5.0563333333333337E-3</v>
      </c>
      <c r="BS126" s="97">
        <v>1.4253333333333334E-3</v>
      </c>
      <c r="BT126" s="97">
        <v>2.0548333333333332E-2</v>
      </c>
      <c r="BU126" s="97">
        <v>2.3380000000000002E-3</v>
      </c>
      <c r="BV126" s="97">
        <v>0.94367166666666658</v>
      </c>
      <c r="BW126" s="97">
        <v>2</v>
      </c>
      <c r="BX126" s="998">
        <v>0.16453999999999999</v>
      </c>
      <c r="BY126" s="97">
        <v>3.7066666666666671E-3</v>
      </c>
      <c r="BZ126" s="97">
        <v>1.0966666666666666E-3</v>
      </c>
      <c r="CA126" s="97">
        <v>0.85777333333333328</v>
      </c>
      <c r="CB126" s="97">
        <v>5.0533333333333333E-3</v>
      </c>
      <c r="CC126" s="97">
        <v>1.4233333333333335E-3</v>
      </c>
      <c r="CD126" s="97">
        <v>2.0543333333333334E-2</v>
      </c>
      <c r="CE126" s="97">
        <v>2.3366666666666666E-3</v>
      </c>
      <c r="CF126" s="97">
        <v>0.67144666666666664</v>
      </c>
      <c r="CG126" s="97">
        <v>0.27206666666666662</v>
      </c>
      <c r="CH126" s="97">
        <v>1.9999866666666666</v>
      </c>
      <c r="CI126" s="97">
        <v>0.94351333333333331</v>
      </c>
      <c r="CJ126" s="97">
        <v>0.28833341551873515</v>
      </c>
      <c r="CK126" s="96">
        <v>32.086133333333329</v>
      </c>
      <c r="CL126" s="96">
        <v>14.453333333333333</v>
      </c>
      <c r="CM126" s="999">
        <v>97.976343</v>
      </c>
    </row>
    <row r="127" spans="1:91" x14ac:dyDescent="0.2">
      <c r="A127" s="47" t="s">
        <v>85</v>
      </c>
      <c r="B127" s="48">
        <v>-4362</v>
      </c>
      <c r="C127" s="48">
        <v>-26391</v>
      </c>
      <c r="D127" s="48">
        <v>67</v>
      </c>
      <c r="E127" s="232">
        <v>0.59856500000000001</v>
      </c>
      <c r="F127" s="33">
        <v>86.337999999999994</v>
      </c>
      <c r="G127" s="33">
        <v>34.659100000000002</v>
      </c>
      <c r="H127" s="33">
        <v>57.433199999999999</v>
      </c>
      <c r="I127" s="33">
        <v>0.72895799999999999</v>
      </c>
      <c r="J127" s="33">
        <v>4.8325500000000003</v>
      </c>
      <c r="K127" s="33">
        <v>0.99744200000000005</v>
      </c>
      <c r="L127" s="33">
        <v>0.27551599999999998</v>
      </c>
      <c r="M127" s="33">
        <v>9.2675999999999994E-2</v>
      </c>
      <c r="N127" s="33">
        <v>1.6611</v>
      </c>
      <c r="O127" s="33">
        <v>5.4148000000000002E-2</v>
      </c>
      <c r="P127" s="33">
        <v>8.9507000000000003E-2</v>
      </c>
      <c r="Q127" s="34">
        <v>100.824</v>
      </c>
      <c r="R127" s="33">
        <v>5.7543300000000004</v>
      </c>
      <c r="S127" s="39">
        <v>2.70296</v>
      </c>
      <c r="T127" s="39">
        <v>1.0850599999999999</v>
      </c>
      <c r="U127" s="39">
        <v>1.6178999999999999</v>
      </c>
      <c r="V127" s="39">
        <v>4.0681000000000002E-2</v>
      </c>
      <c r="W127" s="39">
        <v>0.136043</v>
      </c>
      <c r="X127" s="39">
        <v>2.9936999999999998E-2</v>
      </c>
      <c r="Y127" s="39">
        <v>8.7360000000000007E-3</v>
      </c>
      <c r="Z127" s="39">
        <v>2.7430000000000002E-3</v>
      </c>
      <c r="AA127" s="39">
        <v>7.3287000000000005E-2</v>
      </c>
      <c r="AB127" s="39">
        <v>2.0270000000000002E-3</v>
      </c>
      <c r="AC127" s="39">
        <v>3.5899999999999999E-3</v>
      </c>
      <c r="AD127" s="39">
        <v>4</v>
      </c>
      <c r="AE127" s="39">
        <v>3</v>
      </c>
      <c r="AF127" s="33">
        <v>5.7543300000000004</v>
      </c>
      <c r="AG127" s="233">
        <f t="shared" ref="AG127:AG143" si="91">LOG(V127/Y127)</f>
        <v>0.66807899463104925</v>
      </c>
      <c r="AH127" s="50">
        <v>0.59856500000000001</v>
      </c>
      <c r="AI127" s="41">
        <v>0.73599000000000003</v>
      </c>
      <c r="AJ127" s="35">
        <v>1.6716500000000001</v>
      </c>
      <c r="AK127" s="35">
        <v>4.0780999999999998E-2</v>
      </c>
      <c r="AL127" s="35">
        <v>4.7740299999999998</v>
      </c>
      <c r="AM127" s="35">
        <v>0.98006400000000005</v>
      </c>
      <c r="AN127" s="35">
        <v>8.2780999999999993E-2</v>
      </c>
      <c r="AO127" s="35">
        <v>0.26348899999999997</v>
      </c>
      <c r="AP127" s="35">
        <v>8.2041000000000003E-2</v>
      </c>
      <c r="AQ127" s="35">
        <v>85.538799999999995</v>
      </c>
      <c r="AR127" s="42">
        <v>94.169600000000003</v>
      </c>
      <c r="AS127" s="31">
        <v>0.59856500000000001</v>
      </c>
      <c r="AT127" s="36">
        <v>0.5989441127069044</v>
      </c>
      <c r="AU127" s="44">
        <f t="shared" ref="AU127:AU143" si="92">(AS127)-(AT127)</f>
        <v>-3.7911270690438315E-4</v>
      </c>
      <c r="AV127" s="41">
        <v>34.659100000000002</v>
      </c>
      <c r="AW127" s="35">
        <v>34.305799999999998</v>
      </c>
      <c r="AX127" s="44">
        <f t="shared" si="72"/>
        <v>0.35330000000000439</v>
      </c>
      <c r="AY127" s="35">
        <v>57.433199999999999</v>
      </c>
      <c r="AZ127" s="35">
        <v>56.94</v>
      </c>
      <c r="BA127" s="44">
        <f t="shared" si="73"/>
        <v>0.49320000000000164</v>
      </c>
      <c r="BB127" s="35">
        <v>100.824</v>
      </c>
      <c r="BC127" s="35">
        <v>99.794584999999998</v>
      </c>
      <c r="BD127" s="44">
        <f t="shared" si="74"/>
        <v>1.0294150000000002</v>
      </c>
      <c r="BE127" s="35">
        <v>86.337999999999994</v>
      </c>
      <c r="BF127" s="35">
        <v>85.538799999999995</v>
      </c>
      <c r="BG127" s="44">
        <f t="shared" si="75"/>
        <v>0.79919999999999902</v>
      </c>
      <c r="BH127" s="35">
        <f t="shared" ref="BH127:BH143" si="93">(AV127)+(AY127)</f>
        <v>92.092299999999994</v>
      </c>
      <c r="BI127" s="35">
        <f t="shared" ref="BI127:BI143" si="94">(CK127)+(CL127)</f>
        <v>91.245800000000003</v>
      </c>
      <c r="BJ127" s="44">
        <f t="shared" si="76"/>
        <v>0.84649999999999181</v>
      </c>
      <c r="BK127" s="41">
        <v>4.8325500000000003</v>
      </c>
      <c r="BL127" s="35">
        <v>4.7740299999999998</v>
      </c>
      <c r="BM127" s="44">
        <f t="shared" si="77"/>
        <v>5.8520000000000572E-2</v>
      </c>
      <c r="BN127" s="36">
        <v>4.1457000000000001E-2</v>
      </c>
      <c r="BO127" s="36">
        <v>7.4441999999999994E-2</v>
      </c>
      <c r="BP127" s="36">
        <v>1.5410000000000001E-3</v>
      </c>
      <c r="BQ127" s="36">
        <v>0.135653</v>
      </c>
      <c r="BR127" s="36">
        <v>2.9690999999999999E-2</v>
      </c>
      <c r="BS127" s="36">
        <v>2.4729999999999999E-3</v>
      </c>
      <c r="BT127" s="36">
        <v>8.4329999999999995E-3</v>
      </c>
      <c r="BU127" s="36">
        <v>3.3210000000000002E-3</v>
      </c>
      <c r="BV127" s="36">
        <v>2.7029899999999998</v>
      </c>
      <c r="BW127" s="36">
        <f t="shared" ref="BW127:BW143" si="95">SUM(BN127:BV127)</f>
        <v>3.0000009999999997</v>
      </c>
      <c r="BX127" s="944">
        <v>4.1459999999999997E-2</v>
      </c>
      <c r="BY127" s="36">
        <v>7.4440000000000006E-2</v>
      </c>
      <c r="BZ127" s="36">
        <v>1.5399999999999999E-3</v>
      </c>
      <c r="CA127" s="36">
        <v>0.13569999999999999</v>
      </c>
      <c r="CB127" s="36">
        <v>2.9690000000000001E-2</v>
      </c>
      <c r="CC127" s="36">
        <v>2.47E-3</v>
      </c>
      <c r="CD127" s="36">
        <v>8.43E-3</v>
      </c>
      <c r="CE127" s="36">
        <v>3.32E-3</v>
      </c>
      <c r="CF127" s="36">
        <v>1.08403</v>
      </c>
      <c r="CG127" s="36">
        <v>1.6189100000000001</v>
      </c>
      <c r="CH127" s="36">
        <f t="shared" ref="CH127:CH143" si="96">SUM(BX127:CG127)</f>
        <v>2.9999900000000004</v>
      </c>
      <c r="CI127" s="36">
        <f t="shared" ref="CI127:CI143" si="97">(CF127)+(CG127)</f>
        <v>2.7029399999999999</v>
      </c>
      <c r="CJ127" s="36">
        <v>0.5989441127069044</v>
      </c>
      <c r="CK127" s="35">
        <v>34.305799999999998</v>
      </c>
      <c r="CL127" s="35">
        <v>56.94</v>
      </c>
      <c r="CM127" s="42">
        <v>99.794584999999998</v>
      </c>
    </row>
    <row r="128" spans="1:91" x14ac:dyDescent="0.2">
      <c r="A128" s="52" t="s">
        <v>85</v>
      </c>
      <c r="B128" s="30">
        <v>-4365</v>
      </c>
      <c r="C128" s="30">
        <v>-26391</v>
      </c>
      <c r="D128" s="30">
        <v>67</v>
      </c>
      <c r="E128" s="234">
        <v>0.60001000000000004</v>
      </c>
      <c r="F128" s="35">
        <v>86.501599999999996</v>
      </c>
      <c r="G128" s="35">
        <v>34.599800000000002</v>
      </c>
      <c r="H128" s="35">
        <v>57.680900000000001</v>
      </c>
      <c r="I128" s="35">
        <v>0.78929899999999997</v>
      </c>
      <c r="J128" s="35">
        <v>4.8260800000000001</v>
      </c>
      <c r="K128" s="35">
        <v>0.986232</v>
      </c>
      <c r="L128" s="35">
        <v>0.28920299999999999</v>
      </c>
      <c r="M128" s="35">
        <v>8.0706E-2</v>
      </c>
      <c r="N128" s="35">
        <v>1.661</v>
      </c>
      <c r="O128" s="35">
        <v>2.9336999999999998E-2</v>
      </c>
      <c r="P128" s="35">
        <v>6.4008999999999996E-2</v>
      </c>
      <c r="Q128" s="42">
        <v>101.00700000000001</v>
      </c>
      <c r="R128" s="35">
        <v>5.7791499999999996</v>
      </c>
      <c r="S128" s="36">
        <v>2.7025899999999998</v>
      </c>
      <c r="T128" s="36">
        <v>1.08101</v>
      </c>
      <c r="U128" s="36">
        <v>1.62158</v>
      </c>
      <c r="V128" s="36">
        <v>4.3958999999999998E-2</v>
      </c>
      <c r="W128" s="36">
        <v>0.13558500000000001</v>
      </c>
      <c r="X128" s="36">
        <v>2.9541000000000001E-2</v>
      </c>
      <c r="Y128" s="36">
        <v>9.1509999999999994E-3</v>
      </c>
      <c r="Z128" s="36">
        <v>2.3839999999999998E-3</v>
      </c>
      <c r="AA128" s="36">
        <v>7.3134000000000005E-2</v>
      </c>
      <c r="AB128" s="36">
        <v>1.096E-3</v>
      </c>
      <c r="AC128" s="36">
        <v>2.562E-3</v>
      </c>
      <c r="AD128" s="36">
        <v>4</v>
      </c>
      <c r="AE128" s="36">
        <v>3</v>
      </c>
      <c r="AF128" s="35">
        <v>5.7791499999999996</v>
      </c>
      <c r="AG128" s="235">
        <f t="shared" si="91"/>
        <v>0.68157924897797251</v>
      </c>
      <c r="AH128" s="53">
        <v>0.60001000000000004</v>
      </c>
      <c r="AI128" s="41">
        <v>0.79706200000000005</v>
      </c>
      <c r="AJ128" s="35">
        <v>1.67161</v>
      </c>
      <c r="AK128" s="35">
        <v>1.5793999999999999E-2</v>
      </c>
      <c r="AL128" s="35">
        <v>4.7674700000000003</v>
      </c>
      <c r="AM128" s="35">
        <v>0.96893600000000002</v>
      </c>
      <c r="AN128" s="35">
        <v>7.0949999999999999E-2</v>
      </c>
      <c r="AO128" s="35">
        <v>0.27701799999999999</v>
      </c>
      <c r="AP128" s="35">
        <v>5.6716000000000003E-2</v>
      </c>
      <c r="AQ128" s="35">
        <v>85.698899999999995</v>
      </c>
      <c r="AR128" s="42">
        <v>94.3245</v>
      </c>
      <c r="AS128" s="31">
        <v>0.60001000000000004</v>
      </c>
      <c r="AT128" s="36">
        <v>0.60041368796530648</v>
      </c>
      <c r="AU128" s="44">
        <f t="shared" si="92"/>
        <v>-4.0368796530643181E-4</v>
      </c>
      <c r="AV128" s="41">
        <v>34.599800000000002</v>
      </c>
      <c r="AW128" s="35">
        <v>34.244100000000003</v>
      </c>
      <c r="AX128" s="44">
        <f t="shared" si="72"/>
        <v>0.35569999999999879</v>
      </c>
      <c r="AY128" s="35">
        <v>57.680900000000001</v>
      </c>
      <c r="AZ128" s="35">
        <v>57.18</v>
      </c>
      <c r="BA128" s="44">
        <f t="shared" si="73"/>
        <v>0.50090000000000146</v>
      </c>
      <c r="BB128" s="35">
        <v>101.00700000000001</v>
      </c>
      <c r="BC128" s="35">
        <v>99.992940000000004</v>
      </c>
      <c r="BD128" s="44">
        <f t="shared" si="74"/>
        <v>1.0140600000000006</v>
      </c>
      <c r="BE128" s="35">
        <v>86.501599999999996</v>
      </c>
      <c r="BF128" s="35">
        <v>85.698899999999995</v>
      </c>
      <c r="BG128" s="44">
        <f t="shared" si="75"/>
        <v>0.80270000000000152</v>
      </c>
      <c r="BH128" s="35">
        <f t="shared" si="93"/>
        <v>92.280699999999996</v>
      </c>
      <c r="BI128" s="35">
        <f t="shared" si="94"/>
        <v>91.42410000000001</v>
      </c>
      <c r="BJ128" s="44">
        <f t="shared" si="76"/>
        <v>0.85659999999998604</v>
      </c>
      <c r="BK128" s="41">
        <v>4.8260800000000001</v>
      </c>
      <c r="BL128" s="35">
        <v>4.7674700000000003</v>
      </c>
      <c r="BM128" s="44">
        <f t="shared" si="77"/>
        <v>5.8609999999999829E-2</v>
      </c>
      <c r="BN128" s="36">
        <v>4.4807E-2</v>
      </c>
      <c r="BO128" s="36">
        <v>7.4288999999999994E-2</v>
      </c>
      <c r="BP128" s="36">
        <v>5.9599999999999996E-4</v>
      </c>
      <c r="BQ128" s="36">
        <v>0.13519200000000001</v>
      </c>
      <c r="BR128" s="36">
        <v>2.9294000000000001E-2</v>
      </c>
      <c r="BS128" s="36">
        <v>2.1150000000000001E-3</v>
      </c>
      <c r="BT128" s="36">
        <v>8.848E-3</v>
      </c>
      <c r="BU128" s="36">
        <v>2.2910000000000001E-3</v>
      </c>
      <c r="BV128" s="36">
        <v>2.7025700000000001</v>
      </c>
      <c r="BW128" s="36">
        <f t="shared" si="95"/>
        <v>3.0000020000000003</v>
      </c>
      <c r="BX128" s="944">
        <v>4.4810000000000003E-2</v>
      </c>
      <c r="BY128" s="36">
        <v>7.4289999999999995E-2</v>
      </c>
      <c r="BZ128" s="36">
        <v>5.9999999999999995E-4</v>
      </c>
      <c r="CA128" s="36">
        <v>0.13524</v>
      </c>
      <c r="CB128" s="36">
        <v>2.929E-2</v>
      </c>
      <c r="CC128" s="36">
        <v>2.1199999999999999E-3</v>
      </c>
      <c r="CD128" s="36">
        <v>8.8500000000000002E-3</v>
      </c>
      <c r="CE128" s="36">
        <v>2.2899999999999999E-3</v>
      </c>
      <c r="CF128" s="36">
        <v>1.07989</v>
      </c>
      <c r="CG128" s="36">
        <v>1.62263</v>
      </c>
      <c r="CH128" s="36">
        <f t="shared" si="96"/>
        <v>3.0000100000000001</v>
      </c>
      <c r="CI128" s="36">
        <f t="shared" si="97"/>
        <v>2.7025199999999998</v>
      </c>
      <c r="CJ128" s="36">
        <v>0.60041368796530648</v>
      </c>
      <c r="CK128" s="35">
        <v>34.244100000000003</v>
      </c>
      <c r="CL128" s="35">
        <v>57.18</v>
      </c>
      <c r="CM128" s="42">
        <v>99.992940000000004</v>
      </c>
    </row>
    <row r="129" spans="1:91" x14ac:dyDescent="0.2">
      <c r="A129" s="52" t="s">
        <v>85</v>
      </c>
      <c r="B129" s="30">
        <v>-4366</v>
      </c>
      <c r="C129" s="30">
        <v>-26392</v>
      </c>
      <c r="D129" s="30">
        <v>67</v>
      </c>
      <c r="E129" s="234">
        <v>0.60333999999999999</v>
      </c>
      <c r="F129" s="35">
        <v>86.231999999999999</v>
      </c>
      <c r="G129" s="35">
        <v>34.204799999999999</v>
      </c>
      <c r="H129" s="35">
        <v>57.820399999999999</v>
      </c>
      <c r="I129" s="35">
        <v>0.75381500000000001</v>
      </c>
      <c r="J129" s="35">
        <v>4.5360800000000001</v>
      </c>
      <c r="K129" s="35">
        <v>0.97410300000000005</v>
      </c>
      <c r="L129" s="35">
        <v>0.28180500000000003</v>
      </c>
      <c r="M129" s="35">
        <v>0.113069</v>
      </c>
      <c r="N129" s="35">
        <v>1.67936</v>
      </c>
      <c r="O129" s="35">
        <v>2.6953999999999999E-2</v>
      </c>
      <c r="P129" s="35">
        <v>8.2465999999999998E-2</v>
      </c>
      <c r="Q129" s="42">
        <v>100.473</v>
      </c>
      <c r="R129" s="35">
        <v>5.79312</v>
      </c>
      <c r="S129" s="36">
        <v>2.7092700000000001</v>
      </c>
      <c r="T129" s="36">
        <v>1.0746599999999999</v>
      </c>
      <c r="U129" s="36">
        <v>1.6346099999999999</v>
      </c>
      <c r="V129" s="36">
        <v>4.2217999999999999E-2</v>
      </c>
      <c r="W129" s="36">
        <v>0.12815199999999999</v>
      </c>
      <c r="X129" s="36">
        <v>2.9340999999999999E-2</v>
      </c>
      <c r="Y129" s="36">
        <v>8.9669999999999993E-3</v>
      </c>
      <c r="Z129" s="36">
        <v>3.3579999999999999E-3</v>
      </c>
      <c r="AA129" s="36">
        <v>7.4357000000000006E-2</v>
      </c>
      <c r="AB129" s="36">
        <v>1.013E-3</v>
      </c>
      <c r="AC129" s="36">
        <v>3.3189999999999999E-3</v>
      </c>
      <c r="AD129" s="36">
        <v>4</v>
      </c>
      <c r="AE129" s="36">
        <v>3</v>
      </c>
      <c r="AF129" s="35">
        <v>5.7931100000000004</v>
      </c>
      <c r="AG129" s="235">
        <f t="shared" si="91"/>
        <v>0.67285048579873463</v>
      </c>
      <c r="AH129" s="53">
        <v>0.60333999999999999</v>
      </c>
      <c r="AI129" s="41">
        <v>0.76123799999999997</v>
      </c>
      <c r="AJ129" s="35">
        <v>1.6902200000000001</v>
      </c>
      <c r="AK129" s="35">
        <v>1.3247E-2</v>
      </c>
      <c r="AL129" s="35">
        <v>4.4798499999999999</v>
      </c>
      <c r="AM129" s="35">
        <v>0.956793</v>
      </c>
      <c r="AN129" s="35">
        <v>0.10278900000000001</v>
      </c>
      <c r="AO129" s="35">
        <v>0.26957100000000001</v>
      </c>
      <c r="AP129" s="35">
        <v>7.4973999999999999E-2</v>
      </c>
      <c r="AQ129" s="35">
        <v>85.424599999999998</v>
      </c>
      <c r="AR129" s="42">
        <v>93.773200000000003</v>
      </c>
      <c r="AS129" s="31">
        <v>0.60333999999999999</v>
      </c>
      <c r="AT129" s="36">
        <v>0.60373611690406503</v>
      </c>
      <c r="AU129" s="44">
        <f t="shared" si="92"/>
        <v>-3.9611690406504696E-4</v>
      </c>
      <c r="AV129" s="41">
        <v>34.204799999999999</v>
      </c>
      <c r="AW129" s="35">
        <v>33.850700000000003</v>
      </c>
      <c r="AX129" s="44">
        <f t="shared" si="72"/>
        <v>0.35409999999999542</v>
      </c>
      <c r="AY129" s="35">
        <v>57.820399999999999</v>
      </c>
      <c r="AZ129" s="35">
        <v>57.32</v>
      </c>
      <c r="BA129" s="44">
        <f t="shared" si="73"/>
        <v>0.50039999999999907</v>
      </c>
      <c r="BB129" s="35">
        <v>100.473</v>
      </c>
      <c r="BC129" s="35">
        <v>99.444408000000024</v>
      </c>
      <c r="BD129" s="44">
        <f t="shared" si="74"/>
        <v>1.0285919999999749</v>
      </c>
      <c r="BE129" s="35">
        <v>86.231999999999999</v>
      </c>
      <c r="BF129" s="35">
        <v>85.424599999999998</v>
      </c>
      <c r="BG129" s="44">
        <f t="shared" si="75"/>
        <v>0.80740000000000123</v>
      </c>
      <c r="BH129" s="35">
        <f t="shared" si="93"/>
        <v>92.025199999999998</v>
      </c>
      <c r="BI129" s="35">
        <f t="shared" si="94"/>
        <v>91.170700000000011</v>
      </c>
      <c r="BJ129" s="44">
        <f t="shared" si="76"/>
        <v>0.85449999999998738</v>
      </c>
      <c r="BK129" s="41">
        <v>4.5360800000000001</v>
      </c>
      <c r="BL129" s="35">
        <v>4.4798499999999999</v>
      </c>
      <c r="BM129" s="44">
        <f t="shared" si="77"/>
        <v>5.6230000000000224E-2</v>
      </c>
      <c r="BN129" s="36">
        <v>4.3036999999999999E-2</v>
      </c>
      <c r="BO129" s="36">
        <v>7.5545000000000001E-2</v>
      </c>
      <c r="BP129" s="36">
        <v>5.0199999999999995E-4</v>
      </c>
      <c r="BQ129" s="36">
        <v>0.12776000000000001</v>
      </c>
      <c r="BR129" s="36">
        <v>2.9092E-2</v>
      </c>
      <c r="BS129" s="36">
        <v>3.0820000000000001E-3</v>
      </c>
      <c r="BT129" s="36">
        <v>8.659E-3</v>
      </c>
      <c r="BU129" s="36">
        <v>3.0460000000000001E-3</v>
      </c>
      <c r="BV129" s="36">
        <v>2.7092800000000001</v>
      </c>
      <c r="BW129" s="36">
        <f t="shared" si="95"/>
        <v>3.000003</v>
      </c>
      <c r="BX129" s="944">
        <v>4.3040000000000002E-2</v>
      </c>
      <c r="BY129" s="36">
        <v>7.5539999999999996E-2</v>
      </c>
      <c r="BZ129" s="36">
        <v>5.0000000000000001E-4</v>
      </c>
      <c r="CA129" s="36">
        <v>0.12781000000000001</v>
      </c>
      <c r="CB129" s="36">
        <v>2.9090000000000001E-2</v>
      </c>
      <c r="CC129" s="36">
        <v>3.0799999999999998E-3</v>
      </c>
      <c r="CD129" s="36">
        <v>8.6599999999999993E-3</v>
      </c>
      <c r="CE129" s="36">
        <v>3.0500000000000002E-3</v>
      </c>
      <c r="CF129" s="36">
        <v>1.0735699999999999</v>
      </c>
      <c r="CG129" s="36">
        <v>1.6356599999999999</v>
      </c>
      <c r="CH129" s="36">
        <f t="shared" si="96"/>
        <v>3</v>
      </c>
      <c r="CI129" s="36">
        <f t="shared" si="97"/>
        <v>2.7092299999999998</v>
      </c>
      <c r="CJ129" s="36">
        <v>0.60373611690406503</v>
      </c>
      <c r="CK129" s="35">
        <v>33.850700000000003</v>
      </c>
      <c r="CL129" s="35">
        <v>57.32</v>
      </c>
      <c r="CM129" s="42">
        <v>99.444408000000024</v>
      </c>
    </row>
    <row r="130" spans="1:91" x14ac:dyDescent="0.2">
      <c r="A130" s="52" t="s">
        <v>85</v>
      </c>
      <c r="B130" s="30">
        <v>-4368</v>
      </c>
      <c r="C130" s="30">
        <v>-26391</v>
      </c>
      <c r="D130" s="30">
        <v>67</v>
      </c>
      <c r="E130" s="234">
        <v>0.59991499999999998</v>
      </c>
      <c r="F130" s="35">
        <v>86.644499999999994</v>
      </c>
      <c r="G130" s="35">
        <v>34.665199999999999</v>
      </c>
      <c r="H130" s="35">
        <v>57.767099999999999</v>
      </c>
      <c r="I130" s="35">
        <v>0.81532899999999997</v>
      </c>
      <c r="J130" s="35">
        <v>4.9274500000000003</v>
      </c>
      <c r="K130" s="35">
        <v>0.95136399999999999</v>
      </c>
      <c r="L130" s="35">
        <v>0.30757899999999999</v>
      </c>
      <c r="M130" s="35">
        <v>8.5245000000000001E-2</v>
      </c>
      <c r="N130" s="35">
        <v>1.57616</v>
      </c>
      <c r="O130" s="35">
        <v>2.4958999999999999E-2</v>
      </c>
      <c r="P130" s="35">
        <v>6.8517999999999996E-2</v>
      </c>
      <c r="Q130" s="42">
        <v>101.18899999999999</v>
      </c>
      <c r="R130" s="35">
        <v>5.7877799999999997</v>
      </c>
      <c r="S130" s="36">
        <v>2.7028099999999999</v>
      </c>
      <c r="T130" s="36">
        <v>1.08135</v>
      </c>
      <c r="U130" s="36">
        <v>1.6214500000000001</v>
      </c>
      <c r="V130" s="36">
        <v>4.5337000000000002E-2</v>
      </c>
      <c r="W130" s="36">
        <v>0.13821600000000001</v>
      </c>
      <c r="X130" s="36">
        <v>2.8451000000000001E-2</v>
      </c>
      <c r="Y130" s="36">
        <v>9.7179999999999992E-3</v>
      </c>
      <c r="Z130" s="36">
        <v>2.5140000000000002E-3</v>
      </c>
      <c r="AA130" s="36">
        <v>6.9289000000000003E-2</v>
      </c>
      <c r="AB130" s="36">
        <v>9.3099999999999997E-4</v>
      </c>
      <c r="AC130" s="36">
        <v>2.738E-3</v>
      </c>
      <c r="AD130" s="36">
        <v>4</v>
      </c>
      <c r="AE130" s="36">
        <v>3</v>
      </c>
      <c r="AF130" s="35">
        <v>5.7877799999999997</v>
      </c>
      <c r="AG130" s="235">
        <f t="shared" si="91"/>
        <v>0.66887588426264255</v>
      </c>
      <c r="AH130" s="53">
        <v>0.59991499999999998</v>
      </c>
      <c r="AI130" s="41">
        <v>0.82340599999999997</v>
      </c>
      <c r="AJ130" s="35">
        <v>1.58606</v>
      </c>
      <c r="AK130" s="35">
        <v>1.1343000000000001E-2</v>
      </c>
      <c r="AL130" s="35">
        <v>4.8678400000000002</v>
      </c>
      <c r="AM130" s="35">
        <v>0.93447599999999997</v>
      </c>
      <c r="AN130" s="35">
        <v>7.5424000000000005E-2</v>
      </c>
      <c r="AO130" s="35">
        <v>0.29521500000000001</v>
      </c>
      <c r="AP130" s="35">
        <v>6.1196E-2</v>
      </c>
      <c r="AQ130" s="35">
        <v>85.840500000000006</v>
      </c>
      <c r="AR130" s="42">
        <v>94.495500000000007</v>
      </c>
      <c r="AS130" s="31">
        <v>0.59991499999999998</v>
      </c>
      <c r="AT130" s="36">
        <v>0.60033595163480424</v>
      </c>
      <c r="AU130" s="44">
        <f t="shared" si="92"/>
        <v>-4.2095163480426745E-4</v>
      </c>
      <c r="AV130" s="41">
        <v>34.665199999999999</v>
      </c>
      <c r="AW130" s="35">
        <v>34.307400000000001</v>
      </c>
      <c r="AX130" s="44">
        <f t="shared" si="72"/>
        <v>0.35779999999999745</v>
      </c>
      <c r="AY130" s="35">
        <v>57.767099999999999</v>
      </c>
      <c r="AZ130" s="35">
        <v>57.27</v>
      </c>
      <c r="BA130" s="44">
        <f t="shared" si="73"/>
        <v>0.4970999999999961</v>
      </c>
      <c r="BB130" s="35">
        <v>101.18899999999999</v>
      </c>
      <c r="BC130" s="35">
        <v>100.17116400000002</v>
      </c>
      <c r="BD130" s="44">
        <f t="shared" si="74"/>
        <v>1.0178359999999742</v>
      </c>
      <c r="BE130" s="35">
        <v>86.644499999999994</v>
      </c>
      <c r="BF130" s="35">
        <v>85.840500000000006</v>
      </c>
      <c r="BG130" s="44">
        <f t="shared" si="75"/>
        <v>0.80399999999998784</v>
      </c>
      <c r="BH130" s="35">
        <f t="shared" si="93"/>
        <v>92.432299999999998</v>
      </c>
      <c r="BI130" s="35">
        <f t="shared" si="94"/>
        <v>91.577400000000011</v>
      </c>
      <c r="BJ130" s="44">
        <f t="shared" si="76"/>
        <v>0.85489999999998645</v>
      </c>
      <c r="BK130" s="41">
        <v>4.9274500000000003</v>
      </c>
      <c r="BL130" s="35">
        <v>4.8678400000000002</v>
      </c>
      <c r="BM130" s="44">
        <f t="shared" si="77"/>
        <v>5.9610000000000163E-2</v>
      </c>
      <c r="BN130" s="36">
        <v>4.6216E-2</v>
      </c>
      <c r="BO130" s="36">
        <v>7.0377999999999996E-2</v>
      </c>
      <c r="BP130" s="36">
        <v>4.2700000000000002E-4</v>
      </c>
      <c r="BQ130" s="36">
        <v>0.137823</v>
      </c>
      <c r="BR130" s="36">
        <v>2.8208E-2</v>
      </c>
      <c r="BS130" s="36">
        <v>2.245E-3</v>
      </c>
      <c r="BT130" s="36">
        <v>9.4140000000000005E-3</v>
      </c>
      <c r="BU130" s="36">
        <v>2.4689999999999998E-3</v>
      </c>
      <c r="BV130" s="36">
        <v>2.70282</v>
      </c>
      <c r="BW130" s="36">
        <f t="shared" si="95"/>
        <v>3</v>
      </c>
      <c r="BX130" s="944">
        <v>4.6210000000000001E-2</v>
      </c>
      <c r="BY130" s="36">
        <v>7.0379999999999998E-2</v>
      </c>
      <c r="BZ130" s="36">
        <v>4.2999999999999999E-4</v>
      </c>
      <c r="CA130" s="36">
        <v>0.13788</v>
      </c>
      <c r="CB130" s="36">
        <v>2.8209999999999999E-2</v>
      </c>
      <c r="CC130" s="36">
        <v>2.2499999999999998E-3</v>
      </c>
      <c r="CD130" s="36">
        <v>9.41E-3</v>
      </c>
      <c r="CE130" s="36">
        <v>2.47E-3</v>
      </c>
      <c r="CF130" s="36">
        <v>1.0802</v>
      </c>
      <c r="CG130" s="36">
        <v>1.6225700000000001</v>
      </c>
      <c r="CH130" s="36">
        <f t="shared" si="96"/>
        <v>3.0000100000000001</v>
      </c>
      <c r="CI130" s="36">
        <f t="shared" si="97"/>
        <v>2.7027700000000001</v>
      </c>
      <c r="CJ130" s="36">
        <v>0.60033595163480424</v>
      </c>
      <c r="CK130" s="35">
        <v>34.307400000000001</v>
      </c>
      <c r="CL130" s="35">
        <v>57.27</v>
      </c>
      <c r="CM130" s="42">
        <v>100.17116400000002</v>
      </c>
    </row>
    <row r="131" spans="1:91" x14ac:dyDescent="0.2">
      <c r="A131" s="52" t="s">
        <v>85</v>
      </c>
      <c r="B131" s="30">
        <v>-4370</v>
      </c>
      <c r="C131" s="30">
        <v>-26391</v>
      </c>
      <c r="D131" s="30">
        <v>67</v>
      </c>
      <c r="E131" s="234">
        <v>0.60038100000000005</v>
      </c>
      <c r="F131" s="35">
        <v>86.694299999999998</v>
      </c>
      <c r="G131" s="35">
        <v>34.6447</v>
      </c>
      <c r="H131" s="35">
        <v>57.845199999999998</v>
      </c>
      <c r="I131" s="35">
        <v>0.817249</v>
      </c>
      <c r="J131" s="35">
        <v>4.8685099999999997</v>
      </c>
      <c r="K131" s="35">
        <v>0.96576200000000001</v>
      </c>
      <c r="L131" s="35">
        <v>0.30665700000000001</v>
      </c>
      <c r="M131" s="35">
        <v>0.10290199999999999</v>
      </c>
      <c r="N131" s="35">
        <v>1.61514</v>
      </c>
      <c r="O131" s="35">
        <v>2.8988E-2</v>
      </c>
      <c r="P131" s="35">
        <v>6.8113999999999994E-2</v>
      </c>
      <c r="Q131" s="42">
        <v>101.26300000000001</v>
      </c>
      <c r="R131" s="35">
        <v>5.7956000000000003</v>
      </c>
      <c r="S131" s="36">
        <v>2.7018599999999999</v>
      </c>
      <c r="T131" s="36">
        <v>1.07972</v>
      </c>
      <c r="U131" s="36">
        <v>1.6221399999999999</v>
      </c>
      <c r="V131" s="36">
        <v>4.5401999999999998E-2</v>
      </c>
      <c r="W131" s="36">
        <v>0.136436</v>
      </c>
      <c r="X131" s="36">
        <v>2.8854999999999999E-2</v>
      </c>
      <c r="Y131" s="36">
        <v>9.6799999999999994E-3</v>
      </c>
      <c r="Z131" s="36">
        <v>3.032E-3</v>
      </c>
      <c r="AA131" s="36">
        <v>7.0937E-2</v>
      </c>
      <c r="AB131" s="36">
        <v>1.08E-3</v>
      </c>
      <c r="AC131" s="36">
        <v>2.7200000000000002E-3</v>
      </c>
      <c r="AD131" s="36">
        <v>4</v>
      </c>
      <c r="AE131" s="36">
        <v>3</v>
      </c>
      <c r="AF131" s="35">
        <v>5.7956000000000003</v>
      </c>
      <c r="AG131" s="235">
        <f t="shared" si="91"/>
        <v>0.6711996270428171</v>
      </c>
      <c r="AH131" s="53">
        <v>0.60038100000000005</v>
      </c>
      <c r="AI131" s="41">
        <v>0.82534799999999997</v>
      </c>
      <c r="AJ131" s="35">
        <v>1.62537</v>
      </c>
      <c r="AK131" s="35">
        <v>1.5374000000000001E-2</v>
      </c>
      <c r="AL131" s="35">
        <v>4.8094700000000001</v>
      </c>
      <c r="AM131" s="35">
        <v>0.94869999999999999</v>
      </c>
      <c r="AN131" s="35">
        <v>9.2838000000000004E-2</v>
      </c>
      <c r="AO131" s="35">
        <v>0.29429300000000003</v>
      </c>
      <c r="AP131" s="35">
        <v>6.0795000000000002E-2</v>
      </c>
      <c r="AQ131" s="35">
        <v>85.889600000000002</v>
      </c>
      <c r="AR131" s="42">
        <v>94.561800000000005</v>
      </c>
      <c r="AS131" s="31">
        <v>0.60038100000000005</v>
      </c>
      <c r="AT131" s="36">
        <v>0.60079576578577243</v>
      </c>
      <c r="AU131" s="44">
        <f t="shared" si="92"/>
        <v>-4.1476578577237522E-4</v>
      </c>
      <c r="AV131" s="41">
        <v>34.6447</v>
      </c>
      <c r="AW131" s="35">
        <v>34.287500000000001</v>
      </c>
      <c r="AX131" s="44">
        <f t="shared" si="72"/>
        <v>0.35719999999999885</v>
      </c>
      <c r="AY131" s="35">
        <v>57.845199999999998</v>
      </c>
      <c r="AZ131" s="35">
        <v>57.35</v>
      </c>
      <c r="BA131" s="44">
        <f t="shared" si="73"/>
        <v>0.49519999999999698</v>
      </c>
      <c r="BB131" s="35">
        <v>101.26300000000001</v>
      </c>
      <c r="BC131" s="35">
        <v>100.24889300000001</v>
      </c>
      <c r="BD131" s="44">
        <f t="shared" si="74"/>
        <v>1.0141069999999957</v>
      </c>
      <c r="BE131" s="35">
        <v>86.694299999999998</v>
      </c>
      <c r="BF131" s="35">
        <v>85.889600000000002</v>
      </c>
      <c r="BG131" s="44">
        <f t="shared" si="75"/>
        <v>0.80469999999999686</v>
      </c>
      <c r="BH131" s="35">
        <f t="shared" si="93"/>
        <v>92.489900000000006</v>
      </c>
      <c r="BI131" s="35">
        <f t="shared" si="94"/>
        <v>91.637500000000003</v>
      </c>
      <c r="BJ131" s="44">
        <f t="shared" si="76"/>
        <v>0.85240000000000293</v>
      </c>
      <c r="BK131" s="41">
        <v>4.8685099999999997</v>
      </c>
      <c r="BL131" s="35">
        <v>4.8094700000000001</v>
      </c>
      <c r="BM131" s="44">
        <f t="shared" si="77"/>
        <v>5.9039999999999537E-2</v>
      </c>
      <c r="BN131" s="36">
        <v>4.6281000000000003E-2</v>
      </c>
      <c r="BO131" s="36">
        <v>7.2054999999999994E-2</v>
      </c>
      <c r="BP131" s="36">
        <v>5.7799999999999995E-4</v>
      </c>
      <c r="BQ131" s="36">
        <v>0.136044</v>
      </c>
      <c r="BR131" s="36">
        <v>2.8611000000000001E-2</v>
      </c>
      <c r="BS131" s="36">
        <v>2.761E-3</v>
      </c>
      <c r="BT131" s="36">
        <v>9.3760000000000007E-3</v>
      </c>
      <c r="BU131" s="36">
        <v>2.4499999999999999E-3</v>
      </c>
      <c r="BV131" s="36">
        <v>2.7018399999999998</v>
      </c>
      <c r="BW131" s="36">
        <f t="shared" si="95"/>
        <v>2.9999959999999999</v>
      </c>
      <c r="BX131" s="944">
        <v>4.6280000000000002E-2</v>
      </c>
      <c r="BY131" s="36">
        <v>7.2050000000000003E-2</v>
      </c>
      <c r="BZ131" s="36">
        <v>5.8E-4</v>
      </c>
      <c r="CA131" s="36">
        <v>0.13608999999999999</v>
      </c>
      <c r="CB131" s="36">
        <v>2.861E-2</v>
      </c>
      <c r="CC131" s="36">
        <v>2.7599999999999999E-3</v>
      </c>
      <c r="CD131" s="36">
        <v>9.3799999999999994E-3</v>
      </c>
      <c r="CE131" s="36">
        <v>2.4499999999999999E-3</v>
      </c>
      <c r="CF131" s="36">
        <v>1.07857</v>
      </c>
      <c r="CG131" s="36">
        <v>1.62323</v>
      </c>
      <c r="CH131" s="36">
        <f t="shared" si="96"/>
        <v>3</v>
      </c>
      <c r="CI131" s="36">
        <f t="shared" si="97"/>
        <v>2.7018</v>
      </c>
      <c r="CJ131" s="36">
        <v>0.60079576578577243</v>
      </c>
      <c r="CK131" s="35">
        <v>34.287500000000001</v>
      </c>
      <c r="CL131" s="35">
        <v>57.35</v>
      </c>
      <c r="CM131" s="42">
        <v>100.24889300000001</v>
      </c>
    </row>
    <row r="132" spans="1:91" x14ac:dyDescent="0.2">
      <c r="A132" s="52" t="s">
        <v>85</v>
      </c>
      <c r="B132" s="30">
        <v>-4371</v>
      </c>
      <c r="C132" s="30">
        <v>-26391</v>
      </c>
      <c r="D132" s="30">
        <v>67</v>
      </c>
      <c r="E132" s="234">
        <v>0.59975699999999998</v>
      </c>
      <c r="F132" s="35">
        <v>86.3292</v>
      </c>
      <c r="G132" s="35">
        <v>34.552599999999998</v>
      </c>
      <c r="H132" s="35">
        <v>57.541699999999999</v>
      </c>
      <c r="I132" s="35">
        <v>0.80815700000000001</v>
      </c>
      <c r="J132" s="35">
        <v>4.87995</v>
      </c>
      <c r="K132" s="35">
        <v>0.97075999999999996</v>
      </c>
      <c r="L132" s="35">
        <v>0.30749300000000002</v>
      </c>
      <c r="M132" s="35">
        <v>7.8971E-2</v>
      </c>
      <c r="N132" s="35">
        <v>1.59236</v>
      </c>
      <c r="O132" s="35">
        <v>4.1903000000000003E-2</v>
      </c>
      <c r="P132" s="35">
        <v>6.6120999999999999E-2</v>
      </c>
      <c r="Q132" s="42">
        <v>100.84</v>
      </c>
      <c r="R132" s="35">
        <v>5.7652000000000001</v>
      </c>
      <c r="S132" s="36">
        <v>2.7019099999999998</v>
      </c>
      <c r="T132" s="36">
        <v>1.08142</v>
      </c>
      <c r="U132" s="36">
        <v>1.62049</v>
      </c>
      <c r="V132" s="36">
        <v>4.5088000000000003E-2</v>
      </c>
      <c r="W132" s="36">
        <v>0.13733799999999999</v>
      </c>
      <c r="X132" s="36">
        <v>2.9128000000000001E-2</v>
      </c>
      <c r="Y132" s="36">
        <v>9.7470000000000005E-3</v>
      </c>
      <c r="Z132" s="36">
        <v>2.3370000000000001E-3</v>
      </c>
      <c r="AA132" s="36">
        <v>7.0234000000000005E-2</v>
      </c>
      <c r="AB132" s="36">
        <v>1.5679999999999999E-3</v>
      </c>
      <c r="AC132" s="36">
        <v>2.6510000000000001E-3</v>
      </c>
      <c r="AD132" s="36">
        <v>4</v>
      </c>
      <c r="AE132" s="36">
        <v>3</v>
      </c>
      <c r="AF132" s="35">
        <v>5.7652000000000001</v>
      </c>
      <c r="AG132" s="235">
        <f t="shared" si="91"/>
        <v>0.66519000536461725</v>
      </c>
      <c r="AH132" s="53">
        <v>0.59975699999999998</v>
      </c>
      <c r="AI132" s="41">
        <v>0.81613999999999998</v>
      </c>
      <c r="AJ132" s="35">
        <v>1.6023700000000001</v>
      </c>
      <c r="AK132" s="35">
        <v>2.835E-2</v>
      </c>
      <c r="AL132" s="35">
        <v>4.8208700000000002</v>
      </c>
      <c r="AM132" s="35">
        <v>0.95365599999999995</v>
      </c>
      <c r="AN132" s="35">
        <v>6.9236000000000006E-2</v>
      </c>
      <c r="AO132" s="35">
        <v>0.29513099999999998</v>
      </c>
      <c r="AP132" s="35">
        <v>5.8827999999999998E-2</v>
      </c>
      <c r="AQ132" s="35">
        <v>85.528700000000001</v>
      </c>
      <c r="AR132" s="42">
        <v>94.173299999999998</v>
      </c>
      <c r="AS132" s="31">
        <v>0.59975699999999998</v>
      </c>
      <c r="AT132" s="36">
        <v>0.60016951222671711</v>
      </c>
      <c r="AU132" s="44">
        <f t="shared" si="92"/>
        <v>-4.1251222671712107E-4</v>
      </c>
      <c r="AV132" s="41">
        <v>34.552599999999998</v>
      </c>
      <c r="AW132" s="35">
        <v>34.197000000000003</v>
      </c>
      <c r="AX132" s="44">
        <f t="shared" si="72"/>
        <v>0.35559999999999548</v>
      </c>
      <c r="AY132" s="35">
        <v>57.541699999999999</v>
      </c>
      <c r="AZ132" s="35">
        <v>57.05</v>
      </c>
      <c r="BA132" s="44">
        <f t="shared" si="73"/>
        <v>0.49170000000000158</v>
      </c>
      <c r="BB132" s="35">
        <v>100.84</v>
      </c>
      <c r="BC132" s="35">
        <v>99.832752999999997</v>
      </c>
      <c r="BD132" s="44">
        <f t="shared" si="74"/>
        <v>1.0072470000000067</v>
      </c>
      <c r="BE132" s="35">
        <v>86.3292</v>
      </c>
      <c r="BF132" s="35">
        <v>85.528700000000001</v>
      </c>
      <c r="BG132" s="44">
        <f t="shared" si="75"/>
        <v>0.80049999999999955</v>
      </c>
      <c r="BH132" s="35">
        <f t="shared" si="93"/>
        <v>92.094300000000004</v>
      </c>
      <c r="BI132" s="35">
        <f t="shared" si="94"/>
        <v>91.247</v>
      </c>
      <c r="BJ132" s="44">
        <f t="shared" si="76"/>
        <v>0.84730000000000416</v>
      </c>
      <c r="BK132" s="41">
        <v>4.87995</v>
      </c>
      <c r="BL132" s="35">
        <v>4.8208700000000002</v>
      </c>
      <c r="BM132" s="44">
        <f t="shared" si="77"/>
        <v>5.9079999999999799E-2</v>
      </c>
      <c r="BN132" s="36">
        <v>4.5959E-2</v>
      </c>
      <c r="BO132" s="36">
        <v>7.1336999999999998E-2</v>
      </c>
      <c r="BP132" s="36">
        <v>1.0709999999999999E-3</v>
      </c>
      <c r="BQ132" s="36">
        <v>0.13694500000000001</v>
      </c>
      <c r="BR132" s="36">
        <v>2.8882000000000001E-2</v>
      </c>
      <c r="BS132" s="36">
        <v>2.068E-3</v>
      </c>
      <c r="BT132" s="36">
        <v>9.443E-3</v>
      </c>
      <c r="BU132" s="36">
        <v>2.3809999999999999E-3</v>
      </c>
      <c r="BV132" s="36">
        <v>2.7019099999999998</v>
      </c>
      <c r="BW132" s="36">
        <f t="shared" si="95"/>
        <v>2.9999959999999999</v>
      </c>
      <c r="BX132" s="944">
        <v>4.5960000000000001E-2</v>
      </c>
      <c r="BY132" s="36">
        <v>7.1330000000000005E-2</v>
      </c>
      <c r="BZ132" s="36">
        <v>1.07E-3</v>
      </c>
      <c r="CA132" s="36">
        <v>0.13700000000000001</v>
      </c>
      <c r="CB132" s="36">
        <v>2.8879999999999999E-2</v>
      </c>
      <c r="CC132" s="36">
        <v>2.0699999999999998E-3</v>
      </c>
      <c r="CD132" s="36">
        <v>9.4400000000000005E-3</v>
      </c>
      <c r="CE132" s="36">
        <v>2.3800000000000002E-3</v>
      </c>
      <c r="CF132" s="36">
        <v>1.08029</v>
      </c>
      <c r="CG132" s="36">
        <v>1.62158</v>
      </c>
      <c r="CH132" s="36">
        <f t="shared" si="96"/>
        <v>3</v>
      </c>
      <c r="CI132" s="36">
        <f t="shared" si="97"/>
        <v>2.70187</v>
      </c>
      <c r="CJ132" s="36">
        <v>0.60016951222671711</v>
      </c>
      <c r="CK132" s="35">
        <v>34.197000000000003</v>
      </c>
      <c r="CL132" s="35">
        <v>57.05</v>
      </c>
      <c r="CM132" s="42">
        <v>99.832752999999997</v>
      </c>
    </row>
    <row r="133" spans="1:91" x14ac:dyDescent="0.2">
      <c r="A133" s="52" t="s">
        <v>85</v>
      </c>
      <c r="B133" s="30">
        <v>-4369</v>
      </c>
      <c r="C133" s="30">
        <v>-26388</v>
      </c>
      <c r="D133" s="30">
        <v>67</v>
      </c>
      <c r="E133" s="234">
        <v>0.60000100000000001</v>
      </c>
      <c r="F133" s="35">
        <v>86.635300000000001</v>
      </c>
      <c r="G133" s="35">
        <v>34.654000000000003</v>
      </c>
      <c r="H133" s="35">
        <v>57.769199999999998</v>
      </c>
      <c r="I133" s="35">
        <v>0.80684</v>
      </c>
      <c r="J133" s="35">
        <v>4.8790899999999997</v>
      </c>
      <c r="K133" s="35">
        <v>0.97275900000000004</v>
      </c>
      <c r="L133" s="35">
        <v>0.300902</v>
      </c>
      <c r="M133" s="35">
        <v>0.11872099999999999</v>
      </c>
      <c r="N133" s="35">
        <v>1.5915600000000001</v>
      </c>
      <c r="O133" s="35">
        <v>3.3725999999999999E-2</v>
      </c>
      <c r="P133" s="35">
        <v>7.2431999999999996E-2</v>
      </c>
      <c r="Q133" s="42">
        <v>101.199</v>
      </c>
      <c r="R133" s="35">
        <v>5.7879800000000001</v>
      </c>
      <c r="S133" s="36">
        <v>2.7021000000000002</v>
      </c>
      <c r="T133" s="36">
        <v>1.08084</v>
      </c>
      <c r="U133" s="36">
        <v>1.6212599999999999</v>
      </c>
      <c r="V133" s="36">
        <v>4.4858000000000002E-2</v>
      </c>
      <c r="W133" s="36">
        <v>0.13683799999999999</v>
      </c>
      <c r="X133" s="36">
        <v>2.9086999999999998E-2</v>
      </c>
      <c r="Y133" s="36">
        <v>9.5049999999999996E-3</v>
      </c>
      <c r="Z133" s="36">
        <v>3.5010000000000002E-3</v>
      </c>
      <c r="AA133" s="36">
        <v>6.9956000000000004E-2</v>
      </c>
      <c r="AB133" s="36">
        <v>1.258E-3</v>
      </c>
      <c r="AC133" s="36">
        <v>2.8939999999999999E-3</v>
      </c>
      <c r="AD133" s="36">
        <v>4</v>
      </c>
      <c r="AE133" s="36">
        <v>3</v>
      </c>
      <c r="AF133" s="35">
        <v>5.7879899999999997</v>
      </c>
      <c r="AG133" s="235">
        <f t="shared" si="91"/>
        <v>0.67388778539888439</v>
      </c>
      <c r="AH133" s="53">
        <v>0.60000100000000001</v>
      </c>
      <c r="AI133" s="41">
        <v>0.81481499999999996</v>
      </c>
      <c r="AJ133" s="35">
        <v>1.6015699999999999</v>
      </c>
      <c r="AK133" s="35">
        <v>2.0098999999999999E-2</v>
      </c>
      <c r="AL133" s="35">
        <v>4.8199899999999998</v>
      </c>
      <c r="AM133" s="35">
        <v>0.95562599999999998</v>
      </c>
      <c r="AN133" s="35">
        <v>0.108443</v>
      </c>
      <c r="AO133" s="35">
        <v>0.28859099999999999</v>
      </c>
      <c r="AP133" s="35">
        <v>6.5090999999999996E-2</v>
      </c>
      <c r="AQ133" s="35">
        <v>85.831599999999995</v>
      </c>
      <c r="AR133" s="42">
        <v>94.505799999999994</v>
      </c>
      <c r="AS133" s="31">
        <v>0.60000100000000001</v>
      </c>
      <c r="AT133" s="36">
        <v>0.60041745772685384</v>
      </c>
      <c r="AU133" s="44">
        <f t="shared" si="92"/>
        <v>-4.1645772685383609E-4</v>
      </c>
      <c r="AV133" s="41">
        <v>34.654000000000003</v>
      </c>
      <c r="AW133" s="35">
        <v>34.296799999999998</v>
      </c>
      <c r="AX133" s="44">
        <f t="shared" si="72"/>
        <v>0.35720000000000596</v>
      </c>
      <c r="AY133" s="35">
        <v>57.769199999999998</v>
      </c>
      <c r="AZ133" s="35">
        <v>57.27</v>
      </c>
      <c r="BA133" s="44">
        <f t="shared" si="73"/>
        <v>0.49919999999999476</v>
      </c>
      <c r="BB133" s="35">
        <v>101.199</v>
      </c>
      <c r="BC133" s="35">
        <v>100.17593399999998</v>
      </c>
      <c r="BD133" s="44">
        <f t="shared" si="74"/>
        <v>1.0230660000000142</v>
      </c>
      <c r="BE133" s="35">
        <v>86.635300000000001</v>
      </c>
      <c r="BF133" s="35">
        <v>85.831599999999995</v>
      </c>
      <c r="BG133" s="44">
        <f t="shared" si="75"/>
        <v>0.8037000000000063</v>
      </c>
      <c r="BH133" s="35">
        <f t="shared" si="93"/>
        <v>92.423200000000008</v>
      </c>
      <c r="BI133" s="35">
        <f t="shared" si="94"/>
        <v>91.566800000000001</v>
      </c>
      <c r="BJ133" s="44">
        <f t="shared" si="76"/>
        <v>0.85640000000000782</v>
      </c>
      <c r="BK133" s="41">
        <v>4.8790899999999997</v>
      </c>
      <c r="BL133" s="35">
        <v>4.8199899999999998</v>
      </c>
      <c r="BM133" s="44">
        <f t="shared" si="77"/>
        <v>5.909999999999993E-2</v>
      </c>
      <c r="BN133" s="36">
        <v>4.5726000000000003E-2</v>
      </c>
      <c r="BO133" s="36">
        <v>7.1054999999999993E-2</v>
      </c>
      <c r="BP133" s="36">
        <v>7.5699999999999997E-4</v>
      </c>
      <c r="BQ133" s="36">
        <v>0.13644700000000001</v>
      </c>
      <c r="BR133" s="36">
        <v>2.8842E-2</v>
      </c>
      <c r="BS133" s="36">
        <v>3.228E-3</v>
      </c>
      <c r="BT133" s="36">
        <v>9.2020000000000001E-3</v>
      </c>
      <c r="BU133" s="36">
        <v>2.6250000000000002E-3</v>
      </c>
      <c r="BV133" s="36">
        <v>2.7021199999999999</v>
      </c>
      <c r="BW133" s="36">
        <f t="shared" si="95"/>
        <v>3.0000019999999998</v>
      </c>
      <c r="BX133" s="944">
        <v>4.5719999999999997E-2</v>
      </c>
      <c r="BY133" s="36">
        <v>7.1050000000000002E-2</v>
      </c>
      <c r="BZ133" s="36">
        <v>7.6000000000000004E-4</v>
      </c>
      <c r="CA133" s="36">
        <v>0.13650000000000001</v>
      </c>
      <c r="CB133" s="36">
        <v>2.8840000000000001E-2</v>
      </c>
      <c r="CC133" s="36">
        <v>3.2299999999999998E-3</v>
      </c>
      <c r="CD133" s="36">
        <v>9.1999999999999998E-3</v>
      </c>
      <c r="CE133" s="36">
        <v>2.63E-3</v>
      </c>
      <c r="CF133" s="36">
        <v>1.0797000000000001</v>
      </c>
      <c r="CG133" s="36">
        <v>1.6223700000000001</v>
      </c>
      <c r="CH133" s="36">
        <f t="shared" si="96"/>
        <v>3</v>
      </c>
      <c r="CI133" s="36">
        <f t="shared" si="97"/>
        <v>2.70207</v>
      </c>
      <c r="CJ133" s="36">
        <v>0.60041745772685384</v>
      </c>
      <c r="CK133" s="35">
        <v>34.296799999999998</v>
      </c>
      <c r="CL133" s="35">
        <v>57.27</v>
      </c>
      <c r="CM133" s="42">
        <v>100.17593399999998</v>
      </c>
    </row>
    <row r="134" spans="1:91" x14ac:dyDescent="0.2">
      <c r="A134" s="52" t="s">
        <v>85</v>
      </c>
      <c r="B134" s="30">
        <v>-4368</v>
      </c>
      <c r="C134" s="30">
        <v>-26386</v>
      </c>
      <c r="D134" s="30">
        <v>67</v>
      </c>
      <c r="E134" s="234">
        <v>0.59958699999999998</v>
      </c>
      <c r="F134" s="35">
        <v>86.680099999999996</v>
      </c>
      <c r="G134" s="35">
        <v>34.707799999999999</v>
      </c>
      <c r="H134" s="35">
        <v>57.759300000000003</v>
      </c>
      <c r="I134" s="35">
        <v>0.79527499999999995</v>
      </c>
      <c r="J134" s="35">
        <v>4.9032099999999996</v>
      </c>
      <c r="K134" s="35">
        <v>0.97260800000000003</v>
      </c>
      <c r="L134" s="35">
        <v>0.30291299999999999</v>
      </c>
      <c r="M134" s="35">
        <v>8.8581999999999994E-2</v>
      </c>
      <c r="N134" s="35">
        <v>1.61503</v>
      </c>
      <c r="O134" s="35">
        <v>2.7379000000000001E-2</v>
      </c>
      <c r="P134" s="35">
        <v>6.5230999999999997E-2</v>
      </c>
      <c r="Q134" s="42">
        <v>101.23699999999999</v>
      </c>
      <c r="R134" s="35">
        <v>5.7869999999999999</v>
      </c>
      <c r="S134" s="36">
        <v>2.7025000000000001</v>
      </c>
      <c r="T134" s="36">
        <v>1.08212</v>
      </c>
      <c r="U134" s="36">
        <v>1.62039</v>
      </c>
      <c r="V134" s="36">
        <v>4.4199000000000002E-2</v>
      </c>
      <c r="W134" s="36">
        <v>0.137464</v>
      </c>
      <c r="X134" s="36">
        <v>2.9072000000000001E-2</v>
      </c>
      <c r="Y134" s="36">
        <v>9.5650000000000006E-3</v>
      </c>
      <c r="Z134" s="36">
        <v>2.611E-3</v>
      </c>
      <c r="AA134" s="36">
        <v>7.0960999999999996E-2</v>
      </c>
      <c r="AB134" s="36">
        <v>1.021E-3</v>
      </c>
      <c r="AC134" s="36">
        <v>2.6059999999999998E-3</v>
      </c>
      <c r="AD134" s="36">
        <v>4</v>
      </c>
      <c r="AE134" s="36">
        <v>3</v>
      </c>
      <c r="AF134" s="35">
        <v>5.7869999999999999</v>
      </c>
      <c r="AG134" s="235">
        <f t="shared" si="91"/>
        <v>0.66472746920761416</v>
      </c>
      <c r="AH134" s="53">
        <v>0.59958699999999998</v>
      </c>
      <c r="AI134" s="41">
        <v>0.80310800000000004</v>
      </c>
      <c r="AJ134" s="35">
        <v>1.6252200000000001</v>
      </c>
      <c r="AK134" s="35">
        <v>1.3708E-2</v>
      </c>
      <c r="AL134" s="35">
        <v>4.8438999999999997</v>
      </c>
      <c r="AM134" s="35">
        <v>0.95548299999999997</v>
      </c>
      <c r="AN134" s="35">
        <v>7.8714999999999993E-2</v>
      </c>
      <c r="AO134" s="35">
        <v>0.29058699999999998</v>
      </c>
      <c r="AP134" s="35">
        <v>5.7950000000000002E-2</v>
      </c>
      <c r="AQ134" s="35">
        <v>85.876499999999993</v>
      </c>
      <c r="AR134" s="42">
        <v>94.545100000000005</v>
      </c>
      <c r="AS134" s="31">
        <v>0.59958699999999998</v>
      </c>
      <c r="AT134" s="36">
        <v>0.59999925993628056</v>
      </c>
      <c r="AU134" s="44">
        <f t="shared" si="92"/>
        <v>-4.12259936280579E-4</v>
      </c>
      <c r="AV134" s="41">
        <v>34.707799999999999</v>
      </c>
      <c r="AW134" s="35">
        <v>34.350700000000003</v>
      </c>
      <c r="AX134" s="44">
        <f t="shared" si="72"/>
        <v>0.35709999999999553</v>
      </c>
      <c r="AY134" s="35">
        <v>57.759300000000003</v>
      </c>
      <c r="AZ134" s="35">
        <v>57.26</v>
      </c>
      <c r="BA134" s="44">
        <f t="shared" si="73"/>
        <v>0.49930000000000518</v>
      </c>
      <c r="BB134" s="35">
        <v>101.23699999999999</v>
      </c>
      <c r="BC134" s="35">
        <v>100.22142100000001</v>
      </c>
      <c r="BD134" s="44">
        <f t="shared" si="74"/>
        <v>1.0155789999999882</v>
      </c>
      <c r="BE134" s="35">
        <v>86.680099999999996</v>
      </c>
      <c r="BF134" s="35">
        <v>85.876499999999993</v>
      </c>
      <c r="BG134" s="44">
        <f t="shared" si="75"/>
        <v>0.80360000000000298</v>
      </c>
      <c r="BH134" s="35">
        <f t="shared" si="93"/>
        <v>92.467100000000002</v>
      </c>
      <c r="BI134" s="35">
        <f t="shared" si="94"/>
        <v>91.610700000000008</v>
      </c>
      <c r="BJ134" s="44">
        <f t="shared" si="76"/>
        <v>0.85639999999999361</v>
      </c>
      <c r="BK134" s="41">
        <v>4.9032099999999996</v>
      </c>
      <c r="BL134" s="35">
        <v>4.8438999999999997</v>
      </c>
      <c r="BM134" s="44">
        <f t="shared" si="77"/>
        <v>5.9309999999999974E-2</v>
      </c>
      <c r="BN134" s="36">
        <v>4.5052000000000002E-2</v>
      </c>
      <c r="BO134" s="36">
        <v>7.2077000000000002E-2</v>
      </c>
      <c r="BP134" s="36">
        <v>5.1599999999999997E-4</v>
      </c>
      <c r="BQ134" s="36">
        <v>0.137073</v>
      </c>
      <c r="BR134" s="36">
        <v>2.8826999999999998E-2</v>
      </c>
      <c r="BS134" s="36">
        <v>2.3419999999999999E-3</v>
      </c>
      <c r="BT134" s="36">
        <v>9.2619999999999994E-3</v>
      </c>
      <c r="BU134" s="36">
        <v>2.336E-3</v>
      </c>
      <c r="BV134" s="36">
        <v>2.7025199999999998</v>
      </c>
      <c r="BW134" s="36">
        <f t="shared" si="95"/>
        <v>3.0000049999999998</v>
      </c>
      <c r="BX134" s="944">
        <v>4.505E-2</v>
      </c>
      <c r="BY134" s="36">
        <v>7.2080000000000005E-2</v>
      </c>
      <c r="BZ134" s="36">
        <v>5.1999999999999995E-4</v>
      </c>
      <c r="CA134" s="36">
        <v>0.13711999999999999</v>
      </c>
      <c r="CB134" s="36">
        <v>2.8830000000000001E-2</v>
      </c>
      <c r="CC134" s="36">
        <v>2.3400000000000001E-3</v>
      </c>
      <c r="CD134" s="36">
        <v>9.2599999999999991E-3</v>
      </c>
      <c r="CE134" s="36">
        <v>2.3400000000000001E-3</v>
      </c>
      <c r="CF134" s="36">
        <v>1.0809899999999999</v>
      </c>
      <c r="CG134" s="36">
        <v>1.62148</v>
      </c>
      <c r="CH134" s="36">
        <f t="shared" si="96"/>
        <v>3.0000100000000001</v>
      </c>
      <c r="CI134" s="36">
        <f t="shared" si="97"/>
        <v>2.7024699999999999</v>
      </c>
      <c r="CJ134" s="36">
        <v>0.59999925993628056</v>
      </c>
      <c r="CK134" s="35">
        <v>34.350700000000003</v>
      </c>
      <c r="CL134" s="35">
        <v>57.26</v>
      </c>
      <c r="CM134" s="42">
        <v>100.22142100000001</v>
      </c>
    </row>
    <row r="135" spans="1:91" x14ac:dyDescent="0.2">
      <c r="A135" s="52" t="s">
        <v>85</v>
      </c>
      <c r="B135" s="30">
        <v>-4367</v>
      </c>
      <c r="C135" s="30">
        <v>-26386</v>
      </c>
      <c r="D135" s="30">
        <v>67</v>
      </c>
      <c r="E135" s="234">
        <v>0.601132</v>
      </c>
      <c r="F135" s="35">
        <v>86.240600000000001</v>
      </c>
      <c r="G135" s="35">
        <v>34.398600000000002</v>
      </c>
      <c r="H135" s="35">
        <v>57.6145</v>
      </c>
      <c r="I135" s="35">
        <v>0.82046300000000005</v>
      </c>
      <c r="J135" s="35">
        <v>4.7841500000000003</v>
      </c>
      <c r="K135" s="35">
        <v>0.96103300000000003</v>
      </c>
      <c r="L135" s="35">
        <v>0.30718099999999998</v>
      </c>
      <c r="M135" s="35">
        <v>0.109126</v>
      </c>
      <c r="N135" s="35">
        <v>1.6160399999999999</v>
      </c>
      <c r="O135" s="35">
        <v>3.4001999999999998E-2</v>
      </c>
      <c r="P135" s="35">
        <v>6.6346000000000002E-2</v>
      </c>
      <c r="Q135" s="42">
        <v>100.711</v>
      </c>
      <c r="R135" s="35">
        <v>5.7725</v>
      </c>
      <c r="S135" s="36">
        <v>2.7022300000000001</v>
      </c>
      <c r="T135" s="36">
        <v>1.0778300000000001</v>
      </c>
      <c r="U135" s="36">
        <v>1.6244000000000001</v>
      </c>
      <c r="V135" s="36">
        <v>4.5827E-2</v>
      </c>
      <c r="W135" s="36">
        <v>0.134796</v>
      </c>
      <c r="X135" s="36">
        <v>2.8868999999999999E-2</v>
      </c>
      <c r="Y135" s="36">
        <v>9.7479999999999997E-3</v>
      </c>
      <c r="Z135" s="36">
        <v>3.2330000000000002E-3</v>
      </c>
      <c r="AA135" s="36">
        <v>7.1360000000000007E-2</v>
      </c>
      <c r="AB135" s="36">
        <v>1.274E-3</v>
      </c>
      <c r="AC135" s="36">
        <v>2.663E-3</v>
      </c>
      <c r="AD135" s="36">
        <v>4</v>
      </c>
      <c r="AE135" s="36">
        <v>3</v>
      </c>
      <c r="AF135" s="35">
        <v>5.7724900000000003</v>
      </c>
      <c r="AG135" s="235">
        <f t="shared" si="91"/>
        <v>0.67220590718615858</v>
      </c>
      <c r="AH135" s="53">
        <v>0.601132</v>
      </c>
      <c r="AI135" s="41">
        <v>0.82861300000000004</v>
      </c>
      <c r="AJ135" s="35">
        <v>1.6262799999999999</v>
      </c>
      <c r="AK135" s="35">
        <v>2.0316000000000001E-2</v>
      </c>
      <c r="AL135" s="35">
        <v>4.7258800000000001</v>
      </c>
      <c r="AM135" s="35">
        <v>0.943998</v>
      </c>
      <c r="AN135" s="35">
        <v>9.8957000000000003E-2</v>
      </c>
      <c r="AO135" s="35">
        <v>0.29477900000000001</v>
      </c>
      <c r="AP135" s="35">
        <v>5.9041999999999997E-2</v>
      </c>
      <c r="AQ135" s="35">
        <v>85.438900000000004</v>
      </c>
      <c r="AR135" s="42">
        <v>94.036799999999999</v>
      </c>
      <c r="AS135" s="31">
        <v>0.601132</v>
      </c>
      <c r="AT135" s="36">
        <v>0.60154986547848577</v>
      </c>
      <c r="AU135" s="44">
        <f t="shared" si="92"/>
        <v>-4.1786547848576827E-4</v>
      </c>
      <c r="AV135" s="41">
        <v>34.398600000000002</v>
      </c>
      <c r="AW135" s="35">
        <v>34.043100000000003</v>
      </c>
      <c r="AX135" s="44">
        <f t="shared" si="72"/>
        <v>0.35549999999999926</v>
      </c>
      <c r="AY135" s="35">
        <v>57.6145</v>
      </c>
      <c r="AZ135" s="35">
        <v>57.12</v>
      </c>
      <c r="BA135" s="44">
        <f t="shared" si="73"/>
        <v>0.49450000000000216</v>
      </c>
      <c r="BB135" s="35">
        <v>100.711</v>
      </c>
      <c r="BC135" s="35">
        <v>99.701922999999994</v>
      </c>
      <c r="BD135" s="44">
        <f t="shared" si="74"/>
        <v>1.0090770000000049</v>
      </c>
      <c r="BE135" s="35">
        <v>86.240600000000001</v>
      </c>
      <c r="BF135" s="35">
        <v>85.438900000000004</v>
      </c>
      <c r="BG135" s="44">
        <f t="shared" si="75"/>
        <v>0.80169999999999675</v>
      </c>
      <c r="BH135" s="35">
        <f t="shared" si="93"/>
        <v>92.013100000000009</v>
      </c>
      <c r="BI135" s="35">
        <f t="shared" si="94"/>
        <v>91.1631</v>
      </c>
      <c r="BJ135" s="44">
        <f t="shared" si="76"/>
        <v>0.85000000000000853</v>
      </c>
      <c r="BK135" s="41">
        <v>4.7841500000000003</v>
      </c>
      <c r="BL135" s="35">
        <v>4.7258800000000001</v>
      </c>
      <c r="BM135" s="44">
        <f t="shared" si="77"/>
        <v>5.8270000000000266E-2</v>
      </c>
      <c r="BN135" s="36">
        <v>4.6716000000000001E-2</v>
      </c>
      <c r="BO135" s="36">
        <v>7.2485999999999995E-2</v>
      </c>
      <c r="BP135" s="36">
        <v>7.6800000000000002E-4</v>
      </c>
      <c r="BQ135" s="36">
        <v>0.13440299999999999</v>
      </c>
      <c r="BR135" s="36">
        <v>2.8622999999999999E-2</v>
      </c>
      <c r="BS135" s="36">
        <v>2.9589999999999998E-3</v>
      </c>
      <c r="BT135" s="36">
        <v>9.443E-3</v>
      </c>
      <c r="BU135" s="36">
        <v>2.392E-3</v>
      </c>
      <c r="BV135" s="36">
        <v>2.70221</v>
      </c>
      <c r="BW135" s="36">
        <f t="shared" si="95"/>
        <v>3</v>
      </c>
      <c r="BX135" s="944">
        <v>4.6710000000000002E-2</v>
      </c>
      <c r="BY135" s="36">
        <v>7.2480000000000003E-2</v>
      </c>
      <c r="BZ135" s="36">
        <v>7.6999999999999996E-4</v>
      </c>
      <c r="CA135" s="36">
        <v>0.13444999999999999</v>
      </c>
      <c r="CB135" s="36">
        <v>2.862E-2</v>
      </c>
      <c r="CC135" s="36">
        <v>2.96E-3</v>
      </c>
      <c r="CD135" s="36">
        <v>9.4400000000000005E-3</v>
      </c>
      <c r="CE135" s="36">
        <v>2.3900000000000002E-3</v>
      </c>
      <c r="CF135" s="36">
        <v>1.0766800000000001</v>
      </c>
      <c r="CG135" s="36">
        <v>1.6254900000000001</v>
      </c>
      <c r="CH135" s="36">
        <f t="shared" si="96"/>
        <v>2.9999900000000004</v>
      </c>
      <c r="CI135" s="36">
        <f t="shared" si="97"/>
        <v>2.7021700000000002</v>
      </c>
      <c r="CJ135" s="36">
        <v>0.60154986547848577</v>
      </c>
      <c r="CK135" s="35">
        <v>34.043100000000003</v>
      </c>
      <c r="CL135" s="35">
        <v>57.12</v>
      </c>
      <c r="CM135" s="42">
        <v>99.701922999999994</v>
      </c>
    </row>
    <row r="136" spans="1:91" x14ac:dyDescent="0.2">
      <c r="A136" s="52" t="s">
        <v>85</v>
      </c>
      <c r="B136" s="30">
        <v>-4366</v>
      </c>
      <c r="C136" s="30">
        <v>-26385</v>
      </c>
      <c r="D136" s="30">
        <v>67</v>
      </c>
      <c r="E136" s="234">
        <v>0.60065800000000003</v>
      </c>
      <c r="F136" s="35">
        <v>86.365099999999998</v>
      </c>
      <c r="G136" s="35">
        <v>34.4893</v>
      </c>
      <c r="H136" s="35">
        <v>57.652099999999997</v>
      </c>
      <c r="I136" s="35">
        <v>0.80442199999999997</v>
      </c>
      <c r="J136" s="35">
        <v>4.8258799999999997</v>
      </c>
      <c r="K136" s="35">
        <v>0.96153999999999995</v>
      </c>
      <c r="L136" s="35">
        <v>0.28979199999999999</v>
      </c>
      <c r="M136" s="35">
        <v>0.101842</v>
      </c>
      <c r="N136" s="35">
        <v>1.60734</v>
      </c>
      <c r="O136" s="35">
        <v>3.3234E-2</v>
      </c>
      <c r="P136" s="35">
        <v>9.4635999999999998E-2</v>
      </c>
      <c r="Q136" s="42">
        <v>100.86</v>
      </c>
      <c r="R136" s="35">
        <v>5.7762500000000001</v>
      </c>
      <c r="S136" s="36">
        <v>2.7023899999999998</v>
      </c>
      <c r="T136" s="36">
        <v>1.07918</v>
      </c>
      <c r="U136" s="36">
        <v>1.62321</v>
      </c>
      <c r="V136" s="36">
        <v>4.4868999999999999E-2</v>
      </c>
      <c r="W136" s="36">
        <v>0.13578399999999999</v>
      </c>
      <c r="X136" s="36">
        <v>2.8844000000000002E-2</v>
      </c>
      <c r="Y136" s="36">
        <v>9.1839999999999995E-3</v>
      </c>
      <c r="Z136" s="36">
        <v>3.0130000000000001E-3</v>
      </c>
      <c r="AA136" s="36">
        <v>7.0877999999999997E-2</v>
      </c>
      <c r="AB136" s="36">
        <v>1.243E-3</v>
      </c>
      <c r="AC136" s="36">
        <v>3.7940000000000001E-3</v>
      </c>
      <c r="AD136" s="36">
        <v>4</v>
      </c>
      <c r="AE136" s="36">
        <v>3</v>
      </c>
      <c r="AF136" s="35">
        <v>5.7762599999999997</v>
      </c>
      <c r="AG136" s="235">
        <f t="shared" si="91"/>
        <v>0.68891451542142135</v>
      </c>
      <c r="AH136" s="53">
        <v>0.60065800000000003</v>
      </c>
      <c r="AI136" s="41">
        <v>0.81237599999999999</v>
      </c>
      <c r="AJ136" s="35">
        <v>1.61748</v>
      </c>
      <c r="AK136" s="35">
        <v>1.9529999999999999E-2</v>
      </c>
      <c r="AL136" s="35">
        <v>4.7672699999999999</v>
      </c>
      <c r="AM136" s="35">
        <v>0.94451799999999997</v>
      </c>
      <c r="AN136" s="35">
        <v>9.1774999999999995E-2</v>
      </c>
      <c r="AO136" s="35">
        <v>0.277557</v>
      </c>
      <c r="AP136" s="35">
        <v>8.7131E-2</v>
      </c>
      <c r="AQ136" s="35">
        <v>85.562899999999999</v>
      </c>
      <c r="AR136" s="42">
        <v>94.180599999999998</v>
      </c>
      <c r="AS136" s="31">
        <v>0.60065800000000003</v>
      </c>
      <c r="AT136" s="36">
        <v>0.60107314004477586</v>
      </c>
      <c r="AU136" s="44">
        <f t="shared" si="92"/>
        <v>-4.1514004477583022E-4</v>
      </c>
      <c r="AV136" s="41">
        <v>34.4893</v>
      </c>
      <c r="AW136" s="35">
        <v>34.133299999999998</v>
      </c>
      <c r="AX136" s="44">
        <f t="shared" si="72"/>
        <v>0.35600000000000165</v>
      </c>
      <c r="AY136" s="35">
        <v>57.652099999999997</v>
      </c>
      <c r="AZ136" s="35">
        <v>57.16</v>
      </c>
      <c r="BA136" s="44">
        <f t="shared" si="73"/>
        <v>0.49210000000000065</v>
      </c>
      <c r="BB136" s="35">
        <v>100.86</v>
      </c>
      <c r="BC136" s="35">
        <v>99.82380599999999</v>
      </c>
      <c r="BD136" s="44">
        <f t="shared" si="74"/>
        <v>1.0361940000000089</v>
      </c>
      <c r="BE136" s="35">
        <v>86.365099999999998</v>
      </c>
      <c r="BF136" s="35">
        <v>85.562899999999999</v>
      </c>
      <c r="BG136" s="44">
        <f t="shared" si="75"/>
        <v>0.80219999999999914</v>
      </c>
      <c r="BH136" s="35">
        <f t="shared" si="93"/>
        <v>92.141400000000004</v>
      </c>
      <c r="BI136" s="35">
        <f t="shared" si="94"/>
        <v>91.293299999999988</v>
      </c>
      <c r="BJ136" s="44">
        <f t="shared" si="76"/>
        <v>0.84810000000001651</v>
      </c>
      <c r="BK136" s="41">
        <v>4.8258799999999997</v>
      </c>
      <c r="BL136" s="35">
        <v>4.7672699999999999</v>
      </c>
      <c r="BM136" s="44">
        <f t="shared" si="77"/>
        <v>5.8609999999999829E-2</v>
      </c>
      <c r="BN136" s="36">
        <v>4.5737E-2</v>
      </c>
      <c r="BO136" s="36">
        <v>7.1994000000000002E-2</v>
      </c>
      <c r="BP136" s="36">
        <v>7.3800000000000005E-4</v>
      </c>
      <c r="BQ136" s="36">
        <v>0.13539300000000001</v>
      </c>
      <c r="BR136" s="36">
        <v>2.8598999999999999E-2</v>
      </c>
      <c r="BS136" s="36">
        <v>2.7399999999999998E-3</v>
      </c>
      <c r="BT136" s="36">
        <v>8.8789999999999997E-3</v>
      </c>
      <c r="BU136" s="36">
        <v>3.5260000000000001E-3</v>
      </c>
      <c r="BV136" s="36">
        <v>2.7023999999999999</v>
      </c>
      <c r="BW136" s="36">
        <f t="shared" si="95"/>
        <v>3.000006</v>
      </c>
      <c r="BX136" s="944">
        <v>4.5740000000000003E-2</v>
      </c>
      <c r="BY136" s="36">
        <v>7.1989999999999998E-2</v>
      </c>
      <c r="BZ136" s="36">
        <v>7.3999999999999999E-4</v>
      </c>
      <c r="CA136" s="36">
        <v>0.13544</v>
      </c>
      <c r="CB136" s="36">
        <v>2.86E-2</v>
      </c>
      <c r="CC136" s="36">
        <v>2.7399999999999998E-3</v>
      </c>
      <c r="CD136" s="36">
        <v>8.8800000000000007E-3</v>
      </c>
      <c r="CE136" s="36">
        <v>3.5300000000000002E-3</v>
      </c>
      <c r="CF136" s="36">
        <v>1.0780400000000001</v>
      </c>
      <c r="CG136" s="36">
        <v>1.6243099999999999</v>
      </c>
      <c r="CH136" s="36">
        <f t="shared" si="96"/>
        <v>3.0000100000000001</v>
      </c>
      <c r="CI136" s="36">
        <f t="shared" si="97"/>
        <v>2.70235</v>
      </c>
      <c r="CJ136" s="36">
        <v>0.60107314004477586</v>
      </c>
      <c r="CK136" s="35">
        <v>34.133299999999998</v>
      </c>
      <c r="CL136" s="35">
        <v>57.16</v>
      </c>
      <c r="CM136" s="42">
        <v>99.82380599999999</v>
      </c>
    </row>
    <row r="137" spans="1:91" x14ac:dyDescent="0.2">
      <c r="A137" s="52" t="s">
        <v>85</v>
      </c>
      <c r="B137" s="30">
        <v>-4364</v>
      </c>
      <c r="C137" s="30">
        <v>-26382</v>
      </c>
      <c r="D137" s="30">
        <v>67</v>
      </c>
      <c r="E137" s="234">
        <v>0.601267</v>
      </c>
      <c r="F137" s="35">
        <v>86.129800000000003</v>
      </c>
      <c r="G137" s="35">
        <v>34.342799999999997</v>
      </c>
      <c r="H137" s="35">
        <v>57.5533</v>
      </c>
      <c r="I137" s="35">
        <v>0.80059800000000003</v>
      </c>
      <c r="J137" s="35">
        <v>4.7795399999999999</v>
      </c>
      <c r="K137" s="35">
        <v>0.95953299999999997</v>
      </c>
      <c r="L137" s="35">
        <v>0.31046200000000002</v>
      </c>
      <c r="M137" s="35">
        <v>0.101789</v>
      </c>
      <c r="N137" s="35">
        <v>1.6221099999999999</v>
      </c>
      <c r="O137" s="35">
        <v>1.9435999999999998E-2</v>
      </c>
      <c r="P137" s="35">
        <v>7.9806000000000002E-2</v>
      </c>
      <c r="Q137" s="42">
        <v>100.569</v>
      </c>
      <c r="R137" s="35">
        <v>5.7663700000000002</v>
      </c>
      <c r="S137" s="36">
        <v>2.7029100000000001</v>
      </c>
      <c r="T137" s="36">
        <v>1.0777399999999999</v>
      </c>
      <c r="U137" s="36">
        <v>1.62517</v>
      </c>
      <c r="V137" s="36">
        <v>4.4785999999999999E-2</v>
      </c>
      <c r="W137" s="36">
        <v>0.13487299999999999</v>
      </c>
      <c r="X137" s="36">
        <v>2.8868000000000001E-2</v>
      </c>
      <c r="Y137" s="36">
        <v>9.868E-3</v>
      </c>
      <c r="Z137" s="36">
        <v>3.0200000000000001E-3</v>
      </c>
      <c r="AA137" s="36">
        <v>7.1737999999999996E-2</v>
      </c>
      <c r="AB137" s="36">
        <v>7.2900000000000005E-4</v>
      </c>
      <c r="AC137" s="36">
        <v>3.209E-3</v>
      </c>
      <c r="AD137" s="36">
        <v>4</v>
      </c>
      <c r="AE137" s="36">
        <v>3</v>
      </c>
      <c r="AF137" s="35">
        <v>5.7663599999999997</v>
      </c>
      <c r="AG137" s="235">
        <f t="shared" si="91"/>
        <v>0.65691313494464665</v>
      </c>
      <c r="AH137" s="53">
        <v>0.601267</v>
      </c>
      <c r="AI137" s="41">
        <v>0.80851899999999999</v>
      </c>
      <c r="AJ137" s="35">
        <v>1.6324000000000001</v>
      </c>
      <c r="AK137" s="35">
        <v>5.62E-3</v>
      </c>
      <c r="AL137" s="35">
        <v>4.7212899999999998</v>
      </c>
      <c r="AM137" s="35">
        <v>0.94250699999999998</v>
      </c>
      <c r="AN137" s="35">
        <v>9.1707999999999998E-2</v>
      </c>
      <c r="AO137" s="35">
        <v>0.298014</v>
      </c>
      <c r="AP137" s="35">
        <v>7.2402999999999995E-2</v>
      </c>
      <c r="AQ137" s="35">
        <v>85.328599999999994</v>
      </c>
      <c r="AR137" s="42">
        <v>93.9011</v>
      </c>
      <c r="AS137" s="31">
        <v>0.601267</v>
      </c>
      <c r="AT137" s="36">
        <v>0.60168265584360336</v>
      </c>
      <c r="AU137" s="44">
        <f t="shared" si="92"/>
        <v>-4.156558436033686E-4</v>
      </c>
      <c r="AV137" s="41">
        <v>34.342799999999997</v>
      </c>
      <c r="AW137" s="35">
        <v>33.987900000000003</v>
      </c>
      <c r="AX137" s="44">
        <f t="shared" si="72"/>
        <v>0.35489999999999355</v>
      </c>
      <c r="AY137" s="35">
        <v>57.5533</v>
      </c>
      <c r="AZ137" s="35">
        <v>57.06</v>
      </c>
      <c r="BA137" s="44">
        <f t="shared" si="73"/>
        <v>0.49329999999999785</v>
      </c>
      <c r="BB137" s="35">
        <v>100.569</v>
      </c>
      <c r="BC137" s="35">
        <v>99.547957999999994</v>
      </c>
      <c r="BD137" s="44">
        <f t="shared" si="74"/>
        <v>1.0210420000000084</v>
      </c>
      <c r="BE137" s="35">
        <v>86.129800000000003</v>
      </c>
      <c r="BF137" s="35">
        <v>85.328599999999994</v>
      </c>
      <c r="BG137" s="44">
        <f t="shared" si="75"/>
        <v>0.80120000000000857</v>
      </c>
      <c r="BH137" s="35">
        <f t="shared" si="93"/>
        <v>91.89609999999999</v>
      </c>
      <c r="BI137" s="35">
        <f t="shared" si="94"/>
        <v>91.047899999999998</v>
      </c>
      <c r="BJ137" s="44">
        <f t="shared" si="76"/>
        <v>0.84819999999999141</v>
      </c>
      <c r="BK137" s="41">
        <v>4.7795399999999999</v>
      </c>
      <c r="BL137" s="35">
        <v>4.7212899999999998</v>
      </c>
      <c r="BM137" s="44">
        <f t="shared" si="77"/>
        <v>5.8250000000000135E-2</v>
      </c>
      <c r="BN137" s="36">
        <v>4.5654E-2</v>
      </c>
      <c r="BO137" s="36">
        <v>7.2871000000000005E-2</v>
      </c>
      <c r="BP137" s="36">
        <v>2.13E-4</v>
      </c>
      <c r="BQ137" s="36">
        <v>0.13448099999999999</v>
      </c>
      <c r="BR137" s="36">
        <v>2.8622000000000002E-2</v>
      </c>
      <c r="BS137" s="36">
        <v>2.7460000000000002E-3</v>
      </c>
      <c r="BT137" s="36">
        <v>9.5610000000000001E-3</v>
      </c>
      <c r="BU137" s="36">
        <v>2.9380000000000001E-3</v>
      </c>
      <c r="BV137" s="36">
        <v>2.7029100000000001</v>
      </c>
      <c r="BW137" s="36">
        <f t="shared" si="95"/>
        <v>2.9999960000000003</v>
      </c>
      <c r="BX137" s="944">
        <v>4.5650000000000003E-2</v>
      </c>
      <c r="BY137" s="36">
        <v>7.2870000000000004E-2</v>
      </c>
      <c r="BZ137" s="36">
        <v>2.1000000000000001E-4</v>
      </c>
      <c r="CA137" s="36">
        <v>0.13453000000000001</v>
      </c>
      <c r="CB137" s="36">
        <v>2.862E-2</v>
      </c>
      <c r="CC137" s="36">
        <v>2.7499999999999998E-3</v>
      </c>
      <c r="CD137" s="36">
        <v>9.5600000000000008E-3</v>
      </c>
      <c r="CE137" s="36">
        <v>2.9399999999999999E-3</v>
      </c>
      <c r="CF137" s="36">
        <v>1.0766</v>
      </c>
      <c r="CG137" s="36">
        <v>1.6262700000000001</v>
      </c>
      <c r="CH137" s="36">
        <f t="shared" si="96"/>
        <v>3</v>
      </c>
      <c r="CI137" s="36">
        <f t="shared" si="97"/>
        <v>2.7028699999999999</v>
      </c>
      <c r="CJ137" s="36">
        <v>0.60168265584360336</v>
      </c>
      <c r="CK137" s="35">
        <v>33.987900000000003</v>
      </c>
      <c r="CL137" s="35">
        <v>57.06</v>
      </c>
      <c r="CM137" s="42">
        <v>99.547957999999994</v>
      </c>
    </row>
    <row r="138" spans="1:91" x14ac:dyDescent="0.2">
      <c r="A138" s="54" t="s">
        <v>86</v>
      </c>
      <c r="B138" s="55">
        <v>-4368</v>
      </c>
      <c r="C138" s="55">
        <v>-26378</v>
      </c>
      <c r="D138" s="55">
        <v>67</v>
      </c>
      <c r="E138" s="241">
        <v>0.27581600000000001</v>
      </c>
      <c r="F138" s="58">
        <v>48.701700000000002</v>
      </c>
      <c r="G138" s="58">
        <v>35.269100000000002</v>
      </c>
      <c r="H138" s="58">
        <v>14.9284</v>
      </c>
      <c r="I138" s="58">
        <v>2.65029</v>
      </c>
      <c r="J138" s="58">
        <v>45.502499999999998</v>
      </c>
      <c r="K138" s="58">
        <v>0.22769600000000001</v>
      </c>
      <c r="L138" s="58">
        <v>0.81417700000000004</v>
      </c>
      <c r="M138" s="58">
        <v>2.0791E-2</v>
      </c>
      <c r="N138" s="58">
        <v>8.8383000000000003E-2</v>
      </c>
      <c r="O138" s="58">
        <v>4.4860000000000004E-3</v>
      </c>
      <c r="P138" s="58">
        <v>8.1013000000000002E-2</v>
      </c>
      <c r="Q138" s="59">
        <v>99.586799999999997</v>
      </c>
      <c r="R138" s="58">
        <v>1.4957100000000001</v>
      </c>
      <c r="S138" s="60">
        <v>1.0184500000000001</v>
      </c>
      <c r="T138" s="60">
        <v>0.73754699999999995</v>
      </c>
      <c r="U138" s="60">
        <v>0.28090500000000002</v>
      </c>
      <c r="V138" s="60">
        <v>9.8795999999999995E-2</v>
      </c>
      <c r="W138" s="60">
        <v>0.85564499999999999</v>
      </c>
      <c r="X138" s="60">
        <v>4.5649999999999996E-3</v>
      </c>
      <c r="Y138" s="60">
        <v>1.7243999999999999E-2</v>
      </c>
      <c r="Z138" s="60">
        <v>4.1100000000000002E-4</v>
      </c>
      <c r="AA138" s="60">
        <v>2.6050000000000001E-3</v>
      </c>
      <c r="AB138" s="60">
        <v>1.12E-4</v>
      </c>
      <c r="AC138" s="60">
        <v>2.1700000000000001E-3</v>
      </c>
      <c r="AD138" s="60">
        <v>3</v>
      </c>
      <c r="AE138" s="60">
        <v>2</v>
      </c>
      <c r="AF138" s="58">
        <v>1.4957</v>
      </c>
      <c r="AG138" s="242">
        <f t="shared" si="91"/>
        <v>0.75810134727729472</v>
      </c>
      <c r="AH138" s="62">
        <v>0.27581600000000001</v>
      </c>
      <c r="AI138" s="57">
        <v>2.65455</v>
      </c>
      <c r="AJ138" s="58">
        <v>8.7601999999999999E-2</v>
      </c>
      <c r="AK138" s="58">
        <v>1.8979999999999999E-3</v>
      </c>
      <c r="AL138" s="58">
        <v>45.406399999999998</v>
      </c>
      <c r="AM138" s="58">
        <v>0.225687</v>
      </c>
      <c r="AN138" s="58">
        <v>1.8731999999999999E-2</v>
      </c>
      <c r="AO138" s="58">
        <v>0.81082900000000002</v>
      </c>
      <c r="AP138" s="58">
        <v>7.9402E-2</v>
      </c>
      <c r="AQ138" s="58">
        <v>48.6081</v>
      </c>
      <c r="AR138" s="59">
        <v>97.893199999999993</v>
      </c>
      <c r="AS138" s="56">
        <v>0.27581600000000001</v>
      </c>
      <c r="AT138" s="60">
        <v>0.27597686362698981</v>
      </c>
      <c r="AU138" s="64">
        <f t="shared" si="92"/>
        <v>-1.608636269898045E-4</v>
      </c>
      <c r="AV138" s="57">
        <v>35.269100000000002</v>
      </c>
      <c r="AW138" s="58">
        <v>35.193399999999997</v>
      </c>
      <c r="AX138" s="64">
        <f t="shared" si="72"/>
        <v>7.5700000000004763E-2</v>
      </c>
      <c r="AY138" s="58">
        <v>14.9284</v>
      </c>
      <c r="AZ138" s="58">
        <v>14.91</v>
      </c>
      <c r="BA138" s="64">
        <f t="shared" si="73"/>
        <v>1.839999999999975E-2</v>
      </c>
      <c r="BB138" s="58">
        <v>99.586799999999997</v>
      </c>
      <c r="BC138" s="58">
        <v>99.309097999999977</v>
      </c>
      <c r="BD138" s="64">
        <f t="shared" si="74"/>
        <v>0.27770200000001921</v>
      </c>
      <c r="BE138" s="58">
        <v>48.701700000000002</v>
      </c>
      <c r="BF138" s="58">
        <v>48.6081</v>
      </c>
      <c r="BG138" s="64">
        <f t="shared" si="75"/>
        <v>9.3600000000002126E-2</v>
      </c>
      <c r="BH138" s="58">
        <f t="shared" si="93"/>
        <v>50.197500000000005</v>
      </c>
      <c r="BI138" s="58">
        <f t="shared" si="94"/>
        <v>50.103399999999993</v>
      </c>
      <c r="BJ138" s="64">
        <f t="shared" si="76"/>
        <v>9.4100000000011619E-2</v>
      </c>
      <c r="BK138" s="57">
        <v>45.502499999999998</v>
      </c>
      <c r="BL138" s="58">
        <v>45.406399999999998</v>
      </c>
      <c r="BM138" s="64">
        <f t="shared" si="77"/>
        <v>9.6099999999999852E-2</v>
      </c>
      <c r="BN138" s="60">
        <v>9.9148E-2</v>
      </c>
      <c r="BO138" s="60">
        <v>2.5869999999999999E-3</v>
      </c>
      <c r="BP138" s="60">
        <v>4.8000000000000001E-5</v>
      </c>
      <c r="BQ138" s="60">
        <v>0.85550099999999996</v>
      </c>
      <c r="BR138" s="60">
        <v>4.5329999999999997E-3</v>
      </c>
      <c r="BS138" s="60">
        <v>3.7100000000000002E-4</v>
      </c>
      <c r="BT138" s="60">
        <v>1.7207E-2</v>
      </c>
      <c r="BU138" s="60">
        <v>2.1310000000000001E-3</v>
      </c>
      <c r="BV138" s="60">
        <v>1.01847</v>
      </c>
      <c r="BW138" s="60">
        <f t="shared" si="95"/>
        <v>1.9999959999999999</v>
      </c>
      <c r="BX138" s="945">
        <v>9.9129999999999996E-2</v>
      </c>
      <c r="BY138" s="60">
        <v>2.5899999999999999E-3</v>
      </c>
      <c r="BZ138" s="60">
        <v>5.0000000000000002E-5</v>
      </c>
      <c r="CA138" s="60">
        <v>0.85568999999999995</v>
      </c>
      <c r="CB138" s="60">
        <v>4.5300000000000002E-3</v>
      </c>
      <c r="CC138" s="60">
        <v>3.6999999999999999E-4</v>
      </c>
      <c r="CD138" s="60">
        <v>1.72E-2</v>
      </c>
      <c r="CE138" s="60">
        <v>2.1299999999999999E-3</v>
      </c>
      <c r="CF138" s="60">
        <v>0.73728000000000005</v>
      </c>
      <c r="CG138" s="60">
        <v>0.28103</v>
      </c>
      <c r="CH138" s="60">
        <f t="shared" si="96"/>
        <v>2</v>
      </c>
      <c r="CI138" s="60">
        <f t="shared" si="97"/>
        <v>1.01831</v>
      </c>
      <c r="CJ138" s="60">
        <v>0.27597686362698981</v>
      </c>
      <c r="CK138" s="58">
        <v>35.193399999999997</v>
      </c>
      <c r="CL138" s="58">
        <v>14.91</v>
      </c>
      <c r="CM138" s="59">
        <v>99.309097999999977</v>
      </c>
    </row>
    <row r="139" spans="1:91" x14ac:dyDescent="0.2">
      <c r="A139" s="54" t="s">
        <v>86</v>
      </c>
      <c r="B139" s="55">
        <v>-4372</v>
      </c>
      <c r="C139" s="55">
        <v>-26384</v>
      </c>
      <c r="D139" s="55">
        <v>67</v>
      </c>
      <c r="E139" s="241">
        <v>0.27656900000000001</v>
      </c>
      <c r="F139" s="58">
        <v>48.8538</v>
      </c>
      <c r="G139" s="58">
        <v>35.342399999999998</v>
      </c>
      <c r="H139" s="58">
        <v>15.0159</v>
      </c>
      <c r="I139" s="58">
        <v>2.6790500000000002</v>
      </c>
      <c r="J139" s="58">
        <v>45.632300000000001</v>
      </c>
      <c r="K139" s="58">
        <v>0.20899699999999999</v>
      </c>
      <c r="L139" s="58">
        <v>0.81771899999999997</v>
      </c>
      <c r="M139" s="58">
        <v>2.8912E-2</v>
      </c>
      <c r="N139" s="58">
        <v>0.121859</v>
      </c>
      <c r="O139" s="58">
        <v>3.6210000000000001E-3</v>
      </c>
      <c r="P139" s="58">
        <v>7.1161000000000002E-2</v>
      </c>
      <c r="Q139" s="59">
        <v>99.921899999999994</v>
      </c>
      <c r="R139" s="58">
        <v>1.50447</v>
      </c>
      <c r="S139" s="60">
        <v>1.0179400000000001</v>
      </c>
      <c r="T139" s="60">
        <v>0.73641000000000001</v>
      </c>
      <c r="U139" s="60">
        <v>0.28153</v>
      </c>
      <c r="V139" s="60">
        <v>9.9506999999999998E-2</v>
      </c>
      <c r="W139" s="60">
        <v>0.85498300000000005</v>
      </c>
      <c r="X139" s="60">
        <v>4.1749999999999999E-3</v>
      </c>
      <c r="Y139" s="60">
        <v>1.7257000000000002E-2</v>
      </c>
      <c r="Z139" s="60">
        <v>5.6999999999999998E-4</v>
      </c>
      <c r="AA139" s="60">
        <v>3.578E-3</v>
      </c>
      <c r="AB139" s="60">
        <v>9.0000000000000006E-5</v>
      </c>
      <c r="AC139" s="60">
        <v>1.9E-3</v>
      </c>
      <c r="AD139" s="60">
        <v>3</v>
      </c>
      <c r="AE139" s="60">
        <v>2</v>
      </c>
      <c r="AF139" s="58">
        <v>1.50447</v>
      </c>
      <c r="AG139" s="242">
        <f t="shared" si="91"/>
        <v>0.7608883339486906</v>
      </c>
      <c r="AH139" s="62">
        <v>0.27656900000000001</v>
      </c>
      <c r="AI139" s="57">
        <v>2.68337</v>
      </c>
      <c r="AJ139" s="58">
        <v>0.12112199999999999</v>
      </c>
      <c r="AK139" s="58">
        <v>1.0269999999999999E-3</v>
      </c>
      <c r="AL139" s="58">
        <v>45.535699999999999</v>
      </c>
      <c r="AM139" s="58">
        <v>0.20702599999999999</v>
      </c>
      <c r="AN139" s="58">
        <v>2.6834E-2</v>
      </c>
      <c r="AO139" s="58">
        <v>0.81435800000000003</v>
      </c>
      <c r="AP139" s="58">
        <v>6.9569000000000006E-2</v>
      </c>
      <c r="AQ139" s="58">
        <v>48.759700000000002</v>
      </c>
      <c r="AR139" s="59">
        <v>98.218699999999998</v>
      </c>
      <c r="AS139" s="56">
        <v>0.27656900000000001</v>
      </c>
      <c r="AT139" s="60">
        <v>0.27672702620383383</v>
      </c>
      <c r="AU139" s="64">
        <f t="shared" si="92"/>
        <v>-1.5802620383381649E-4</v>
      </c>
      <c r="AV139" s="57">
        <v>35.342399999999998</v>
      </c>
      <c r="AW139" s="58">
        <v>35.266599999999997</v>
      </c>
      <c r="AX139" s="64">
        <f t="shared" si="72"/>
        <v>7.5800000000000978E-2</v>
      </c>
      <c r="AY139" s="58">
        <v>15.0159</v>
      </c>
      <c r="AZ139" s="58">
        <v>15</v>
      </c>
      <c r="BA139" s="64">
        <f t="shared" si="73"/>
        <v>1.5900000000000247E-2</v>
      </c>
      <c r="BB139" s="58">
        <v>99.921899999999994</v>
      </c>
      <c r="BC139" s="58">
        <v>99.656036999999984</v>
      </c>
      <c r="BD139" s="64">
        <f t="shared" si="74"/>
        <v>0.26586300000001017</v>
      </c>
      <c r="BE139" s="58">
        <v>48.8538</v>
      </c>
      <c r="BF139" s="58">
        <v>48.759700000000002</v>
      </c>
      <c r="BG139" s="64">
        <f t="shared" si="75"/>
        <v>9.4099999999997408E-2</v>
      </c>
      <c r="BH139" s="58">
        <f t="shared" si="93"/>
        <v>50.3583</v>
      </c>
      <c r="BI139" s="58">
        <f t="shared" si="94"/>
        <v>50.266599999999997</v>
      </c>
      <c r="BJ139" s="64">
        <f t="shared" si="76"/>
        <v>9.1700000000003001E-2</v>
      </c>
      <c r="BK139" s="57">
        <v>45.632300000000001</v>
      </c>
      <c r="BL139" s="58">
        <v>45.535699999999999</v>
      </c>
      <c r="BM139" s="64">
        <f t="shared" si="77"/>
        <v>9.660000000000224E-2</v>
      </c>
      <c r="BN139" s="60">
        <v>9.9862000000000006E-2</v>
      </c>
      <c r="BO139" s="60">
        <v>3.5639999999999999E-3</v>
      </c>
      <c r="BP139" s="60">
        <v>2.5999999999999998E-5</v>
      </c>
      <c r="BQ139" s="60">
        <v>0.85483699999999996</v>
      </c>
      <c r="BR139" s="60">
        <v>4.1440000000000001E-3</v>
      </c>
      <c r="BS139" s="60">
        <v>5.2999999999999998E-4</v>
      </c>
      <c r="BT139" s="60">
        <v>1.7219000000000002E-2</v>
      </c>
      <c r="BU139" s="60">
        <v>1.861E-3</v>
      </c>
      <c r="BV139" s="60">
        <v>1.01796</v>
      </c>
      <c r="BW139" s="60">
        <f t="shared" si="95"/>
        <v>2.000003</v>
      </c>
      <c r="BX139" s="945">
        <v>9.9839999999999998E-2</v>
      </c>
      <c r="BY139" s="60">
        <v>3.5599999999999998E-3</v>
      </c>
      <c r="BZ139" s="60">
        <v>3.0000000000000001E-5</v>
      </c>
      <c r="CA139" s="60">
        <v>0.85502999999999996</v>
      </c>
      <c r="CB139" s="60">
        <v>4.1399999999999996E-3</v>
      </c>
      <c r="CC139" s="60">
        <v>5.2999999999999998E-4</v>
      </c>
      <c r="CD139" s="60">
        <v>1.7219999999999999E-2</v>
      </c>
      <c r="CE139" s="60">
        <v>1.8600000000000001E-3</v>
      </c>
      <c r="CF139" s="60">
        <v>0.73614000000000002</v>
      </c>
      <c r="CG139" s="60">
        <v>0.28165000000000001</v>
      </c>
      <c r="CH139" s="60">
        <f t="shared" si="96"/>
        <v>2</v>
      </c>
      <c r="CI139" s="60">
        <f t="shared" si="97"/>
        <v>1.01779</v>
      </c>
      <c r="CJ139" s="60">
        <v>0.27672702620383383</v>
      </c>
      <c r="CK139" s="58">
        <v>35.266599999999997</v>
      </c>
      <c r="CL139" s="58">
        <v>15</v>
      </c>
      <c r="CM139" s="59">
        <v>99.656036999999984</v>
      </c>
    </row>
    <row r="140" spans="1:91" x14ac:dyDescent="0.2">
      <c r="A140" s="54" t="s">
        <v>86</v>
      </c>
      <c r="B140" s="55">
        <v>-4373</v>
      </c>
      <c r="C140" s="55">
        <v>-26385</v>
      </c>
      <c r="D140" s="55">
        <v>67</v>
      </c>
      <c r="E140" s="241">
        <v>0.27512500000000001</v>
      </c>
      <c r="F140" s="58">
        <v>48.674799999999998</v>
      </c>
      <c r="G140" s="58">
        <v>35.283200000000001</v>
      </c>
      <c r="H140" s="58">
        <v>14.8828</v>
      </c>
      <c r="I140" s="58">
        <v>2.7491599999999998</v>
      </c>
      <c r="J140" s="58">
        <v>45.6584</v>
      </c>
      <c r="K140" s="58">
        <v>0.213975</v>
      </c>
      <c r="L140" s="58">
        <v>0.79228600000000005</v>
      </c>
      <c r="M140" s="58">
        <v>2.6550000000000001E-2</v>
      </c>
      <c r="N140" s="58">
        <v>8.0046000000000006E-2</v>
      </c>
      <c r="O140" s="58">
        <v>1.18E-2</v>
      </c>
      <c r="P140" s="58">
        <v>6.5967999999999999E-2</v>
      </c>
      <c r="Q140" s="59">
        <v>99.764200000000002</v>
      </c>
      <c r="R140" s="58">
        <v>1.4911300000000001</v>
      </c>
      <c r="S140" s="60">
        <v>1.0153700000000001</v>
      </c>
      <c r="T140" s="60">
        <v>0.73601499999999997</v>
      </c>
      <c r="U140" s="60">
        <v>0.27935399999999999</v>
      </c>
      <c r="V140" s="60">
        <v>0.102228</v>
      </c>
      <c r="W140" s="60">
        <v>0.85645099999999996</v>
      </c>
      <c r="X140" s="60">
        <v>4.2789999999999998E-3</v>
      </c>
      <c r="Y140" s="60">
        <v>1.6739E-2</v>
      </c>
      <c r="Z140" s="60">
        <v>5.2400000000000005E-4</v>
      </c>
      <c r="AA140" s="60">
        <v>2.3530000000000001E-3</v>
      </c>
      <c r="AB140" s="60">
        <v>2.9399999999999999E-4</v>
      </c>
      <c r="AC140" s="60">
        <v>1.763E-3</v>
      </c>
      <c r="AD140" s="60">
        <v>3</v>
      </c>
      <c r="AE140" s="60">
        <v>2</v>
      </c>
      <c r="AF140" s="58">
        <v>1.4911300000000001</v>
      </c>
      <c r="AG140" s="242">
        <f t="shared" si="91"/>
        <v>0.78584035492706972</v>
      </c>
      <c r="AH140" s="62">
        <v>0.27512500000000001</v>
      </c>
      <c r="AI140" s="57">
        <v>2.7535599999999998</v>
      </c>
      <c r="AJ140" s="58">
        <v>7.9258999999999996E-2</v>
      </c>
      <c r="AK140" s="58">
        <v>9.2309999999999996E-3</v>
      </c>
      <c r="AL140" s="58">
        <v>45.562600000000003</v>
      </c>
      <c r="AM140" s="58">
        <v>0.212009</v>
      </c>
      <c r="AN140" s="58">
        <v>2.4493000000000001E-2</v>
      </c>
      <c r="AO140" s="58">
        <v>0.78899699999999995</v>
      </c>
      <c r="AP140" s="58">
        <v>6.4401E-2</v>
      </c>
      <c r="AQ140" s="58">
        <v>48.581800000000001</v>
      </c>
      <c r="AR140" s="59">
        <v>98.076400000000007</v>
      </c>
      <c r="AS140" s="56">
        <v>0.27512500000000001</v>
      </c>
      <c r="AT140" s="60">
        <v>0.27529008490770474</v>
      </c>
      <c r="AU140" s="64">
        <f t="shared" si="92"/>
        <v>-1.6508490770472672E-4</v>
      </c>
      <c r="AV140" s="57">
        <v>35.283200000000001</v>
      </c>
      <c r="AW140" s="58">
        <v>35.207700000000003</v>
      </c>
      <c r="AX140" s="64">
        <f t="shared" si="72"/>
        <v>7.5499999999998124E-2</v>
      </c>
      <c r="AY140" s="58">
        <v>14.8828</v>
      </c>
      <c r="AZ140" s="58">
        <v>14.86</v>
      </c>
      <c r="BA140" s="64">
        <f t="shared" si="73"/>
        <v>2.2800000000000153E-2</v>
      </c>
      <c r="BB140" s="58">
        <v>99.764200000000002</v>
      </c>
      <c r="BC140" s="58">
        <v>99.497849000000002</v>
      </c>
      <c r="BD140" s="64">
        <f t="shared" si="74"/>
        <v>0.26635100000000023</v>
      </c>
      <c r="BE140" s="58">
        <v>48.674799999999998</v>
      </c>
      <c r="BF140" s="58">
        <v>48.581800000000001</v>
      </c>
      <c r="BG140" s="64">
        <f t="shared" si="75"/>
        <v>9.2999999999996419E-2</v>
      </c>
      <c r="BH140" s="58">
        <f t="shared" si="93"/>
        <v>50.165999999999997</v>
      </c>
      <c r="BI140" s="58">
        <f t="shared" si="94"/>
        <v>50.067700000000002</v>
      </c>
      <c r="BJ140" s="64">
        <f t="shared" si="76"/>
        <v>9.8299999999994725E-2</v>
      </c>
      <c r="BK140" s="57">
        <v>45.6584</v>
      </c>
      <c r="BL140" s="58">
        <v>45.562600000000003</v>
      </c>
      <c r="BM140" s="64">
        <f t="shared" si="77"/>
        <v>9.5799999999996999E-2</v>
      </c>
      <c r="BN140" s="60">
        <v>0.102589</v>
      </c>
      <c r="BO140" s="60">
        <v>2.3349999999999998E-3</v>
      </c>
      <c r="BP140" s="60">
        <v>2.31E-4</v>
      </c>
      <c r="BQ140" s="60">
        <v>0.85630300000000004</v>
      </c>
      <c r="BR140" s="60">
        <v>4.248E-3</v>
      </c>
      <c r="BS140" s="60">
        <v>4.84E-4</v>
      </c>
      <c r="BT140" s="60">
        <v>1.6702000000000002E-2</v>
      </c>
      <c r="BU140" s="60">
        <v>1.7240000000000001E-3</v>
      </c>
      <c r="BV140" s="60">
        <v>1.01539</v>
      </c>
      <c r="BW140" s="60">
        <f t="shared" si="95"/>
        <v>2.000006</v>
      </c>
      <c r="BX140" s="945">
        <v>0.10256999999999999</v>
      </c>
      <c r="BY140" s="60">
        <v>2.33E-3</v>
      </c>
      <c r="BZ140" s="60">
        <v>2.3000000000000001E-4</v>
      </c>
      <c r="CA140" s="60">
        <v>0.85650000000000004</v>
      </c>
      <c r="CB140" s="60">
        <v>4.2500000000000003E-3</v>
      </c>
      <c r="CC140" s="60">
        <v>4.8000000000000001E-4</v>
      </c>
      <c r="CD140" s="60">
        <v>1.67E-2</v>
      </c>
      <c r="CE140" s="60">
        <v>1.72E-3</v>
      </c>
      <c r="CF140" s="60">
        <v>0.73573999999999995</v>
      </c>
      <c r="CG140" s="60">
        <v>0.27948000000000001</v>
      </c>
      <c r="CH140" s="60">
        <f t="shared" si="96"/>
        <v>2</v>
      </c>
      <c r="CI140" s="60">
        <f t="shared" si="97"/>
        <v>1.01522</v>
      </c>
      <c r="CJ140" s="60">
        <v>0.27529008490770474</v>
      </c>
      <c r="CK140" s="58">
        <v>35.207700000000003</v>
      </c>
      <c r="CL140" s="58">
        <v>14.86</v>
      </c>
      <c r="CM140" s="59">
        <v>99.497849000000002</v>
      </c>
    </row>
    <row r="141" spans="1:91" x14ac:dyDescent="0.2">
      <c r="A141" s="54" t="s">
        <v>86</v>
      </c>
      <c r="B141" s="55">
        <v>-4374</v>
      </c>
      <c r="C141" s="55">
        <v>-26387</v>
      </c>
      <c r="D141" s="55">
        <v>67</v>
      </c>
      <c r="E141" s="241">
        <v>0.27508300000000002</v>
      </c>
      <c r="F141" s="58">
        <v>48.561599999999999</v>
      </c>
      <c r="G141" s="58">
        <v>35.203099999999999</v>
      </c>
      <c r="H141" s="58">
        <v>14.8459</v>
      </c>
      <c r="I141" s="58">
        <v>2.7738999999999998</v>
      </c>
      <c r="J141" s="58">
        <v>45.610199999999999</v>
      </c>
      <c r="K141" s="58">
        <v>0.218695</v>
      </c>
      <c r="L141" s="58">
        <v>0.78105400000000003</v>
      </c>
      <c r="M141" s="58">
        <v>1.6976000000000002E-2</v>
      </c>
      <c r="N141" s="58">
        <v>8.0565999999999999E-2</v>
      </c>
      <c r="O141" s="58">
        <v>2.447E-3</v>
      </c>
      <c r="P141" s="58">
        <v>6.0317000000000003E-2</v>
      </c>
      <c r="Q141" s="59">
        <v>99.593100000000007</v>
      </c>
      <c r="R141" s="58">
        <v>1.4874400000000001</v>
      </c>
      <c r="S141" s="60">
        <v>1.0145500000000001</v>
      </c>
      <c r="T141" s="60">
        <v>0.73546599999999995</v>
      </c>
      <c r="U141" s="60">
        <v>0.27908699999999997</v>
      </c>
      <c r="V141" s="60">
        <v>0.10330499999999999</v>
      </c>
      <c r="W141" s="60">
        <v>0.85685199999999995</v>
      </c>
      <c r="X141" s="60">
        <v>4.3800000000000002E-3</v>
      </c>
      <c r="Y141" s="60">
        <v>1.6527E-2</v>
      </c>
      <c r="Z141" s="60">
        <v>3.3500000000000001E-4</v>
      </c>
      <c r="AA141" s="60">
        <v>2.372E-3</v>
      </c>
      <c r="AB141" s="60">
        <v>6.0999999999999999E-5</v>
      </c>
      <c r="AC141" s="60">
        <v>1.614E-3</v>
      </c>
      <c r="AD141" s="60">
        <v>3</v>
      </c>
      <c r="AE141" s="60">
        <v>2</v>
      </c>
      <c r="AF141" s="58">
        <v>1.4874400000000001</v>
      </c>
      <c r="AG141" s="242">
        <f t="shared" si="91"/>
        <v>0.79592731494801749</v>
      </c>
      <c r="AH141" s="62">
        <v>0.27508300000000002</v>
      </c>
      <c r="AI141" s="57">
        <v>2.77833</v>
      </c>
      <c r="AJ141" s="58">
        <v>7.9780000000000004E-2</v>
      </c>
      <c r="AK141" s="58">
        <v>-1.2999999999999999E-4</v>
      </c>
      <c r="AL141" s="58">
        <v>45.514600000000002</v>
      </c>
      <c r="AM141" s="58">
        <v>0.216721</v>
      </c>
      <c r="AN141" s="58">
        <v>1.4938999999999999E-2</v>
      </c>
      <c r="AO141" s="58">
        <v>0.77778800000000003</v>
      </c>
      <c r="AP141" s="58">
        <v>5.8764999999999998E-2</v>
      </c>
      <c r="AQ141" s="58">
        <v>48.468899999999998</v>
      </c>
      <c r="AR141" s="59">
        <v>97.909599999999998</v>
      </c>
      <c r="AS141" s="56">
        <v>0.27508300000000002</v>
      </c>
      <c r="AT141" s="60">
        <v>0.27525630914826504</v>
      </c>
      <c r="AU141" s="64">
        <f t="shared" si="92"/>
        <v>-1.7330914826502175E-4</v>
      </c>
      <c r="AV141" s="57">
        <v>35.203099999999999</v>
      </c>
      <c r="AW141" s="58">
        <v>35.127499999999998</v>
      </c>
      <c r="AX141" s="64">
        <f t="shared" si="72"/>
        <v>7.5600000000001444E-2</v>
      </c>
      <c r="AY141" s="58">
        <v>14.8459</v>
      </c>
      <c r="AZ141" s="58">
        <v>14.83</v>
      </c>
      <c r="BA141" s="64">
        <f t="shared" si="73"/>
        <v>1.5900000000000247E-2</v>
      </c>
      <c r="BB141" s="58">
        <v>99.593100000000007</v>
      </c>
      <c r="BC141" s="58">
        <v>99.339528000000001</v>
      </c>
      <c r="BD141" s="64">
        <f t="shared" si="74"/>
        <v>0.25357200000000546</v>
      </c>
      <c r="BE141" s="58">
        <v>48.561599999999999</v>
      </c>
      <c r="BF141" s="58">
        <v>48.468899999999998</v>
      </c>
      <c r="BG141" s="64">
        <f t="shared" si="75"/>
        <v>9.2700000000000671E-2</v>
      </c>
      <c r="BH141" s="58">
        <f t="shared" si="93"/>
        <v>50.048999999999999</v>
      </c>
      <c r="BI141" s="58">
        <f t="shared" si="94"/>
        <v>49.957499999999996</v>
      </c>
      <c r="BJ141" s="64">
        <f t="shared" si="76"/>
        <v>9.1500000000003467E-2</v>
      </c>
      <c r="BK141" s="57">
        <v>45.610199999999999</v>
      </c>
      <c r="BL141" s="58">
        <v>45.514600000000002</v>
      </c>
      <c r="BM141" s="64">
        <f t="shared" si="77"/>
        <v>9.5599999999997465E-2</v>
      </c>
      <c r="BN141" s="60">
        <v>0.10367</v>
      </c>
      <c r="BO141" s="60">
        <v>2.3530000000000001E-3</v>
      </c>
      <c r="BP141" s="60">
        <v>0</v>
      </c>
      <c r="BQ141" s="60">
        <v>0.85670299999999999</v>
      </c>
      <c r="BR141" s="60">
        <v>4.3489999999999996E-3</v>
      </c>
      <c r="BS141" s="60">
        <v>2.9599999999999998E-4</v>
      </c>
      <c r="BT141" s="60">
        <v>1.6490000000000001E-2</v>
      </c>
      <c r="BU141" s="60">
        <v>1.5759999999999999E-3</v>
      </c>
      <c r="BV141" s="60">
        <v>1.01457</v>
      </c>
      <c r="BW141" s="60">
        <f t="shared" si="95"/>
        <v>2.0000070000000001</v>
      </c>
      <c r="BX141" s="945">
        <v>0.10365000000000001</v>
      </c>
      <c r="BY141" s="60">
        <v>2.3500000000000001E-3</v>
      </c>
      <c r="BZ141" s="60">
        <v>0</v>
      </c>
      <c r="CA141" s="60">
        <v>0.8569</v>
      </c>
      <c r="CB141" s="60">
        <v>4.3499999999999997E-3</v>
      </c>
      <c r="CC141" s="60">
        <v>2.9999999999999997E-4</v>
      </c>
      <c r="CD141" s="60">
        <v>1.6490000000000001E-2</v>
      </c>
      <c r="CE141" s="60">
        <v>1.58E-3</v>
      </c>
      <c r="CF141" s="60">
        <v>0.73517999999999994</v>
      </c>
      <c r="CG141" s="60">
        <v>0.27922000000000002</v>
      </c>
      <c r="CH141" s="60">
        <f t="shared" si="96"/>
        <v>2.0000200000000001</v>
      </c>
      <c r="CI141" s="60">
        <f t="shared" si="97"/>
        <v>1.0144</v>
      </c>
      <c r="CJ141" s="60">
        <v>0.27525630914826504</v>
      </c>
      <c r="CK141" s="58">
        <v>35.127499999999998</v>
      </c>
      <c r="CL141" s="58">
        <v>14.83</v>
      </c>
      <c r="CM141" s="59">
        <v>99.339528000000001</v>
      </c>
    </row>
    <row r="142" spans="1:91" x14ac:dyDescent="0.2">
      <c r="A142" s="54" t="s">
        <v>86</v>
      </c>
      <c r="B142" s="55">
        <v>-4364</v>
      </c>
      <c r="C142" s="55">
        <v>-26397</v>
      </c>
      <c r="D142" s="55">
        <v>67</v>
      </c>
      <c r="E142" s="241">
        <v>0.27974599999999999</v>
      </c>
      <c r="F142" s="58">
        <v>48.925600000000003</v>
      </c>
      <c r="G142" s="58">
        <v>35.238900000000001</v>
      </c>
      <c r="H142" s="58">
        <v>15.210699999999999</v>
      </c>
      <c r="I142" s="58">
        <v>2.60012</v>
      </c>
      <c r="J142" s="58">
        <v>45.375300000000003</v>
      </c>
      <c r="K142" s="58">
        <v>0.215172</v>
      </c>
      <c r="L142" s="58">
        <v>0.78053300000000003</v>
      </c>
      <c r="M142" s="58">
        <v>4.1536999999999998E-2</v>
      </c>
      <c r="N142" s="58">
        <v>5.3829000000000002E-2</v>
      </c>
      <c r="O142" s="58">
        <v>2.1569999999999999E-2</v>
      </c>
      <c r="P142" s="58">
        <v>0.127633</v>
      </c>
      <c r="Q142" s="59">
        <v>99.665300000000002</v>
      </c>
      <c r="R142" s="58">
        <v>1.52399</v>
      </c>
      <c r="S142" s="60">
        <v>1.0228699999999999</v>
      </c>
      <c r="T142" s="60">
        <v>0.73672400000000005</v>
      </c>
      <c r="U142" s="60">
        <v>0.28614200000000001</v>
      </c>
      <c r="V142" s="60">
        <v>9.6901000000000001E-2</v>
      </c>
      <c r="W142" s="60">
        <v>0.85302900000000004</v>
      </c>
      <c r="X142" s="60">
        <v>4.313E-3</v>
      </c>
      <c r="Y142" s="60">
        <v>1.6527E-2</v>
      </c>
      <c r="Z142" s="60">
        <v>8.2100000000000001E-4</v>
      </c>
      <c r="AA142" s="60">
        <v>1.586E-3</v>
      </c>
      <c r="AB142" s="60">
        <v>5.3899999999999998E-4</v>
      </c>
      <c r="AC142" s="60">
        <v>3.4190000000000002E-3</v>
      </c>
      <c r="AD142" s="60">
        <v>3</v>
      </c>
      <c r="AE142" s="60">
        <v>2</v>
      </c>
      <c r="AF142" s="58">
        <v>1.52399</v>
      </c>
      <c r="AG142" s="242">
        <f t="shared" si="91"/>
        <v>0.76813423181785356</v>
      </c>
      <c r="AH142" s="62">
        <v>0.27974599999999999</v>
      </c>
      <c r="AI142" s="57">
        <v>2.6044</v>
      </c>
      <c r="AJ142" s="58">
        <v>5.2984000000000003E-2</v>
      </c>
      <c r="AK142" s="58">
        <v>1.8925000000000001E-2</v>
      </c>
      <c r="AL142" s="58">
        <v>45.277700000000003</v>
      </c>
      <c r="AM142" s="58">
        <v>0.21315300000000001</v>
      </c>
      <c r="AN142" s="58">
        <v>3.9397000000000001E-2</v>
      </c>
      <c r="AO142" s="58">
        <v>0.77717499999999995</v>
      </c>
      <c r="AP142" s="58">
        <v>0.125886</v>
      </c>
      <c r="AQ142" s="58">
        <v>48.829700000000003</v>
      </c>
      <c r="AR142" s="59">
        <v>97.939300000000003</v>
      </c>
      <c r="AS142" s="56">
        <v>0.27974599999999999</v>
      </c>
      <c r="AT142" s="60">
        <v>0.27991043491864831</v>
      </c>
      <c r="AU142" s="64">
        <f t="shared" si="92"/>
        <v>-1.6443491864831516E-4</v>
      </c>
      <c r="AV142" s="57">
        <v>35.238900000000001</v>
      </c>
      <c r="AW142" s="58">
        <v>35.161799999999999</v>
      </c>
      <c r="AX142" s="64">
        <f t="shared" si="72"/>
        <v>7.7100000000001501E-2</v>
      </c>
      <c r="AY142" s="58">
        <v>15.210699999999999</v>
      </c>
      <c r="AZ142" s="58">
        <v>15.19</v>
      </c>
      <c r="BA142" s="64">
        <f t="shared" si="73"/>
        <v>2.0699999999999719E-2</v>
      </c>
      <c r="BB142" s="58">
        <v>99.665300000000002</v>
      </c>
      <c r="BC142" s="58">
        <v>99.33553400000001</v>
      </c>
      <c r="BD142" s="64">
        <f t="shared" si="74"/>
        <v>0.32976599999999223</v>
      </c>
      <c r="BE142" s="58">
        <v>48.925600000000003</v>
      </c>
      <c r="BF142" s="58">
        <v>48.829700000000003</v>
      </c>
      <c r="BG142" s="64">
        <f t="shared" si="75"/>
        <v>9.5900000000000318E-2</v>
      </c>
      <c r="BH142" s="58">
        <f t="shared" si="93"/>
        <v>50.449600000000004</v>
      </c>
      <c r="BI142" s="58">
        <f t="shared" si="94"/>
        <v>50.351799999999997</v>
      </c>
      <c r="BJ142" s="64">
        <f t="shared" si="76"/>
        <v>9.7800000000006548E-2</v>
      </c>
      <c r="BK142" s="57">
        <v>45.375300000000003</v>
      </c>
      <c r="BL142" s="58">
        <v>45.277700000000003</v>
      </c>
      <c r="BM142" s="64">
        <f t="shared" si="77"/>
        <v>9.7599999999999909E-2</v>
      </c>
      <c r="BN142" s="60">
        <v>9.7253000000000006E-2</v>
      </c>
      <c r="BO142" s="60">
        <v>1.5640000000000001E-3</v>
      </c>
      <c r="BP142" s="60">
        <v>4.7399999999999997E-4</v>
      </c>
      <c r="BQ142" s="60">
        <v>0.85288799999999998</v>
      </c>
      <c r="BR142" s="60">
        <v>4.2810000000000001E-3</v>
      </c>
      <c r="BS142" s="60">
        <v>7.7999999999999999E-4</v>
      </c>
      <c r="BT142" s="60">
        <v>1.6489E-2</v>
      </c>
      <c r="BU142" s="60">
        <v>3.3790000000000001E-3</v>
      </c>
      <c r="BV142" s="60">
        <v>1.0228900000000001</v>
      </c>
      <c r="BW142" s="60">
        <f t="shared" si="95"/>
        <v>1.9999980000000002</v>
      </c>
      <c r="BX142" s="945">
        <v>9.7229999999999997E-2</v>
      </c>
      <c r="BY142" s="60">
        <v>1.56E-3</v>
      </c>
      <c r="BZ142" s="60">
        <v>4.6999999999999999E-4</v>
      </c>
      <c r="CA142" s="60">
        <v>0.85307999999999995</v>
      </c>
      <c r="CB142" s="60">
        <v>4.28E-3</v>
      </c>
      <c r="CC142" s="60">
        <v>7.7999999999999999E-4</v>
      </c>
      <c r="CD142" s="60">
        <v>1.6490000000000001E-2</v>
      </c>
      <c r="CE142" s="60">
        <v>3.3800000000000002E-3</v>
      </c>
      <c r="CF142" s="60">
        <v>0.73645000000000005</v>
      </c>
      <c r="CG142" s="60">
        <v>0.28627000000000002</v>
      </c>
      <c r="CH142" s="60">
        <f t="shared" si="96"/>
        <v>1.9999899999999999</v>
      </c>
      <c r="CI142" s="60">
        <f t="shared" si="97"/>
        <v>1.0227200000000001</v>
      </c>
      <c r="CJ142" s="60">
        <v>0.27991043491864831</v>
      </c>
      <c r="CK142" s="58">
        <v>35.161799999999999</v>
      </c>
      <c r="CL142" s="58">
        <v>15.19</v>
      </c>
      <c r="CM142" s="59">
        <v>99.33553400000001</v>
      </c>
    </row>
    <row r="143" spans="1:91" x14ac:dyDescent="0.2">
      <c r="A143" s="54" t="s">
        <v>86</v>
      </c>
      <c r="B143" s="55">
        <v>-4363</v>
      </c>
      <c r="C143" s="55">
        <v>-26396</v>
      </c>
      <c r="D143" s="55">
        <v>67</v>
      </c>
      <c r="E143" s="241">
        <v>0.258546</v>
      </c>
      <c r="F143" s="58">
        <v>48.4343</v>
      </c>
      <c r="G143" s="58">
        <v>35.911799999999999</v>
      </c>
      <c r="H143" s="58">
        <v>13.9168</v>
      </c>
      <c r="I143" s="58">
        <v>2.6229300000000002</v>
      </c>
      <c r="J143" s="58">
        <v>46.133099999999999</v>
      </c>
      <c r="K143" s="58">
        <v>0.20205100000000001</v>
      </c>
      <c r="L143" s="58">
        <v>0.78375099999999998</v>
      </c>
      <c r="M143" s="58">
        <v>3.8710000000000001E-2</v>
      </c>
      <c r="N143" s="58">
        <v>6.4079999999999998E-2</v>
      </c>
      <c r="O143" s="58">
        <v>4.0724999999999997E-2</v>
      </c>
      <c r="P143" s="58">
        <v>0.11784500000000001</v>
      </c>
      <c r="Q143" s="59">
        <v>99.831800000000001</v>
      </c>
      <c r="R143" s="58">
        <v>1.39436</v>
      </c>
      <c r="S143" s="60">
        <v>1.0100199999999999</v>
      </c>
      <c r="T143" s="60">
        <v>0.74888500000000002</v>
      </c>
      <c r="U143" s="60">
        <v>0.26113700000000001</v>
      </c>
      <c r="V143" s="60">
        <v>9.7502000000000005E-2</v>
      </c>
      <c r="W143" s="60">
        <v>0.86507299999999998</v>
      </c>
      <c r="X143" s="60">
        <v>4.0390000000000001E-3</v>
      </c>
      <c r="Y143" s="60">
        <v>1.6552999999999998E-2</v>
      </c>
      <c r="Z143" s="60">
        <v>7.6300000000000001E-4</v>
      </c>
      <c r="AA143" s="60">
        <v>1.8829999999999999E-3</v>
      </c>
      <c r="AB143" s="60">
        <v>1.0150000000000001E-3</v>
      </c>
      <c r="AC143" s="60">
        <v>3.1480000000000002E-3</v>
      </c>
      <c r="AD143" s="60">
        <v>3</v>
      </c>
      <c r="AE143" s="60">
        <v>2</v>
      </c>
      <c r="AF143" s="58">
        <v>1.39435</v>
      </c>
      <c r="AG143" s="242">
        <f t="shared" si="91"/>
        <v>0.77013680915916816</v>
      </c>
      <c r="AH143" s="62">
        <v>0.258546</v>
      </c>
      <c r="AI143" s="57">
        <v>2.6268199999999999</v>
      </c>
      <c r="AJ143" s="58">
        <v>6.3319E-2</v>
      </c>
      <c r="AK143" s="58">
        <v>3.8330000000000003E-2</v>
      </c>
      <c r="AL143" s="58">
        <v>46.0428</v>
      </c>
      <c r="AM143" s="58">
        <v>0.200239</v>
      </c>
      <c r="AN143" s="58">
        <v>3.6767000000000001E-2</v>
      </c>
      <c r="AO143" s="58">
        <v>0.78069500000000003</v>
      </c>
      <c r="AP143" s="58">
        <v>0.116275</v>
      </c>
      <c r="AQ143" s="58">
        <v>48.347900000000003</v>
      </c>
      <c r="AR143" s="59">
        <v>98.253200000000007</v>
      </c>
      <c r="AS143" s="56">
        <v>0.258546</v>
      </c>
      <c r="AT143" s="60">
        <v>0.25865449360320042</v>
      </c>
      <c r="AU143" s="64">
        <f t="shared" si="92"/>
        <v>-1.0849360320042134E-4</v>
      </c>
      <c r="AV143" s="57">
        <v>35.911799999999999</v>
      </c>
      <c r="AW143" s="58">
        <v>35.842500000000001</v>
      </c>
      <c r="AX143" s="64">
        <f t="shared" si="72"/>
        <v>6.9299999999998363E-2</v>
      </c>
      <c r="AY143" s="58">
        <v>13.9168</v>
      </c>
      <c r="AZ143" s="58">
        <v>13.9</v>
      </c>
      <c r="BA143" s="64">
        <f t="shared" si="73"/>
        <v>1.6799999999999926E-2</v>
      </c>
      <c r="BB143" s="58">
        <v>99.831800000000001</v>
      </c>
      <c r="BC143" s="58">
        <v>99.531469999999985</v>
      </c>
      <c r="BD143" s="64">
        <f t="shared" si="74"/>
        <v>0.30033000000001664</v>
      </c>
      <c r="BE143" s="58">
        <v>48.4343</v>
      </c>
      <c r="BF143" s="58">
        <v>48.347900000000003</v>
      </c>
      <c r="BG143" s="64">
        <f t="shared" si="75"/>
        <v>8.639999999999759E-2</v>
      </c>
      <c r="BH143" s="58">
        <f t="shared" si="93"/>
        <v>49.828600000000002</v>
      </c>
      <c r="BI143" s="58">
        <f t="shared" si="94"/>
        <v>49.7425</v>
      </c>
      <c r="BJ143" s="64">
        <f t="shared" si="76"/>
        <v>8.6100000000001842E-2</v>
      </c>
      <c r="BK143" s="57">
        <v>46.133099999999999</v>
      </c>
      <c r="BL143" s="58">
        <v>46.0428</v>
      </c>
      <c r="BM143" s="64">
        <f t="shared" si="77"/>
        <v>9.0299999999999159E-2</v>
      </c>
      <c r="BN143" s="60">
        <v>9.7822999999999993E-2</v>
      </c>
      <c r="BO143" s="60">
        <v>1.864E-3</v>
      </c>
      <c r="BP143" s="60">
        <v>9.5799999999999998E-4</v>
      </c>
      <c r="BQ143" s="60">
        <v>0.86494199999999999</v>
      </c>
      <c r="BR143" s="60">
        <v>4.0099999999999997E-3</v>
      </c>
      <c r="BS143" s="60">
        <v>7.2599999999999997E-4</v>
      </c>
      <c r="BT143" s="60">
        <v>1.6518999999999999E-2</v>
      </c>
      <c r="BU143" s="60">
        <v>3.1120000000000002E-3</v>
      </c>
      <c r="BV143" s="60">
        <v>1.0100499999999999</v>
      </c>
      <c r="BW143" s="60">
        <f t="shared" si="95"/>
        <v>2.0000039999999997</v>
      </c>
      <c r="BX143" s="945">
        <v>9.7809999999999994E-2</v>
      </c>
      <c r="BY143" s="60">
        <v>1.8600000000000001E-3</v>
      </c>
      <c r="BZ143" s="60">
        <v>9.6000000000000002E-4</v>
      </c>
      <c r="CA143" s="60">
        <v>0.86514000000000002</v>
      </c>
      <c r="CB143" s="60">
        <v>4.0099999999999997E-3</v>
      </c>
      <c r="CC143" s="60">
        <v>7.2999999999999996E-4</v>
      </c>
      <c r="CD143" s="60">
        <v>1.652E-2</v>
      </c>
      <c r="CE143" s="60">
        <v>3.1099999999999999E-3</v>
      </c>
      <c r="CF143" s="60">
        <v>0.74866999999999995</v>
      </c>
      <c r="CG143" s="60">
        <v>0.26121</v>
      </c>
      <c r="CH143" s="60">
        <f t="shared" si="96"/>
        <v>2.0000200000000001</v>
      </c>
      <c r="CI143" s="60">
        <f t="shared" si="97"/>
        <v>1.0098799999999999</v>
      </c>
      <c r="CJ143" s="60">
        <v>0.25865449360320042</v>
      </c>
      <c r="CK143" s="58">
        <v>35.842500000000001</v>
      </c>
      <c r="CL143" s="58">
        <v>13.9</v>
      </c>
      <c r="CM143" s="59">
        <v>99.531469999999985</v>
      </c>
    </row>
    <row r="144" spans="1:91" x14ac:dyDescent="0.2">
      <c r="A144" s="72" t="s">
        <v>85</v>
      </c>
      <c r="B144" s="74">
        <v>-4366.909090909091</v>
      </c>
      <c r="C144" s="74">
        <v>-26388.545454545456</v>
      </c>
      <c r="D144" s="73"/>
      <c r="E144" s="1095">
        <v>0.60041936363636361</v>
      </c>
      <c r="F144" s="78">
        <v>86.435500000000005</v>
      </c>
      <c r="G144" s="78">
        <v>34.538063636363638</v>
      </c>
      <c r="H144" s="78">
        <v>57.676081818181821</v>
      </c>
      <c r="I144" s="78">
        <v>0.79458227272727278</v>
      </c>
      <c r="J144" s="78">
        <v>4.8220445454545455</v>
      </c>
      <c r="K144" s="78">
        <v>0.97028509090909087</v>
      </c>
      <c r="L144" s="78">
        <v>0.29813663636363635</v>
      </c>
      <c r="M144" s="78">
        <v>9.7602636363636364E-2</v>
      </c>
      <c r="N144" s="78">
        <v>1.6215636363636359</v>
      </c>
      <c r="O144" s="78">
        <v>3.2187818181818179E-2</v>
      </c>
      <c r="P144" s="78">
        <v>7.4289636363636363E-2</v>
      </c>
      <c r="Q144" s="79">
        <v>100.92472727272728</v>
      </c>
      <c r="R144" s="78">
        <v>5.7786618181818179</v>
      </c>
      <c r="S144" s="76">
        <v>2.7030481818181822</v>
      </c>
      <c r="T144" s="76">
        <v>1.0800845454545456</v>
      </c>
      <c r="U144" s="76">
        <v>1.6229636363636362</v>
      </c>
      <c r="V144" s="76">
        <v>4.4293090909090907E-2</v>
      </c>
      <c r="W144" s="76">
        <v>0.13559318181818181</v>
      </c>
      <c r="X144" s="76">
        <v>2.9090272727272725E-2</v>
      </c>
      <c r="Y144" s="76">
        <v>9.4426363636363631E-3</v>
      </c>
      <c r="Z144" s="76">
        <v>2.8860000000000001E-3</v>
      </c>
      <c r="AA144" s="76">
        <v>7.1466454545454541E-2</v>
      </c>
      <c r="AB144" s="76">
        <v>1.2036363636363635E-3</v>
      </c>
      <c r="AC144" s="76">
        <v>2.9769090909090908E-3</v>
      </c>
      <c r="AD144" s="76">
        <v>4</v>
      </c>
      <c r="AE144" s="76">
        <v>3</v>
      </c>
      <c r="AF144" s="78">
        <v>5.7786609090909087</v>
      </c>
      <c r="AG144" s="997">
        <v>0.67131118711241444</v>
      </c>
      <c r="AH144" s="131">
        <v>0.60041936363636361</v>
      </c>
      <c r="AI144" s="77">
        <v>0.80241954545454552</v>
      </c>
      <c r="AJ144" s="78">
        <v>1.631839090909091</v>
      </c>
      <c r="AK144" s="78">
        <v>1.8560181818181819E-2</v>
      </c>
      <c r="AL144" s="78">
        <v>4.7634418181818177</v>
      </c>
      <c r="AM144" s="78">
        <v>0.95315972727272713</v>
      </c>
      <c r="AN144" s="78">
        <v>8.7601454545454538E-2</v>
      </c>
      <c r="AO144" s="78">
        <v>0.28584045454545459</v>
      </c>
      <c r="AP144" s="78">
        <v>6.6924272727272735E-2</v>
      </c>
      <c r="AQ144" s="78">
        <v>85.632690909090897</v>
      </c>
      <c r="AR144" s="79">
        <v>94.24248181818183</v>
      </c>
      <c r="AS144" s="300">
        <v>0.60041936363636361</v>
      </c>
      <c r="AT144" s="81">
        <v>0.60082886602305186</v>
      </c>
      <c r="AU144" s="81">
        <v>-4.0950238668809161E-4</v>
      </c>
      <c r="AV144" s="84">
        <v>34.538063636363638</v>
      </c>
      <c r="AW144" s="84">
        <v>34.182209090909097</v>
      </c>
      <c r="AX144" s="81">
        <v>0.3558545454545442</v>
      </c>
      <c r="AY144" s="84">
        <v>57.676081818181821</v>
      </c>
      <c r="AZ144" s="84">
        <v>57.18</v>
      </c>
      <c r="BA144" s="81">
        <v>0.49608181818181796</v>
      </c>
      <c r="BB144" s="84">
        <v>100.92472727272728</v>
      </c>
      <c r="BC144" s="84">
        <v>99.905071363636367</v>
      </c>
      <c r="BD144" s="81">
        <v>1.019655909090907</v>
      </c>
      <c r="BE144" s="84">
        <v>86.435500000000005</v>
      </c>
      <c r="BF144" s="84">
        <v>85.632690909090897</v>
      </c>
      <c r="BG144" s="81">
        <v>0.80280909090909092</v>
      </c>
      <c r="BH144" s="84">
        <f>AVERAGE(BH127:BH137)</f>
        <v>92.214145454545445</v>
      </c>
      <c r="BI144" s="84">
        <f>AVERAGE(BI127:BI137)</f>
        <v>91.362209090909104</v>
      </c>
      <c r="BJ144" s="81">
        <f>AVERAGE(BJ127:BJ137)</f>
        <v>0.85193636363636149</v>
      </c>
      <c r="BK144" s="84">
        <v>4.8220445454545455</v>
      </c>
      <c r="BL144" s="84">
        <v>4.7634418181818177</v>
      </c>
      <c r="BM144" s="81">
        <v>5.8602727272727299E-2</v>
      </c>
      <c r="BN144" s="76">
        <v>4.5149272727272718E-2</v>
      </c>
      <c r="BO144" s="76">
        <v>7.2593545454545452E-2</v>
      </c>
      <c r="BP144" s="76">
        <v>7.0063636363636357E-4</v>
      </c>
      <c r="BQ144" s="76">
        <v>0.13520127272727273</v>
      </c>
      <c r="BR144" s="76">
        <v>2.8844636363636357E-2</v>
      </c>
      <c r="BS144" s="76">
        <v>2.6144545454545452E-3</v>
      </c>
      <c r="BT144" s="76">
        <v>9.1381818181818196E-3</v>
      </c>
      <c r="BU144" s="76">
        <v>2.7068181818181822E-3</v>
      </c>
      <c r="BV144" s="76">
        <v>2.7030518181818182</v>
      </c>
      <c r="BW144" s="76">
        <v>3.000000636363636</v>
      </c>
      <c r="BX144" s="997">
        <v>4.5148181818181816E-2</v>
      </c>
      <c r="BY144" s="76">
        <v>7.2590909090909095E-2</v>
      </c>
      <c r="BZ144" s="76">
        <v>7.0181818181818182E-4</v>
      </c>
      <c r="CA144" s="76">
        <v>0.13525090909090909</v>
      </c>
      <c r="CB144" s="76">
        <v>2.8843636363636363E-2</v>
      </c>
      <c r="CC144" s="76">
        <v>2.6154545454545454E-3</v>
      </c>
      <c r="CD144" s="76">
        <v>9.1372727272727283E-3</v>
      </c>
      <c r="CE144" s="76">
        <v>2.7081818181818183E-3</v>
      </c>
      <c r="CF144" s="76">
        <v>1.0789599999999999</v>
      </c>
      <c r="CG144" s="76">
        <v>1.6240454545454548</v>
      </c>
      <c r="CH144" s="76">
        <v>3.000001818181818</v>
      </c>
      <c r="CI144" s="76">
        <v>2.7030054545454543</v>
      </c>
      <c r="CJ144" s="76">
        <v>0.60082886602305186</v>
      </c>
      <c r="CK144" s="78">
        <v>34.182209090909097</v>
      </c>
      <c r="CL144" s="78">
        <v>57.18</v>
      </c>
      <c r="CM144" s="79">
        <v>99.905071363636367</v>
      </c>
    </row>
    <row r="145" spans="1:91" ht="16" thickBot="1" x14ac:dyDescent="0.25">
      <c r="A145" s="85" t="s">
        <v>86</v>
      </c>
      <c r="B145" s="87">
        <v>-4369</v>
      </c>
      <c r="C145" s="87">
        <v>-26387.833333333332</v>
      </c>
      <c r="D145" s="86"/>
      <c r="E145" s="1094">
        <v>0.27348083333333334</v>
      </c>
      <c r="F145" s="91">
        <v>48.691966666666666</v>
      </c>
      <c r="G145" s="91">
        <v>35.374749999999999</v>
      </c>
      <c r="H145" s="91">
        <v>14.800083333333333</v>
      </c>
      <c r="I145" s="91">
        <v>2.6792416666666665</v>
      </c>
      <c r="J145" s="91">
        <v>45.651966666666674</v>
      </c>
      <c r="K145" s="91">
        <v>0.21443100000000001</v>
      </c>
      <c r="L145" s="91">
        <v>0.79491999999999996</v>
      </c>
      <c r="M145" s="91">
        <v>2.8912666666666666E-2</v>
      </c>
      <c r="N145" s="91">
        <v>8.1460500000000005E-2</v>
      </c>
      <c r="O145" s="91">
        <v>1.4108166666666666E-2</v>
      </c>
      <c r="P145" s="91">
        <v>8.7322833333333336E-2</v>
      </c>
      <c r="Q145" s="92">
        <v>99.727183333333343</v>
      </c>
      <c r="R145" s="91">
        <v>1.4828500000000002</v>
      </c>
      <c r="S145" s="89">
        <v>1.0165333333333333</v>
      </c>
      <c r="T145" s="89">
        <v>0.73850783333333336</v>
      </c>
      <c r="U145" s="89">
        <v>0.27802583333333331</v>
      </c>
      <c r="V145" s="89">
        <v>9.970649999999999E-2</v>
      </c>
      <c r="W145" s="89">
        <v>0.85700549999999998</v>
      </c>
      <c r="X145" s="89">
        <v>4.2918333333333333E-3</v>
      </c>
      <c r="Y145" s="89">
        <v>1.6807833333333334E-2</v>
      </c>
      <c r="Z145" s="89">
        <v>5.706666666666667E-4</v>
      </c>
      <c r="AA145" s="89">
        <v>2.3961666666666667E-3</v>
      </c>
      <c r="AB145" s="89">
        <v>3.5183333333333334E-4</v>
      </c>
      <c r="AC145" s="89">
        <v>2.3356666666666669E-3</v>
      </c>
      <c r="AD145" s="89">
        <v>3</v>
      </c>
      <c r="AE145" s="89">
        <v>2</v>
      </c>
      <c r="AF145" s="91">
        <v>1.4828466666666664</v>
      </c>
      <c r="AG145" s="1009">
        <v>0.77317139867968232</v>
      </c>
      <c r="AH145" s="132">
        <v>0.27348083333333334</v>
      </c>
      <c r="AI145" s="284">
        <v>2.6835050000000003</v>
      </c>
      <c r="AJ145" s="96">
        <v>8.0677666666666661E-2</v>
      </c>
      <c r="AK145" s="96">
        <v>1.1546833333333334E-2</v>
      </c>
      <c r="AL145" s="96">
        <v>45.556633333333338</v>
      </c>
      <c r="AM145" s="96">
        <v>0.21247249999999998</v>
      </c>
      <c r="AN145" s="96">
        <v>2.6860333333333333E-2</v>
      </c>
      <c r="AO145" s="96">
        <v>0.79164033333333317</v>
      </c>
      <c r="AP145" s="96">
        <v>8.5716333333333339E-2</v>
      </c>
      <c r="AQ145" s="96">
        <v>48.599349999999994</v>
      </c>
      <c r="AR145" s="999">
        <v>98.048400000000015</v>
      </c>
      <c r="AS145" s="301">
        <v>0.27348083333333334</v>
      </c>
      <c r="AT145" s="216">
        <v>0.27363586873477369</v>
      </c>
      <c r="AU145" s="216">
        <v>-1.55035401440351E-4</v>
      </c>
      <c r="AV145" s="215">
        <v>35.374749999999999</v>
      </c>
      <c r="AW145" s="215">
        <v>35.299916666666668</v>
      </c>
      <c r="AX145" s="216">
        <v>7.4833333333334195E-2</v>
      </c>
      <c r="AY145" s="215">
        <v>14.800083333333333</v>
      </c>
      <c r="AZ145" s="215">
        <v>14.781666666666666</v>
      </c>
      <c r="BA145" s="216">
        <v>1.8416666666666675E-2</v>
      </c>
      <c r="BB145" s="215">
        <v>99.727183333333343</v>
      </c>
      <c r="BC145" s="215">
        <v>99.444919333333317</v>
      </c>
      <c r="BD145" s="216">
        <v>0.28226400000000734</v>
      </c>
      <c r="BE145" s="215">
        <v>48.691966666666666</v>
      </c>
      <c r="BF145" s="215">
        <v>48.599349999999994</v>
      </c>
      <c r="BG145" s="216">
        <v>9.2616666666665751E-2</v>
      </c>
      <c r="BH145" s="98">
        <f>AVERAGE(BH138:BH143)</f>
        <v>50.174833333333339</v>
      </c>
      <c r="BI145" s="98">
        <f>AVERAGE(BI138:BI143)</f>
        <v>50.081583333333327</v>
      </c>
      <c r="BJ145" s="99">
        <f>AVERAGE(BJ138:BJ143)</f>
        <v>9.3250000000003538E-2</v>
      </c>
      <c r="BK145" s="215">
        <v>45.651966666666674</v>
      </c>
      <c r="BL145" s="215">
        <v>45.556633333333338</v>
      </c>
      <c r="BM145" s="216">
        <v>9.5333333333332604E-2</v>
      </c>
      <c r="BN145" s="97">
        <v>0.10005750000000001</v>
      </c>
      <c r="BO145" s="97">
        <v>2.3778333333333334E-3</v>
      </c>
      <c r="BP145" s="97">
        <v>2.8949999999999999E-4</v>
      </c>
      <c r="BQ145" s="97">
        <v>0.85686233333333328</v>
      </c>
      <c r="BR145" s="97">
        <v>4.2608333333333335E-3</v>
      </c>
      <c r="BS145" s="97">
        <v>5.3116666666666666E-4</v>
      </c>
      <c r="BT145" s="97">
        <v>1.6770999999999998E-2</v>
      </c>
      <c r="BU145" s="97">
        <v>2.2971666666666665E-3</v>
      </c>
      <c r="BV145" s="97">
        <v>1.0165550000000001</v>
      </c>
      <c r="BW145" s="97">
        <v>2.0000023333333332</v>
      </c>
      <c r="BX145" s="998">
        <v>0.10003833333333333</v>
      </c>
      <c r="BY145" s="97">
        <v>2.3749999999999999E-3</v>
      </c>
      <c r="BZ145" s="97">
        <v>2.9E-4</v>
      </c>
      <c r="CA145" s="97">
        <v>0.85705666666666669</v>
      </c>
      <c r="CB145" s="97">
        <v>4.2599999999999999E-3</v>
      </c>
      <c r="CC145" s="97">
        <v>5.3166666666666672E-4</v>
      </c>
      <c r="CD145" s="97">
        <v>1.6770000000000004E-2</v>
      </c>
      <c r="CE145" s="97">
        <v>2.2966666666666669E-3</v>
      </c>
      <c r="CF145" s="97">
        <v>0.73824333333333325</v>
      </c>
      <c r="CG145" s="97">
        <v>0.27814333333333335</v>
      </c>
      <c r="CH145" s="97">
        <v>2.0000049999999998</v>
      </c>
      <c r="CI145" s="97">
        <v>1.0163866666666668</v>
      </c>
      <c r="CJ145" s="97">
        <v>0.27363586873477369</v>
      </c>
      <c r="CK145" s="96">
        <v>35.299916666666668</v>
      </c>
      <c r="CL145" s="96">
        <v>14.781666666666666</v>
      </c>
      <c r="CM145" s="999">
        <v>99.444919333333317</v>
      </c>
    </row>
    <row r="146" spans="1:91" x14ac:dyDescent="0.2">
      <c r="A146" s="47" t="s">
        <v>87</v>
      </c>
      <c r="B146" s="48">
        <v>-6553</v>
      </c>
      <c r="C146" s="48">
        <v>-25571</v>
      </c>
      <c r="D146" s="48">
        <v>73</v>
      </c>
      <c r="E146" s="232">
        <v>0.62977300000000003</v>
      </c>
      <c r="F146" s="33">
        <v>88.676900000000003</v>
      </c>
      <c r="G146" s="33">
        <v>32.830599999999997</v>
      </c>
      <c r="H146" s="33">
        <v>62.064700000000002</v>
      </c>
      <c r="I146" s="33">
        <v>0.828268</v>
      </c>
      <c r="J146" s="33">
        <v>2.8155100000000002</v>
      </c>
      <c r="K146" s="33">
        <v>0.80636699999999994</v>
      </c>
      <c r="L146" s="33">
        <v>0.18063599999999999</v>
      </c>
      <c r="M146" s="33">
        <v>0.22</v>
      </c>
      <c r="N146" s="33">
        <v>1.5055099999999999</v>
      </c>
      <c r="O146" s="33">
        <v>3.9281999999999997E-2</v>
      </c>
      <c r="P146" s="33">
        <v>0.110833</v>
      </c>
      <c r="Q146" s="34">
        <v>101.402</v>
      </c>
      <c r="R146" s="33">
        <v>6.2183599999999997</v>
      </c>
      <c r="S146" s="39">
        <v>2.7665500000000001</v>
      </c>
      <c r="T146" s="39">
        <v>1.0242500000000001</v>
      </c>
      <c r="U146" s="39">
        <v>1.7423</v>
      </c>
      <c r="V146" s="39">
        <v>4.6063E-2</v>
      </c>
      <c r="W146" s="39">
        <v>7.8985E-2</v>
      </c>
      <c r="X146" s="39">
        <v>2.4118000000000001E-2</v>
      </c>
      <c r="Y146" s="39">
        <v>5.7080000000000004E-3</v>
      </c>
      <c r="Z146" s="39">
        <v>6.489E-3</v>
      </c>
      <c r="AA146" s="39">
        <v>6.6192000000000001E-2</v>
      </c>
      <c r="AB146" s="39">
        <v>1.4649999999999999E-3</v>
      </c>
      <c r="AC146" s="39">
        <v>4.4299999999999999E-3</v>
      </c>
      <c r="AD146" s="39">
        <v>4</v>
      </c>
      <c r="AE146" s="39">
        <v>3</v>
      </c>
      <c r="AF146" s="33">
        <v>6.2183599999999997</v>
      </c>
      <c r="AG146" s="233">
        <f t="shared" ref="AG146:AG160" si="98">LOG(V146/Y146)</f>
        <v>0.90686825492198087</v>
      </c>
      <c r="AH146" s="50">
        <v>0.62977300000000003</v>
      </c>
      <c r="AI146" s="41">
        <v>0.83735499999999996</v>
      </c>
      <c r="AJ146" s="35">
        <v>1.5157700000000001</v>
      </c>
      <c r="AK146" s="35">
        <v>2.4181999999999999E-2</v>
      </c>
      <c r="AL146" s="35">
        <v>2.7737500000000002</v>
      </c>
      <c r="AM146" s="35">
        <v>0.78988100000000006</v>
      </c>
      <c r="AN146" s="35">
        <v>0.207367</v>
      </c>
      <c r="AO146" s="35">
        <v>0.16841999999999999</v>
      </c>
      <c r="AP146" s="35">
        <v>0.10262300000000001</v>
      </c>
      <c r="AQ146" s="35">
        <v>87.785399999999996</v>
      </c>
      <c r="AR146" s="42">
        <v>94.204700000000003</v>
      </c>
      <c r="AS146" s="31">
        <v>0.62977300000000003</v>
      </c>
      <c r="AT146" s="36">
        <v>0.63022992702049141</v>
      </c>
      <c r="AU146" s="44">
        <f t="shared" ref="AU146:AU160" si="99">(AS146)-(AT146)</f>
        <v>-4.5692702049138223E-4</v>
      </c>
      <c r="AV146" s="41">
        <v>32.830599999999997</v>
      </c>
      <c r="AW146" s="35">
        <v>32.4604</v>
      </c>
      <c r="AX146" s="44">
        <f t="shared" si="72"/>
        <v>0.37019999999999698</v>
      </c>
      <c r="AY146" s="35">
        <v>62.064700000000002</v>
      </c>
      <c r="AZ146" s="35">
        <v>61.49</v>
      </c>
      <c r="BA146" s="44">
        <f t="shared" si="73"/>
        <v>0.57469999999999999</v>
      </c>
      <c r="BB146" s="35">
        <v>101.402</v>
      </c>
      <c r="BC146" s="35">
        <v>100.26712500000001</v>
      </c>
      <c r="BD146" s="44">
        <f t="shared" si="74"/>
        <v>1.1348749999999939</v>
      </c>
      <c r="BE146" s="35">
        <v>88.676900000000003</v>
      </c>
      <c r="BF146" s="35">
        <v>87.785399999999996</v>
      </c>
      <c r="BG146" s="44">
        <f t="shared" si="75"/>
        <v>0.89150000000000773</v>
      </c>
      <c r="BH146" s="35">
        <f t="shared" ref="BH146:BH160" si="100">(AV146)+(AY146)</f>
        <v>94.895299999999992</v>
      </c>
      <c r="BI146" s="35">
        <f t="shared" ref="BI146:BI160" si="101">(CK146)+(CL146)</f>
        <v>93.950400000000002</v>
      </c>
      <c r="BJ146" s="44">
        <f t="shared" si="76"/>
        <v>0.94489999999998986</v>
      </c>
      <c r="BK146" s="41">
        <v>2.8155100000000002</v>
      </c>
      <c r="BL146" s="35">
        <v>2.7737500000000002</v>
      </c>
      <c r="BM146" s="44">
        <f t="shared" si="77"/>
        <v>4.1760000000000019E-2</v>
      </c>
      <c r="BN146" s="36">
        <v>4.7040999999999999E-2</v>
      </c>
      <c r="BO146" s="36">
        <v>6.7320000000000005E-2</v>
      </c>
      <c r="BP146" s="36">
        <v>9.1100000000000003E-4</v>
      </c>
      <c r="BQ146" s="36">
        <v>7.8604999999999994E-2</v>
      </c>
      <c r="BR146" s="36">
        <v>2.3865000000000001E-2</v>
      </c>
      <c r="BS146" s="36">
        <v>6.1780000000000003E-3</v>
      </c>
      <c r="BT146" s="36">
        <v>5.3759999999999997E-3</v>
      </c>
      <c r="BU146" s="36">
        <v>4.143E-3</v>
      </c>
      <c r="BV146" s="36">
        <v>2.7665600000000001</v>
      </c>
      <c r="BW146" s="36">
        <f t="shared" ref="BW146:BW160" si="102">SUM(BN146:BV146)</f>
        <v>2.9999990000000003</v>
      </c>
      <c r="BX146" s="944">
        <v>4.7039999999999998E-2</v>
      </c>
      <c r="BY146" s="36">
        <v>6.7320000000000005E-2</v>
      </c>
      <c r="BZ146" s="36">
        <v>9.1E-4</v>
      </c>
      <c r="CA146" s="36">
        <v>7.8630000000000005E-2</v>
      </c>
      <c r="CB146" s="36">
        <v>2.3859999999999999E-2</v>
      </c>
      <c r="CC146" s="36">
        <v>6.1799999999999997E-3</v>
      </c>
      <c r="CD146" s="36">
        <v>5.3800000000000002E-3</v>
      </c>
      <c r="CE146" s="36">
        <v>4.1399999999999996E-3</v>
      </c>
      <c r="CF146" s="36">
        <v>1.02298</v>
      </c>
      <c r="CG146" s="36">
        <v>1.7435499999999999</v>
      </c>
      <c r="CH146" s="36">
        <f t="shared" ref="CH146:CH160" si="103">SUM(BX146:CG146)</f>
        <v>2.9999899999999999</v>
      </c>
      <c r="CI146" s="36">
        <f t="shared" ref="CI146:CI160" si="104">(CF146)+(CG146)</f>
        <v>2.7665299999999999</v>
      </c>
      <c r="CJ146" s="36">
        <v>0.63022992702049141</v>
      </c>
      <c r="CK146" s="35">
        <v>32.4604</v>
      </c>
      <c r="CL146" s="35">
        <v>61.49</v>
      </c>
      <c r="CM146" s="42">
        <v>100.26712500000001</v>
      </c>
    </row>
    <row r="147" spans="1:91" x14ac:dyDescent="0.2">
      <c r="A147" s="52" t="s">
        <v>87</v>
      </c>
      <c r="B147" s="30">
        <v>-6553</v>
      </c>
      <c r="C147" s="30">
        <v>-25573</v>
      </c>
      <c r="D147" s="30">
        <v>73</v>
      </c>
      <c r="E147" s="234">
        <v>0.62864900000000001</v>
      </c>
      <c r="F147" s="35">
        <v>88.845799999999997</v>
      </c>
      <c r="G147" s="35">
        <v>32.993000000000002</v>
      </c>
      <c r="H147" s="35">
        <v>62.071899999999999</v>
      </c>
      <c r="I147" s="35">
        <v>0.82453200000000004</v>
      </c>
      <c r="J147" s="35">
        <v>2.8721299999999998</v>
      </c>
      <c r="K147" s="35">
        <v>0.78162900000000002</v>
      </c>
      <c r="L147" s="35">
        <v>0.196493</v>
      </c>
      <c r="M147" s="35">
        <v>0.23095399999999999</v>
      </c>
      <c r="N147" s="35">
        <v>1.5473600000000001</v>
      </c>
      <c r="O147" s="35">
        <v>3.5808E-2</v>
      </c>
      <c r="P147" s="35">
        <v>7.0101999999999998E-2</v>
      </c>
      <c r="Q147" s="42">
        <v>101.624</v>
      </c>
      <c r="R147" s="35">
        <v>6.2190899999999996</v>
      </c>
      <c r="S147" s="36">
        <v>2.7655400000000001</v>
      </c>
      <c r="T147" s="36">
        <v>1.02698</v>
      </c>
      <c r="U147" s="36">
        <v>1.73855</v>
      </c>
      <c r="V147" s="36">
        <v>4.5751E-2</v>
      </c>
      <c r="W147" s="36">
        <v>8.0391000000000004E-2</v>
      </c>
      <c r="X147" s="36">
        <v>2.3324999999999999E-2</v>
      </c>
      <c r="Y147" s="36">
        <v>6.195E-3</v>
      </c>
      <c r="Z147" s="36">
        <v>6.7970000000000001E-3</v>
      </c>
      <c r="AA147" s="36">
        <v>6.7877000000000007E-2</v>
      </c>
      <c r="AB147" s="36">
        <v>1.333E-3</v>
      </c>
      <c r="AC147" s="36">
        <v>2.7959999999999999E-3</v>
      </c>
      <c r="AD147" s="36">
        <v>4</v>
      </c>
      <c r="AE147" s="36">
        <v>3</v>
      </c>
      <c r="AF147" s="35">
        <v>6.2190899999999996</v>
      </c>
      <c r="AG147" s="235">
        <f t="shared" si="98"/>
        <v>0.86835928036220089</v>
      </c>
      <c r="AH147" s="53">
        <v>0.62864900000000001</v>
      </c>
      <c r="AI147" s="41">
        <v>0.83354499999999998</v>
      </c>
      <c r="AJ147" s="35">
        <v>1.5579799999999999</v>
      </c>
      <c r="AK147" s="35">
        <v>2.0708000000000001E-2</v>
      </c>
      <c r="AL147" s="35">
        <v>2.8298299999999998</v>
      </c>
      <c r="AM147" s="35">
        <v>0.76549100000000003</v>
      </c>
      <c r="AN147" s="35">
        <v>0.21818399999999999</v>
      </c>
      <c r="AO147" s="35">
        <v>0.184143</v>
      </c>
      <c r="AP147" s="35">
        <v>6.2233999999999998E-2</v>
      </c>
      <c r="AQ147" s="35">
        <v>87.954599999999999</v>
      </c>
      <c r="AR147" s="42">
        <v>94.426699999999997</v>
      </c>
      <c r="AS147" s="31">
        <v>0.62864900000000001</v>
      </c>
      <c r="AT147" s="36">
        <v>0.62909781233050077</v>
      </c>
      <c r="AU147" s="44">
        <f t="shared" si="99"/>
        <v>-4.4881233050075853E-4</v>
      </c>
      <c r="AV147" s="41">
        <v>32.993000000000002</v>
      </c>
      <c r="AW147" s="35">
        <v>32.622599999999998</v>
      </c>
      <c r="AX147" s="44">
        <f t="shared" si="72"/>
        <v>0.37040000000000362</v>
      </c>
      <c r="AY147" s="35">
        <v>62.071899999999999</v>
      </c>
      <c r="AZ147" s="35">
        <v>61.49</v>
      </c>
      <c r="BA147" s="44">
        <f t="shared" si="73"/>
        <v>0.58189999999999742</v>
      </c>
      <c r="BB147" s="35">
        <v>101.624</v>
      </c>
      <c r="BC147" s="35">
        <v>100.522481</v>
      </c>
      <c r="BD147" s="44">
        <f t="shared" si="74"/>
        <v>1.1015189999999961</v>
      </c>
      <c r="BE147" s="35">
        <v>88.845799999999997</v>
      </c>
      <c r="BF147" s="35">
        <v>87.954599999999999</v>
      </c>
      <c r="BG147" s="44">
        <f t="shared" si="75"/>
        <v>0.89119999999999777</v>
      </c>
      <c r="BH147" s="35">
        <f t="shared" si="100"/>
        <v>95.064899999999994</v>
      </c>
      <c r="BI147" s="35">
        <f t="shared" si="101"/>
        <v>94.1126</v>
      </c>
      <c r="BJ147" s="44">
        <f t="shared" si="76"/>
        <v>0.95229999999999393</v>
      </c>
      <c r="BK147" s="41">
        <v>2.8721299999999998</v>
      </c>
      <c r="BL147" s="35">
        <v>2.8298299999999998</v>
      </c>
      <c r="BM147" s="44">
        <f t="shared" si="77"/>
        <v>4.2300000000000004E-2</v>
      </c>
      <c r="BN147" s="36">
        <v>4.6718999999999997E-2</v>
      </c>
      <c r="BO147" s="36">
        <v>6.9036E-2</v>
      </c>
      <c r="BP147" s="36">
        <v>7.7899999999999996E-4</v>
      </c>
      <c r="BQ147" s="36">
        <v>8.0008999999999997E-2</v>
      </c>
      <c r="BR147" s="36">
        <v>2.3074999999999998E-2</v>
      </c>
      <c r="BS147" s="36">
        <v>6.4859999999999996E-3</v>
      </c>
      <c r="BT147" s="36">
        <v>5.8640000000000003E-3</v>
      </c>
      <c r="BU147" s="36">
        <v>2.5070000000000001E-3</v>
      </c>
      <c r="BV147" s="36">
        <v>2.76553</v>
      </c>
      <c r="BW147" s="36">
        <f t="shared" si="102"/>
        <v>3.0000049999999998</v>
      </c>
      <c r="BX147" s="944">
        <v>4.6719999999999998E-2</v>
      </c>
      <c r="BY147" s="36">
        <v>6.9029999999999994E-2</v>
      </c>
      <c r="BZ147" s="36">
        <v>7.7999999999999999E-4</v>
      </c>
      <c r="CA147" s="36">
        <v>8.004E-2</v>
      </c>
      <c r="CB147" s="36">
        <v>2.307E-2</v>
      </c>
      <c r="CC147" s="36">
        <v>6.4900000000000001E-3</v>
      </c>
      <c r="CD147" s="36">
        <v>5.8599999999999998E-3</v>
      </c>
      <c r="CE147" s="36">
        <v>2.5100000000000001E-3</v>
      </c>
      <c r="CF147" s="36">
        <v>1.02573</v>
      </c>
      <c r="CG147" s="36">
        <v>1.73977</v>
      </c>
      <c r="CH147" s="36">
        <f t="shared" si="103"/>
        <v>3</v>
      </c>
      <c r="CI147" s="36">
        <f t="shared" si="104"/>
        <v>2.7655000000000003</v>
      </c>
      <c r="CJ147" s="36">
        <v>0.62909781233050077</v>
      </c>
      <c r="CK147" s="35">
        <v>32.622599999999998</v>
      </c>
      <c r="CL147" s="35">
        <v>61.49</v>
      </c>
      <c r="CM147" s="42">
        <v>100.522481</v>
      </c>
    </row>
    <row r="148" spans="1:91" x14ac:dyDescent="0.2">
      <c r="A148" s="52" t="s">
        <v>87</v>
      </c>
      <c r="B148" s="30">
        <v>-6554</v>
      </c>
      <c r="C148" s="30">
        <v>-25573</v>
      </c>
      <c r="D148" s="30">
        <v>73</v>
      </c>
      <c r="E148" s="234">
        <v>0.62718700000000005</v>
      </c>
      <c r="F148" s="35">
        <v>88.0471</v>
      </c>
      <c r="G148" s="35">
        <v>32.825099999999999</v>
      </c>
      <c r="H148" s="35">
        <v>61.370899999999999</v>
      </c>
      <c r="I148" s="35">
        <v>0.83099199999999995</v>
      </c>
      <c r="J148" s="35">
        <v>2.94997</v>
      </c>
      <c r="K148" s="35">
        <v>0.79635599999999995</v>
      </c>
      <c r="L148" s="35">
        <v>0.186053</v>
      </c>
      <c r="M148" s="35">
        <v>0.22471099999999999</v>
      </c>
      <c r="N148" s="35">
        <v>1.5501199999999999</v>
      </c>
      <c r="O148" s="35">
        <v>3.4714000000000002E-2</v>
      </c>
      <c r="P148" s="35">
        <v>6.6203999999999999E-2</v>
      </c>
      <c r="Q148" s="42">
        <v>100.83499999999999</v>
      </c>
      <c r="R148" s="35">
        <v>6.1488500000000004</v>
      </c>
      <c r="S148" s="36">
        <v>2.7613599999999998</v>
      </c>
      <c r="T148" s="36">
        <v>1.0294700000000001</v>
      </c>
      <c r="U148" s="36">
        <v>1.7318899999999999</v>
      </c>
      <c r="V148" s="36">
        <v>4.6456999999999998E-2</v>
      </c>
      <c r="W148" s="36">
        <v>8.3193000000000003E-2</v>
      </c>
      <c r="X148" s="36">
        <v>2.3944E-2</v>
      </c>
      <c r="Y148" s="36">
        <v>5.9100000000000003E-3</v>
      </c>
      <c r="Z148" s="36">
        <v>6.6629999999999997E-3</v>
      </c>
      <c r="AA148" s="36">
        <v>6.8512000000000003E-2</v>
      </c>
      <c r="AB148" s="36">
        <v>1.302E-3</v>
      </c>
      <c r="AC148" s="36">
        <v>2.66E-3</v>
      </c>
      <c r="AD148" s="36">
        <v>4</v>
      </c>
      <c r="AE148" s="36">
        <v>3</v>
      </c>
      <c r="AF148" s="35">
        <v>6.1488500000000004</v>
      </c>
      <c r="AG148" s="235">
        <f t="shared" si="98"/>
        <v>0.89546368055557846</v>
      </c>
      <c r="AH148" s="53">
        <v>0.62718700000000005</v>
      </c>
      <c r="AI148" s="41">
        <v>0.84003799999999995</v>
      </c>
      <c r="AJ148" s="35">
        <v>1.56071</v>
      </c>
      <c r="AK148" s="35">
        <v>1.9661000000000001E-2</v>
      </c>
      <c r="AL148" s="35">
        <v>2.9070299999999998</v>
      </c>
      <c r="AM148" s="35">
        <v>0.78010199999999996</v>
      </c>
      <c r="AN148" s="35">
        <v>0.212087</v>
      </c>
      <c r="AO148" s="35">
        <v>0.17385900000000001</v>
      </c>
      <c r="AP148" s="35">
        <v>5.8403999999999998E-2</v>
      </c>
      <c r="AQ148" s="35">
        <v>87.167599999999993</v>
      </c>
      <c r="AR148" s="42">
        <v>93.719499999999996</v>
      </c>
      <c r="AS148" s="31">
        <v>0.62718700000000005</v>
      </c>
      <c r="AT148" s="36">
        <v>0.62764050396369842</v>
      </c>
      <c r="AU148" s="44">
        <f t="shared" si="99"/>
        <v>-4.535039636983651E-4</v>
      </c>
      <c r="AV148" s="41">
        <v>32.825099999999999</v>
      </c>
      <c r="AW148" s="35">
        <v>32.457700000000003</v>
      </c>
      <c r="AX148" s="44">
        <f t="shared" si="72"/>
        <v>0.3673999999999964</v>
      </c>
      <c r="AY148" s="35">
        <v>61.370899999999999</v>
      </c>
      <c r="AZ148" s="35">
        <v>60.8</v>
      </c>
      <c r="BA148" s="44">
        <f t="shared" si="73"/>
        <v>0.57090000000000174</v>
      </c>
      <c r="BB148" s="35">
        <v>100.83499999999999</v>
      </c>
      <c r="BC148" s="35">
        <v>99.751187000000002</v>
      </c>
      <c r="BD148" s="44">
        <f t="shared" si="74"/>
        <v>1.0838129999999921</v>
      </c>
      <c r="BE148" s="35">
        <v>88.0471</v>
      </c>
      <c r="BF148" s="35">
        <v>87.167599999999993</v>
      </c>
      <c r="BG148" s="44">
        <f t="shared" si="75"/>
        <v>0.87950000000000728</v>
      </c>
      <c r="BH148" s="35">
        <f t="shared" si="100"/>
        <v>94.195999999999998</v>
      </c>
      <c r="BI148" s="35">
        <f t="shared" si="101"/>
        <v>93.2577</v>
      </c>
      <c r="BJ148" s="44">
        <f t="shared" si="76"/>
        <v>0.93829999999999814</v>
      </c>
      <c r="BK148" s="41">
        <v>2.94997</v>
      </c>
      <c r="BL148" s="35">
        <v>2.9070299999999998</v>
      </c>
      <c r="BM148" s="44">
        <f t="shared" si="77"/>
        <v>4.29400000000002E-2</v>
      </c>
      <c r="BN148" s="36">
        <v>4.7437E-2</v>
      </c>
      <c r="BO148" s="36">
        <v>6.9675000000000001E-2</v>
      </c>
      <c r="BP148" s="36">
        <v>7.45E-4</v>
      </c>
      <c r="BQ148" s="36">
        <v>8.2808999999999994E-2</v>
      </c>
      <c r="BR148" s="36">
        <v>2.3692000000000001E-2</v>
      </c>
      <c r="BS148" s="36">
        <v>6.352E-3</v>
      </c>
      <c r="BT148" s="36">
        <v>5.5779999999999996E-3</v>
      </c>
      <c r="BU148" s="36">
        <v>2.3700000000000001E-3</v>
      </c>
      <c r="BV148" s="36">
        <v>2.7613400000000001</v>
      </c>
      <c r="BW148" s="36">
        <f t="shared" si="102"/>
        <v>2.9999980000000002</v>
      </c>
      <c r="BX148" s="944">
        <v>4.7440000000000003E-2</v>
      </c>
      <c r="BY148" s="36">
        <v>6.9669999999999996E-2</v>
      </c>
      <c r="BZ148" s="36">
        <v>7.3999999999999999E-4</v>
      </c>
      <c r="CA148" s="36">
        <v>8.2839999999999997E-2</v>
      </c>
      <c r="CB148" s="36">
        <v>2.3689999999999999E-2</v>
      </c>
      <c r="CC148" s="36">
        <v>6.3499999999999997E-3</v>
      </c>
      <c r="CD148" s="36">
        <v>5.5799999999999999E-3</v>
      </c>
      <c r="CE148" s="36">
        <v>2.3700000000000001E-3</v>
      </c>
      <c r="CF148" s="36">
        <v>1.0282</v>
      </c>
      <c r="CG148" s="36">
        <v>1.7331099999999999</v>
      </c>
      <c r="CH148" s="36">
        <f t="shared" si="103"/>
        <v>2.9999899999999999</v>
      </c>
      <c r="CI148" s="36">
        <f t="shared" si="104"/>
        <v>2.7613099999999999</v>
      </c>
      <c r="CJ148" s="36">
        <v>0.62764050396369842</v>
      </c>
      <c r="CK148" s="35">
        <v>32.457700000000003</v>
      </c>
      <c r="CL148" s="35">
        <v>60.8</v>
      </c>
      <c r="CM148" s="42">
        <v>99.751187000000002</v>
      </c>
    </row>
    <row r="149" spans="1:91" x14ac:dyDescent="0.2">
      <c r="A149" s="52" t="s">
        <v>87</v>
      </c>
      <c r="B149" s="30">
        <v>-6554</v>
      </c>
      <c r="C149" s="30">
        <v>-25575</v>
      </c>
      <c r="D149" s="30">
        <v>73</v>
      </c>
      <c r="E149" s="234">
        <v>0.62803900000000001</v>
      </c>
      <c r="F149" s="35">
        <v>88.687600000000003</v>
      </c>
      <c r="G149" s="35">
        <v>32.988300000000002</v>
      </c>
      <c r="H149" s="35">
        <v>61.901299999999999</v>
      </c>
      <c r="I149" s="35">
        <v>0.82808199999999998</v>
      </c>
      <c r="J149" s="35">
        <v>2.90611</v>
      </c>
      <c r="K149" s="35">
        <v>0.81247899999999995</v>
      </c>
      <c r="L149" s="35">
        <v>0.19803399999999999</v>
      </c>
      <c r="M149" s="35">
        <v>0.193577</v>
      </c>
      <c r="N149" s="35">
        <v>1.51864</v>
      </c>
      <c r="O149" s="35">
        <v>4.6074999999999998E-2</v>
      </c>
      <c r="P149" s="35">
        <v>5.6335999999999997E-2</v>
      </c>
      <c r="Q149" s="42">
        <v>101.449</v>
      </c>
      <c r="R149" s="35">
        <v>6.2019900000000003</v>
      </c>
      <c r="S149" s="36">
        <v>2.76553</v>
      </c>
      <c r="T149" s="36">
        <v>1.02867</v>
      </c>
      <c r="U149" s="36">
        <v>1.7368600000000001</v>
      </c>
      <c r="V149" s="36">
        <v>4.6030000000000001E-2</v>
      </c>
      <c r="W149" s="36">
        <v>8.1487000000000004E-2</v>
      </c>
      <c r="X149" s="36">
        <v>2.4289000000000002E-2</v>
      </c>
      <c r="Y149" s="36">
        <v>6.254E-3</v>
      </c>
      <c r="Z149" s="36">
        <v>5.7070000000000003E-3</v>
      </c>
      <c r="AA149" s="36">
        <v>6.6736000000000004E-2</v>
      </c>
      <c r="AB149" s="36">
        <v>1.7179999999999999E-3</v>
      </c>
      <c r="AC149" s="36">
        <v>2.251E-3</v>
      </c>
      <c r="AD149" s="36">
        <v>4</v>
      </c>
      <c r="AE149" s="36">
        <v>3</v>
      </c>
      <c r="AF149" s="35">
        <v>6.2019900000000003</v>
      </c>
      <c r="AG149" s="235">
        <f t="shared" si="98"/>
        <v>0.86688309798705987</v>
      </c>
      <c r="AH149" s="53">
        <v>0.62803900000000001</v>
      </c>
      <c r="AI149" s="41">
        <v>0.83713300000000002</v>
      </c>
      <c r="AJ149" s="35">
        <v>1.52898</v>
      </c>
      <c r="AK149" s="35">
        <v>3.1005999999999999E-2</v>
      </c>
      <c r="AL149" s="35">
        <v>2.8634900000000001</v>
      </c>
      <c r="AM149" s="35">
        <v>0.79595899999999997</v>
      </c>
      <c r="AN149" s="35">
        <v>0.18137900000000001</v>
      </c>
      <c r="AO149" s="35">
        <v>0.185673</v>
      </c>
      <c r="AP149" s="35">
        <v>4.8591000000000002E-2</v>
      </c>
      <c r="AQ149" s="35">
        <v>87.7988</v>
      </c>
      <c r="AR149" s="42">
        <v>94.271000000000001</v>
      </c>
      <c r="AS149" s="31">
        <v>0.62803900000000001</v>
      </c>
      <c r="AT149" s="36">
        <v>0.62849032724642917</v>
      </c>
      <c r="AU149" s="44">
        <f t="shared" si="99"/>
        <v>-4.5132724642915623E-4</v>
      </c>
      <c r="AV149" s="41">
        <v>32.988300000000002</v>
      </c>
      <c r="AW149" s="35">
        <v>32.618099999999998</v>
      </c>
      <c r="AX149" s="44">
        <f t="shared" si="72"/>
        <v>0.37020000000000408</v>
      </c>
      <c r="AY149" s="35">
        <v>61.901299999999999</v>
      </c>
      <c r="AZ149" s="35">
        <v>61.32</v>
      </c>
      <c r="BA149" s="44">
        <f t="shared" si="73"/>
        <v>0.58129999999999882</v>
      </c>
      <c r="BB149" s="35">
        <v>101.449</v>
      </c>
      <c r="BC149" s="35">
        <v>100.36171999999999</v>
      </c>
      <c r="BD149" s="44">
        <f t="shared" si="74"/>
        <v>1.0872800000000069</v>
      </c>
      <c r="BE149" s="35">
        <v>88.687600000000003</v>
      </c>
      <c r="BF149" s="35">
        <v>87.7988</v>
      </c>
      <c r="BG149" s="44">
        <f t="shared" si="75"/>
        <v>0.88880000000000337</v>
      </c>
      <c r="BH149" s="35">
        <f t="shared" si="100"/>
        <v>94.889600000000002</v>
      </c>
      <c r="BI149" s="35">
        <f t="shared" si="101"/>
        <v>93.938099999999991</v>
      </c>
      <c r="BJ149" s="44">
        <f t="shared" si="76"/>
        <v>0.95150000000001</v>
      </c>
      <c r="BK149" s="41">
        <v>2.90611</v>
      </c>
      <c r="BL149" s="35">
        <v>2.8634900000000001</v>
      </c>
      <c r="BM149" s="44">
        <f t="shared" si="77"/>
        <v>4.261999999999988E-2</v>
      </c>
      <c r="BN149" s="36">
        <v>4.7003999999999997E-2</v>
      </c>
      <c r="BO149" s="36">
        <v>6.7871000000000001E-2</v>
      </c>
      <c r="BP149" s="36">
        <v>1.168E-3</v>
      </c>
      <c r="BQ149" s="36">
        <v>8.1104999999999997E-2</v>
      </c>
      <c r="BR149" s="36">
        <v>2.4035999999999998E-2</v>
      </c>
      <c r="BS149" s="36">
        <v>5.4010000000000004E-3</v>
      </c>
      <c r="BT149" s="36">
        <v>5.9230000000000003E-3</v>
      </c>
      <c r="BU149" s="36">
        <v>1.9610000000000001E-3</v>
      </c>
      <c r="BV149" s="36">
        <v>2.76553</v>
      </c>
      <c r="BW149" s="36">
        <f t="shared" si="102"/>
        <v>2.9999989999999999</v>
      </c>
      <c r="BX149" s="944">
        <v>4.7E-2</v>
      </c>
      <c r="BY149" s="36">
        <v>6.787E-2</v>
      </c>
      <c r="BZ149" s="36">
        <v>1.17E-3</v>
      </c>
      <c r="CA149" s="36">
        <v>8.1140000000000004E-2</v>
      </c>
      <c r="CB149" s="36">
        <v>2.4039999999999999E-2</v>
      </c>
      <c r="CC149" s="36">
        <v>5.4000000000000003E-3</v>
      </c>
      <c r="CD149" s="36">
        <v>5.9199999999999999E-3</v>
      </c>
      <c r="CE149" s="36">
        <v>1.9599999999999999E-3</v>
      </c>
      <c r="CF149" s="36">
        <v>1.0274099999999999</v>
      </c>
      <c r="CG149" s="36">
        <v>1.7380899999999999</v>
      </c>
      <c r="CH149" s="36">
        <f t="shared" si="103"/>
        <v>3</v>
      </c>
      <c r="CI149" s="36">
        <f t="shared" si="104"/>
        <v>2.7654999999999998</v>
      </c>
      <c r="CJ149" s="36">
        <v>0.62849032724642917</v>
      </c>
      <c r="CK149" s="35">
        <v>32.618099999999998</v>
      </c>
      <c r="CL149" s="35">
        <v>61.32</v>
      </c>
      <c r="CM149" s="42">
        <v>100.36171999999999</v>
      </c>
    </row>
    <row r="150" spans="1:91" x14ac:dyDescent="0.2">
      <c r="A150" s="52" t="s">
        <v>87</v>
      </c>
      <c r="B150" s="30">
        <v>-6556</v>
      </c>
      <c r="C150" s="30">
        <v>-25575</v>
      </c>
      <c r="D150" s="30">
        <v>73</v>
      </c>
      <c r="E150" s="234">
        <v>0.62771699999999997</v>
      </c>
      <c r="F150" s="35">
        <v>88.397099999999995</v>
      </c>
      <c r="G150" s="35">
        <v>32.908799999999999</v>
      </c>
      <c r="H150" s="35">
        <v>61.666800000000002</v>
      </c>
      <c r="I150" s="35">
        <v>0.85474399999999995</v>
      </c>
      <c r="J150" s="35">
        <v>2.95621</v>
      </c>
      <c r="K150" s="35">
        <v>0.80196100000000003</v>
      </c>
      <c r="L150" s="35">
        <v>0.19465399999999999</v>
      </c>
      <c r="M150" s="35">
        <v>0.218727</v>
      </c>
      <c r="N150" s="35">
        <v>1.5389699999999999</v>
      </c>
      <c r="O150" s="35">
        <v>3.1023999999999999E-2</v>
      </c>
      <c r="P150" s="35">
        <v>6.0512000000000003E-2</v>
      </c>
      <c r="Q150" s="42">
        <v>101.232</v>
      </c>
      <c r="R150" s="35">
        <v>6.1784999999999997</v>
      </c>
      <c r="S150" s="36">
        <v>2.7614000000000001</v>
      </c>
      <c r="T150" s="36">
        <v>1.0280199999999999</v>
      </c>
      <c r="U150" s="36">
        <v>1.7333700000000001</v>
      </c>
      <c r="V150" s="36">
        <v>4.7597E-2</v>
      </c>
      <c r="W150" s="36">
        <v>8.3040000000000003E-2</v>
      </c>
      <c r="X150" s="36">
        <v>2.4017E-2</v>
      </c>
      <c r="Y150" s="36">
        <v>6.1590000000000004E-3</v>
      </c>
      <c r="Z150" s="36">
        <v>6.4599999999999996E-3</v>
      </c>
      <c r="AA150" s="36">
        <v>6.7751000000000006E-2</v>
      </c>
      <c r="AB150" s="36">
        <v>1.1590000000000001E-3</v>
      </c>
      <c r="AC150" s="36">
        <v>2.4220000000000001E-3</v>
      </c>
      <c r="AD150" s="36">
        <v>4</v>
      </c>
      <c r="AE150" s="36">
        <v>3</v>
      </c>
      <c r="AF150" s="35">
        <v>6.1784999999999997</v>
      </c>
      <c r="AG150" s="235">
        <f t="shared" si="98"/>
        <v>0.88806937626669502</v>
      </c>
      <c r="AH150" s="53">
        <v>0.62771699999999997</v>
      </c>
      <c r="AI150" s="41">
        <v>0.86410500000000001</v>
      </c>
      <c r="AJ150" s="35">
        <v>1.54948</v>
      </c>
      <c r="AK150" s="35">
        <v>1.5892E-2</v>
      </c>
      <c r="AL150" s="35">
        <v>2.91317</v>
      </c>
      <c r="AM150" s="35">
        <v>0.78561800000000004</v>
      </c>
      <c r="AN150" s="35">
        <v>0.206178</v>
      </c>
      <c r="AO150" s="35">
        <v>0.18235499999999999</v>
      </c>
      <c r="AP150" s="35">
        <v>5.2755999999999997E-2</v>
      </c>
      <c r="AQ150" s="35">
        <v>87.513400000000004</v>
      </c>
      <c r="AR150" s="42">
        <v>94.082899999999995</v>
      </c>
      <c r="AS150" s="31">
        <v>0.62771699999999997</v>
      </c>
      <c r="AT150" s="36">
        <v>0.62817689962119849</v>
      </c>
      <c r="AU150" s="44">
        <f t="shared" si="99"/>
        <v>-4.598996211985229E-4</v>
      </c>
      <c r="AV150" s="41">
        <v>32.908799999999999</v>
      </c>
      <c r="AW150" s="35">
        <v>32.539499999999997</v>
      </c>
      <c r="AX150" s="44">
        <f t="shared" si="72"/>
        <v>0.36930000000000263</v>
      </c>
      <c r="AY150" s="35">
        <v>61.666800000000002</v>
      </c>
      <c r="AZ150" s="35">
        <v>61.1</v>
      </c>
      <c r="BA150" s="44">
        <f t="shared" si="73"/>
        <v>0.56680000000000064</v>
      </c>
      <c r="BB150" s="35">
        <v>101.232</v>
      </c>
      <c r="BC150" s="35">
        <v>100.15629799999998</v>
      </c>
      <c r="BD150" s="44">
        <f t="shared" si="74"/>
        <v>1.075702000000021</v>
      </c>
      <c r="BE150" s="35">
        <v>88.397099999999995</v>
      </c>
      <c r="BF150" s="35">
        <v>87.513400000000004</v>
      </c>
      <c r="BG150" s="44">
        <f t="shared" si="75"/>
        <v>0.88369999999999038</v>
      </c>
      <c r="BH150" s="35">
        <f t="shared" si="100"/>
        <v>94.575600000000009</v>
      </c>
      <c r="BI150" s="35">
        <f t="shared" si="101"/>
        <v>93.639499999999998</v>
      </c>
      <c r="BJ150" s="44">
        <f t="shared" si="76"/>
        <v>0.93610000000001037</v>
      </c>
      <c r="BK150" s="41">
        <v>2.95621</v>
      </c>
      <c r="BL150" s="35">
        <v>2.91317</v>
      </c>
      <c r="BM150" s="44">
        <f t="shared" si="77"/>
        <v>4.3039999999999967E-2</v>
      </c>
      <c r="BN150" s="36">
        <v>4.8603E-2</v>
      </c>
      <c r="BO150" s="36">
        <v>6.8901000000000004E-2</v>
      </c>
      <c r="BP150" s="36">
        <v>5.9999999999999995E-4</v>
      </c>
      <c r="BQ150" s="36">
        <v>8.2655999999999993E-2</v>
      </c>
      <c r="BR150" s="36">
        <v>2.3765000000000001E-2</v>
      </c>
      <c r="BS150" s="36">
        <v>6.1500000000000001E-3</v>
      </c>
      <c r="BT150" s="36">
        <v>5.8279999999999998E-3</v>
      </c>
      <c r="BU150" s="36">
        <v>2.1329999999999999E-3</v>
      </c>
      <c r="BV150" s="36">
        <v>2.7613599999999998</v>
      </c>
      <c r="BW150" s="36">
        <f t="shared" si="102"/>
        <v>2.9999959999999999</v>
      </c>
      <c r="BX150" s="944">
        <v>4.8599999999999997E-2</v>
      </c>
      <c r="BY150" s="36">
        <v>6.8900000000000003E-2</v>
      </c>
      <c r="BZ150" s="36">
        <v>5.9999999999999995E-4</v>
      </c>
      <c r="CA150" s="36">
        <v>8.269E-2</v>
      </c>
      <c r="CB150" s="36">
        <v>2.376E-2</v>
      </c>
      <c r="CC150" s="36">
        <v>6.1500000000000001E-3</v>
      </c>
      <c r="CD150" s="36">
        <v>5.8300000000000001E-3</v>
      </c>
      <c r="CE150" s="36">
        <v>2.1299999999999999E-3</v>
      </c>
      <c r="CF150" s="36">
        <v>1.0267299999999999</v>
      </c>
      <c r="CG150" s="36">
        <v>1.73461</v>
      </c>
      <c r="CH150" s="36">
        <f t="shared" si="103"/>
        <v>3</v>
      </c>
      <c r="CI150" s="36">
        <f t="shared" si="104"/>
        <v>2.7613399999999997</v>
      </c>
      <c r="CJ150" s="36">
        <v>0.62817689962119849</v>
      </c>
      <c r="CK150" s="35">
        <v>32.539499999999997</v>
      </c>
      <c r="CL150" s="35">
        <v>61.1</v>
      </c>
      <c r="CM150" s="42">
        <v>100.15629799999998</v>
      </c>
    </row>
    <row r="151" spans="1:91" x14ac:dyDescent="0.2">
      <c r="A151" s="52" t="s">
        <v>87</v>
      </c>
      <c r="B151" s="30">
        <v>-6556</v>
      </c>
      <c r="C151" s="30">
        <v>-25578</v>
      </c>
      <c r="D151" s="30">
        <v>73</v>
      </c>
      <c r="E151" s="234">
        <v>0.62672600000000001</v>
      </c>
      <c r="F151" s="35">
        <v>88.659000000000006</v>
      </c>
      <c r="G151" s="35">
        <v>33.094099999999997</v>
      </c>
      <c r="H151" s="35">
        <v>61.751899999999999</v>
      </c>
      <c r="I151" s="35">
        <v>0.784524</v>
      </c>
      <c r="J151" s="35">
        <v>2.9810400000000001</v>
      </c>
      <c r="K151" s="35">
        <v>0.81020899999999996</v>
      </c>
      <c r="L151" s="35">
        <v>0.17915900000000001</v>
      </c>
      <c r="M151" s="35">
        <v>0.219248</v>
      </c>
      <c r="N151" s="35">
        <v>1.50837</v>
      </c>
      <c r="O151" s="35">
        <v>1.7256000000000001E-2</v>
      </c>
      <c r="P151" s="35">
        <v>5.1240000000000001E-2</v>
      </c>
      <c r="Q151" s="42">
        <v>101.39700000000001</v>
      </c>
      <c r="R151" s="35">
        <v>6.1870200000000004</v>
      </c>
      <c r="S151" s="36">
        <v>2.7672599999999998</v>
      </c>
      <c r="T151" s="36">
        <v>1.03295</v>
      </c>
      <c r="U151" s="36">
        <v>1.7343200000000001</v>
      </c>
      <c r="V151" s="36">
        <v>4.3650000000000001E-2</v>
      </c>
      <c r="W151" s="36">
        <v>8.3668000000000006E-2</v>
      </c>
      <c r="X151" s="36">
        <v>2.4244000000000002E-2</v>
      </c>
      <c r="Y151" s="36">
        <v>5.6639999999999998E-3</v>
      </c>
      <c r="Z151" s="36">
        <v>6.4700000000000001E-3</v>
      </c>
      <c r="AA151" s="36">
        <v>6.6348000000000004E-2</v>
      </c>
      <c r="AB151" s="36">
        <v>6.4400000000000004E-4</v>
      </c>
      <c r="AC151" s="36">
        <v>2.049E-3</v>
      </c>
      <c r="AD151" s="36">
        <v>4</v>
      </c>
      <c r="AE151" s="36">
        <v>3</v>
      </c>
      <c r="AF151" s="35">
        <v>6.18703</v>
      </c>
      <c r="AG151" s="235">
        <f t="shared" si="98"/>
        <v>0.88686100335987594</v>
      </c>
      <c r="AH151" s="53">
        <v>0.62672600000000001</v>
      </c>
      <c r="AI151" s="41">
        <v>0.79300899999999996</v>
      </c>
      <c r="AJ151" s="35">
        <v>1.51858</v>
      </c>
      <c r="AK151" s="35">
        <v>1.9819999999999998E-3</v>
      </c>
      <c r="AL151" s="35">
        <v>2.9376799999999998</v>
      </c>
      <c r="AM151" s="35">
        <v>0.79374199999999995</v>
      </c>
      <c r="AN151" s="35">
        <v>0.206674</v>
      </c>
      <c r="AO151" s="35">
        <v>0.166995</v>
      </c>
      <c r="AP151" s="35">
        <v>4.3549999999999998E-2</v>
      </c>
      <c r="AQ151" s="35">
        <v>87.771699999999996</v>
      </c>
      <c r="AR151" s="42">
        <v>94.233900000000006</v>
      </c>
      <c r="AS151" s="31">
        <v>0.62672600000000001</v>
      </c>
      <c r="AT151" s="36">
        <v>0.62717358310567628</v>
      </c>
      <c r="AU151" s="44">
        <f t="shared" si="99"/>
        <v>-4.4758310567627468E-4</v>
      </c>
      <c r="AV151" s="41">
        <v>33.094099999999997</v>
      </c>
      <c r="AW151" s="35">
        <v>32.723599999999998</v>
      </c>
      <c r="AX151" s="44">
        <f t="shared" si="72"/>
        <v>0.37049999999999983</v>
      </c>
      <c r="AY151" s="35">
        <v>61.751899999999999</v>
      </c>
      <c r="AZ151" s="35">
        <v>61.18</v>
      </c>
      <c r="BA151" s="44">
        <f t="shared" si="73"/>
        <v>0.57189999999999941</v>
      </c>
      <c r="BB151" s="35">
        <v>101.39700000000001</v>
      </c>
      <c r="BC151" s="35">
        <v>100.32226199999999</v>
      </c>
      <c r="BD151" s="44">
        <f t="shared" si="74"/>
        <v>1.0747380000000106</v>
      </c>
      <c r="BE151" s="35">
        <v>88.659000000000006</v>
      </c>
      <c r="BF151" s="35">
        <v>87.771699999999996</v>
      </c>
      <c r="BG151" s="44">
        <f t="shared" si="75"/>
        <v>0.88730000000001041</v>
      </c>
      <c r="BH151" s="35">
        <f t="shared" si="100"/>
        <v>94.846000000000004</v>
      </c>
      <c r="BI151" s="35">
        <f t="shared" si="101"/>
        <v>93.903599999999997</v>
      </c>
      <c r="BJ151" s="44">
        <f t="shared" si="76"/>
        <v>0.94240000000000634</v>
      </c>
      <c r="BK151" s="41">
        <v>2.9810400000000001</v>
      </c>
      <c r="BL151" s="35">
        <v>2.9376799999999998</v>
      </c>
      <c r="BM151" s="44">
        <f t="shared" si="77"/>
        <v>4.3360000000000287E-2</v>
      </c>
      <c r="BN151" s="36">
        <v>4.4568999999999998E-2</v>
      </c>
      <c r="BO151" s="36">
        <v>6.7474000000000006E-2</v>
      </c>
      <c r="BP151" s="36">
        <v>7.4999999999999993E-5</v>
      </c>
      <c r="BQ151" s="36">
        <v>8.3287E-2</v>
      </c>
      <c r="BR151" s="36">
        <v>2.3991999999999999E-2</v>
      </c>
      <c r="BS151" s="36">
        <v>6.1599999999999997E-3</v>
      </c>
      <c r="BT151" s="36">
        <v>5.3330000000000001E-3</v>
      </c>
      <c r="BU151" s="36">
        <v>1.7589999999999999E-3</v>
      </c>
      <c r="BV151" s="36">
        <v>2.76735</v>
      </c>
      <c r="BW151" s="36">
        <f t="shared" si="102"/>
        <v>2.9999989999999999</v>
      </c>
      <c r="BX151" s="944">
        <v>4.4569999999999999E-2</v>
      </c>
      <c r="BY151" s="36">
        <v>6.7470000000000002E-2</v>
      </c>
      <c r="BZ151" s="36">
        <v>6.9999999999999994E-5</v>
      </c>
      <c r="CA151" s="36">
        <v>8.3320000000000005E-2</v>
      </c>
      <c r="CB151" s="36">
        <v>2.3990000000000001E-2</v>
      </c>
      <c r="CC151" s="36">
        <v>6.1599999999999997E-3</v>
      </c>
      <c r="CD151" s="36">
        <v>5.3299999999999997E-3</v>
      </c>
      <c r="CE151" s="36">
        <v>1.7600000000000001E-3</v>
      </c>
      <c r="CF151" s="36">
        <v>1.03173</v>
      </c>
      <c r="CG151" s="36">
        <v>1.73559</v>
      </c>
      <c r="CH151" s="36">
        <f t="shared" si="103"/>
        <v>2.9999899999999999</v>
      </c>
      <c r="CI151" s="36">
        <f t="shared" si="104"/>
        <v>2.7673199999999998</v>
      </c>
      <c r="CJ151" s="36">
        <v>0.62717358310567628</v>
      </c>
      <c r="CK151" s="35">
        <v>32.723599999999998</v>
      </c>
      <c r="CL151" s="35">
        <v>61.18</v>
      </c>
      <c r="CM151" s="42">
        <v>100.32226199999999</v>
      </c>
    </row>
    <row r="152" spans="1:91" x14ac:dyDescent="0.2">
      <c r="A152" s="52" t="s">
        <v>87</v>
      </c>
      <c r="B152" s="30">
        <v>-6559</v>
      </c>
      <c r="C152" s="30">
        <v>-25578</v>
      </c>
      <c r="D152" s="30">
        <v>73</v>
      </c>
      <c r="E152" s="234">
        <v>0.627251</v>
      </c>
      <c r="F152" s="35">
        <v>88.801699999999997</v>
      </c>
      <c r="G152" s="35">
        <v>33.1008</v>
      </c>
      <c r="H152" s="35">
        <v>61.903100000000002</v>
      </c>
      <c r="I152" s="35">
        <v>0.81360299999999997</v>
      </c>
      <c r="J152" s="35">
        <v>2.9983900000000001</v>
      </c>
      <c r="K152" s="35">
        <v>0.79352999999999996</v>
      </c>
      <c r="L152" s="35">
        <v>0.180835</v>
      </c>
      <c r="M152" s="35">
        <v>0.242477</v>
      </c>
      <c r="N152" s="35">
        <v>1.4894400000000001</v>
      </c>
      <c r="O152" s="35">
        <v>1.0493000000000001E-2</v>
      </c>
      <c r="P152" s="35">
        <v>6.1047999999999998E-2</v>
      </c>
      <c r="Q152" s="42">
        <v>101.59399999999999</v>
      </c>
      <c r="R152" s="35">
        <v>6.2021800000000002</v>
      </c>
      <c r="S152" s="36">
        <v>2.7660900000000002</v>
      </c>
      <c r="T152" s="36">
        <v>1.0310600000000001</v>
      </c>
      <c r="U152" s="36">
        <v>1.7350300000000001</v>
      </c>
      <c r="V152" s="36">
        <v>4.5176000000000001E-2</v>
      </c>
      <c r="W152" s="36">
        <v>8.3984000000000003E-2</v>
      </c>
      <c r="X152" s="36">
        <v>2.3696999999999999E-2</v>
      </c>
      <c r="Y152" s="36">
        <v>5.705E-3</v>
      </c>
      <c r="Z152" s="36">
        <v>7.1409999999999998E-3</v>
      </c>
      <c r="AA152" s="36">
        <v>6.5381999999999996E-2</v>
      </c>
      <c r="AB152" s="36">
        <v>3.9100000000000002E-4</v>
      </c>
      <c r="AC152" s="36">
        <v>2.4359999999999998E-3</v>
      </c>
      <c r="AD152" s="36">
        <v>4</v>
      </c>
      <c r="AE152" s="36">
        <v>3</v>
      </c>
      <c r="AF152" s="35">
        <v>6.2021699999999997</v>
      </c>
      <c r="AG152" s="235">
        <f t="shared" si="98"/>
        <v>0.89865212597458932</v>
      </c>
      <c r="AH152" s="53">
        <v>0.627251</v>
      </c>
      <c r="AI152" s="41">
        <v>0.82246600000000003</v>
      </c>
      <c r="AJ152" s="35">
        <v>1.4994799999999999</v>
      </c>
      <c r="AK152" s="35">
        <v>-4.8500000000000001E-3</v>
      </c>
      <c r="AL152" s="35">
        <v>2.9548399999999999</v>
      </c>
      <c r="AM152" s="35">
        <v>0.77727199999999996</v>
      </c>
      <c r="AN152" s="35">
        <v>0.229548</v>
      </c>
      <c r="AO152" s="35">
        <v>0.16864599999999999</v>
      </c>
      <c r="AP152" s="35">
        <v>5.3282000000000003E-2</v>
      </c>
      <c r="AQ152" s="35">
        <v>87.912700000000001</v>
      </c>
      <c r="AR152" s="42">
        <v>94.413399999999996</v>
      </c>
      <c r="AS152" s="31">
        <v>0.627251</v>
      </c>
      <c r="AT152" s="36">
        <v>0.62771091741892104</v>
      </c>
      <c r="AU152" s="44">
        <f t="shared" si="99"/>
        <v>-4.5991741892104088E-4</v>
      </c>
      <c r="AV152" s="41">
        <v>33.1008</v>
      </c>
      <c r="AW152" s="35">
        <v>32.728900000000003</v>
      </c>
      <c r="AX152" s="44">
        <f t="shared" si="72"/>
        <v>0.37189999999999657</v>
      </c>
      <c r="AY152" s="35">
        <v>61.903100000000002</v>
      </c>
      <c r="AZ152" s="35">
        <v>61.33</v>
      </c>
      <c r="BA152" s="44">
        <f t="shared" si="73"/>
        <v>0.57310000000000372</v>
      </c>
      <c r="BB152" s="35">
        <v>101.59399999999999</v>
      </c>
      <c r="BC152" s="35">
        <v>100.50630199999999</v>
      </c>
      <c r="BD152" s="44">
        <f t="shared" si="74"/>
        <v>1.0876980000000032</v>
      </c>
      <c r="BE152" s="35">
        <v>88.801699999999997</v>
      </c>
      <c r="BF152" s="35">
        <v>87.912700000000001</v>
      </c>
      <c r="BG152" s="44">
        <f t="shared" si="75"/>
        <v>0.88899999999999579</v>
      </c>
      <c r="BH152" s="35">
        <f t="shared" si="100"/>
        <v>95.003900000000002</v>
      </c>
      <c r="BI152" s="35">
        <f t="shared" si="101"/>
        <v>94.058899999999994</v>
      </c>
      <c r="BJ152" s="44">
        <f t="shared" si="76"/>
        <v>0.94500000000000739</v>
      </c>
      <c r="BK152" s="41">
        <v>2.9983900000000001</v>
      </c>
      <c r="BL152" s="35">
        <v>2.9548399999999999</v>
      </c>
      <c r="BM152" s="44">
        <f t="shared" si="77"/>
        <v>4.35500000000002E-2</v>
      </c>
      <c r="BN152" s="36">
        <v>4.6130999999999998E-2</v>
      </c>
      <c r="BO152" s="36">
        <v>6.6489999999999994E-2</v>
      </c>
      <c r="BP152" s="36">
        <v>-1.8000000000000001E-4</v>
      </c>
      <c r="BQ152" s="36">
        <v>8.3602999999999997E-2</v>
      </c>
      <c r="BR152" s="36">
        <v>2.3446999999999999E-2</v>
      </c>
      <c r="BS152" s="36">
        <v>6.8279999999999999E-3</v>
      </c>
      <c r="BT152" s="36">
        <v>5.3740000000000003E-3</v>
      </c>
      <c r="BU152" s="36">
        <v>2.1480000000000002E-3</v>
      </c>
      <c r="BV152" s="36">
        <v>2.7661600000000002</v>
      </c>
      <c r="BW152" s="36">
        <f t="shared" si="102"/>
        <v>3.0000010000000001</v>
      </c>
      <c r="BX152" s="944">
        <v>4.6129999999999997E-2</v>
      </c>
      <c r="BY152" s="36">
        <v>6.6489999999999994E-2</v>
      </c>
      <c r="BZ152" s="36">
        <v>-1.8000000000000001E-4</v>
      </c>
      <c r="CA152" s="36">
        <v>8.3629999999999996E-2</v>
      </c>
      <c r="CB152" s="36">
        <v>2.3449999999999999E-2</v>
      </c>
      <c r="CC152" s="36">
        <v>6.8300000000000001E-3</v>
      </c>
      <c r="CD152" s="36">
        <v>5.3699999999999998E-3</v>
      </c>
      <c r="CE152" s="36">
        <v>2.15E-3</v>
      </c>
      <c r="CF152" s="36">
        <v>1.0298</v>
      </c>
      <c r="CG152" s="36">
        <v>1.7363299999999999</v>
      </c>
      <c r="CH152" s="36">
        <f t="shared" si="103"/>
        <v>3</v>
      </c>
      <c r="CI152" s="36">
        <f t="shared" si="104"/>
        <v>2.76613</v>
      </c>
      <c r="CJ152" s="36">
        <v>0.62771091741892104</v>
      </c>
      <c r="CK152" s="35">
        <v>32.728900000000003</v>
      </c>
      <c r="CL152" s="35">
        <v>61.33</v>
      </c>
      <c r="CM152" s="42">
        <v>100.50630199999999</v>
      </c>
    </row>
    <row r="153" spans="1:91" x14ac:dyDescent="0.2">
      <c r="A153" s="52" t="s">
        <v>87</v>
      </c>
      <c r="B153" s="30">
        <v>-6559</v>
      </c>
      <c r="C153" s="30">
        <v>-25579</v>
      </c>
      <c r="D153" s="30">
        <v>73</v>
      </c>
      <c r="E153" s="234">
        <v>0.62858400000000003</v>
      </c>
      <c r="F153" s="35">
        <v>88.1661</v>
      </c>
      <c r="G153" s="35">
        <v>32.746299999999998</v>
      </c>
      <c r="H153" s="35">
        <v>61.590699999999998</v>
      </c>
      <c r="I153" s="35">
        <v>0.81991899999999995</v>
      </c>
      <c r="J153" s="35">
        <v>2.8780999999999999</v>
      </c>
      <c r="K153" s="35">
        <v>0.77256599999999997</v>
      </c>
      <c r="L153" s="35">
        <v>0.18495900000000001</v>
      </c>
      <c r="M153" s="35">
        <v>0.213589</v>
      </c>
      <c r="N153" s="35">
        <v>1.4945900000000001</v>
      </c>
      <c r="O153" s="35">
        <v>2.6450000000000001E-2</v>
      </c>
      <c r="P153" s="35">
        <v>6.1272E-2</v>
      </c>
      <c r="Q153" s="42">
        <v>100.788</v>
      </c>
      <c r="R153" s="35">
        <v>6.1708699999999999</v>
      </c>
      <c r="S153" s="36">
        <v>2.7678199999999999</v>
      </c>
      <c r="T153" s="36">
        <v>1.0280100000000001</v>
      </c>
      <c r="U153" s="36">
        <v>1.7398100000000001</v>
      </c>
      <c r="V153" s="36">
        <v>4.5884000000000001E-2</v>
      </c>
      <c r="W153" s="36">
        <v>8.1245999999999999E-2</v>
      </c>
      <c r="X153" s="36">
        <v>2.3251999999999998E-2</v>
      </c>
      <c r="Y153" s="36">
        <v>5.8809999999999999E-3</v>
      </c>
      <c r="Z153" s="36">
        <v>6.339E-3</v>
      </c>
      <c r="AA153" s="36">
        <v>6.6123000000000001E-2</v>
      </c>
      <c r="AB153" s="36">
        <v>9.9299999999999996E-4</v>
      </c>
      <c r="AC153" s="36">
        <v>2.464E-3</v>
      </c>
      <c r="AD153" s="36">
        <v>4</v>
      </c>
      <c r="AE153" s="36">
        <v>3</v>
      </c>
      <c r="AF153" s="35">
        <v>6.1708699999999999</v>
      </c>
      <c r="AG153" s="235">
        <f t="shared" si="98"/>
        <v>0.89221009168867871</v>
      </c>
      <c r="AH153" s="53">
        <v>0.62858400000000003</v>
      </c>
      <c r="AI153" s="41">
        <v>0.82889199999999996</v>
      </c>
      <c r="AJ153" s="35">
        <v>1.5047200000000001</v>
      </c>
      <c r="AK153" s="35">
        <v>1.1140000000000001E-2</v>
      </c>
      <c r="AL153" s="35">
        <v>2.8357299999999999</v>
      </c>
      <c r="AM153" s="35">
        <v>0.75652399999999997</v>
      </c>
      <c r="AN153" s="35">
        <v>0.20105600000000001</v>
      </c>
      <c r="AO153" s="35">
        <v>0.17268700000000001</v>
      </c>
      <c r="AP153" s="35">
        <v>5.3484999999999998E-2</v>
      </c>
      <c r="AQ153" s="35">
        <v>87.280699999999996</v>
      </c>
      <c r="AR153" s="42">
        <v>93.644900000000007</v>
      </c>
      <c r="AS153" s="31">
        <v>0.62858400000000003</v>
      </c>
      <c r="AT153" s="36">
        <v>0.6290428637493497</v>
      </c>
      <c r="AU153" s="44">
        <f t="shared" si="99"/>
        <v>-4.5886374934966945E-4</v>
      </c>
      <c r="AV153" s="41">
        <v>32.746299999999998</v>
      </c>
      <c r="AW153" s="35">
        <v>32.377400000000002</v>
      </c>
      <c r="AX153" s="44">
        <f t="shared" si="72"/>
        <v>0.36889999999999645</v>
      </c>
      <c r="AY153" s="35">
        <v>61.590699999999998</v>
      </c>
      <c r="AZ153" s="35">
        <v>61.02</v>
      </c>
      <c r="BA153" s="44">
        <f t="shared" si="73"/>
        <v>0.5706999999999951</v>
      </c>
      <c r="BB153" s="35">
        <v>100.788</v>
      </c>
      <c r="BC153" s="35">
        <v>99.708148999999992</v>
      </c>
      <c r="BD153" s="44">
        <f t="shared" si="74"/>
        <v>1.079851000000005</v>
      </c>
      <c r="BE153" s="35">
        <v>88.1661</v>
      </c>
      <c r="BF153" s="35">
        <v>87.280699999999996</v>
      </c>
      <c r="BG153" s="44">
        <f t="shared" si="75"/>
        <v>0.88540000000000418</v>
      </c>
      <c r="BH153" s="35">
        <f t="shared" si="100"/>
        <v>94.336999999999989</v>
      </c>
      <c r="BI153" s="35">
        <f t="shared" si="101"/>
        <v>93.397400000000005</v>
      </c>
      <c r="BJ153" s="44">
        <f t="shared" si="76"/>
        <v>0.93959999999998445</v>
      </c>
      <c r="BK153" s="41">
        <v>2.8780999999999999</v>
      </c>
      <c r="BL153" s="35">
        <v>2.8357299999999999</v>
      </c>
      <c r="BM153" s="44">
        <f t="shared" si="77"/>
        <v>4.2370000000000019E-2</v>
      </c>
      <c r="BN153" s="36">
        <v>4.6857000000000003E-2</v>
      </c>
      <c r="BO153" s="36">
        <v>6.7247000000000001E-2</v>
      </c>
      <c r="BP153" s="36">
        <v>4.2200000000000001E-4</v>
      </c>
      <c r="BQ153" s="36">
        <v>8.0864000000000005E-2</v>
      </c>
      <c r="BR153" s="36">
        <v>2.3E-2</v>
      </c>
      <c r="BS153" s="36">
        <v>6.0280000000000004E-3</v>
      </c>
      <c r="BT153" s="36">
        <v>5.5459999999999997E-3</v>
      </c>
      <c r="BU153" s="36">
        <v>2.173E-3</v>
      </c>
      <c r="BV153" s="36">
        <v>2.7678600000000002</v>
      </c>
      <c r="BW153" s="36">
        <f t="shared" si="102"/>
        <v>2.999997</v>
      </c>
      <c r="BX153" s="944">
        <v>4.6859999999999999E-2</v>
      </c>
      <c r="BY153" s="36">
        <v>6.7250000000000004E-2</v>
      </c>
      <c r="BZ153" s="36">
        <v>4.2000000000000002E-4</v>
      </c>
      <c r="CA153" s="36">
        <v>8.0890000000000004E-2</v>
      </c>
      <c r="CB153" s="36">
        <v>2.3E-2</v>
      </c>
      <c r="CC153" s="36">
        <v>6.0299999999999998E-3</v>
      </c>
      <c r="CD153" s="36">
        <v>5.5500000000000002E-3</v>
      </c>
      <c r="CE153" s="36">
        <v>2.1700000000000001E-3</v>
      </c>
      <c r="CF153" s="36">
        <v>1.0267500000000001</v>
      </c>
      <c r="CG153" s="36">
        <v>1.74109</v>
      </c>
      <c r="CH153" s="36">
        <f t="shared" si="103"/>
        <v>3.0000100000000001</v>
      </c>
      <c r="CI153" s="36">
        <f t="shared" si="104"/>
        <v>2.7678400000000001</v>
      </c>
      <c r="CJ153" s="36">
        <v>0.6290428637493497</v>
      </c>
      <c r="CK153" s="35">
        <v>32.377400000000002</v>
      </c>
      <c r="CL153" s="35">
        <v>61.02</v>
      </c>
      <c r="CM153" s="42">
        <v>99.708148999999992</v>
      </c>
    </row>
    <row r="154" spans="1:91" x14ac:dyDescent="0.2">
      <c r="A154" s="52" t="s">
        <v>87</v>
      </c>
      <c r="B154" s="30">
        <v>-6562</v>
      </c>
      <c r="C154" s="30">
        <v>-25579</v>
      </c>
      <c r="D154" s="30">
        <v>73</v>
      </c>
      <c r="E154" s="234">
        <v>0.62654100000000001</v>
      </c>
      <c r="F154" s="35">
        <v>88.3232</v>
      </c>
      <c r="G154" s="35">
        <v>32.985100000000003</v>
      </c>
      <c r="H154" s="35">
        <v>61.499899999999997</v>
      </c>
      <c r="I154" s="35">
        <v>0.900254</v>
      </c>
      <c r="J154" s="35">
        <v>3.0900400000000001</v>
      </c>
      <c r="K154" s="35">
        <v>0.802898</v>
      </c>
      <c r="L154" s="35">
        <v>0.21773400000000001</v>
      </c>
      <c r="M154" s="35">
        <v>0.202793</v>
      </c>
      <c r="N154" s="35">
        <v>1.57378</v>
      </c>
      <c r="O154" s="35">
        <v>2.9357000000000001E-2</v>
      </c>
      <c r="P154" s="35">
        <v>5.9076999999999998E-2</v>
      </c>
      <c r="Q154" s="42">
        <v>101.361</v>
      </c>
      <c r="R154" s="35">
        <v>6.1617699999999997</v>
      </c>
      <c r="S154" s="36">
        <v>2.75387</v>
      </c>
      <c r="T154" s="36">
        <v>1.0284599999999999</v>
      </c>
      <c r="U154" s="36">
        <v>1.7254100000000001</v>
      </c>
      <c r="V154" s="36">
        <v>5.0035999999999997E-2</v>
      </c>
      <c r="W154" s="36">
        <v>8.6635000000000004E-2</v>
      </c>
      <c r="X154" s="36">
        <v>2.4E-2</v>
      </c>
      <c r="Y154" s="36">
        <v>6.8760000000000002E-3</v>
      </c>
      <c r="Z154" s="36">
        <v>5.9779999999999998E-3</v>
      </c>
      <c r="AA154" s="36">
        <v>6.9152000000000005E-2</v>
      </c>
      <c r="AB154" s="36">
        <v>1.0950000000000001E-3</v>
      </c>
      <c r="AC154" s="36">
        <v>2.3600000000000001E-3</v>
      </c>
      <c r="AD154" s="36">
        <v>4</v>
      </c>
      <c r="AE154" s="36">
        <v>3</v>
      </c>
      <c r="AF154" s="35">
        <v>6.1617699999999997</v>
      </c>
      <c r="AG154" s="235">
        <f t="shared" si="98"/>
        <v>0.86194671583284865</v>
      </c>
      <c r="AH154" s="53">
        <v>0.62654100000000001</v>
      </c>
      <c r="AI154" s="41">
        <v>0.91012400000000004</v>
      </c>
      <c r="AJ154" s="35">
        <v>1.58453</v>
      </c>
      <c r="AK154" s="35">
        <v>1.423E-2</v>
      </c>
      <c r="AL154" s="35">
        <v>3.04582</v>
      </c>
      <c r="AM154" s="35">
        <v>0.78663000000000005</v>
      </c>
      <c r="AN154" s="35">
        <v>0.19054299999999999</v>
      </c>
      <c r="AO154" s="35">
        <v>0.205257</v>
      </c>
      <c r="AP154" s="35">
        <v>5.1386000000000001E-2</v>
      </c>
      <c r="AQ154" s="35">
        <v>87.444999999999993</v>
      </c>
      <c r="AR154" s="42">
        <v>94.233500000000006</v>
      </c>
      <c r="AS154" s="31">
        <v>0.62654100000000001</v>
      </c>
      <c r="AT154" s="36">
        <v>0.62701136276977043</v>
      </c>
      <c r="AU154" s="44">
        <f t="shared" si="99"/>
        <v>-4.7036276977041602E-4</v>
      </c>
      <c r="AV154" s="41">
        <v>32.985100000000003</v>
      </c>
      <c r="AW154" s="35">
        <v>32.616</v>
      </c>
      <c r="AX154" s="44">
        <f t="shared" si="72"/>
        <v>0.36910000000000309</v>
      </c>
      <c r="AY154" s="35">
        <v>61.499899999999997</v>
      </c>
      <c r="AZ154" s="35">
        <v>60.93</v>
      </c>
      <c r="BA154" s="44">
        <f t="shared" si="73"/>
        <v>0.56989999999999696</v>
      </c>
      <c r="BB154" s="35">
        <v>101.361</v>
      </c>
      <c r="BC154" s="35">
        <v>100.283134</v>
      </c>
      <c r="BD154" s="44">
        <f t="shared" si="74"/>
        <v>1.0778660000000002</v>
      </c>
      <c r="BE154" s="35">
        <v>88.3232</v>
      </c>
      <c r="BF154" s="35">
        <v>87.444999999999993</v>
      </c>
      <c r="BG154" s="44">
        <f t="shared" si="75"/>
        <v>0.87820000000000675</v>
      </c>
      <c r="BH154" s="35">
        <f t="shared" si="100"/>
        <v>94.484999999999999</v>
      </c>
      <c r="BI154" s="35">
        <f t="shared" si="101"/>
        <v>93.545999999999992</v>
      </c>
      <c r="BJ154" s="44">
        <f t="shared" si="76"/>
        <v>0.93900000000000716</v>
      </c>
      <c r="BK154" s="41">
        <v>3.0900400000000001</v>
      </c>
      <c r="BL154" s="35">
        <v>3.04582</v>
      </c>
      <c r="BM154" s="44">
        <f t="shared" si="77"/>
        <v>4.4220000000000148E-2</v>
      </c>
      <c r="BN154" s="36">
        <v>5.1090999999999998E-2</v>
      </c>
      <c r="BO154" s="36">
        <v>7.0320999999999995E-2</v>
      </c>
      <c r="BP154" s="36">
        <v>5.3600000000000002E-4</v>
      </c>
      <c r="BQ154" s="36">
        <v>8.6249999999999993E-2</v>
      </c>
      <c r="BR154" s="36">
        <v>2.3748999999999999E-2</v>
      </c>
      <c r="BS154" s="36">
        <v>5.6730000000000001E-3</v>
      </c>
      <c r="BT154" s="36">
        <v>6.5469999999999999E-3</v>
      </c>
      <c r="BU154" s="36">
        <v>2.0730000000000002E-3</v>
      </c>
      <c r="BV154" s="36">
        <v>2.7537600000000002</v>
      </c>
      <c r="BW154" s="36">
        <f t="shared" si="102"/>
        <v>3</v>
      </c>
      <c r="BX154" s="944">
        <v>5.1090000000000003E-2</v>
      </c>
      <c r="BY154" s="36">
        <v>7.0319999999999994E-2</v>
      </c>
      <c r="BZ154" s="36">
        <v>5.4000000000000001E-4</v>
      </c>
      <c r="CA154" s="36">
        <v>8.6279999999999996E-2</v>
      </c>
      <c r="CB154" s="36">
        <v>2.375E-2</v>
      </c>
      <c r="CC154" s="36">
        <v>5.6699999999999997E-3</v>
      </c>
      <c r="CD154" s="36">
        <v>6.5500000000000003E-3</v>
      </c>
      <c r="CE154" s="36">
        <v>2.0699999999999998E-3</v>
      </c>
      <c r="CF154" s="36">
        <v>1.02711</v>
      </c>
      <c r="CG154" s="36">
        <v>1.72662</v>
      </c>
      <c r="CH154" s="36">
        <f t="shared" si="103"/>
        <v>3</v>
      </c>
      <c r="CI154" s="36">
        <f t="shared" si="104"/>
        <v>2.75373</v>
      </c>
      <c r="CJ154" s="36">
        <v>0.62701136276977043</v>
      </c>
      <c r="CK154" s="35">
        <v>32.616</v>
      </c>
      <c r="CL154" s="35">
        <v>60.93</v>
      </c>
      <c r="CM154" s="42">
        <v>100.283134</v>
      </c>
    </row>
    <row r="155" spans="1:91" x14ac:dyDescent="0.2">
      <c r="A155" s="52" t="s">
        <v>87</v>
      </c>
      <c r="B155" s="30">
        <v>-6566</v>
      </c>
      <c r="C155" s="30">
        <v>-25579</v>
      </c>
      <c r="D155" s="30">
        <v>73</v>
      </c>
      <c r="E155" s="234">
        <v>0.62641599999999997</v>
      </c>
      <c r="F155" s="35">
        <v>88.5702</v>
      </c>
      <c r="G155" s="35">
        <v>33.0884</v>
      </c>
      <c r="H155" s="35">
        <v>61.659500000000001</v>
      </c>
      <c r="I155" s="35">
        <v>0.91483499999999995</v>
      </c>
      <c r="J155" s="35">
        <v>3.12473</v>
      </c>
      <c r="K155" s="35">
        <v>0.81532800000000005</v>
      </c>
      <c r="L155" s="35">
        <v>0.22121099999999999</v>
      </c>
      <c r="M155" s="35">
        <v>0.234901</v>
      </c>
      <c r="N155" s="35">
        <v>1.5245599999999999</v>
      </c>
      <c r="O155" s="35">
        <v>3.0786999999999998E-2</v>
      </c>
      <c r="P155" s="35">
        <v>5.2276999999999997E-2</v>
      </c>
      <c r="Q155" s="42">
        <v>101.667</v>
      </c>
      <c r="R155" s="35">
        <v>6.1777699999999998</v>
      </c>
      <c r="S155" s="36">
        <v>2.7537400000000001</v>
      </c>
      <c r="T155" s="36">
        <v>1.0287500000000001</v>
      </c>
      <c r="U155" s="36">
        <v>1.72499</v>
      </c>
      <c r="V155" s="36">
        <v>5.0701999999999997E-2</v>
      </c>
      <c r="W155" s="36">
        <v>8.7359000000000006E-2</v>
      </c>
      <c r="X155" s="36">
        <v>2.4302000000000001E-2</v>
      </c>
      <c r="Y155" s="36">
        <v>6.966E-3</v>
      </c>
      <c r="Z155" s="36">
        <v>6.9049999999999997E-3</v>
      </c>
      <c r="AA155" s="36">
        <v>6.6798999999999997E-2</v>
      </c>
      <c r="AB155" s="36">
        <v>1.145E-3</v>
      </c>
      <c r="AC155" s="36">
        <v>2.0820000000000001E-3</v>
      </c>
      <c r="AD155" s="36">
        <v>4</v>
      </c>
      <c r="AE155" s="36">
        <v>3</v>
      </c>
      <c r="AF155" s="35">
        <v>6.1777699999999998</v>
      </c>
      <c r="AG155" s="235">
        <f t="shared" si="98"/>
        <v>0.86204162080544444</v>
      </c>
      <c r="AH155" s="53">
        <v>0.62641599999999997</v>
      </c>
      <c r="AI155" s="41">
        <v>0.92489500000000002</v>
      </c>
      <c r="AJ155" s="35">
        <v>1.5348599999999999</v>
      </c>
      <c r="AK155" s="35">
        <v>1.5643000000000001E-2</v>
      </c>
      <c r="AL155" s="35">
        <v>3.0801500000000002</v>
      </c>
      <c r="AM155" s="35">
        <v>0.79890799999999995</v>
      </c>
      <c r="AN155" s="35">
        <v>0.22217100000000001</v>
      </c>
      <c r="AO155" s="35">
        <v>0.20869699999999999</v>
      </c>
      <c r="AP155" s="35">
        <v>4.4643000000000002E-2</v>
      </c>
      <c r="AQ155" s="35">
        <v>87.689800000000005</v>
      </c>
      <c r="AR155" s="42">
        <v>94.519800000000004</v>
      </c>
      <c r="AS155" s="31">
        <v>0.62641599999999997</v>
      </c>
      <c r="AT155" s="36">
        <v>0.62689613346745932</v>
      </c>
      <c r="AU155" s="44">
        <f t="shared" si="99"/>
        <v>-4.8013346745934271E-4</v>
      </c>
      <c r="AV155" s="41">
        <v>33.0884</v>
      </c>
      <c r="AW155" s="35">
        <v>32.717399999999998</v>
      </c>
      <c r="AX155" s="44">
        <f t="shared" si="72"/>
        <v>0.37100000000000222</v>
      </c>
      <c r="AY155" s="35">
        <v>61.659500000000001</v>
      </c>
      <c r="AZ155" s="35">
        <v>61.09</v>
      </c>
      <c r="BA155" s="44">
        <f t="shared" si="73"/>
        <v>0.5694999999999979</v>
      </c>
      <c r="BB155" s="35">
        <v>101.667</v>
      </c>
      <c r="BC155" s="35">
        <v>100.592724</v>
      </c>
      <c r="BD155" s="44">
        <f t="shared" si="74"/>
        <v>1.0742759999999976</v>
      </c>
      <c r="BE155" s="35">
        <v>88.5702</v>
      </c>
      <c r="BF155" s="35">
        <v>87.689800000000005</v>
      </c>
      <c r="BG155" s="44">
        <f t="shared" si="75"/>
        <v>0.88039999999999452</v>
      </c>
      <c r="BH155" s="35">
        <f t="shared" si="100"/>
        <v>94.747900000000001</v>
      </c>
      <c r="BI155" s="35">
        <f t="shared" si="101"/>
        <v>93.807400000000001</v>
      </c>
      <c r="BJ155" s="44">
        <f t="shared" si="76"/>
        <v>0.94050000000000011</v>
      </c>
      <c r="BK155" s="41">
        <v>3.12473</v>
      </c>
      <c r="BL155" s="35">
        <v>3.0801500000000002</v>
      </c>
      <c r="BM155" s="44">
        <f t="shared" si="77"/>
        <v>4.4579999999999842E-2</v>
      </c>
      <c r="BN155" s="36">
        <v>5.1773E-2</v>
      </c>
      <c r="BO155" s="36">
        <v>6.7923999999999998E-2</v>
      </c>
      <c r="BP155" s="36">
        <v>5.8699999999999996E-4</v>
      </c>
      <c r="BQ155" s="36">
        <v>8.6974999999999997E-2</v>
      </c>
      <c r="BR155" s="36">
        <v>2.4050999999999999E-2</v>
      </c>
      <c r="BS155" s="36">
        <v>6.5960000000000003E-3</v>
      </c>
      <c r="BT155" s="36">
        <v>6.6379999999999998E-3</v>
      </c>
      <c r="BU155" s="36">
        <v>1.7960000000000001E-3</v>
      </c>
      <c r="BV155" s="36">
        <v>2.75366</v>
      </c>
      <c r="BW155" s="36">
        <f t="shared" si="102"/>
        <v>3</v>
      </c>
      <c r="BX155" s="944">
        <v>5.1769999999999997E-2</v>
      </c>
      <c r="BY155" s="36">
        <v>6.7919999999999994E-2</v>
      </c>
      <c r="BZ155" s="36">
        <v>5.9000000000000003E-4</v>
      </c>
      <c r="CA155" s="36">
        <v>8.7010000000000004E-2</v>
      </c>
      <c r="CB155" s="36">
        <v>2.4049999999999998E-2</v>
      </c>
      <c r="CC155" s="36">
        <v>6.6E-3</v>
      </c>
      <c r="CD155" s="36">
        <v>6.6400000000000001E-3</v>
      </c>
      <c r="CE155" s="36">
        <v>1.8E-3</v>
      </c>
      <c r="CF155" s="36">
        <v>1.02739</v>
      </c>
      <c r="CG155" s="36">
        <v>1.72624</v>
      </c>
      <c r="CH155" s="36">
        <f t="shared" si="103"/>
        <v>3.0000100000000001</v>
      </c>
      <c r="CI155" s="36">
        <f t="shared" si="104"/>
        <v>2.7536300000000002</v>
      </c>
      <c r="CJ155" s="36">
        <v>0.62689613346745932</v>
      </c>
      <c r="CK155" s="35">
        <v>32.717399999999998</v>
      </c>
      <c r="CL155" s="35">
        <v>61.09</v>
      </c>
      <c r="CM155" s="42">
        <v>100.592724</v>
      </c>
    </row>
    <row r="156" spans="1:91" x14ac:dyDescent="0.2">
      <c r="A156" s="54" t="s">
        <v>88</v>
      </c>
      <c r="B156" s="55">
        <v>-6549</v>
      </c>
      <c r="C156" s="55">
        <v>-25579</v>
      </c>
      <c r="D156" s="55">
        <v>73</v>
      </c>
      <c r="E156" s="241">
        <v>0.32563300000000001</v>
      </c>
      <c r="F156" s="58">
        <v>46.026400000000002</v>
      </c>
      <c r="G156" s="58">
        <v>31.038699999999999</v>
      </c>
      <c r="H156" s="58">
        <v>16.656500000000001</v>
      </c>
      <c r="I156" s="58">
        <v>5.1421200000000002</v>
      </c>
      <c r="J156" s="58">
        <v>45.778500000000001</v>
      </c>
      <c r="K156" s="58">
        <v>0.22208900000000001</v>
      </c>
      <c r="L156" s="58">
        <v>0.86295599999999995</v>
      </c>
      <c r="M156" s="58">
        <v>4.4694999999999999E-2</v>
      </c>
      <c r="N156" s="58">
        <v>8.9747999999999994E-2</v>
      </c>
      <c r="O156" s="58">
        <v>2.4785000000000001E-2</v>
      </c>
      <c r="P156" s="58">
        <v>8.9967000000000005E-2</v>
      </c>
      <c r="Q156" s="59">
        <v>99.95</v>
      </c>
      <c r="R156" s="58">
        <v>1.6688400000000001</v>
      </c>
      <c r="S156" s="60">
        <v>0.94164199999999998</v>
      </c>
      <c r="T156" s="60">
        <v>0.63501300000000005</v>
      </c>
      <c r="U156" s="60">
        <v>0.30662899999999998</v>
      </c>
      <c r="V156" s="60">
        <v>0.18753</v>
      </c>
      <c r="W156" s="60">
        <v>0.84217500000000001</v>
      </c>
      <c r="X156" s="60">
        <v>4.3559999999999996E-3</v>
      </c>
      <c r="Y156" s="60">
        <v>1.7881000000000001E-2</v>
      </c>
      <c r="Z156" s="60">
        <v>8.6399999999999997E-4</v>
      </c>
      <c r="AA156" s="60">
        <v>2.588E-3</v>
      </c>
      <c r="AB156" s="60">
        <v>6.0599999999999998E-4</v>
      </c>
      <c r="AC156" s="60">
        <v>2.3579999999999999E-3</v>
      </c>
      <c r="AD156" s="60">
        <v>3</v>
      </c>
      <c r="AE156" s="60">
        <v>2</v>
      </c>
      <c r="AF156" s="58">
        <v>1.6688400000000001</v>
      </c>
      <c r="AG156" s="242">
        <f t="shared" si="98"/>
        <v>1.0206789504412215</v>
      </c>
      <c r="AH156" s="62">
        <v>0.32563300000000001</v>
      </c>
      <c r="AI156" s="57">
        <v>5.1506499999999997</v>
      </c>
      <c r="AJ156" s="58">
        <v>8.8928999999999994E-2</v>
      </c>
      <c r="AK156" s="58">
        <v>2.2075000000000001E-2</v>
      </c>
      <c r="AL156" s="58">
        <v>45.674900000000001</v>
      </c>
      <c r="AM156" s="58">
        <v>0.21992800000000001</v>
      </c>
      <c r="AN156" s="58">
        <v>4.2437999999999997E-2</v>
      </c>
      <c r="AO156" s="58">
        <v>0.85927900000000002</v>
      </c>
      <c r="AP156" s="58">
        <v>8.8220000000000007E-2</v>
      </c>
      <c r="AQ156" s="58">
        <v>45.931399999999996</v>
      </c>
      <c r="AR156" s="59">
        <v>98.077799999999996</v>
      </c>
      <c r="AS156" s="56">
        <v>0.32563300000000001</v>
      </c>
      <c r="AT156" s="60">
        <v>0.32618048547299094</v>
      </c>
      <c r="AU156" s="64">
        <f t="shared" si="99"/>
        <v>-5.4748547299093842E-4</v>
      </c>
      <c r="AV156" s="57">
        <v>31.038699999999999</v>
      </c>
      <c r="AW156" s="58">
        <v>30.9495</v>
      </c>
      <c r="AX156" s="64">
        <f t="shared" si="72"/>
        <v>8.919999999999817E-2</v>
      </c>
      <c r="AY156" s="58">
        <v>16.656500000000001</v>
      </c>
      <c r="AZ156" s="58">
        <v>16.649999999999999</v>
      </c>
      <c r="BA156" s="64">
        <f t="shared" si="73"/>
        <v>6.5000000000026148E-3</v>
      </c>
      <c r="BB156" s="58">
        <v>99.95</v>
      </c>
      <c r="BC156" s="58">
        <v>99.657699000000008</v>
      </c>
      <c r="BD156" s="64">
        <f t="shared" si="74"/>
        <v>0.29230099999999481</v>
      </c>
      <c r="BE156" s="58">
        <v>46.026400000000002</v>
      </c>
      <c r="BF156" s="58">
        <v>45.931399999999996</v>
      </c>
      <c r="BG156" s="64">
        <f t="shared" si="75"/>
        <v>9.5000000000005969E-2</v>
      </c>
      <c r="BH156" s="58">
        <f t="shared" si="100"/>
        <v>47.6952</v>
      </c>
      <c r="BI156" s="58">
        <f t="shared" si="101"/>
        <v>47.599499999999999</v>
      </c>
      <c r="BJ156" s="64">
        <f t="shared" si="76"/>
        <v>9.5700000000000784E-2</v>
      </c>
      <c r="BK156" s="57">
        <v>45.778500000000001</v>
      </c>
      <c r="BL156" s="58">
        <v>45.674900000000001</v>
      </c>
      <c r="BM156" s="64">
        <f t="shared" si="77"/>
        <v>0.10360000000000014</v>
      </c>
      <c r="BN156" s="60">
        <v>0.18820200000000001</v>
      </c>
      <c r="BO156" s="60">
        <v>2.5690000000000001E-3</v>
      </c>
      <c r="BP156" s="60">
        <v>5.4100000000000003E-4</v>
      </c>
      <c r="BQ156" s="60">
        <v>0.84188399999999997</v>
      </c>
      <c r="BR156" s="60">
        <v>4.3220000000000003E-3</v>
      </c>
      <c r="BS156" s="60">
        <v>8.2200000000000003E-4</v>
      </c>
      <c r="BT156" s="60">
        <v>1.7839000000000001E-2</v>
      </c>
      <c r="BU156" s="60">
        <v>2.317E-3</v>
      </c>
      <c r="BV156" s="60">
        <v>0.94150400000000001</v>
      </c>
      <c r="BW156" s="60">
        <f t="shared" si="102"/>
        <v>2</v>
      </c>
      <c r="BX156" s="945">
        <v>0.18817</v>
      </c>
      <c r="BY156" s="60">
        <v>2.5699999999999998E-3</v>
      </c>
      <c r="BZ156" s="60">
        <v>5.4000000000000001E-4</v>
      </c>
      <c r="CA156" s="60">
        <v>0.84208000000000005</v>
      </c>
      <c r="CB156" s="60">
        <v>4.3200000000000001E-3</v>
      </c>
      <c r="CC156" s="60">
        <v>8.1999999999999998E-4</v>
      </c>
      <c r="CD156" s="60">
        <v>1.7840000000000002E-2</v>
      </c>
      <c r="CE156" s="60">
        <v>2.32E-3</v>
      </c>
      <c r="CF156" s="60">
        <v>0.63429999999999997</v>
      </c>
      <c r="CG156" s="60">
        <v>0.30704999999999999</v>
      </c>
      <c r="CH156" s="60">
        <f t="shared" si="103"/>
        <v>2.0000100000000001</v>
      </c>
      <c r="CI156" s="60">
        <f t="shared" si="104"/>
        <v>0.94134999999999991</v>
      </c>
      <c r="CJ156" s="60">
        <v>0.32618048547299094</v>
      </c>
      <c r="CK156" s="58">
        <v>30.9495</v>
      </c>
      <c r="CL156" s="58">
        <v>16.649999999999999</v>
      </c>
      <c r="CM156" s="59">
        <v>99.657699000000008</v>
      </c>
    </row>
    <row r="157" spans="1:91" x14ac:dyDescent="0.2">
      <c r="A157" s="54" t="s">
        <v>88</v>
      </c>
      <c r="B157" s="55">
        <v>-6550</v>
      </c>
      <c r="C157" s="55">
        <v>-25581</v>
      </c>
      <c r="D157" s="55">
        <v>73</v>
      </c>
      <c r="E157" s="241">
        <v>0.32198100000000002</v>
      </c>
      <c r="F157" s="58">
        <v>46.5383</v>
      </c>
      <c r="G157" s="58">
        <v>31.553799999999999</v>
      </c>
      <c r="H157" s="58">
        <v>16.652999999999999</v>
      </c>
      <c r="I157" s="58">
        <v>4.6393500000000003</v>
      </c>
      <c r="J157" s="58">
        <v>45.3048</v>
      </c>
      <c r="K157" s="58">
        <v>0.248331</v>
      </c>
      <c r="L157" s="58">
        <v>0.85426000000000002</v>
      </c>
      <c r="M157" s="58">
        <v>4.9692E-2</v>
      </c>
      <c r="N157" s="58">
        <v>0.103931</v>
      </c>
      <c r="O157" s="58">
        <v>3.9667000000000001E-2</v>
      </c>
      <c r="P157" s="58">
        <v>7.5681999999999999E-2</v>
      </c>
      <c r="Q157" s="59">
        <v>99.522499999999994</v>
      </c>
      <c r="R157" s="58">
        <v>1.66849</v>
      </c>
      <c r="S157" s="60">
        <v>0.95967100000000005</v>
      </c>
      <c r="T157" s="60">
        <v>0.650675</v>
      </c>
      <c r="U157" s="60">
        <v>0.30899599999999999</v>
      </c>
      <c r="V157" s="60">
        <v>0.17053699999999999</v>
      </c>
      <c r="W157" s="60">
        <v>0.84007500000000002</v>
      </c>
      <c r="X157" s="60">
        <v>4.9090000000000002E-3</v>
      </c>
      <c r="Y157" s="60">
        <v>1.7842E-2</v>
      </c>
      <c r="Z157" s="60">
        <v>9.6900000000000003E-4</v>
      </c>
      <c r="AA157" s="60">
        <v>3.0200000000000001E-3</v>
      </c>
      <c r="AB157" s="60">
        <v>9.7799999999999992E-4</v>
      </c>
      <c r="AC157" s="60">
        <v>1.9989999999999999E-3</v>
      </c>
      <c r="AD157" s="60">
        <v>3</v>
      </c>
      <c r="AE157" s="60">
        <v>2</v>
      </c>
      <c r="AF157" s="58">
        <v>1.66849</v>
      </c>
      <c r="AG157" s="242">
        <f t="shared" si="98"/>
        <v>0.98037508379390348</v>
      </c>
      <c r="AH157" s="62">
        <v>0.32198100000000002</v>
      </c>
      <c r="AI157" s="57">
        <v>4.6472600000000002</v>
      </c>
      <c r="AJ157" s="58">
        <v>0.10312</v>
      </c>
      <c r="AK157" s="58">
        <v>3.6912E-2</v>
      </c>
      <c r="AL157" s="58">
        <v>45.201000000000001</v>
      </c>
      <c r="AM157" s="58">
        <v>0.246085</v>
      </c>
      <c r="AN157" s="58">
        <v>4.7397000000000002E-2</v>
      </c>
      <c r="AO157" s="58">
        <v>0.85055000000000003</v>
      </c>
      <c r="AP157" s="58">
        <v>7.3950000000000002E-2</v>
      </c>
      <c r="AQ157" s="58">
        <v>46.441000000000003</v>
      </c>
      <c r="AR157" s="59">
        <v>97.647300000000001</v>
      </c>
      <c r="AS157" s="56">
        <v>0.32198100000000002</v>
      </c>
      <c r="AT157" s="60">
        <v>0.32247237856993954</v>
      </c>
      <c r="AU157" s="64">
        <f t="shared" si="99"/>
        <v>-4.9137856993952678E-4</v>
      </c>
      <c r="AV157" s="57">
        <v>31.553799999999999</v>
      </c>
      <c r="AW157" s="58">
        <v>31.4651</v>
      </c>
      <c r="AX157" s="64">
        <f t="shared" si="72"/>
        <v>8.8699999999999335E-2</v>
      </c>
      <c r="AY157" s="58">
        <v>16.652999999999999</v>
      </c>
      <c r="AZ157" s="58">
        <v>16.64</v>
      </c>
      <c r="BA157" s="64">
        <f t="shared" si="73"/>
        <v>1.2999999999998124E-2</v>
      </c>
      <c r="BB157" s="58">
        <v>99.522499999999994</v>
      </c>
      <c r="BC157" s="58">
        <v>99.23742399999999</v>
      </c>
      <c r="BD157" s="64">
        <f t="shared" si="74"/>
        <v>0.28507600000000366</v>
      </c>
      <c r="BE157" s="58">
        <v>46.5383</v>
      </c>
      <c r="BF157" s="58">
        <v>46.441000000000003</v>
      </c>
      <c r="BG157" s="64">
        <f t="shared" si="75"/>
        <v>9.7299999999997056E-2</v>
      </c>
      <c r="BH157" s="58">
        <f t="shared" si="100"/>
        <v>48.206800000000001</v>
      </c>
      <c r="BI157" s="58">
        <f t="shared" si="101"/>
        <v>48.1051</v>
      </c>
      <c r="BJ157" s="64">
        <f t="shared" si="76"/>
        <v>0.10170000000000101</v>
      </c>
      <c r="BK157" s="57">
        <v>45.3048</v>
      </c>
      <c r="BL157" s="58">
        <v>45.201000000000001</v>
      </c>
      <c r="BM157" s="64">
        <f t="shared" si="77"/>
        <v>0.10379999999999967</v>
      </c>
      <c r="BN157" s="60">
        <v>0.17116500000000001</v>
      </c>
      <c r="BO157" s="60">
        <v>3.003E-3</v>
      </c>
      <c r="BP157" s="60">
        <v>9.1200000000000005E-4</v>
      </c>
      <c r="BQ157" s="60">
        <v>0.83980600000000005</v>
      </c>
      <c r="BR157" s="60">
        <v>4.875E-3</v>
      </c>
      <c r="BS157" s="60">
        <v>9.2599999999999996E-4</v>
      </c>
      <c r="BT157" s="60">
        <v>1.7798999999999999E-2</v>
      </c>
      <c r="BU157" s="60">
        <v>1.9580000000000001E-3</v>
      </c>
      <c r="BV157" s="60">
        <v>0.95955699999999999</v>
      </c>
      <c r="BW157" s="60">
        <f t="shared" si="102"/>
        <v>2.0000010000000001</v>
      </c>
      <c r="BX157" s="945">
        <v>0.17113</v>
      </c>
      <c r="BY157" s="60">
        <v>3.0000000000000001E-3</v>
      </c>
      <c r="BZ157" s="60">
        <v>9.1E-4</v>
      </c>
      <c r="CA157" s="60">
        <v>0.84</v>
      </c>
      <c r="CB157" s="60">
        <v>4.8700000000000002E-3</v>
      </c>
      <c r="CC157" s="60">
        <v>9.3000000000000005E-4</v>
      </c>
      <c r="CD157" s="60">
        <v>1.78E-2</v>
      </c>
      <c r="CE157" s="60">
        <v>1.9599999999999999E-3</v>
      </c>
      <c r="CF157" s="60">
        <v>0.65002000000000004</v>
      </c>
      <c r="CG157" s="60">
        <v>0.30937999999999999</v>
      </c>
      <c r="CH157" s="60">
        <f t="shared" si="103"/>
        <v>2</v>
      </c>
      <c r="CI157" s="60">
        <f t="shared" si="104"/>
        <v>0.95940000000000003</v>
      </c>
      <c r="CJ157" s="60">
        <v>0.32247237856993954</v>
      </c>
      <c r="CK157" s="58">
        <v>31.4651</v>
      </c>
      <c r="CL157" s="58">
        <v>16.64</v>
      </c>
      <c r="CM157" s="59">
        <v>99.23742399999999</v>
      </c>
    </row>
    <row r="158" spans="1:91" x14ac:dyDescent="0.2">
      <c r="A158" s="54" t="s">
        <v>88</v>
      </c>
      <c r="B158" s="55">
        <v>-6551</v>
      </c>
      <c r="C158" s="55">
        <v>-25583</v>
      </c>
      <c r="D158" s="55">
        <v>73</v>
      </c>
      <c r="E158" s="241">
        <v>0.35628399999999999</v>
      </c>
      <c r="F158" s="58">
        <v>46.256500000000003</v>
      </c>
      <c r="G158" s="58">
        <v>29.7761</v>
      </c>
      <c r="H158" s="58">
        <v>18.3155</v>
      </c>
      <c r="I158" s="58">
        <v>5.3368000000000002</v>
      </c>
      <c r="J158" s="58">
        <v>44.646799999999999</v>
      </c>
      <c r="K158" s="58">
        <v>0.23990300000000001</v>
      </c>
      <c r="L158" s="58">
        <v>0.86005900000000002</v>
      </c>
      <c r="M158" s="58">
        <v>3.6377E-2</v>
      </c>
      <c r="N158" s="58">
        <v>9.8365999999999995E-2</v>
      </c>
      <c r="O158" s="58">
        <v>8.1032000000000007E-2</v>
      </c>
      <c r="P158" s="58">
        <v>6.5091999999999997E-2</v>
      </c>
      <c r="Q158" s="59">
        <v>99.456100000000006</v>
      </c>
      <c r="R158" s="58">
        <v>1.8350599999999999</v>
      </c>
      <c r="S158" s="60">
        <v>0.95010799999999995</v>
      </c>
      <c r="T158" s="60">
        <v>0.61160000000000003</v>
      </c>
      <c r="U158" s="60">
        <v>0.33850799999999998</v>
      </c>
      <c r="V158" s="60">
        <v>0.19540299999999999</v>
      </c>
      <c r="W158" s="60">
        <v>0.82461700000000004</v>
      </c>
      <c r="X158" s="60">
        <v>4.7239999999999999E-3</v>
      </c>
      <c r="Y158" s="60">
        <v>1.7892000000000002E-2</v>
      </c>
      <c r="Z158" s="60">
        <v>7.0600000000000003E-4</v>
      </c>
      <c r="AA158" s="60">
        <v>2.8470000000000001E-3</v>
      </c>
      <c r="AB158" s="60">
        <v>1.99E-3</v>
      </c>
      <c r="AC158" s="60">
        <v>1.7129999999999999E-3</v>
      </c>
      <c r="AD158" s="60">
        <v>3</v>
      </c>
      <c r="AE158" s="60">
        <v>2</v>
      </c>
      <c r="AF158" s="58">
        <v>1.8350599999999999</v>
      </c>
      <c r="AG158" s="242">
        <f t="shared" si="98"/>
        <v>1.0382723376070282</v>
      </c>
      <c r="AH158" s="62">
        <v>0.35628399999999999</v>
      </c>
      <c r="AI158" s="57">
        <v>5.34666</v>
      </c>
      <c r="AJ158" s="58">
        <v>9.7481999999999999E-2</v>
      </c>
      <c r="AK158" s="58">
        <v>7.8076999999999994E-2</v>
      </c>
      <c r="AL158" s="58">
        <v>44.5351</v>
      </c>
      <c r="AM158" s="58">
        <v>0.23746900000000001</v>
      </c>
      <c r="AN158" s="58">
        <v>3.3898999999999999E-2</v>
      </c>
      <c r="AO158" s="58">
        <v>0.85599000000000003</v>
      </c>
      <c r="AP158" s="58">
        <v>6.3228000000000006E-2</v>
      </c>
      <c r="AQ158" s="58">
        <v>46.150799999999997</v>
      </c>
      <c r="AR158" s="59">
        <v>97.398700000000005</v>
      </c>
      <c r="AS158" s="56">
        <v>0.35628399999999999</v>
      </c>
      <c r="AT158" s="60">
        <v>0.35695634778580299</v>
      </c>
      <c r="AU158" s="64">
        <f t="shared" si="99"/>
        <v>-6.7234778580299581E-4</v>
      </c>
      <c r="AV158" s="57">
        <v>29.7761</v>
      </c>
      <c r="AW158" s="58">
        <v>29.677</v>
      </c>
      <c r="AX158" s="64">
        <f t="shared" si="72"/>
        <v>9.9099999999999966E-2</v>
      </c>
      <c r="AY158" s="58">
        <v>18.3155</v>
      </c>
      <c r="AZ158" s="58">
        <v>18.309999999999999</v>
      </c>
      <c r="BA158" s="64">
        <f t="shared" si="73"/>
        <v>5.5000000000013927E-3</v>
      </c>
      <c r="BB158" s="58">
        <v>99.456100000000006</v>
      </c>
      <c r="BC158" s="58">
        <v>99.171677000000017</v>
      </c>
      <c r="BD158" s="64">
        <f t="shared" si="74"/>
        <v>0.28442299999998966</v>
      </c>
      <c r="BE158" s="58">
        <v>46.256500000000003</v>
      </c>
      <c r="BF158" s="58">
        <v>46.150799999999997</v>
      </c>
      <c r="BG158" s="64">
        <f t="shared" si="75"/>
        <v>0.1057000000000059</v>
      </c>
      <c r="BH158" s="58">
        <f t="shared" si="100"/>
        <v>48.0916</v>
      </c>
      <c r="BI158" s="58">
        <f t="shared" si="101"/>
        <v>47.986999999999995</v>
      </c>
      <c r="BJ158" s="64">
        <f t="shared" si="76"/>
        <v>0.10460000000000491</v>
      </c>
      <c r="BK158" s="57">
        <v>44.646799999999999</v>
      </c>
      <c r="BL158" s="58">
        <v>44.5351</v>
      </c>
      <c r="BM158" s="64">
        <f t="shared" si="77"/>
        <v>0.11169999999999902</v>
      </c>
      <c r="BN158" s="60">
        <v>0.19617599999999999</v>
      </c>
      <c r="BO158" s="60">
        <v>2.8279999999999998E-3</v>
      </c>
      <c r="BP158" s="60">
        <v>1.9220000000000001E-3</v>
      </c>
      <c r="BQ158" s="60">
        <v>0.82428500000000005</v>
      </c>
      <c r="BR158" s="60">
        <v>4.6860000000000001E-3</v>
      </c>
      <c r="BS158" s="60">
        <v>6.6E-4</v>
      </c>
      <c r="BT158" s="60">
        <v>1.7845E-2</v>
      </c>
      <c r="BU158" s="60">
        <v>1.6670000000000001E-3</v>
      </c>
      <c r="BV158" s="60">
        <v>0.949932</v>
      </c>
      <c r="BW158" s="60">
        <f t="shared" si="102"/>
        <v>2.0000010000000001</v>
      </c>
      <c r="BX158" s="945">
        <v>0.19614000000000001</v>
      </c>
      <c r="BY158" s="60">
        <v>2.8300000000000001E-3</v>
      </c>
      <c r="BZ158" s="60">
        <v>1.92E-3</v>
      </c>
      <c r="CA158" s="60">
        <v>0.82447999999999999</v>
      </c>
      <c r="CB158" s="60">
        <v>4.6899999999999997E-3</v>
      </c>
      <c r="CC158" s="60">
        <v>6.6E-4</v>
      </c>
      <c r="CD158" s="60">
        <v>1.7840000000000002E-2</v>
      </c>
      <c r="CE158" s="60">
        <v>1.67E-3</v>
      </c>
      <c r="CF158" s="60">
        <v>0.61075000000000002</v>
      </c>
      <c r="CG158" s="60">
        <v>0.33903</v>
      </c>
      <c r="CH158" s="60">
        <f t="shared" si="103"/>
        <v>2.0000100000000005</v>
      </c>
      <c r="CI158" s="60">
        <f t="shared" si="104"/>
        <v>0.94978000000000007</v>
      </c>
      <c r="CJ158" s="60">
        <v>0.35695634778580299</v>
      </c>
      <c r="CK158" s="58">
        <v>29.677</v>
      </c>
      <c r="CL158" s="58">
        <v>18.309999999999999</v>
      </c>
      <c r="CM158" s="59">
        <v>99.171677000000017</v>
      </c>
    </row>
    <row r="159" spans="1:91" x14ac:dyDescent="0.2">
      <c r="A159" s="54" t="s">
        <v>88</v>
      </c>
      <c r="B159" s="55">
        <v>-6551</v>
      </c>
      <c r="C159" s="55">
        <v>-25585</v>
      </c>
      <c r="D159" s="55">
        <v>73</v>
      </c>
      <c r="E159" s="241">
        <v>0.32122800000000001</v>
      </c>
      <c r="F159" s="58">
        <v>46.463700000000003</v>
      </c>
      <c r="G159" s="58">
        <v>31.5383</v>
      </c>
      <c r="H159" s="58">
        <v>16.587399999999999</v>
      </c>
      <c r="I159" s="58">
        <v>4.7553599999999996</v>
      </c>
      <c r="J159" s="58">
        <v>45.506500000000003</v>
      </c>
      <c r="K159" s="58">
        <v>0.228493</v>
      </c>
      <c r="L159" s="58">
        <v>0.88258499999999995</v>
      </c>
      <c r="M159" s="58">
        <v>6.5796999999999994E-2</v>
      </c>
      <c r="N159" s="58">
        <v>0.132136</v>
      </c>
      <c r="O159" s="58">
        <v>6.6203999999999999E-2</v>
      </c>
      <c r="P159" s="58">
        <v>7.0346000000000006E-2</v>
      </c>
      <c r="Q159" s="59">
        <v>99.833100000000002</v>
      </c>
      <c r="R159" s="58">
        <v>1.6619200000000001</v>
      </c>
      <c r="S159" s="60">
        <v>0.95416699999999999</v>
      </c>
      <c r="T159" s="60">
        <v>0.64766199999999996</v>
      </c>
      <c r="U159" s="60">
        <v>0.30650500000000003</v>
      </c>
      <c r="V159" s="60">
        <v>0.17407800000000001</v>
      </c>
      <c r="W159" s="60">
        <v>0.84032200000000001</v>
      </c>
      <c r="X159" s="60">
        <v>4.4980000000000003E-3</v>
      </c>
      <c r="Y159" s="60">
        <v>1.8356999999999998E-2</v>
      </c>
      <c r="Z159" s="60">
        <v>1.2769999999999999E-3</v>
      </c>
      <c r="AA159" s="60">
        <v>3.8240000000000001E-3</v>
      </c>
      <c r="AB159" s="60">
        <v>1.6260000000000001E-3</v>
      </c>
      <c r="AC159" s="60">
        <v>1.851E-3</v>
      </c>
      <c r="AD159" s="60">
        <v>3</v>
      </c>
      <c r="AE159" s="60">
        <v>2</v>
      </c>
      <c r="AF159" s="58">
        <v>1.66191</v>
      </c>
      <c r="AG159" s="242">
        <f t="shared" si="98"/>
        <v>0.97694218047658266</v>
      </c>
      <c r="AH159" s="62">
        <v>0.32122800000000001</v>
      </c>
      <c r="AI159" s="57">
        <v>4.7633599999999996</v>
      </c>
      <c r="AJ159" s="58">
        <v>0.13137499999999999</v>
      </c>
      <c r="AK159" s="58">
        <v>6.3490000000000005E-2</v>
      </c>
      <c r="AL159" s="58">
        <v>45.403300000000002</v>
      </c>
      <c r="AM159" s="58">
        <v>0.22631399999999999</v>
      </c>
      <c r="AN159" s="58">
        <v>6.3492000000000007E-2</v>
      </c>
      <c r="AO159" s="58">
        <v>0.87885599999999997</v>
      </c>
      <c r="AP159" s="58">
        <v>6.8644999999999998E-2</v>
      </c>
      <c r="AQ159" s="58">
        <v>46.367600000000003</v>
      </c>
      <c r="AR159" s="59">
        <v>97.966399999999993</v>
      </c>
      <c r="AS159" s="56">
        <v>0.32122800000000001</v>
      </c>
      <c r="AT159" s="60">
        <v>0.32172472716979944</v>
      </c>
      <c r="AU159" s="64">
        <f t="shared" si="99"/>
        <v>-4.9672716979942688E-4</v>
      </c>
      <c r="AV159" s="57">
        <v>31.5383</v>
      </c>
      <c r="AW159" s="58">
        <v>31.45</v>
      </c>
      <c r="AX159" s="64">
        <f t="shared" si="72"/>
        <v>8.8300000000000267E-2</v>
      </c>
      <c r="AY159" s="58">
        <v>16.587399999999999</v>
      </c>
      <c r="AZ159" s="58">
        <v>16.579999999999998</v>
      </c>
      <c r="BA159" s="64">
        <f t="shared" si="73"/>
        <v>7.4000000000005173E-3</v>
      </c>
      <c r="BB159" s="58">
        <v>99.833100000000002</v>
      </c>
      <c r="BC159" s="58">
        <v>99.560186999999999</v>
      </c>
      <c r="BD159" s="64">
        <f t="shared" si="74"/>
        <v>0.27291300000000263</v>
      </c>
      <c r="BE159" s="58">
        <v>46.463700000000003</v>
      </c>
      <c r="BF159" s="58">
        <v>46.367600000000003</v>
      </c>
      <c r="BG159" s="64">
        <f t="shared" si="75"/>
        <v>9.6099999999999852E-2</v>
      </c>
      <c r="BH159" s="58">
        <f t="shared" si="100"/>
        <v>48.125699999999995</v>
      </c>
      <c r="BI159" s="58">
        <f t="shared" si="101"/>
        <v>48.03</v>
      </c>
      <c r="BJ159" s="64">
        <f t="shared" si="76"/>
        <v>9.5699999999993679E-2</v>
      </c>
      <c r="BK159" s="57">
        <v>45.506500000000003</v>
      </c>
      <c r="BL159" s="58">
        <v>45.403300000000002</v>
      </c>
      <c r="BM159" s="64">
        <f t="shared" si="77"/>
        <v>0.10320000000000107</v>
      </c>
      <c r="BN159" s="60">
        <v>0.17471</v>
      </c>
      <c r="BO159" s="60">
        <v>3.8089999999999999E-3</v>
      </c>
      <c r="BP159" s="60">
        <v>1.562E-3</v>
      </c>
      <c r="BQ159" s="60">
        <v>0.84004800000000002</v>
      </c>
      <c r="BR159" s="60">
        <v>4.4640000000000001E-3</v>
      </c>
      <c r="BS159" s="60">
        <v>1.235E-3</v>
      </c>
      <c r="BT159" s="60">
        <v>1.8315000000000001E-2</v>
      </c>
      <c r="BU159" s="60">
        <v>1.81E-3</v>
      </c>
      <c r="BV159" s="60">
        <v>0.95404599999999995</v>
      </c>
      <c r="BW159" s="60">
        <f t="shared" si="102"/>
        <v>1.9999990000000003</v>
      </c>
      <c r="BX159" s="945">
        <v>0.17468</v>
      </c>
      <c r="BY159" s="60">
        <v>3.81E-3</v>
      </c>
      <c r="BZ159" s="60">
        <v>1.56E-3</v>
      </c>
      <c r="CA159" s="60">
        <v>0.84023999999999999</v>
      </c>
      <c r="CB159" s="60">
        <v>4.4600000000000004E-3</v>
      </c>
      <c r="CC159" s="60">
        <v>1.23E-3</v>
      </c>
      <c r="CD159" s="60">
        <v>1.831E-2</v>
      </c>
      <c r="CE159" s="60">
        <v>1.81E-3</v>
      </c>
      <c r="CF159" s="60">
        <v>0.64700000000000002</v>
      </c>
      <c r="CG159" s="60">
        <v>0.30689</v>
      </c>
      <c r="CH159" s="60">
        <f t="shared" si="103"/>
        <v>1.9999899999999999</v>
      </c>
      <c r="CI159" s="60">
        <f t="shared" si="104"/>
        <v>0.95389000000000002</v>
      </c>
      <c r="CJ159" s="60">
        <v>0.32172472716979944</v>
      </c>
      <c r="CK159" s="58">
        <v>31.45</v>
      </c>
      <c r="CL159" s="58">
        <v>16.579999999999998</v>
      </c>
      <c r="CM159" s="59">
        <v>99.560186999999999</v>
      </c>
    </row>
    <row r="160" spans="1:91" x14ac:dyDescent="0.2">
      <c r="A160" s="54" t="s">
        <v>88</v>
      </c>
      <c r="B160" s="55">
        <v>-6553</v>
      </c>
      <c r="C160" s="55">
        <v>-25585</v>
      </c>
      <c r="D160" s="55">
        <v>73</v>
      </c>
      <c r="E160" s="241">
        <v>0.38356800000000002</v>
      </c>
      <c r="F160" s="58">
        <v>47.349499999999999</v>
      </c>
      <c r="G160" s="58">
        <v>29.1877</v>
      </c>
      <c r="H160" s="58">
        <v>20.184000000000001</v>
      </c>
      <c r="I160" s="58">
        <v>5.4894600000000002</v>
      </c>
      <c r="J160" s="58">
        <v>44.469099999999997</v>
      </c>
      <c r="K160" s="58">
        <v>0.250027</v>
      </c>
      <c r="L160" s="58">
        <v>0.94653500000000002</v>
      </c>
      <c r="M160" s="58">
        <v>6.7816000000000001E-2</v>
      </c>
      <c r="N160" s="58">
        <v>8.6777000000000007E-2</v>
      </c>
      <c r="O160" s="58">
        <v>2.0872000000000002E-2</v>
      </c>
      <c r="P160" s="58">
        <v>6.2665999999999999E-2</v>
      </c>
      <c r="Q160" s="59">
        <v>100.765</v>
      </c>
      <c r="R160" s="58">
        <v>2.0222699999999998</v>
      </c>
      <c r="S160" s="60">
        <v>0.960318</v>
      </c>
      <c r="T160" s="60">
        <v>0.59197</v>
      </c>
      <c r="U160" s="60">
        <v>0.36834800000000001</v>
      </c>
      <c r="V160" s="60">
        <v>0.198463</v>
      </c>
      <c r="W160" s="60">
        <v>0.81099900000000003</v>
      </c>
      <c r="X160" s="60">
        <v>4.862E-3</v>
      </c>
      <c r="Y160" s="60">
        <v>1.9442999999999998E-2</v>
      </c>
      <c r="Z160" s="60">
        <v>1.2999999999999999E-3</v>
      </c>
      <c r="AA160" s="60">
        <v>2.48E-3</v>
      </c>
      <c r="AB160" s="60">
        <v>5.0600000000000005E-4</v>
      </c>
      <c r="AC160" s="60">
        <v>1.6280000000000001E-3</v>
      </c>
      <c r="AD160" s="60">
        <v>3</v>
      </c>
      <c r="AE160" s="60">
        <v>2</v>
      </c>
      <c r="AF160" s="58">
        <v>2.0222699999999998</v>
      </c>
      <c r="AG160" s="242">
        <f t="shared" si="98"/>
        <v>1.0089162757644996</v>
      </c>
      <c r="AH160" s="62">
        <v>0.38356800000000002</v>
      </c>
      <c r="AI160" s="57">
        <v>5.5006599999999999</v>
      </c>
      <c r="AJ160" s="58">
        <v>8.5797999999999999E-2</v>
      </c>
      <c r="AK160" s="58">
        <v>1.7580999999999999E-2</v>
      </c>
      <c r="AL160" s="58">
        <v>44.347700000000003</v>
      </c>
      <c r="AM160" s="58">
        <v>0.24734400000000001</v>
      </c>
      <c r="AN160" s="58">
        <v>6.5035999999999997E-2</v>
      </c>
      <c r="AO160" s="58">
        <v>0.94189000000000001</v>
      </c>
      <c r="AP160" s="58">
        <v>6.0639999999999999E-2</v>
      </c>
      <c r="AQ160" s="58">
        <v>47.231400000000001</v>
      </c>
      <c r="AR160" s="59">
        <v>98.498000000000005</v>
      </c>
      <c r="AS160" s="56">
        <v>0.38356800000000002</v>
      </c>
      <c r="AT160" s="60">
        <v>0.38435576111753494</v>
      </c>
      <c r="AU160" s="64">
        <f t="shared" si="99"/>
        <v>-7.8776111753492417E-4</v>
      </c>
      <c r="AV160" s="57">
        <v>29.1877</v>
      </c>
      <c r="AW160" s="58">
        <v>29.0777</v>
      </c>
      <c r="AX160" s="64">
        <f t="shared" si="72"/>
        <v>0.10999999999999943</v>
      </c>
      <c r="AY160" s="58">
        <v>20.184000000000001</v>
      </c>
      <c r="AZ160" s="58">
        <v>20.18</v>
      </c>
      <c r="BA160" s="64">
        <f t="shared" si="73"/>
        <v>4.0000000000013358E-3</v>
      </c>
      <c r="BB160" s="58">
        <v>100.765</v>
      </c>
      <c r="BC160" s="58">
        <v>100.46370900000001</v>
      </c>
      <c r="BD160" s="64">
        <f t="shared" si="74"/>
        <v>0.30129099999999198</v>
      </c>
      <c r="BE160" s="58">
        <v>47.349499999999999</v>
      </c>
      <c r="BF160" s="58">
        <v>47.231400000000001</v>
      </c>
      <c r="BG160" s="64">
        <f t="shared" si="75"/>
        <v>0.11809999999999832</v>
      </c>
      <c r="BH160" s="58">
        <f t="shared" si="100"/>
        <v>49.371700000000004</v>
      </c>
      <c r="BI160" s="58">
        <f t="shared" si="101"/>
        <v>49.2577</v>
      </c>
      <c r="BJ160" s="64">
        <f t="shared" si="76"/>
        <v>0.11400000000000432</v>
      </c>
      <c r="BK160" s="57">
        <v>44.469099999999997</v>
      </c>
      <c r="BL160" s="58">
        <v>44.347700000000003</v>
      </c>
      <c r="BM160" s="64">
        <f t="shared" si="77"/>
        <v>0.12139999999999418</v>
      </c>
      <c r="BN160" s="60">
        <v>0.199323</v>
      </c>
      <c r="BO160" s="60">
        <v>2.4580000000000001E-3</v>
      </c>
      <c r="BP160" s="60">
        <v>4.2700000000000002E-4</v>
      </c>
      <c r="BQ160" s="60">
        <v>0.81063600000000002</v>
      </c>
      <c r="BR160" s="60">
        <v>4.8199999999999996E-3</v>
      </c>
      <c r="BS160" s="60">
        <v>1.25E-3</v>
      </c>
      <c r="BT160" s="60">
        <v>1.9392E-2</v>
      </c>
      <c r="BU160" s="60">
        <v>1.5790000000000001E-3</v>
      </c>
      <c r="BV160" s="60">
        <v>0.96011500000000005</v>
      </c>
      <c r="BW160" s="60">
        <f t="shared" si="102"/>
        <v>2</v>
      </c>
      <c r="BX160" s="945">
        <v>0.19928999999999999</v>
      </c>
      <c r="BY160" s="60">
        <v>2.4599999999999999E-3</v>
      </c>
      <c r="BZ160" s="60">
        <v>4.2999999999999999E-4</v>
      </c>
      <c r="CA160" s="60">
        <v>0.81083000000000005</v>
      </c>
      <c r="CB160" s="60">
        <v>4.8199999999999996E-3</v>
      </c>
      <c r="CC160" s="60">
        <v>1.25E-3</v>
      </c>
      <c r="CD160" s="60">
        <v>1.9390000000000001E-2</v>
      </c>
      <c r="CE160" s="60">
        <v>1.58E-3</v>
      </c>
      <c r="CF160" s="60">
        <v>0.59099999999999997</v>
      </c>
      <c r="CG160" s="60">
        <v>0.36897000000000002</v>
      </c>
      <c r="CH160" s="60">
        <f t="shared" si="103"/>
        <v>2.0000200000000001</v>
      </c>
      <c r="CI160" s="60">
        <f t="shared" si="104"/>
        <v>0.95996999999999999</v>
      </c>
      <c r="CJ160" s="60">
        <v>0.38435576111753494</v>
      </c>
      <c r="CK160" s="58">
        <v>29.0777</v>
      </c>
      <c r="CL160" s="58">
        <v>20.18</v>
      </c>
      <c r="CM160" s="59">
        <v>100.46370900000001</v>
      </c>
    </row>
    <row r="161" spans="1:91" x14ac:dyDescent="0.2">
      <c r="A161" s="72" t="s">
        <v>87</v>
      </c>
      <c r="B161" s="74">
        <v>-6557.2</v>
      </c>
      <c r="C161" s="74">
        <v>-25576</v>
      </c>
      <c r="D161" s="73"/>
      <c r="E161" s="1095">
        <v>0.62768830000000009</v>
      </c>
      <c r="F161" s="78">
        <v>88.517470000000003</v>
      </c>
      <c r="G161" s="78">
        <v>32.956049999999991</v>
      </c>
      <c r="H161" s="78">
        <v>61.748069999999998</v>
      </c>
      <c r="I161" s="78">
        <v>0.83997530000000009</v>
      </c>
      <c r="J161" s="78">
        <v>2.9572229999999999</v>
      </c>
      <c r="K161" s="78">
        <v>0.79933229999999988</v>
      </c>
      <c r="L161" s="78">
        <v>0.1939768</v>
      </c>
      <c r="M161" s="78">
        <v>0.22009770000000001</v>
      </c>
      <c r="N161" s="78">
        <v>1.525134</v>
      </c>
      <c r="O161" s="78">
        <v>3.0124600000000001E-2</v>
      </c>
      <c r="P161" s="78">
        <v>6.4890100000000006E-2</v>
      </c>
      <c r="Q161" s="79">
        <v>101.33490000000002</v>
      </c>
      <c r="R161" s="78">
        <v>6.1866399999999988</v>
      </c>
      <c r="S161" s="76">
        <v>2.7629159999999997</v>
      </c>
      <c r="T161" s="76">
        <v>1.0286620000000002</v>
      </c>
      <c r="U161" s="76">
        <v>1.7342530000000003</v>
      </c>
      <c r="V161" s="76">
        <v>4.6734600000000001E-2</v>
      </c>
      <c r="W161" s="76">
        <v>8.2998800000000011E-2</v>
      </c>
      <c r="X161" s="76">
        <v>2.3918799999999997E-2</v>
      </c>
      <c r="Y161" s="76">
        <v>6.1318000000000006E-3</v>
      </c>
      <c r="Z161" s="76">
        <v>6.4948999999999996E-3</v>
      </c>
      <c r="AA161" s="76">
        <v>6.7087200000000013E-2</v>
      </c>
      <c r="AB161" s="76">
        <v>1.1245000000000003E-3</v>
      </c>
      <c r="AC161" s="76">
        <v>2.5950000000000001E-3</v>
      </c>
      <c r="AD161" s="76">
        <v>4</v>
      </c>
      <c r="AE161" s="76">
        <v>3</v>
      </c>
      <c r="AF161" s="78">
        <v>6.1866399999999997</v>
      </c>
      <c r="AG161" s="997">
        <v>0.88273552477549511</v>
      </c>
      <c r="AH161" s="131">
        <v>0.62768830000000009</v>
      </c>
      <c r="AI161" s="77">
        <v>0.84915620000000003</v>
      </c>
      <c r="AJ161" s="78">
        <v>1.5355090000000002</v>
      </c>
      <c r="AK161" s="78">
        <v>1.4959400000000001E-2</v>
      </c>
      <c r="AL161" s="78">
        <v>2.9141490000000001</v>
      </c>
      <c r="AM161" s="78">
        <v>0.78301269999999989</v>
      </c>
      <c r="AN161" s="78">
        <v>0.2075187</v>
      </c>
      <c r="AO161" s="78">
        <v>0.18167320000000001</v>
      </c>
      <c r="AP161" s="78">
        <v>5.7095399999999998E-2</v>
      </c>
      <c r="AQ161" s="78">
        <v>87.631969999999995</v>
      </c>
      <c r="AR161" s="79">
        <v>94.175030000000007</v>
      </c>
      <c r="AS161" s="300">
        <v>0.62768830000000009</v>
      </c>
      <c r="AT161" s="81">
        <v>0.62814703306934949</v>
      </c>
      <c r="AU161" s="81">
        <v>-4.5873306934949285E-4</v>
      </c>
      <c r="AV161" s="84">
        <v>32.956049999999991</v>
      </c>
      <c r="AW161" s="84">
        <v>32.58616</v>
      </c>
      <c r="AX161" s="81">
        <v>0.36989000000000016</v>
      </c>
      <c r="AY161" s="84">
        <v>61.748069999999998</v>
      </c>
      <c r="AZ161" s="84">
        <v>61.174999999999997</v>
      </c>
      <c r="BA161" s="81">
        <v>0.57306999999999919</v>
      </c>
      <c r="BB161" s="84">
        <v>101.33490000000002</v>
      </c>
      <c r="BC161" s="84">
        <v>100.24713820000001</v>
      </c>
      <c r="BD161" s="81">
        <v>1.0877618000000027</v>
      </c>
      <c r="BE161" s="84">
        <v>88.517470000000003</v>
      </c>
      <c r="BF161" s="84">
        <v>87.631969999999995</v>
      </c>
      <c r="BG161" s="81">
        <v>0.88550000000000184</v>
      </c>
      <c r="BH161" s="84">
        <f>AVERAGE(BH149:BH155)</f>
        <v>94.697857142857131</v>
      </c>
      <c r="BI161" s="84">
        <f>AVERAGE(BI149:BI155)</f>
        <v>93.755842857142866</v>
      </c>
      <c r="BJ161" s="81">
        <f>AVERAGE(BJ149:BJ155)</f>
        <v>0.94201428571428936</v>
      </c>
      <c r="BK161" s="84">
        <v>2.9572229999999999</v>
      </c>
      <c r="BL161" s="84">
        <v>2.9141490000000001</v>
      </c>
      <c r="BM161" s="81">
        <v>4.3074000000000057E-2</v>
      </c>
      <c r="BN161" s="76">
        <v>4.7722499999999994E-2</v>
      </c>
      <c r="BO161" s="76">
        <v>6.8225899999999992E-2</v>
      </c>
      <c r="BP161" s="76">
        <v>5.643E-4</v>
      </c>
      <c r="BQ161" s="76">
        <v>8.2616300000000004E-2</v>
      </c>
      <c r="BR161" s="76">
        <v>2.3667199999999999E-2</v>
      </c>
      <c r="BS161" s="76">
        <v>6.1851999999999992E-3</v>
      </c>
      <c r="BT161" s="76">
        <v>5.8007000000000006E-3</v>
      </c>
      <c r="BU161" s="76">
        <v>2.3062999999999998E-3</v>
      </c>
      <c r="BV161" s="76">
        <v>2.7629109999999999</v>
      </c>
      <c r="BW161" s="76">
        <v>2.9999994000000001</v>
      </c>
      <c r="BX161" s="997">
        <v>4.7722000000000001E-2</v>
      </c>
      <c r="BY161" s="76">
        <v>6.8223999999999993E-2</v>
      </c>
      <c r="BZ161" s="76">
        <v>5.6400000000000005E-4</v>
      </c>
      <c r="CA161" s="76">
        <v>8.2646999999999998E-2</v>
      </c>
      <c r="CB161" s="76">
        <v>2.3666E-2</v>
      </c>
      <c r="CC161" s="76">
        <v>6.1860000000000014E-3</v>
      </c>
      <c r="CD161" s="76">
        <v>5.8010000000000006E-3</v>
      </c>
      <c r="CE161" s="76">
        <v>2.3059999999999999E-3</v>
      </c>
      <c r="CF161" s="76">
        <v>1.0273829999999999</v>
      </c>
      <c r="CG161" s="76">
        <v>1.7355</v>
      </c>
      <c r="CH161" s="76">
        <v>2.9999989999999999</v>
      </c>
      <c r="CI161" s="76">
        <v>2.762883</v>
      </c>
      <c r="CJ161" s="76">
        <v>0.62814703306934949</v>
      </c>
      <c r="CK161" s="78">
        <v>32.58616</v>
      </c>
      <c r="CL161" s="78">
        <v>61.174999999999997</v>
      </c>
      <c r="CM161" s="79">
        <v>100.24713820000001</v>
      </c>
    </row>
    <row r="162" spans="1:91" ht="16" thickBot="1" x14ac:dyDescent="0.25">
      <c r="A162" s="85" t="s">
        <v>88</v>
      </c>
      <c r="B162" s="87">
        <v>-6550.8</v>
      </c>
      <c r="C162" s="87">
        <v>-25582.6</v>
      </c>
      <c r="D162" s="86"/>
      <c r="E162" s="1094">
        <v>0.34173880000000001</v>
      </c>
      <c r="F162" s="91">
        <v>46.526879999999998</v>
      </c>
      <c r="G162" s="91">
        <v>30.618920000000003</v>
      </c>
      <c r="H162" s="91">
        <v>17.679279999999999</v>
      </c>
      <c r="I162" s="91">
        <v>5.0726180000000003</v>
      </c>
      <c r="J162" s="91">
        <v>45.14114</v>
      </c>
      <c r="K162" s="91">
        <v>0.23776860000000002</v>
      </c>
      <c r="L162" s="91">
        <v>0.88127899999999992</v>
      </c>
      <c r="M162" s="91">
        <v>5.2875399999999996E-2</v>
      </c>
      <c r="N162" s="91">
        <v>0.10219160000000001</v>
      </c>
      <c r="O162" s="91">
        <v>4.6511999999999998E-2</v>
      </c>
      <c r="P162" s="91">
        <v>7.2750599999999999E-2</v>
      </c>
      <c r="Q162" s="92">
        <v>99.905339999999995</v>
      </c>
      <c r="R162" s="91">
        <v>1.7713160000000001</v>
      </c>
      <c r="S162" s="89">
        <v>0.95318120000000006</v>
      </c>
      <c r="T162" s="89">
        <v>0.62738399999999994</v>
      </c>
      <c r="U162" s="89">
        <v>0.32579719999999995</v>
      </c>
      <c r="V162" s="89">
        <v>0.18520220000000004</v>
      </c>
      <c r="W162" s="89">
        <v>0.83163759999999998</v>
      </c>
      <c r="X162" s="89">
        <v>4.6697999999999991E-3</v>
      </c>
      <c r="Y162" s="89">
        <v>1.8283000000000001E-2</v>
      </c>
      <c r="Z162" s="89">
        <v>1.0231999999999999E-3</v>
      </c>
      <c r="AA162" s="89">
        <v>2.9518000000000001E-3</v>
      </c>
      <c r="AB162" s="89">
        <v>1.1412E-3</v>
      </c>
      <c r="AC162" s="89">
        <v>1.9097999999999997E-3</v>
      </c>
      <c r="AD162" s="89">
        <v>3</v>
      </c>
      <c r="AE162" s="89">
        <v>2</v>
      </c>
      <c r="AF162" s="91">
        <v>1.7713139999999998</v>
      </c>
      <c r="AG162" s="1009">
        <v>1.0050369656166471</v>
      </c>
      <c r="AH162" s="132">
        <v>0.34173880000000001</v>
      </c>
      <c r="AI162" s="284">
        <v>5.0817180000000004</v>
      </c>
      <c r="AJ162" s="96">
        <v>0.10134080000000001</v>
      </c>
      <c r="AK162" s="96">
        <v>4.3627000000000006E-2</v>
      </c>
      <c r="AL162" s="96">
        <v>45.032400000000003</v>
      </c>
      <c r="AM162" s="96">
        <v>0.23542800000000003</v>
      </c>
      <c r="AN162" s="96">
        <v>5.0452399999999994E-2</v>
      </c>
      <c r="AO162" s="96">
        <v>0.87731300000000001</v>
      </c>
      <c r="AP162" s="96">
        <v>7.0936599999999989E-2</v>
      </c>
      <c r="AQ162" s="96">
        <v>46.424440000000004</v>
      </c>
      <c r="AR162" s="999">
        <v>97.917639999999992</v>
      </c>
      <c r="AS162" s="301">
        <v>0.34173880000000001</v>
      </c>
      <c r="AT162" s="216">
        <v>0.34233794002321355</v>
      </c>
      <c r="AU162" s="216">
        <v>-5.9914002321356243E-4</v>
      </c>
      <c r="AV162" s="215">
        <v>30.618920000000003</v>
      </c>
      <c r="AW162" s="215">
        <v>30.523860000000003</v>
      </c>
      <c r="AX162" s="216">
        <v>9.5059999999999437E-2</v>
      </c>
      <c r="AY162" s="215">
        <v>17.679279999999999</v>
      </c>
      <c r="AZ162" s="215">
        <v>17.671999999999997</v>
      </c>
      <c r="BA162" s="216">
        <v>7.2800000000007971E-3</v>
      </c>
      <c r="BB162" s="215">
        <v>99.905339999999995</v>
      </c>
      <c r="BC162" s="215">
        <v>99.618139200000002</v>
      </c>
      <c r="BD162" s="216">
        <v>0.28720079999999654</v>
      </c>
      <c r="BE162" s="215">
        <v>46.526879999999998</v>
      </c>
      <c r="BF162" s="215">
        <v>46.424440000000004</v>
      </c>
      <c r="BG162" s="216">
        <v>0.10244000000000142</v>
      </c>
      <c r="BH162" s="98">
        <f>AVERAGE(BH156:BH160)</f>
        <v>48.298200000000001</v>
      </c>
      <c r="BI162" s="98">
        <f>AVERAGE(BI156:BI160)</f>
        <v>48.195859999999996</v>
      </c>
      <c r="BJ162" s="99">
        <f>AVERAGE(BJ156:BJ160)</f>
        <v>0.10234000000000094</v>
      </c>
      <c r="BK162" s="215">
        <v>45.14114</v>
      </c>
      <c r="BL162" s="215">
        <v>45.032400000000003</v>
      </c>
      <c r="BM162" s="216">
        <v>0.10873999999999881</v>
      </c>
      <c r="BN162" s="97">
        <v>0.1859152</v>
      </c>
      <c r="BO162" s="97">
        <v>2.9334000000000001E-3</v>
      </c>
      <c r="BP162" s="97">
        <v>1.0728000000000001E-3</v>
      </c>
      <c r="BQ162" s="97">
        <v>0.83133180000000007</v>
      </c>
      <c r="BR162" s="97">
        <v>4.6334000000000002E-3</v>
      </c>
      <c r="BS162" s="97">
        <v>9.7860000000000004E-4</v>
      </c>
      <c r="BT162" s="97">
        <v>1.8237999999999997E-2</v>
      </c>
      <c r="BU162" s="97">
        <v>1.8662000000000002E-3</v>
      </c>
      <c r="BV162" s="97">
        <v>0.95303079999999996</v>
      </c>
      <c r="BW162" s="97">
        <v>2.0000002000000001</v>
      </c>
      <c r="BX162" s="998">
        <v>0.18588200000000002</v>
      </c>
      <c r="BY162" s="97">
        <v>2.9340000000000004E-3</v>
      </c>
      <c r="BZ162" s="97">
        <v>1.0719999999999998E-3</v>
      </c>
      <c r="CA162" s="97">
        <v>0.83152599999999999</v>
      </c>
      <c r="CB162" s="97">
        <v>4.6319999999999998E-3</v>
      </c>
      <c r="CC162" s="97">
        <v>9.7800000000000014E-4</v>
      </c>
      <c r="CD162" s="97">
        <v>1.8236000000000002E-2</v>
      </c>
      <c r="CE162" s="97">
        <v>1.8680000000000003E-3</v>
      </c>
      <c r="CF162" s="97">
        <v>0.626614</v>
      </c>
      <c r="CG162" s="97">
        <v>0.326264</v>
      </c>
      <c r="CH162" s="97">
        <v>2.000006</v>
      </c>
      <c r="CI162" s="97">
        <v>0.95287799999999989</v>
      </c>
      <c r="CJ162" s="97">
        <v>0.34233794002321355</v>
      </c>
      <c r="CK162" s="96">
        <v>30.523860000000003</v>
      </c>
      <c r="CL162" s="96">
        <v>17.671999999999997</v>
      </c>
      <c r="CM162" s="999">
        <v>99.618139200000002</v>
      </c>
    </row>
    <row r="163" spans="1:91" x14ac:dyDescent="0.2">
      <c r="A163" s="47" t="s">
        <v>89</v>
      </c>
      <c r="B163" s="48">
        <v>-6933</v>
      </c>
      <c r="C163" s="48">
        <v>-22229</v>
      </c>
      <c r="D163" s="48">
        <v>73</v>
      </c>
      <c r="E163" s="232">
        <v>0.56172599999999995</v>
      </c>
      <c r="F163" s="33">
        <v>81.154200000000003</v>
      </c>
      <c r="G163" s="33">
        <v>35.567799999999998</v>
      </c>
      <c r="H163" s="33">
        <v>50.662300000000002</v>
      </c>
      <c r="I163" s="33">
        <v>1.70014</v>
      </c>
      <c r="J163" s="33">
        <v>7.4343899999999996</v>
      </c>
      <c r="K163" s="33">
        <v>0.79001399999999999</v>
      </c>
      <c r="L163" s="33">
        <v>0.38480500000000001</v>
      </c>
      <c r="M163" s="33">
        <v>0.19919700000000001</v>
      </c>
      <c r="N163" s="33">
        <v>3.37696</v>
      </c>
      <c r="O163" s="33">
        <v>2.8552000000000001E-2</v>
      </c>
      <c r="P163" s="33">
        <v>7.4834999999999999E-2</v>
      </c>
      <c r="Q163" s="34">
        <v>100.21899999999999</v>
      </c>
      <c r="R163" s="33">
        <v>5.0759499999999997</v>
      </c>
      <c r="S163" s="39">
        <v>2.5074800000000002</v>
      </c>
      <c r="T163" s="39">
        <v>1.09897</v>
      </c>
      <c r="U163" s="39">
        <v>1.40852</v>
      </c>
      <c r="V163" s="39">
        <v>9.3640000000000001E-2</v>
      </c>
      <c r="W163" s="39">
        <v>0.20655399999999999</v>
      </c>
      <c r="X163" s="39">
        <v>2.3401999999999999E-2</v>
      </c>
      <c r="Y163" s="39">
        <v>1.2042000000000001E-2</v>
      </c>
      <c r="Z163" s="39">
        <v>5.8190000000000004E-3</v>
      </c>
      <c r="AA163" s="39">
        <v>0.14704300000000001</v>
      </c>
      <c r="AB163" s="39">
        <v>1.0549999999999999E-3</v>
      </c>
      <c r="AC163" s="39">
        <v>2.9619999999999998E-3</v>
      </c>
      <c r="AD163" s="39">
        <v>4</v>
      </c>
      <c r="AE163" s="39">
        <v>3</v>
      </c>
      <c r="AF163" s="33">
        <v>5.0759400000000001</v>
      </c>
      <c r="AG163" s="233">
        <f t="shared" ref="AG163:AG175" si="105">LOG(V163/Y163)</f>
        <v>0.8907627821534575</v>
      </c>
      <c r="AH163" s="50">
        <v>0.56172599999999995</v>
      </c>
      <c r="AI163" s="41">
        <v>1.71488</v>
      </c>
      <c r="AJ163" s="35">
        <v>3.3977900000000001</v>
      </c>
      <c r="AK163" s="35">
        <v>1.7187999999999998E-2</v>
      </c>
      <c r="AL163" s="35">
        <v>7.3635299999999999</v>
      </c>
      <c r="AM163" s="35">
        <v>0.777397</v>
      </c>
      <c r="AN163" s="35">
        <v>0.18967500000000001</v>
      </c>
      <c r="AO163" s="35">
        <v>0.37386999999999998</v>
      </c>
      <c r="AP163" s="35">
        <v>6.8766999999999995E-2</v>
      </c>
      <c r="AQ163" s="35">
        <v>80.516199999999998</v>
      </c>
      <c r="AR163" s="42">
        <v>94.419399999999996</v>
      </c>
      <c r="AS163" s="31">
        <v>0.56172599999999995</v>
      </c>
      <c r="AT163" s="36">
        <v>0.56216078155928739</v>
      </c>
      <c r="AU163" s="44">
        <f t="shared" ref="AU163:AU175" si="106">(AS163)-(AT163)</f>
        <v>-4.3478155928744489E-4</v>
      </c>
      <c r="AV163" s="41">
        <v>35.567799999999998</v>
      </c>
      <c r="AW163" s="35">
        <v>35.2532</v>
      </c>
      <c r="AX163" s="44">
        <f t="shared" si="72"/>
        <v>0.31459999999999866</v>
      </c>
      <c r="AY163" s="35">
        <v>50.662300000000002</v>
      </c>
      <c r="AZ163" s="35">
        <v>50.3</v>
      </c>
      <c r="BA163" s="44">
        <f t="shared" si="73"/>
        <v>0.36230000000000473</v>
      </c>
      <c r="BB163" s="35">
        <v>100.21899999999999</v>
      </c>
      <c r="BC163" s="35">
        <v>99.387529999999984</v>
      </c>
      <c r="BD163" s="44">
        <f t="shared" si="74"/>
        <v>0.83147000000001015</v>
      </c>
      <c r="BE163" s="35">
        <v>81.154200000000003</v>
      </c>
      <c r="BF163" s="35">
        <v>80.516199999999998</v>
      </c>
      <c r="BG163" s="44">
        <f t="shared" si="75"/>
        <v>0.63800000000000523</v>
      </c>
      <c r="BH163" s="35">
        <f t="shared" ref="BH163:BH175" si="107">(AV163)+(AY163)</f>
        <v>86.230099999999993</v>
      </c>
      <c r="BI163" s="35">
        <f t="shared" ref="BI163:BI175" si="108">(CK163)+(CL163)</f>
        <v>85.553200000000004</v>
      </c>
      <c r="BJ163" s="44">
        <f t="shared" si="76"/>
        <v>0.67689999999998918</v>
      </c>
      <c r="BK163" s="41">
        <v>7.4343899999999996</v>
      </c>
      <c r="BL163" s="35">
        <v>7.3635299999999999</v>
      </c>
      <c r="BM163" s="44">
        <f t="shared" si="77"/>
        <v>7.0859999999999701E-2</v>
      </c>
      <c r="BN163" s="36">
        <v>9.5136999999999999E-2</v>
      </c>
      <c r="BO163" s="36">
        <v>0.14902399999999999</v>
      </c>
      <c r="BP163" s="36">
        <v>6.4000000000000005E-4</v>
      </c>
      <c r="BQ163" s="36">
        <v>0.20607</v>
      </c>
      <c r="BR163" s="36">
        <v>2.3195E-2</v>
      </c>
      <c r="BS163" s="36">
        <v>5.581E-3</v>
      </c>
      <c r="BT163" s="36">
        <v>1.1785E-2</v>
      </c>
      <c r="BU163" s="36">
        <v>2.7420000000000001E-3</v>
      </c>
      <c r="BV163" s="36">
        <v>2.50583</v>
      </c>
      <c r="BW163" s="36">
        <f t="shared" ref="BW163:BW175" si="109">SUM(BN163:BV163)</f>
        <v>3.0000040000000001</v>
      </c>
      <c r="BX163" s="944">
        <v>9.5130000000000006E-2</v>
      </c>
      <c r="BY163" s="36">
        <v>0.14902000000000001</v>
      </c>
      <c r="BZ163" s="36">
        <v>6.4000000000000005E-4</v>
      </c>
      <c r="CA163" s="36">
        <v>0.20615</v>
      </c>
      <c r="CB163" s="36">
        <v>2.3189999999999999E-2</v>
      </c>
      <c r="CC163" s="36">
        <v>5.5799999999999999E-3</v>
      </c>
      <c r="CD163" s="36">
        <v>1.1780000000000001E-2</v>
      </c>
      <c r="CE163" s="36">
        <v>2.7399999999999998E-3</v>
      </c>
      <c r="CF163" s="36">
        <v>1.0971200000000001</v>
      </c>
      <c r="CG163" s="36">
        <v>1.4086399999999999</v>
      </c>
      <c r="CH163" s="36">
        <f t="shared" ref="CH163:CH175" si="110">SUM(BX163:CG163)</f>
        <v>2.9999899999999999</v>
      </c>
      <c r="CI163" s="36">
        <f t="shared" ref="CI163:CI175" si="111">(CF163)+(CG163)</f>
        <v>2.50576</v>
      </c>
      <c r="CJ163" s="36">
        <v>0.56216078155928739</v>
      </c>
      <c r="CK163" s="35">
        <v>35.2532</v>
      </c>
      <c r="CL163" s="35">
        <v>50.3</v>
      </c>
      <c r="CM163" s="42">
        <v>99.387529999999984</v>
      </c>
    </row>
    <row r="164" spans="1:91" x14ac:dyDescent="0.2">
      <c r="A164" s="52" t="s">
        <v>89</v>
      </c>
      <c r="B164" s="30">
        <v>-6933</v>
      </c>
      <c r="C164" s="30">
        <v>-22231</v>
      </c>
      <c r="D164" s="30">
        <v>73</v>
      </c>
      <c r="E164" s="234">
        <v>0.561608</v>
      </c>
      <c r="F164" s="35">
        <v>81.698599999999999</v>
      </c>
      <c r="G164" s="35">
        <v>35.816000000000003</v>
      </c>
      <c r="H164" s="35">
        <v>50.991500000000002</v>
      </c>
      <c r="I164" s="35">
        <v>1.7061900000000001</v>
      </c>
      <c r="J164" s="35">
        <v>7.5251299999999999</v>
      </c>
      <c r="K164" s="35">
        <v>0.78852800000000001</v>
      </c>
      <c r="L164" s="35">
        <v>0.404999</v>
      </c>
      <c r="M164" s="35">
        <v>0.19023300000000001</v>
      </c>
      <c r="N164" s="35">
        <v>3.3180399999999999</v>
      </c>
      <c r="O164" s="35">
        <v>1.8822999999999999E-2</v>
      </c>
      <c r="P164" s="35">
        <v>4.5248999999999998E-2</v>
      </c>
      <c r="Q164" s="42">
        <v>100.80500000000001</v>
      </c>
      <c r="R164" s="35">
        <v>5.1089200000000003</v>
      </c>
      <c r="S164" s="36">
        <v>2.5109900000000001</v>
      </c>
      <c r="T164" s="36">
        <v>1.1008</v>
      </c>
      <c r="U164" s="36">
        <v>1.4101900000000001</v>
      </c>
      <c r="V164" s="36">
        <v>9.3477000000000005E-2</v>
      </c>
      <c r="W164" s="36">
        <v>0.20797299999999999</v>
      </c>
      <c r="X164" s="36">
        <v>2.3234000000000001E-2</v>
      </c>
      <c r="Y164" s="36">
        <v>1.2607E-2</v>
      </c>
      <c r="Z164" s="36">
        <v>5.5279999999999999E-3</v>
      </c>
      <c r="AA164" s="36">
        <v>0.14371600000000001</v>
      </c>
      <c r="AB164" s="36">
        <v>6.9200000000000002E-4</v>
      </c>
      <c r="AC164" s="36">
        <v>1.7819999999999999E-3</v>
      </c>
      <c r="AD164" s="36">
        <v>4</v>
      </c>
      <c r="AE164" s="36">
        <v>3</v>
      </c>
      <c r="AF164" s="35">
        <v>5.1089200000000003</v>
      </c>
      <c r="AG164" s="235">
        <f t="shared" si="105"/>
        <v>0.87009301309914511</v>
      </c>
      <c r="AH164" s="53">
        <v>0.561608</v>
      </c>
      <c r="AI164" s="41">
        <v>1.7210300000000001</v>
      </c>
      <c r="AJ164" s="35">
        <v>3.3385199999999999</v>
      </c>
      <c r="AK164" s="35">
        <v>7.365E-3</v>
      </c>
      <c r="AL164" s="35">
        <v>7.45336</v>
      </c>
      <c r="AM164" s="35">
        <v>0.77590000000000003</v>
      </c>
      <c r="AN164" s="35">
        <v>0.18079100000000001</v>
      </c>
      <c r="AO164" s="35">
        <v>0.39388299999999998</v>
      </c>
      <c r="AP164" s="35">
        <v>3.9359999999999999E-2</v>
      </c>
      <c r="AQ164" s="35">
        <v>81.055400000000006</v>
      </c>
      <c r="AR164" s="42">
        <v>94.965599999999995</v>
      </c>
      <c r="AS164" s="31">
        <v>0.561608</v>
      </c>
      <c r="AT164" s="36">
        <v>0.56204693720584542</v>
      </c>
      <c r="AU164" s="44">
        <f t="shared" si="106"/>
        <v>-4.3893720584542439E-4</v>
      </c>
      <c r="AV164" s="41">
        <v>35.816000000000003</v>
      </c>
      <c r="AW164" s="35">
        <v>35.4985</v>
      </c>
      <c r="AX164" s="44">
        <f t="shared" si="72"/>
        <v>0.31750000000000256</v>
      </c>
      <c r="AY164" s="35">
        <v>50.991500000000002</v>
      </c>
      <c r="AZ164" s="35">
        <v>50.63</v>
      </c>
      <c r="BA164" s="44">
        <f t="shared" si="73"/>
        <v>0.36149999999999949</v>
      </c>
      <c r="BB164" s="35">
        <v>100.80500000000001</v>
      </c>
      <c r="BC164" s="35">
        <v>99.999349000000009</v>
      </c>
      <c r="BD164" s="44">
        <f t="shared" si="74"/>
        <v>0.80565099999999745</v>
      </c>
      <c r="BE164" s="35">
        <v>81.698599999999999</v>
      </c>
      <c r="BF164" s="35">
        <v>81.055400000000006</v>
      </c>
      <c r="BG164" s="44">
        <f t="shared" si="75"/>
        <v>0.64319999999999311</v>
      </c>
      <c r="BH164" s="35">
        <f t="shared" si="107"/>
        <v>86.807500000000005</v>
      </c>
      <c r="BI164" s="35">
        <f t="shared" si="108"/>
        <v>86.128500000000003</v>
      </c>
      <c r="BJ164" s="44">
        <f t="shared" si="76"/>
        <v>0.67900000000000205</v>
      </c>
      <c r="BK164" s="41">
        <v>7.5251299999999999</v>
      </c>
      <c r="BL164" s="35">
        <v>7.45336</v>
      </c>
      <c r="BM164" s="44">
        <f t="shared" si="77"/>
        <v>7.1769999999999889E-2</v>
      </c>
      <c r="BN164" s="36">
        <v>9.4978000000000007E-2</v>
      </c>
      <c r="BO164" s="36">
        <v>0.14565600000000001</v>
      </c>
      <c r="BP164" s="36">
        <v>2.7300000000000002E-4</v>
      </c>
      <c r="BQ164" s="36">
        <v>0.20749000000000001</v>
      </c>
      <c r="BR164" s="36">
        <v>2.3029000000000001E-2</v>
      </c>
      <c r="BS164" s="36">
        <v>5.2909999999999997E-3</v>
      </c>
      <c r="BT164" s="36">
        <v>1.235E-2</v>
      </c>
      <c r="BU164" s="36">
        <v>1.5610000000000001E-3</v>
      </c>
      <c r="BV164" s="36">
        <v>2.5093700000000001</v>
      </c>
      <c r="BW164" s="36">
        <f t="shared" si="109"/>
        <v>2.9999980000000002</v>
      </c>
      <c r="BX164" s="944">
        <v>9.4969999999999999E-2</v>
      </c>
      <c r="BY164" s="36">
        <v>0.14565</v>
      </c>
      <c r="BZ164" s="36">
        <v>2.7E-4</v>
      </c>
      <c r="CA164" s="36">
        <v>0.20757</v>
      </c>
      <c r="CB164" s="36">
        <v>2.3029999999999998E-2</v>
      </c>
      <c r="CC164" s="36">
        <v>5.2900000000000004E-3</v>
      </c>
      <c r="CD164" s="36">
        <v>1.235E-2</v>
      </c>
      <c r="CE164" s="36">
        <v>1.56E-3</v>
      </c>
      <c r="CF164" s="36">
        <v>1.0989599999999999</v>
      </c>
      <c r="CG164" s="36">
        <v>1.41035</v>
      </c>
      <c r="CH164" s="36">
        <f t="shared" si="110"/>
        <v>3</v>
      </c>
      <c r="CI164" s="36">
        <f t="shared" si="111"/>
        <v>2.5093100000000002</v>
      </c>
      <c r="CJ164" s="36">
        <v>0.56204693720584542</v>
      </c>
      <c r="CK164" s="35">
        <v>35.4985</v>
      </c>
      <c r="CL164" s="35">
        <v>50.63</v>
      </c>
      <c r="CM164" s="42">
        <v>99.999349000000009</v>
      </c>
    </row>
    <row r="165" spans="1:91" x14ac:dyDescent="0.2">
      <c r="A165" s="52" t="s">
        <v>89</v>
      </c>
      <c r="B165" s="30">
        <v>-6933</v>
      </c>
      <c r="C165" s="30">
        <v>-22233</v>
      </c>
      <c r="D165" s="30">
        <v>73</v>
      </c>
      <c r="E165" s="234">
        <v>0.55913199999999996</v>
      </c>
      <c r="F165" s="35">
        <v>80.850499999999997</v>
      </c>
      <c r="G165" s="35">
        <v>35.644399999999997</v>
      </c>
      <c r="H165" s="35">
        <v>50.239699999999999</v>
      </c>
      <c r="I165" s="35">
        <v>1.7156800000000001</v>
      </c>
      <c r="J165" s="35">
        <v>7.6232899999999999</v>
      </c>
      <c r="K165" s="35">
        <v>0.79470499999999999</v>
      </c>
      <c r="L165" s="35">
        <v>0.39985700000000002</v>
      </c>
      <c r="M165" s="35">
        <v>0.19734599999999999</v>
      </c>
      <c r="N165" s="35">
        <v>3.3011699999999999</v>
      </c>
      <c r="O165" s="35">
        <v>2.5242000000000001E-2</v>
      </c>
      <c r="P165" s="35">
        <v>5.1519000000000002E-2</v>
      </c>
      <c r="Q165" s="42">
        <v>99.992900000000006</v>
      </c>
      <c r="R165" s="35">
        <v>5.0335999999999999</v>
      </c>
      <c r="S165" s="36">
        <v>2.504</v>
      </c>
      <c r="T165" s="36">
        <v>1.1039300000000001</v>
      </c>
      <c r="U165" s="36">
        <v>1.4000699999999999</v>
      </c>
      <c r="V165" s="36">
        <v>9.4718999999999998E-2</v>
      </c>
      <c r="W165" s="36">
        <v>0.21230299999999999</v>
      </c>
      <c r="X165" s="36">
        <v>2.3595999999999999E-2</v>
      </c>
      <c r="Y165" s="36">
        <v>1.2543E-2</v>
      </c>
      <c r="Z165" s="36">
        <v>5.7780000000000001E-3</v>
      </c>
      <c r="AA165" s="36">
        <v>0.14408299999999999</v>
      </c>
      <c r="AB165" s="36">
        <v>9.3499999999999996E-4</v>
      </c>
      <c r="AC165" s="36">
        <v>2.0439999999999998E-3</v>
      </c>
      <c r="AD165" s="36">
        <v>4</v>
      </c>
      <c r="AE165" s="36">
        <v>3</v>
      </c>
      <c r="AF165" s="35">
        <v>5.0335999999999999</v>
      </c>
      <c r="AG165" s="235">
        <f t="shared" si="105"/>
        <v>0.87803568204991567</v>
      </c>
      <c r="AH165" s="53">
        <v>0.55913199999999996</v>
      </c>
      <c r="AI165" s="41">
        <v>1.7304600000000001</v>
      </c>
      <c r="AJ165" s="35">
        <v>3.3213300000000001</v>
      </c>
      <c r="AK165" s="35">
        <v>1.3903E-2</v>
      </c>
      <c r="AL165" s="35">
        <v>7.5513199999999996</v>
      </c>
      <c r="AM165" s="35">
        <v>0.78212199999999998</v>
      </c>
      <c r="AN165" s="35">
        <v>0.18790000000000001</v>
      </c>
      <c r="AO165" s="35">
        <v>0.388872</v>
      </c>
      <c r="AP165" s="35">
        <v>4.5638999999999999E-2</v>
      </c>
      <c r="AQ165" s="35">
        <v>80.218999999999994</v>
      </c>
      <c r="AR165" s="42">
        <v>94.240499999999997</v>
      </c>
      <c r="AS165" s="31">
        <v>0.55913199999999996</v>
      </c>
      <c r="AT165" s="36">
        <v>0.5595767128105118</v>
      </c>
      <c r="AU165" s="44">
        <f t="shared" si="106"/>
        <v>-4.4471281051183809E-4</v>
      </c>
      <c r="AV165" s="41">
        <v>35.644399999999997</v>
      </c>
      <c r="AW165" s="35">
        <v>35.330300000000001</v>
      </c>
      <c r="AX165" s="44">
        <f t="shared" si="72"/>
        <v>0.31409999999999627</v>
      </c>
      <c r="AY165" s="35">
        <v>50.239699999999999</v>
      </c>
      <c r="AZ165" s="35">
        <v>49.89</v>
      </c>
      <c r="BA165" s="44">
        <f t="shared" si="73"/>
        <v>0.34969999999999857</v>
      </c>
      <c r="BB165" s="35">
        <v>99.992900000000006</v>
      </c>
      <c r="BC165" s="35">
        <v>99.196207000000015</v>
      </c>
      <c r="BD165" s="44">
        <f t="shared" si="74"/>
        <v>0.79669299999999055</v>
      </c>
      <c r="BE165" s="35">
        <v>80.850499999999997</v>
      </c>
      <c r="BF165" s="35">
        <v>80.218999999999994</v>
      </c>
      <c r="BG165" s="44">
        <f t="shared" si="75"/>
        <v>0.63150000000000261</v>
      </c>
      <c r="BH165" s="35">
        <f t="shared" si="107"/>
        <v>85.884099999999989</v>
      </c>
      <c r="BI165" s="35">
        <f t="shared" si="108"/>
        <v>85.220300000000009</v>
      </c>
      <c r="BJ165" s="44">
        <f t="shared" si="76"/>
        <v>0.66379999999998063</v>
      </c>
      <c r="BK165" s="41">
        <v>7.6232899999999999</v>
      </c>
      <c r="BL165" s="35">
        <v>7.5513199999999996</v>
      </c>
      <c r="BM165" s="44">
        <f t="shared" si="77"/>
        <v>7.1970000000000312E-2</v>
      </c>
      <c r="BN165" s="36">
        <v>9.6225000000000005E-2</v>
      </c>
      <c r="BO165" s="36">
        <v>0.14601</v>
      </c>
      <c r="BP165" s="36">
        <v>5.1900000000000004E-4</v>
      </c>
      <c r="BQ165" s="36">
        <v>0.21181800000000001</v>
      </c>
      <c r="BR165" s="36">
        <v>2.3390000000000001E-2</v>
      </c>
      <c r="BS165" s="36">
        <v>5.5409999999999999E-3</v>
      </c>
      <c r="BT165" s="36">
        <v>1.2286E-2</v>
      </c>
      <c r="BU165" s="36">
        <v>1.8240000000000001E-3</v>
      </c>
      <c r="BV165" s="36">
        <v>2.5023900000000001</v>
      </c>
      <c r="BW165" s="36">
        <f t="shared" si="109"/>
        <v>3.000003</v>
      </c>
      <c r="BX165" s="944">
        <v>9.622E-2</v>
      </c>
      <c r="BY165" s="36">
        <v>0.14599999999999999</v>
      </c>
      <c r="BZ165" s="36">
        <v>5.1999999999999995E-4</v>
      </c>
      <c r="CA165" s="36">
        <v>0.21190000000000001</v>
      </c>
      <c r="CB165" s="36">
        <v>2.3390000000000001E-2</v>
      </c>
      <c r="CC165" s="36">
        <v>5.5399999999999998E-3</v>
      </c>
      <c r="CD165" s="36">
        <v>1.2290000000000001E-2</v>
      </c>
      <c r="CE165" s="36">
        <v>1.82E-3</v>
      </c>
      <c r="CF165" s="36">
        <v>1.1020799999999999</v>
      </c>
      <c r="CG165" s="36">
        <v>1.4002399999999999</v>
      </c>
      <c r="CH165" s="36">
        <f t="shared" si="110"/>
        <v>3</v>
      </c>
      <c r="CI165" s="36">
        <f t="shared" si="111"/>
        <v>2.5023200000000001</v>
      </c>
      <c r="CJ165" s="36">
        <v>0.5595767128105118</v>
      </c>
      <c r="CK165" s="35">
        <v>35.330300000000001</v>
      </c>
      <c r="CL165" s="35">
        <v>49.89</v>
      </c>
      <c r="CM165" s="42">
        <v>99.196207000000015</v>
      </c>
    </row>
    <row r="166" spans="1:91" x14ac:dyDescent="0.2">
      <c r="A166" s="52" t="s">
        <v>89</v>
      </c>
      <c r="B166" s="30">
        <v>-6935</v>
      </c>
      <c r="C166" s="30">
        <v>-22233</v>
      </c>
      <c r="D166" s="30">
        <v>73</v>
      </c>
      <c r="E166" s="234">
        <v>0.55960200000000004</v>
      </c>
      <c r="F166" s="35">
        <v>81.340699999999998</v>
      </c>
      <c r="G166" s="35">
        <v>35.822299999999998</v>
      </c>
      <c r="H166" s="35">
        <v>50.5867</v>
      </c>
      <c r="I166" s="35">
        <v>1.60504</v>
      </c>
      <c r="J166" s="35">
        <v>7.5028199999999998</v>
      </c>
      <c r="K166" s="35">
        <v>0.800404</v>
      </c>
      <c r="L166" s="35">
        <v>0.34742899999999999</v>
      </c>
      <c r="M166" s="35">
        <v>0.19797999999999999</v>
      </c>
      <c r="N166" s="35">
        <v>3.2578900000000002</v>
      </c>
      <c r="O166" s="35">
        <v>3.1336000000000003E-2</v>
      </c>
      <c r="P166" s="35">
        <v>5.0643000000000001E-2</v>
      </c>
      <c r="Q166" s="42">
        <v>100.203</v>
      </c>
      <c r="R166" s="35">
        <v>5.0683699999999998</v>
      </c>
      <c r="S166" s="36">
        <v>2.5170300000000001</v>
      </c>
      <c r="T166" s="36">
        <v>1.1085</v>
      </c>
      <c r="U166" s="36">
        <v>1.4085300000000001</v>
      </c>
      <c r="V166" s="36">
        <v>8.8535000000000003E-2</v>
      </c>
      <c r="W166" s="36">
        <v>0.20876900000000001</v>
      </c>
      <c r="X166" s="36">
        <v>2.3744999999999999E-2</v>
      </c>
      <c r="Y166" s="36">
        <v>1.0888999999999999E-2</v>
      </c>
      <c r="Z166" s="36">
        <v>5.7920000000000003E-3</v>
      </c>
      <c r="AA166" s="36">
        <v>0.142072</v>
      </c>
      <c r="AB166" s="36">
        <v>1.1590000000000001E-3</v>
      </c>
      <c r="AC166" s="36">
        <v>2.0079999999999998E-3</v>
      </c>
      <c r="AD166" s="36">
        <v>4</v>
      </c>
      <c r="AE166" s="36">
        <v>3</v>
      </c>
      <c r="AF166" s="35">
        <v>5.0683699999999998</v>
      </c>
      <c r="AG166" s="235">
        <f t="shared" si="105"/>
        <v>0.91012699381689066</v>
      </c>
      <c r="AH166" s="53">
        <v>0.55960200000000004</v>
      </c>
      <c r="AI166" s="41">
        <v>1.61894</v>
      </c>
      <c r="AJ166" s="35">
        <v>3.2778700000000001</v>
      </c>
      <c r="AK166" s="35">
        <v>1.9894999999999999E-2</v>
      </c>
      <c r="AL166" s="35">
        <v>7.4313099999999999</v>
      </c>
      <c r="AM166" s="35">
        <v>0.78767299999999996</v>
      </c>
      <c r="AN166" s="35">
        <v>0.18845600000000001</v>
      </c>
      <c r="AO166" s="35">
        <v>0.33676099999999998</v>
      </c>
      <c r="AP166" s="35">
        <v>4.4727000000000003E-2</v>
      </c>
      <c r="AQ166" s="35">
        <v>80.700699999999998</v>
      </c>
      <c r="AR166" s="42">
        <v>94.406300000000002</v>
      </c>
      <c r="AS166" s="31">
        <v>0.55960200000000004</v>
      </c>
      <c r="AT166" s="36">
        <v>0.56002130839932585</v>
      </c>
      <c r="AU166" s="44">
        <f t="shared" si="106"/>
        <v>-4.1930839932580177E-4</v>
      </c>
      <c r="AV166" s="41">
        <v>35.822299999999998</v>
      </c>
      <c r="AW166" s="35">
        <v>35.506599999999999</v>
      </c>
      <c r="AX166" s="44">
        <f t="shared" si="72"/>
        <v>0.31569999999999965</v>
      </c>
      <c r="AY166" s="35">
        <v>50.5867</v>
      </c>
      <c r="AZ166" s="35">
        <v>50.23</v>
      </c>
      <c r="BA166" s="44">
        <f t="shared" si="73"/>
        <v>0.35670000000000357</v>
      </c>
      <c r="BB166" s="35">
        <v>100.203</v>
      </c>
      <c r="BC166" s="35">
        <v>99.397504999999995</v>
      </c>
      <c r="BD166" s="44">
        <f t="shared" si="74"/>
        <v>0.80549500000000762</v>
      </c>
      <c r="BE166" s="35">
        <v>81.340699999999998</v>
      </c>
      <c r="BF166" s="35">
        <v>80.700699999999998</v>
      </c>
      <c r="BG166" s="44">
        <f t="shared" si="75"/>
        <v>0.64000000000000057</v>
      </c>
      <c r="BH166" s="35">
        <f t="shared" si="107"/>
        <v>86.408999999999992</v>
      </c>
      <c r="BI166" s="35">
        <f t="shared" si="108"/>
        <v>85.736599999999996</v>
      </c>
      <c r="BJ166" s="44">
        <f t="shared" si="76"/>
        <v>0.67239999999999611</v>
      </c>
      <c r="BK166" s="41">
        <v>7.5028199999999998</v>
      </c>
      <c r="BL166" s="35">
        <v>7.4313099999999999</v>
      </c>
      <c r="BM166" s="44">
        <f t="shared" si="77"/>
        <v>7.1509999999999962E-2</v>
      </c>
      <c r="BN166" s="36">
        <v>8.9955999999999994E-2</v>
      </c>
      <c r="BO166" s="36">
        <v>0.14399000000000001</v>
      </c>
      <c r="BP166" s="36">
        <v>7.4200000000000004E-4</v>
      </c>
      <c r="BQ166" s="36">
        <v>0.20829300000000001</v>
      </c>
      <c r="BR166" s="36">
        <v>2.3538E-2</v>
      </c>
      <c r="BS166" s="36">
        <v>5.5539999999999999E-3</v>
      </c>
      <c r="BT166" s="36">
        <v>1.0632000000000001E-2</v>
      </c>
      <c r="BU166" s="36">
        <v>1.786E-3</v>
      </c>
      <c r="BV166" s="36">
        <v>2.5155099999999999</v>
      </c>
      <c r="BW166" s="36">
        <f t="shared" si="109"/>
        <v>3.0000009999999997</v>
      </c>
      <c r="BX166" s="944">
        <v>8.9950000000000002E-2</v>
      </c>
      <c r="BY166" s="36">
        <v>0.14398</v>
      </c>
      <c r="BZ166" s="36">
        <v>7.3999999999999999E-4</v>
      </c>
      <c r="CA166" s="36">
        <v>0.20837</v>
      </c>
      <c r="CB166" s="36">
        <v>2.3539999999999998E-2</v>
      </c>
      <c r="CC166" s="36">
        <v>5.5500000000000002E-3</v>
      </c>
      <c r="CD166" s="36">
        <v>1.0630000000000001E-2</v>
      </c>
      <c r="CE166" s="36">
        <v>1.7899999999999999E-3</v>
      </c>
      <c r="CF166" s="36">
        <v>1.1067400000000001</v>
      </c>
      <c r="CG166" s="36">
        <v>1.4087000000000001</v>
      </c>
      <c r="CH166" s="36">
        <f t="shared" si="110"/>
        <v>2.9999900000000004</v>
      </c>
      <c r="CI166" s="36">
        <f t="shared" si="111"/>
        <v>2.5154399999999999</v>
      </c>
      <c r="CJ166" s="36">
        <v>0.56002130839932585</v>
      </c>
      <c r="CK166" s="35">
        <v>35.506599999999999</v>
      </c>
      <c r="CL166" s="35">
        <v>50.23</v>
      </c>
      <c r="CM166" s="42">
        <v>99.397504999999995</v>
      </c>
    </row>
    <row r="167" spans="1:91" x14ac:dyDescent="0.2">
      <c r="A167" s="52" t="s">
        <v>89</v>
      </c>
      <c r="B167" s="30">
        <v>-6935</v>
      </c>
      <c r="C167" s="30">
        <v>-22235</v>
      </c>
      <c r="D167" s="30">
        <v>73</v>
      </c>
      <c r="E167" s="234">
        <v>0.55710999999999999</v>
      </c>
      <c r="F167" s="35">
        <v>81.404300000000006</v>
      </c>
      <c r="G167" s="35">
        <v>36.053100000000001</v>
      </c>
      <c r="H167" s="35">
        <v>50.4009</v>
      </c>
      <c r="I167" s="35">
        <v>1.6107800000000001</v>
      </c>
      <c r="J167" s="35">
        <v>7.6387099999999997</v>
      </c>
      <c r="K167" s="35">
        <v>0.81023199999999995</v>
      </c>
      <c r="L167" s="35">
        <v>0.341138</v>
      </c>
      <c r="M167" s="35">
        <v>0.19370899999999999</v>
      </c>
      <c r="N167" s="35">
        <v>3.34958</v>
      </c>
      <c r="O167" s="35">
        <v>3.3515999999999997E-2</v>
      </c>
      <c r="P167" s="35">
        <v>4.9660999999999997E-2</v>
      </c>
      <c r="Q167" s="42">
        <v>100.48099999999999</v>
      </c>
      <c r="R167" s="35">
        <v>5.04976</v>
      </c>
      <c r="S167" s="36">
        <v>2.51057</v>
      </c>
      <c r="T167" s="36">
        <v>1.1119000000000001</v>
      </c>
      <c r="U167" s="36">
        <v>1.39866</v>
      </c>
      <c r="V167" s="36">
        <v>8.8553999999999994E-2</v>
      </c>
      <c r="W167" s="36">
        <v>0.211839</v>
      </c>
      <c r="X167" s="36">
        <v>2.3956000000000002E-2</v>
      </c>
      <c r="Y167" s="36">
        <v>1.0656000000000001E-2</v>
      </c>
      <c r="Z167" s="36">
        <v>5.6480000000000002E-3</v>
      </c>
      <c r="AA167" s="36">
        <v>0.14558199999999999</v>
      </c>
      <c r="AB167" s="36">
        <v>1.2359999999999999E-3</v>
      </c>
      <c r="AC167" s="36">
        <v>1.9620000000000002E-3</v>
      </c>
      <c r="AD167" s="36">
        <v>4</v>
      </c>
      <c r="AE167" s="36">
        <v>3</v>
      </c>
      <c r="AF167" s="35">
        <v>5.0497500000000004</v>
      </c>
      <c r="AG167" s="235">
        <f t="shared" si="105"/>
        <v>0.91961397130226974</v>
      </c>
      <c r="AH167" s="53">
        <v>0.55710999999999999</v>
      </c>
      <c r="AI167" s="41">
        <v>1.62459</v>
      </c>
      <c r="AJ167" s="35">
        <v>3.36998</v>
      </c>
      <c r="AK167" s="35">
        <v>2.2178E-2</v>
      </c>
      <c r="AL167" s="35">
        <v>7.5666700000000002</v>
      </c>
      <c r="AM167" s="35">
        <v>0.79750799999999999</v>
      </c>
      <c r="AN167" s="35">
        <v>0.184305</v>
      </c>
      <c r="AO167" s="35">
        <v>0.33060299999999998</v>
      </c>
      <c r="AP167" s="35">
        <v>4.3799999999999999E-2</v>
      </c>
      <c r="AQ167" s="35">
        <v>80.769000000000005</v>
      </c>
      <c r="AR167" s="42">
        <v>94.708600000000004</v>
      </c>
      <c r="AS167" s="31">
        <v>0.55710999999999999</v>
      </c>
      <c r="AT167" s="36">
        <v>0.55752007812032922</v>
      </c>
      <c r="AU167" s="44">
        <f t="shared" si="106"/>
        <v>-4.1007812032922697E-4</v>
      </c>
      <c r="AV167" s="41">
        <v>36.053100000000001</v>
      </c>
      <c r="AW167" s="35">
        <v>35.738700000000001</v>
      </c>
      <c r="AX167" s="44">
        <f t="shared" si="72"/>
        <v>0.31439999999999912</v>
      </c>
      <c r="AY167" s="35">
        <v>50.4009</v>
      </c>
      <c r="AZ167" s="35">
        <v>50.04</v>
      </c>
      <c r="BA167" s="44">
        <f t="shared" si="73"/>
        <v>0.36090000000000089</v>
      </c>
      <c r="BB167" s="35">
        <v>100.48099999999999</v>
      </c>
      <c r="BC167" s="35">
        <v>99.67453399999998</v>
      </c>
      <c r="BD167" s="44">
        <f t="shared" si="74"/>
        <v>0.80646600000001456</v>
      </c>
      <c r="BE167" s="35">
        <v>81.404300000000006</v>
      </c>
      <c r="BF167" s="35">
        <v>80.769000000000005</v>
      </c>
      <c r="BG167" s="44">
        <f t="shared" si="75"/>
        <v>0.63530000000000086</v>
      </c>
      <c r="BH167" s="35">
        <f t="shared" si="107"/>
        <v>86.454000000000008</v>
      </c>
      <c r="BI167" s="35">
        <f t="shared" si="108"/>
        <v>85.778700000000001</v>
      </c>
      <c r="BJ167" s="44">
        <f t="shared" si="76"/>
        <v>0.67530000000000712</v>
      </c>
      <c r="BK167" s="41">
        <v>7.6387099999999997</v>
      </c>
      <c r="BL167" s="35">
        <v>7.5666700000000002</v>
      </c>
      <c r="BM167" s="44">
        <f t="shared" si="77"/>
        <v>7.2039999999999438E-2</v>
      </c>
      <c r="BN167" s="36">
        <v>8.9960999999999999E-2</v>
      </c>
      <c r="BO167" s="36">
        <v>0.14752899999999999</v>
      </c>
      <c r="BP167" s="36">
        <v>8.2399999999999997E-4</v>
      </c>
      <c r="BQ167" s="36">
        <v>0.21136099999999999</v>
      </c>
      <c r="BR167" s="36">
        <v>2.3751000000000001E-2</v>
      </c>
      <c r="BS167" s="36">
        <v>5.4130000000000003E-3</v>
      </c>
      <c r="BT167" s="36">
        <v>1.0401000000000001E-2</v>
      </c>
      <c r="BU167" s="36">
        <v>1.743E-3</v>
      </c>
      <c r="BV167" s="36">
        <v>2.50902</v>
      </c>
      <c r="BW167" s="36">
        <f t="shared" si="109"/>
        <v>3.000003</v>
      </c>
      <c r="BX167" s="944">
        <v>8.9959999999999998E-2</v>
      </c>
      <c r="BY167" s="36">
        <v>0.14752000000000001</v>
      </c>
      <c r="BZ167" s="36">
        <v>8.1999999999999998E-4</v>
      </c>
      <c r="CA167" s="36">
        <v>0.21143999999999999</v>
      </c>
      <c r="CB167" s="36">
        <v>2.375E-2</v>
      </c>
      <c r="CC167" s="36">
        <v>5.4099999999999999E-3</v>
      </c>
      <c r="CD167" s="36">
        <v>1.04E-2</v>
      </c>
      <c r="CE167" s="36">
        <v>1.74E-3</v>
      </c>
      <c r="CF167" s="36">
        <v>1.11016</v>
      </c>
      <c r="CG167" s="36">
        <v>1.39879</v>
      </c>
      <c r="CH167" s="36">
        <f t="shared" si="110"/>
        <v>2.9999900000000004</v>
      </c>
      <c r="CI167" s="36">
        <f t="shared" si="111"/>
        <v>2.50895</v>
      </c>
      <c r="CJ167" s="36">
        <v>0.55752007812032922</v>
      </c>
      <c r="CK167" s="35">
        <v>35.738700000000001</v>
      </c>
      <c r="CL167" s="35">
        <v>50.04</v>
      </c>
      <c r="CM167" s="42">
        <v>99.67453399999998</v>
      </c>
    </row>
    <row r="168" spans="1:91" x14ac:dyDescent="0.2">
      <c r="A168" s="52" t="s">
        <v>89</v>
      </c>
      <c r="B168" s="30">
        <v>-6937</v>
      </c>
      <c r="C168" s="30">
        <v>-22235</v>
      </c>
      <c r="D168" s="30">
        <v>73</v>
      </c>
      <c r="E168" s="234">
        <v>0.55880200000000002</v>
      </c>
      <c r="F168" s="35">
        <v>81.102400000000003</v>
      </c>
      <c r="G168" s="35">
        <v>35.782200000000003</v>
      </c>
      <c r="H168" s="35">
        <v>50.366500000000002</v>
      </c>
      <c r="I168" s="35">
        <v>1.5800099999999999</v>
      </c>
      <c r="J168" s="35">
        <v>7.4626799999999998</v>
      </c>
      <c r="K168" s="35">
        <v>0.79737999999999998</v>
      </c>
      <c r="L168" s="35">
        <v>0.33981299999999998</v>
      </c>
      <c r="M168" s="35">
        <v>0.216533</v>
      </c>
      <c r="N168" s="35">
        <v>3.3322099999999999</v>
      </c>
      <c r="O168" s="35">
        <v>3.1664999999999999E-2</v>
      </c>
      <c r="P168" s="35">
        <v>3.6380999999999997E-2</v>
      </c>
      <c r="Q168" s="42">
        <v>99.945400000000006</v>
      </c>
      <c r="R168" s="35">
        <v>5.0463100000000001</v>
      </c>
      <c r="S168" s="36">
        <v>2.5154999999999998</v>
      </c>
      <c r="T168" s="36">
        <v>1.1098300000000001</v>
      </c>
      <c r="U168" s="36">
        <v>1.40567</v>
      </c>
      <c r="V168" s="36">
        <v>8.7357000000000004E-2</v>
      </c>
      <c r="W168" s="36">
        <v>0.20813599999999999</v>
      </c>
      <c r="X168" s="36">
        <v>2.3709999999999998E-2</v>
      </c>
      <c r="Y168" s="36">
        <v>1.0675E-2</v>
      </c>
      <c r="Z168" s="36">
        <v>6.3489999999999996E-3</v>
      </c>
      <c r="AA168" s="36">
        <v>0.145652</v>
      </c>
      <c r="AB168" s="36">
        <v>1.1739999999999999E-3</v>
      </c>
      <c r="AC168" s="36">
        <v>1.446E-3</v>
      </c>
      <c r="AD168" s="36">
        <v>4</v>
      </c>
      <c r="AE168" s="36">
        <v>3</v>
      </c>
      <c r="AF168" s="35">
        <v>5.0462999999999996</v>
      </c>
      <c r="AG168" s="235">
        <f t="shared" si="105"/>
        <v>0.91292982744866047</v>
      </c>
      <c r="AH168" s="53">
        <v>0.55880200000000002</v>
      </c>
      <c r="AI168" s="41">
        <v>1.5936300000000001</v>
      </c>
      <c r="AJ168" s="35">
        <v>3.3526199999999999</v>
      </c>
      <c r="AK168" s="35">
        <v>2.0232E-2</v>
      </c>
      <c r="AL168" s="35">
        <v>7.3916700000000004</v>
      </c>
      <c r="AM168" s="35">
        <v>0.78470600000000001</v>
      </c>
      <c r="AN168" s="35">
        <v>0.20682700000000001</v>
      </c>
      <c r="AO168" s="35">
        <v>0.32922299999999999</v>
      </c>
      <c r="AP168" s="35">
        <v>3.0574E-2</v>
      </c>
      <c r="AQ168" s="35">
        <v>80.465699999999998</v>
      </c>
      <c r="AR168" s="42">
        <v>94.175200000000004</v>
      </c>
      <c r="AS168" s="31">
        <v>0.55880200000000002</v>
      </c>
      <c r="AT168" s="36">
        <v>0.55921078801861646</v>
      </c>
      <c r="AU168" s="44">
        <f t="shared" si="106"/>
        <v>-4.0878801861643499E-4</v>
      </c>
      <c r="AV168" s="41">
        <v>35.782200000000003</v>
      </c>
      <c r="AW168" s="35">
        <v>35.468400000000003</v>
      </c>
      <c r="AX168" s="44">
        <f t="shared" si="72"/>
        <v>0.31380000000000052</v>
      </c>
      <c r="AY168" s="35">
        <v>50.366500000000002</v>
      </c>
      <c r="AZ168" s="35">
        <v>50.01</v>
      </c>
      <c r="BA168" s="44">
        <f t="shared" si="73"/>
        <v>0.35650000000000404</v>
      </c>
      <c r="BB168" s="35">
        <v>99.945400000000006</v>
      </c>
      <c r="BC168" s="35">
        <v>99.157308</v>
      </c>
      <c r="BD168" s="44">
        <f t="shared" si="74"/>
        <v>0.78809200000000601</v>
      </c>
      <c r="BE168" s="35">
        <v>81.102400000000003</v>
      </c>
      <c r="BF168" s="35">
        <v>80.465699999999998</v>
      </c>
      <c r="BG168" s="44">
        <f t="shared" si="75"/>
        <v>0.63670000000000471</v>
      </c>
      <c r="BH168" s="35">
        <f t="shared" si="107"/>
        <v>86.148700000000005</v>
      </c>
      <c r="BI168" s="35">
        <f t="shared" si="108"/>
        <v>85.478399999999993</v>
      </c>
      <c r="BJ168" s="44">
        <f t="shared" si="76"/>
        <v>0.67030000000001166</v>
      </c>
      <c r="BK168" s="41">
        <v>7.4626799999999998</v>
      </c>
      <c r="BL168" s="35">
        <v>7.3916700000000004</v>
      </c>
      <c r="BM168" s="44">
        <f t="shared" si="77"/>
        <v>7.1009999999999351E-2</v>
      </c>
      <c r="BN168" s="36">
        <v>8.8752999999999999E-2</v>
      </c>
      <c r="BO168" s="36">
        <v>0.14761299999999999</v>
      </c>
      <c r="BP168" s="36">
        <v>7.5600000000000005E-4</v>
      </c>
      <c r="BQ168" s="36">
        <v>0.20766000000000001</v>
      </c>
      <c r="BR168" s="36">
        <v>2.3504000000000001E-2</v>
      </c>
      <c r="BS168" s="36">
        <v>6.1089999999999998E-3</v>
      </c>
      <c r="BT168" s="36">
        <v>1.0418E-2</v>
      </c>
      <c r="BU168" s="36">
        <v>1.224E-3</v>
      </c>
      <c r="BV168" s="36">
        <v>2.51396</v>
      </c>
      <c r="BW168" s="36">
        <f t="shared" si="109"/>
        <v>2.999997</v>
      </c>
      <c r="BX168" s="944">
        <v>8.8749999999999996E-2</v>
      </c>
      <c r="BY168" s="36">
        <v>0.14760999999999999</v>
      </c>
      <c r="BZ168" s="36">
        <v>7.6000000000000004E-4</v>
      </c>
      <c r="CA168" s="36">
        <v>0.20774000000000001</v>
      </c>
      <c r="CB168" s="36">
        <v>2.35E-2</v>
      </c>
      <c r="CC168" s="36">
        <v>6.11E-3</v>
      </c>
      <c r="CD168" s="36">
        <v>1.042E-2</v>
      </c>
      <c r="CE168" s="36">
        <v>1.2199999999999999E-3</v>
      </c>
      <c r="CF168" s="36">
        <v>1.1081000000000001</v>
      </c>
      <c r="CG168" s="36">
        <v>1.4057999999999999</v>
      </c>
      <c r="CH168" s="36">
        <f t="shared" si="110"/>
        <v>3.0000100000000001</v>
      </c>
      <c r="CI168" s="36">
        <f t="shared" si="111"/>
        <v>2.5139</v>
      </c>
      <c r="CJ168" s="36">
        <v>0.55921078801861646</v>
      </c>
      <c r="CK168" s="35">
        <v>35.468400000000003</v>
      </c>
      <c r="CL168" s="35">
        <v>50.01</v>
      </c>
      <c r="CM168" s="42">
        <v>99.157308</v>
      </c>
    </row>
    <row r="169" spans="1:91" x14ac:dyDescent="0.2">
      <c r="A169" s="52" t="s">
        <v>89</v>
      </c>
      <c r="B169" s="30">
        <v>-6937</v>
      </c>
      <c r="C169" s="30">
        <v>-22236</v>
      </c>
      <c r="D169" s="30">
        <v>73</v>
      </c>
      <c r="E169" s="234">
        <v>0.55806199999999995</v>
      </c>
      <c r="F169" s="35">
        <v>80.610399999999998</v>
      </c>
      <c r="G169" s="35">
        <v>35.6248</v>
      </c>
      <c r="H169" s="35">
        <v>49.994700000000002</v>
      </c>
      <c r="I169" s="35">
        <v>1.5484599999999999</v>
      </c>
      <c r="J169" s="35">
        <v>7.4485599999999996</v>
      </c>
      <c r="K169" s="35">
        <v>0.78304399999999996</v>
      </c>
      <c r="L169" s="35">
        <v>0.35075899999999999</v>
      </c>
      <c r="M169" s="35">
        <v>0.19973299999999999</v>
      </c>
      <c r="N169" s="35">
        <v>3.3412799999999998</v>
      </c>
      <c r="O169" s="35">
        <v>2.9446E-2</v>
      </c>
      <c r="P169" s="35">
        <v>3.3388000000000001E-2</v>
      </c>
      <c r="Q169" s="42">
        <v>99.354100000000003</v>
      </c>
      <c r="R169" s="35">
        <v>5.0090500000000002</v>
      </c>
      <c r="S169" s="36">
        <v>2.5151500000000002</v>
      </c>
      <c r="T169" s="36">
        <v>1.11154</v>
      </c>
      <c r="U169" s="36">
        <v>1.40361</v>
      </c>
      <c r="V169" s="36">
        <v>8.6123000000000005E-2</v>
      </c>
      <c r="W169" s="36">
        <v>0.208981</v>
      </c>
      <c r="X169" s="36">
        <v>2.3422999999999999E-2</v>
      </c>
      <c r="Y169" s="36">
        <v>1.1084E-2</v>
      </c>
      <c r="Z169" s="36">
        <v>5.8919999999999997E-3</v>
      </c>
      <c r="AA169" s="36">
        <v>0.14691899999999999</v>
      </c>
      <c r="AB169" s="36">
        <v>1.0989999999999999E-3</v>
      </c>
      <c r="AC169" s="36">
        <v>1.335E-3</v>
      </c>
      <c r="AD169" s="36">
        <v>4</v>
      </c>
      <c r="AE169" s="36">
        <v>3</v>
      </c>
      <c r="AF169" s="35">
        <v>5.0090500000000002</v>
      </c>
      <c r="AG169" s="235">
        <f t="shared" si="105"/>
        <v>0.89042263247545417</v>
      </c>
      <c r="AH169" s="53">
        <v>0.55806199999999995</v>
      </c>
      <c r="AI169" s="41">
        <v>1.56175</v>
      </c>
      <c r="AJ169" s="35">
        <v>3.3616899999999998</v>
      </c>
      <c r="AK169" s="35">
        <v>1.8006000000000001E-2</v>
      </c>
      <c r="AL169" s="35">
        <v>7.3777600000000003</v>
      </c>
      <c r="AM169" s="35">
        <v>0.77052699999999996</v>
      </c>
      <c r="AN169" s="35">
        <v>0.190223</v>
      </c>
      <c r="AO169" s="35">
        <v>0.34009800000000001</v>
      </c>
      <c r="AP169" s="35">
        <v>2.7609999999999999E-2</v>
      </c>
      <c r="AQ169" s="35">
        <v>79.978399999999993</v>
      </c>
      <c r="AR169" s="42">
        <v>93.626099999999994</v>
      </c>
      <c r="AS169" s="31">
        <v>0.55806199999999995</v>
      </c>
      <c r="AT169" s="36">
        <v>0.55846289724534126</v>
      </c>
      <c r="AU169" s="44">
        <f t="shared" si="106"/>
        <v>-4.0089724534131399E-4</v>
      </c>
      <c r="AV169" s="41">
        <v>35.6248</v>
      </c>
      <c r="AW169" s="35">
        <v>35.313400000000001</v>
      </c>
      <c r="AX169" s="44">
        <f t="shared" si="72"/>
        <v>0.31139999999999901</v>
      </c>
      <c r="AY169" s="35">
        <v>49.994700000000002</v>
      </c>
      <c r="AZ169" s="35">
        <v>49.64</v>
      </c>
      <c r="BA169" s="44">
        <f t="shared" si="73"/>
        <v>0.35470000000000113</v>
      </c>
      <c r="BB169" s="35">
        <v>99.354100000000003</v>
      </c>
      <c r="BC169" s="35">
        <v>98.573453999999998</v>
      </c>
      <c r="BD169" s="44">
        <f t="shared" si="74"/>
        <v>0.78064600000000439</v>
      </c>
      <c r="BE169" s="35">
        <v>80.610399999999998</v>
      </c>
      <c r="BF169" s="35">
        <v>79.978399999999993</v>
      </c>
      <c r="BG169" s="44">
        <f t="shared" si="75"/>
        <v>0.632000000000005</v>
      </c>
      <c r="BH169" s="35">
        <f t="shared" si="107"/>
        <v>85.619500000000002</v>
      </c>
      <c r="BI169" s="35">
        <f t="shared" si="108"/>
        <v>84.953400000000002</v>
      </c>
      <c r="BJ169" s="44">
        <f t="shared" si="76"/>
        <v>0.66610000000000014</v>
      </c>
      <c r="BK169" s="41">
        <v>7.4485599999999996</v>
      </c>
      <c r="BL169" s="35">
        <v>7.3777600000000003</v>
      </c>
      <c r="BM169" s="44">
        <f t="shared" si="77"/>
        <v>7.0799999999999308E-2</v>
      </c>
      <c r="BN169" s="36">
        <v>8.7496000000000004E-2</v>
      </c>
      <c r="BO169" s="36">
        <v>0.148894</v>
      </c>
      <c r="BP169" s="36">
        <v>6.7699999999999998E-4</v>
      </c>
      <c r="BQ169" s="36">
        <v>0.20850399999999999</v>
      </c>
      <c r="BR169" s="36">
        <v>2.3217000000000002E-2</v>
      </c>
      <c r="BS169" s="36">
        <v>5.6519999999999999E-3</v>
      </c>
      <c r="BT169" s="36">
        <v>1.0826000000000001E-2</v>
      </c>
      <c r="BU169" s="36">
        <v>1.1119999999999999E-3</v>
      </c>
      <c r="BV169" s="36">
        <v>2.51362</v>
      </c>
      <c r="BW169" s="36">
        <f t="shared" si="109"/>
        <v>2.9999979999999997</v>
      </c>
      <c r="BX169" s="944">
        <v>8.7489999999999998E-2</v>
      </c>
      <c r="BY169" s="36">
        <v>0.14888999999999999</v>
      </c>
      <c r="BZ169" s="36">
        <v>6.8000000000000005E-4</v>
      </c>
      <c r="CA169" s="36">
        <v>0.20857999999999999</v>
      </c>
      <c r="CB169" s="36">
        <v>2.3220000000000001E-2</v>
      </c>
      <c r="CC169" s="36">
        <v>5.6499999999999996E-3</v>
      </c>
      <c r="CD169" s="36">
        <v>1.0829999999999999E-2</v>
      </c>
      <c r="CE169" s="36">
        <v>1.1100000000000001E-3</v>
      </c>
      <c r="CF169" s="36">
        <v>1.1098300000000001</v>
      </c>
      <c r="CG169" s="36">
        <v>1.4037299999999999</v>
      </c>
      <c r="CH169" s="36">
        <f t="shared" si="110"/>
        <v>3.0000100000000001</v>
      </c>
      <c r="CI169" s="36">
        <f t="shared" si="111"/>
        <v>2.51356</v>
      </c>
      <c r="CJ169" s="36">
        <v>0.55846289724534126</v>
      </c>
      <c r="CK169" s="35">
        <v>35.313400000000001</v>
      </c>
      <c r="CL169" s="35">
        <v>49.64</v>
      </c>
      <c r="CM169" s="42">
        <v>98.573453999999998</v>
      </c>
    </row>
    <row r="170" spans="1:91" x14ac:dyDescent="0.2">
      <c r="A170" s="52" t="s">
        <v>89</v>
      </c>
      <c r="B170" s="30">
        <v>-6934</v>
      </c>
      <c r="C170" s="30">
        <v>-22234</v>
      </c>
      <c r="D170" s="30">
        <v>73</v>
      </c>
      <c r="E170" s="234">
        <v>0.55883099999999997</v>
      </c>
      <c r="F170" s="35">
        <v>80.793099999999995</v>
      </c>
      <c r="G170" s="35">
        <v>35.6434</v>
      </c>
      <c r="H170" s="35">
        <v>50.177</v>
      </c>
      <c r="I170" s="35">
        <v>1.66652</v>
      </c>
      <c r="J170" s="35">
        <v>7.5184800000000003</v>
      </c>
      <c r="K170" s="35">
        <v>0.80588899999999997</v>
      </c>
      <c r="L170" s="35">
        <v>0.38255499999999998</v>
      </c>
      <c r="M170" s="35">
        <v>0.21082100000000001</v>
      </c>
      <c r="N170" s="35">
        <v>3.3228</v>
      </c>
      <c r="O170" s="35">
        <v>6.0652999999999999E-2</v>
      </c>
      <c r="P170" s="35">
        <v>5.2283000000000003E-2</v>
      </c>
      <c r="Q170" s="42">
        <v>99.840400000000002</v>
      </c>
      <c r="R170" s="35">
        <v>5.0273099999999999</v>
      </c>
      <c r="S170" s="36">
        <v>2.5063499999999999</v>
      </c>
      <c r="T170" s="36">
        <v>1.10572</v>
      </c>
      <c r="U170" s="36">
        <v>1.40063</v>
      </c>
      <c r="V170" s="36">
        <v>9.2157000000000003E-2</v>
      </c>
      <c r="W170" s="36">
        <v>0.209729</v>
      </c>
      <c r="X170" s="36">
        <v>2.3968E-2</v>
      </c>
      <c r="Y170" s="36">
        <v>1.2019999999999999E-2</v>
      </c>
      <c r="Z170" s="36">
        <v>6.1830000000000001E-3</v>
      </c>
      <c r="AA170" s="36">
        <v>0.14526600000000001</v>
      </c>
      <c r="AB170" s="36">
        <v>2.2499999999999998E-3</v>
      </c>
      <c r="AC170" s="36">
        <v>2.078E-3</v>
      </c>
      <c r="AD170" s="36">
        <v>4</v>
      </c>
      <c r="AE170" s="36">
        <v>3</v>
      </c>
      <c r="AF170" s="35">
        <v>5.0273099999999999</v>
      </c>
      <c r="AG170" s="235">
        <f t="shared" si="105"/>
        <v>0.88462386099214751</v>
      </c>
      <c r="AH170" s="53">
        <v>0.55883099999999997</v>
      </c>
      <c r="AI170" s="41">
        <v>1.68085</v>
      </c>
      <c r="AJ170" s="35">
        <v>3.3430800000000001</v>
      </c>
      <c r="AK170" s="35">
        <v>4.9397000000000003E-2</v>
      </c>
      <c r="AL170" s="35">
        <v>7.4473599999999998</v>
      </c>
      <c r="AM170" s="35">
        <v>0.79319099999999998</v>
      </c>
      <c r="AN170" s="35">
        <v>0.20121700000000001</v>
      </c>
      <c r="AO170" s="35">
        <v>0.37168200000000001</v>
      </c>
      <c r="AP170" s="35">
        <v>4.6406000000000003E-2</v>
      </c>
      <c r="AQ170" s="35">
        <v>80.161699999999996</v>
      </c>
      <c r="AR170" s="42">
        <v>94.094899999999996</v>
      </c>
      <c r="AS170" s="31">
        <v>0.55883099999999997</v>
      </c>
      <c r="AT170" s="36">
        <v>0.55925084541400327</v>
      </c>
      <c r="AU170" s="44">
        <f t="shared" si="106"/>
        <v>-4.1984541400330588E-4</v>
      </c>
      <c r="AV170" s="41">
        <v>35.6434</v>
      </c>
      <c r="AW170" s="35">
        <v>35.331200000000003</v>
      </c>
      <c r="AX170" s="44">
        <f t="shared" si="72"/>
        <v>0.31219999999999715</v>
      </c>
      <c r="AY170" s="35">
        <v>50.177</v>
      </c>
      <c r="AZ170" s="35">
        <v>49.82</v>
      </c>
      <c r="BA170" s="44">
        <f t="shared" si="73"/>
        <v>0.35699999999999932</v>
      </c>
      <c r="BB170" s="35">
        <v>99.840400000000002</v>
      </c>
      <c r="BC170" s="35">
        <v>99.037977000000012</v>
      </c>
      <c r="BD170" s="44">
        <f t="shared" si="74"/>
        <v>0.80242299999999034</v>
      </c>
      <c r="BE170" s="35">
        <v>80.793099999999995</v>
      </c>
      <c r="BF170" s="35">
        <v>80.161699999999996</v>
      </c>
      <c r="BG170" s="44">
        <f t="shared" si="75"/>
        <v>0.6313999999999993</v>
      </c>
      <c r="BH170" s="35">
        <f t="shared" si="107"/>
        <v>85.820400000000006</v>
      </c>
      <c r="BI170" s="35">
        <f t="shared" si="108"/>
        <v>85.151200000000003</v>
      </c>
      <c r="BJ170" s="44">
        <f t="shared" si="76"/>
        <v>0.66920000000000357</v>
      </c>
      <c r="BK170" s="41">
        <v>7.5184800000000003</v>
      </c>
      <c r="BL170" s="35">
        <v>7.4473599999999998</v>
      </c>
      <c r="BM170" s="44">
        <f t="shared" si="77"/>
        <v>7.1120000000000516E-2</v>
      </c>
      <c r="BN170" s="36">
        <v>9.3621999999999997E-2</v>
      </c>
      <c r="BO170" s="36">
        <v>0.14721000000000001</v>
      </c>
      <c r="BP170" s="36">
        <v>1.846E-3</v>
      </c>
      <c r="BQ170" s="36">
        <v>0.20924799999999999</v>
      </c>
      <c r="BR170" s="36">
        <v>2.3761000000000001E-2</v>
      </c>
      <c r="BS170" s="36">
        <v>5.9439999999999996E-3</v>
      </c>
      <c r="BT170" s="36">
        <v>1.1762E-2</v>
      </c>
      <c r="BU170" s="36">
        <v>1.8580000000000001E-3</v>
      </c>
      <c r="BV170" s="36">
        <v>2.50475</v>
      </c>
      <c r="BW170" s="36">
        <f t="shared" si="109"/>
        <v>3.0000010000000001</v>
      </c>
      <c r="BX170" s="944">
        <v>9.3619999999999995E-2</v>
      </c>
      <c r="BY170" s="36">
        <v>0.1472</v>
      </c>
      <c r="BZ170" s="36">
        <v>1.8500000000000001E-3</v>
      </c>
      <c r="CA170" s="36">
        <v>0.20932000000000001</v>
      </c>
      <c r="CB170" s="36">
        <v>2.376E-2</v>
      </c>
      <c r="CC170" s="36">
        <v>5.94E-3</v>
      </c>
      <c r="CD170" s="36">
        <v>1.176E-2</v>
      </c>
      <c r="CE170" s="36">
        <v>1.8600000000000001E-3</v>
      </c>
      <c r="CF170" s="36">
        <v>1.1039399999999999</v>
      </c>
      <c r="CG170" s="36">
        <v>1.4007499999999999</v>
      </c>
      <c r="CH170" s="36">
        <f t="shared" si="110"/>
        <v>3</v>
      </c>
      <c r="CI170" s="36">
        <f t="shared" si="111"/>
        <v>2.5046900000000001</v>
      </c>
      <c r="CJ170" s="36">
        <v>0.55925084541400327</v>
      </c>
      <c r="CK170" s="35">
        <v>35.331200000000003</v>
      </c>
      <c r="CL170" s="35">
        <v>49.82</v>
      </c>
      <c r="CM170" s="42">
        <v>99.037977000000012</v>
      </c>
    </row>
    <row r="171" spans="1:91" x14ac:dyDescent="0.2">
      <c r="A171" s="54" t="s">
        <v>90</v>
      </c>
      <c r="B171" s="55">
        <v>-6943</v>
      </c>
      <c r="C171" s="55">
        <v>-22223</v>
      </c>
      <c r="D171" s="55">
        <v>73</v>
      </c>
      <c r="E171" s="241">
        <v>0.24569099999999999</v>
      </c>
      <c r="F171" s="58">
        <v>45.720399999999998</v>
      </c>
      <c r="G171" s="58">
        <v>34.487299999999998</v>
      </c>
      <c r="H171" s="58">
        <v>12.4839</v>
      </c>
      <c r="I171" s="58">
        <v>4.4369199999999998</v>
      </c>
      <c r="J171" s="58">
        <v>48.101100000000002</v>
      </c>
      <c r="K171" s="58">
        <v>0.13299800000000001</v>
      </c>
      <c r="L171" s="58">
        <v>0.74584499999999998</v>
      </c>
      <c r="M171" s="58">
        <v>1.0213E-2</v>
      </c>
      <c r="N171" s="58">
        <v>0.10102800000000001</v>
      </c>
      <c r="O171" s="58">
        <v>3.1717000000000002E-2</v>
      </c>
      <c r="P171" s="58">
        <v>0.10860499999999999</v>
      </c>
      <c r="Q171" s="59">
        <v>100.64</v>
      </c>
      <c r="R171" s="58">
        <v>1.25078</v>
      </c>
      <c r="S171" s="60">
        <v>0.93216900000000003</v>
      </c>
      <c r="T171" s="60">
        <v>0.70314299999999996</v>
      </c>
      <c r="U171" s="60">
        <v>0.22902600000000001</v>
      </c>
      <c r="V171" s="60">
        <v>0.16125600000000001</v>
      </c>
      <c r="W171" s="60">
        <v>0.88186399999999998</v>
      </c>
      <c r="X171" s="60">
        <v>2.5999999999999999E-3</v>
      </c>
      <c r="Y171" s="60">
        <v>1.5402000000000001E-2</v>
      </c>
      <c r="Z171" s="60">
        <v>1.9699999999999999E-4</v>
      </c>
      <c r="AA171" s="60">
        <v>2.9030000000000002E-3</v>
      </c>
      <c r="AB171" s="60">
        <v>7.7300000000000003E-4</v>
      </c>
      <c r="AC171" s="60">
        <v>2.8370000000000001E-3</v>
      </c>
      <c r="AD171" s="60">
        <v>3</v>
      </c>
      <c r="AE171" s="60">
        <v>2</v>
      </c>
      <c r="AF171" s="58">
        <v>1.25078</v>
      </c>
      <c r="AG171" s="242">
        <f t="shared" si="105"/>
        <v>1.019938763746254</v>
      </c>
      <c r="AH171" s="62">
        <v>0.24569099999999999</v>
      </c>
      <c r="AI171" s="57">
        <v>4.4423500000000002</v>
      </c>
      <c r="AJ171" s="58">
        <v>0.100411</v>
      </c>
      <c r="AK171" s="58">
        <v>2.9655999999999998E-2</v>
      </c>
      <c r="AL171" s="58">
        <v>48.02</v>
      </c>
      <c r="AM171" s="58">
        <v>0.131545</v>
      </c>
      <c r="AN171" s="58">
        <v>8.5769999999999996E-3</v>
      </c>
      <c r="AO171" s="58">
        <v>0.74326899999999996</v>
      </c>
      <c r="AP171" s="58">
        <v>0.10727399999999999</v>
      </c>
      <c r="AQ171" s="58">
        <v>45.650199999999998</v>
      </c>
      <c r="AR171" s="59">
        <v>99.2333</v>
      </c>
      <c r="AS171" s="56">
        <v>0.24569099999999999</v>
      </c>
      <c r="AT171" s="60">
        <v>0.24592521057996672</v>
      </c>
      <c r="AU171" s="64">
        <f t="shared" si="106"/>
        <v>-2.3421057996672601E-4</v>
      </c>
      <c r="AV171" s="57">
        <v>34.487299999999998</v>
      </c>
      <c r="AW171" s="58">
        <v>34.423699999999997</v>
      </c>
      <c r="AX171" s="64">
        <f t="shared" si="72"/>
        <v>6.3600000000000989E-2</v>
      </c>
      <c r="AY171" s="58">
        <v>12.4839</v>
      </c>
      <c r="AZ171" s="58">
        <v>12.48</v>
      </c>
      <c r="BA171" s="64">
        <f t="shared" si="73"/>
        <v>3.8999999999997925E-3</v>
      </c>
      <c r="BB171" s="58">
        <v>100.64</v>
      </c>
      <c r="BC171" s="58">
        <v>100.379508</v>
      </c>
      <c r="BD171" s="64">
        <f t="shared" si="74"/>
        <v>0.26049199999999928</v>
      </c>
      <c r="BE171" s="58">
        <v>45.720399999999998</v>
      </c>
      <c r="BF171" s="58">
        <v>45.650199999999998</v>
      </c>
      <c r="BG171" s="64">
        <f t="shared" si="75"/>
        <v>7.0199999999999818E-2</v>
      </c>
      <c r="BH171" s="58">
        <f t="shared" si="107"/>
        <v>46.971199999999996</v>
      </c>
      <c r="BI171" s="58">
        <f t="shared" si="108"/>
        <v>46.903700000000001</v>
      </c>
      <c r="BJ171" s="64">
        <f t="shared" si="76"/>
        <v>6.7499999999995453E-2</v>
      </c>
      <c r="BK171" s="57">
        <v>48.101100000000002</v>
      </c>
      <c r="BL171" s="58">
        <v>48.02</v>
      </c>
      <c r="BM171" s="64">
        <f t="shared" si="77"/>
        <v>8.1099999999999284E-2</v>
      </c>
      <c r="BN171" s="60">
        <v>0.161691</v>
      </c>
      <c r="BO171" s="60">
        <v>2.8890000000000001E-3</v>
      </c>
      <c r="BP171" s="60">
        <v>7.2400000000000003E-4</v>
      </c>
      <c r="BQ171" s="60">
        <v>0.88167200000000001</v>
      </c>
      <c r="BR171" s="60">
        <v>2.575E-3</v>
      </c>
      <c r="BS171" s="60">
        <v>1.66E-4</v>
      </c>
      <c r="BT171" s="60">
        <v>1.5370999999999999E-2</v>
      </c>
      <c r="BU171" s="60">
        <v>2.8059999999999999E-3</v>
      </c>
      <c r="BV171" s="60">
        <v>0.93210700000000002</v>
      </c>
      <c r="BW171" s="60">
        <f t="shared" si="109"/>
        <v>2.0000010000000001</v>
      </c>
      <c r="BX171" s="945">
        <v>0.16166</v>
      </c>
      <c r="BY171" s="60">
        <v>2.8900000000000002E-3</v>
      </c>
      <c r="BZ171" s="60">
        <v>7.2000000000000005E-4</v>
      </c>
      <c r="CA171" s="60">
        <v>0.88187000000000004</v>
      </c>
      <c r="CB171" s="60">
        <v>2.5699999999999998E-3</v>
      </c>
      <c r="CC171" s="60">
        <v>1.7000000000000001E-4</v>
      </c>
      <c r="CD171" s="60">
        <v>1.537E-2</v>
      </c>
      <c r="CE171" s="60">
        <v>2.81E-3</v>
      </c>
      <c r="CF171" s="60">
        <v>0.70276000000000005</v>
      </c>
      <c r="CG171" s="60">
        <v>0.22919</v>
      </c>
      <c r="CH171" s="60">
        <f t="shared" si="110"/>
        <v>2.0000100000000001</v>
      </c>
      <c r="CI171" s="60">
        <f t="shared" si="111"/>
        <v>0.93195000000000006</v>
      </c>
      <c r="CJ171" s="60">
        <v>0.24592521057996672</v>
      </c>
      <c r="CK171" s="58">
        <v>34.423699999999997</v>
      </c>
      <c r="CL171" s="58">
        <v>12.48</v>
      </c>
      <c r="CM171" s="59">
        <v>100.379508</v>
      </c>
    </row>
    <row r="172" spans="1:91" x14ac:dyDescent="0.2">
      <c r="A172" s="54" t="s">
        <v>90</v>
      </c>
      <c r="B172" s="55">
        <v>-6943</v>
      </c>
      <c r="C172" s="55">
        <v>-22224</v>
      </c>
      <c r="D172" s="55">
        <v>73</v>
      </c>
      <c r="E172" s="241">
        <v>0.22942799999999999</v>
      </c>
      <c r="F172" s="58">
        <v>45.547199999999997</v>
      </c>
      <c r="G172" s="58">
        <v>35.0974</v>
      </c>
      <c r="H172" s="58">
        <v>11.613300000000001</v>
      </c>
      <c r="I172" s="58">
        <v>4.4314900000000002</v>
      </c>
      <c r="J172" s="58">
        <v>48.7254</v>
      </c>
      <c r="K172" s="58">
        <v>0.138267</v>
      </c>
      <c r="L172" s="58">
        <v>0.727993</v>
      </c>
      <c r="M172" s="58">
        <v>2.5256000000000001E-2</v>
      </c>
      <c r="N172" s="58">
        <v>0.11443300000000001</v>
      </c>
      <c r="O172" s="58">
        <v>2.4849E-2</v>
      </c>
      <c r="P172" s="58">
        <v>8.584E-2</v>
      </c>
      <c r="Q172" s="59">
        <v>100.98399999999999</v>
      </c>
      <c r="R172" s="58">
        <v>1.1635599999999999</v>
      </c>
      <c r="S172" s="60">
        <v>0.92523100000000003</v>
      </c>
      <c r="T172" s="60">
        <v>0.71295699999999995</v>
      </c>
      <c r="U172" s="60">
        <v>0.21227399999999999</v>
      </c>
      <c r="V172" s="60">
        <v>0.160468</v>
      </c>
      <c r="W172" s="60">
        <v>0.89003299999999996</v>
      </c>
      <c r="X172" s="60">
        <v>2.6930000000000001E-3</v>
      </c>
      <c r="Y172" s="60">
        <v>1.4978E-2</v>
      </c>
      <c r="Z172" s="60">
        <v>4.8500000000000003E-4</v>
      </c>
      <c r="AA172" s="60">
        <v>3.2759999999999998E-3</v>
      </c>
      <c r="AB172" s="60">
        <v>6.0400000000000004E-4</v>
      </c>
      <c r="AC172" s="60">
        <v>2.2339999999999999E-3</v>
      </c>
      <c r="AD172" s="60">
        <v>3</v>
      </c>
      <c r="AE172" s="60">
        <v>2</v>
      </c>
      <c r="AF172" s="58">
        <v>1.1635599999999999</v>
      </c>
      <c r="AG172" s="242">
        <f t="shared" si="105"/>
        <v>1.0299346135494858</v>
      </c>
      <c r="AH172" s="62">
        <v>0.22942799999999999</v>
      </c>
      <c r="AI172" s="57">
        <v>4.4364699999999999</v>
      </c>
      <c r="AJ172" s="58">
        <v>0.113873</v>
      </c>
      <c r="AK172" s="58">
        <v>2.2938E-2</v>
      </c>
      <c r="AL172" s="58">
        <v>48.6494</v>
      </c>
      <c r="AM172" s="58">
        <v>0.13691200000000001</v>
      </c>
      <c r="AN172" s="58">
        <v>2.3723000000000001E-2</v>
      </c>
      <c r="AO172" s="58">
        <v>0.72563299999999997</v>
      </c>
      <c r="AP172" s="58">
        <v>8.4647E-2</v>
      </c>
      <c r="AQ172" s="58">
        <v>45.482500000000002</v>
      </c>
      <c r="AR172" s="59">
        <v>99.676199999999994</v>
      </c>
      <c r="AS172" s="56">
        <v>0.22942799999999999</v>
      </c>
      <c r="AT172" s="60">
        <v>0.22961665693714731</v>
      </c>
      <c r="AU172" s="64">
        <f t="shared" si="106"/>
        <v>-1.8865693714731346E-4</v>
      </c>
      <c r="AV172" s="57">
        <v>35.0974</v>
      </c>
      <c r="AW172" s="58">
        <v>35.039000000000001</v>
      </c>
      <c r="AX172" s="64">
        <f t="shared" si="72"/>
        <v>5.8399999999998897E-2</v>
      </c>
      <c r="AY172" s="58">
        <v>11.613300000000001</v>
      </c>
      <c r="AZ172" s="58">
        <v>11.61</v>
      </c>
      <c r="BA172" s="64">
        <f t="shared" si="73"/>
        <v>3.3000000000011909E-3</v>
      </c>
      <c r="BB172" s="58">
        <v>100.98399999999999</v>
      </c>
      <c r="BC172" s="58">
        <v>100.757949</v>
      </c>
      <c r="BD172" s="64">
        <f t="shared" si="74"/>
        <v>0.22605099999999823</v>
      </c>
      <c r="BE172" s="58">
        <v>45.547199999999997</v>
      </c>
      <c r="BF172" s="58">
        <v>45.482500000000002</v>
      </c>
      <c r="BG172" s="64">
        <f t="shared" si="75"/>
        <v>6.4699999999994873E-2</v>
      </c>
      <c r="BH172" s="58">
        <f t="shared" si="107"/>
        <v>46.710700000000003</v>
      </c>
      <c r="BI172" s="58">
        <f t="shared" si="108"/>
        <v>46.649000000000001</v>
      </c>
      <c r="BJ172" s="64">
        <f t="shared" si="76"/>
        <v>6.1700000000001864E-2</v>
      </c>
      <c r="BK172" s="57">
        <v>48.7254</v>
      </c>
      <c r="BL172" s="58">
        <v>48.6494</v>
      </c>
      <c r="BM172" s="64">
        <f t="shared" si="77"/>
        <v>7.6000000000000512E-2</v>
      </c>
      <c r="BN172" s="60">
        <v>0.16086700000000001</v>
      </c>
      <c r="BO172" s="60">
        <v>3.264E-3</v>
      </c>
      <c r="BP172" s="60">
        <v>5.5800000000000001E-4</v>
      </c>
      <c r="BQ172" s="60">
        <v>0.88985400000000003</v>
      </c>
      <c r="BR172" s="60">
        <v>2.6700000000000001E-3</v>
      </c>
      <c r="BS172" s="60">
        <v>4.5600000000000003E-4</v>
      </c>
      <c r="BT172" s="60">
        <v>1.4949E-2</v>
      </c>
      <c r="BU172" s="60">
        <v>2.2060000000000001E-3</v>
      </c>
      <c r="BV172" s="60">
        <v>0.92517499999999997</v>
      </c>
      <c r="BW172" s="60">
        <f t="shared" si="109"/>
        <v>1.9999989999999999</v>
      </c>
      <c r="BX172" s="945">
        <v>0.16084000000000001</v>
      </c>
      <c r="BY172" s="60">
        <v>3.2599999999999999E-3</v>
      </c>
      <c r="BZ172" s="60">
        <v>5.5999999999999995E-4</v>
      </c>
      <c r="CA172" s="60">
        <v>0.89005000000000001</v>
      </c>
      <c r="CB172" s="60">
        <v>2.6700000000000001E-3</v>
      </c>
      <c r="CC172" s="60">
        <v>4.6000000000000001E-4</v>
      </c>
      <c r="CD172" s="60">
        <v>1.495E-2</v>
      </c>
      <c r="CE172" s="60">
        <v>2.2100000000000002E-3</v>
      </c>
      <c r="CF172" s="60">
        <v>0.71262000000000003</v>
      </c>
      <c r="CG172" s="60">
        <v>0.21240000000000001</v>
      </c>
      <c r="CH172" s="60">
        <f t="shared" si="110"/>
        <v>2.0000200000000001</v>
      </c>
      <c r="CI172" s="60">
        <f t="shared" si="111"/>
        <v>0.92502000000000006</v>
      </c>
      <c r="CJ172" s="60">
        <v>0.22961665693714731</v>
      </c>
      <c r="CK172" s="58">
        <v>35.039000000000001</v>
      </c>
      <c r="CL172" s="58">
        <v>11.61</v>
      </c>
      <c r="CM172" s="59">
        <v>100.757949</v>
      </c>
    </row>
    <row r="173" spans="1:91" x14ac:dyDescent="0.2">
      <c r="A173" s="54" t="s">
        <v>90</v>
      </c>
      <c r="B173" s="55">
        <v>-6943</v>
      </c>
      <c r="C173" s="55">
        <v>-22226</v>
      </c>
      <c r="D173" s="55">
        <v>73</v>
      </c>
      <c r="E173" s="241">
        <v>0.232955</v>
      </c>
      <c r="F173" s="58">
        <v>45.564500000000002</v>
      </c>
      <c r="G173" s="58">
        <v>34.950000000000003</v>
      </c>
      <c r="H173" s="58">
        <v>11.7964</v>
      </c>
      <c r="I173" s="58">
        <v>4.4075199999999999</v>
      </c>
      <c r="J173" s="58">
        <v>48.546599999999998</v>
      </c>
      <c r="K173" s="58">
        <v>0.13758899999999999</v>
      </c>
      <c r="L173" s="58">
        <v>0.73736299999999999</v>
      </c>
      <c r="M173" s="58">
        <v>4.1875000000000002E-2</v>
      </c>
      <c r="N173" s="58">
        <v>9.8871000000000001E-2</v>
      </c>
      <c r="O173" s="58">
        <v>5.4900000000000001E-3</v>
      </c>
      <c r="P173" s="58">
        <v>8.3263000000000004E-2</v>
      </c>
      <c r="Q173" s="59">
        <v>100.80500000000001</v>
      </c>
      <c r="R173" s="58">
        <v>1.1819</v>
      </c>
      <c r="S173" s="60">
        <v>0.92756099999999997</v>
      </c>
      <c r="T173" s="60">
        <v>0.71148100000000003</v>
      </c>
      <c r="U173" s="60">
        <v>0.21607999999999999</v>
      </c>
      <c r="V173" s="60">
        <v>0.159941</v>
      </c>
      <c r="W173" s="60">
        <v>0.88866199999999995</v>
      </c>
      <c r="X173" s="60">
        <v>2.6849999999999999E-3</v>
      </c>
      <c r="Y173" s="60">
        <v>1.5203E-2</v>
      </c>
      <c r="Z173" s="60">
        <v>8.0599999999999997E-4</v>
      </c>
      <c r="AA173" s="60">
        <v>2.836E-3</v>
      </c>
      <c r="AB173" s="60">
        <v>1.34E-4</v>
      </c>
      <c r="AC173" s="60">
        <v>2.1719999999999999E-3</v>
      </c>
      <c r="AD173" s="60">
        <v>3</v>
      </c>
      <c r="AE173" s="60">
        <v>2</v>
      </c>
      <c r="AF173" s="58">
        <v>1.1819</v>
      </c>
      <c r="AG173" s="242">
        <f t="shared" si="105"/>
        <v>1.0220305115282937</v>
      </c>
      <c r="AH173" s="62">
        <v>0.232955</v>
      </c>
      <c r="AI173" s="57">
        <v>4.4125800000000002</v>
      </c>
      <c r="AJ173" s="58">
        <v>9.8284999999999997E-2</v>
      </c>
      <c r="AK173" s="58">
        <v>3.532E-3</v>
      </c>
      <c r="AL173" s="58">
        <v>48.469499999999996</v>
      </c>
      <c r="AM173" s="58">
        <v>0.136211</v>
      </c>
      <c r="AN173" s="58">
        <v>4.0291E-2</v>
      </c>
      <c r="AO173" s="58">
        <v>0.73494599999999999</v>
      </c>
      <c r="AP173" s="58">
        <v>8.2052E-2</v>
      </c>
      <c r="AQ173" s="58">
        <v>45.498699999999999</v>
      </c>
      <c r="AR173" s="59">
        <v>99.475999999999999</v>
      </c>
      <c r="AS173" s="56">
        <v>0.232955</v>
      </c>
      <c r="AT173" s="60">
        <v>0.2331482180406535</v>
      </c>
      <c r="AU173" s="64">
        <f t="shared" si="106"/>
        <v>-1.9321804065350334E-4</v>
      </c>
      <c r="AV173" s="57">
        <v>34.950000000000003</v>
      </c>
      <c r="AW173" s="58">
        <v>34.890799999999999</v>
      </c>
      <c r="AX173" s="64">
        <f t="shared" si="72"/>
        <v>5.9200000000004138E-2</v>
      </c>
      <c r="AY173" s="58">
        <v>11.7964</v>
      </c>
      <c r="AZ173" s="58">
        <v>11.79</v>
      </c>
      <c r="BA173" s="64">
        <f t="shared" si="73"/>
        <v>6.4000000000010715E-3</v>
      </c>
      <c r="BB173" s="58">
        <v>100.80500000000001</v>
      </c>
      <c r="BC173" s="58">
        <v>100.57614499999998</v>
      </c>
      <c r="BD173" s="64">
        <f t="shared" si="74"/>
        <v>0.22885500000002423</v>
      </c>
      <c r="BE173" s="58">
        <v>45.564500000000002</v>
      </c>
      <c r="BF173" s="58">
        <v>45.498699999999999</v>
      </c>
      <c r="BG173" s="64">
        <f t="shared" si="75"/>
        <v>6.5800000000002967E-2</v>
      </c>
      <c r="BH173" s="58">
        <f t="shared" si="107"/>
        <v>46.746400000000001</v>
      </c>
      <c r="BI173" s="58">
        <f t="shared" si="108"/>
        <v>46.680799999999998</v>
      </c>
      <c r="BJ173" s="64">
        <f t="shared" si="76"/>
        <v>6.5600000000003433E-2</v>
      </c>
      <c r="BK173" s="57">
        <v>48.546599999999998</v>
      </c>
      <c r="BL173" s="58">
        <v>48.469499999999996</v>
      </c>
      <c r="BM173" s="64">
        <f t="shared" si="77"/>
        <v>7.7100000000001501E-2</v>
      </c>
      <c r="BN173" s="60">
        <v>0.16034699999999999</v>
      </c>
      <c r="BO173" s="60">
        <v>2.8240000000000001E-3</v>
      </c>
      <c r="BP173" s="60">
        <v>8.6000000000000003E-5</v>
      </c>
      <c r="BQ173" s="60">
        <v>0.88848199999999999</v>
      </c>
      <c r="BR173" s="60">
        <v>2.6619999999999999E-3</v>
      </c>
      <c r="BS173" s="60">
        <v>7.76E-4</v>
      </c>
      <c r="BT173" s="60">
        <v>1.5174E-2</v>
      </c>
      <c r="BU173" s="60">
        <v>2.1429999999999999E-3</v>
      </c>
      <c r="BV173" s="60">
        <v>0.92750600000000005</v>
      </c>
      <c r="BW173" s="60">
        <f t="shared" si="109"/>
        <v>2</v>
      </c>
      <c r="BX173" s="945">
        <v>0.16031999999999999</v>
      </c>
      <c r="BY173" s="60">
        <v>2.82E-3</v>
      </c>
      <c r="BZ173" s="60">
        <v>9.0000000000000006E-5</v>
      </c>
      <c r="CA173" s="60">
        <v>0.88868000000000003</v>
      </c>
      <c r="CB173" s="60">
        <v>2.66E-3</v>
      </c>
      <c r="CC173" s="60">
        <v>7.7999999999999999E-4</v>
      </c>
      <c r="CD173" s="60">
        <v>1.5169999999999999E-2</v>
      </c>
      <c r="CE173" s="60">
        <v>2.14E-3</v>
      </c>
      <c r="CF173" s="60">
        <v>0.71113999999999999</v>
      </c>
      <c r="CG173" s="60">
        <v>0.21621000000000001</v>
      </c>
      <c r="CH173" s="60">
        <f t="shared" si="110"/>
        <v>2.0000099999999996</v>
      </c>
      <c r="CI173" s="60">
        <f t="shared" si="111"/>
        <v>0.92735000000000001</v>
      </c>
      <c r="CJ173" s="60">
        <v>0.2331482180406535</v>
      </c>
      <c r="CK173" s="58">
        <v>34.890799999999999</v>
      </c>
      <c r="CL173" s="58">
        <v>11.79</v>
      </c>
      <c r="CM173" s="59">
        <v>100.57614499999998</v>
      </c>
    </row>
    <row r="174" spans="1:91" x14ac:dyDescent="0.2">
      <c r="A174" s="54" t="s">
        <v>90</v>
      </c>
      <c r="B174" s="55">
        <v>-6943</v>
      </c>
      <c r="C174" s="55">
        <v>-22227</v>
      </c>
      <c r="D174" s="55">
        <v>73</v>
      </c>
      <c r="E174" s="241">
        <v>0.23905299999999999</v>
      </c>
      <c r="F174" s="58">
        <v>45.485799999999998</v>
      </c>
      <c r="G174" s="58">
        <v>34.612299999999998</v>
      </c>
      <c r="H174" s="58">
        <v>12.084199999999999</v>
      </c>
      <c r="I174" s="58">
        <v>4.4164199999999996</v>
      </c>
      <c r="J174" s="58">
        <v>48.114400000000003</v>
      </c>
      <c r="K174" s="58">
        <v>0.14450099999999999</v>
      </c>
      <c r="L174" s="58">
        <v>0.74441999999999997</v>
      </c>
      <c r="M174" s="58">
        <v>2.6145000000000002E-2</v>
      </c>
      <c r="N174" s="58">
        <v>0.117106</v>
      </c>
      <c r="O174" s="58">
        <v>4.2779999999999999E-2</v>
      </c>
      <c r="P174" s="58">
        <v>6.0331999999999997E-2</v>
      </c>
      <c r="Q174" s="59">
        <v>100.363</v>
      </c>
      <c r="R174" s="58">
        <v>1.21075</v>
      </c>
      <c r="S174" s="60">
        <v>0.92985499999999999</v>
      </c>
      <c r="T174" s="60">
        <v>0.70757099999999995</v>
      </c>
      <c r="U174" s="60">
        <v>0.22228400000000001</v>
      </c>
      <c r="V174" s="60">
        <v>0.160938</v>
      </c>
      <c r="W174" s="60">
        <v>0.88445600000000002</v>
      </c>
      <c r="X174" s="60">
        <v>2.8319999999999999E-3</v>
      </c>
      <c r="Y174" s="60">
        <v>1.5413E-2</v>
      </c>
      <c r="Z174" s="60">
        <v>5.0500000000000002E-4</v>
      </c>
      <c r="AA174" s="60">
        <v>3.3739999999999998E-3</v>
      </c>
      <c r="AB174" s="60">
        <v>1.0460000000000001E-3</v>
      </c>
      <c r="AC174" s="60">
        <v>1.58E-3</v>
      </c>
      <c r="AD174" s="60">
        <v>3</v>
      </c>
      <c r="AE174" s="60">
        <v>2</v>
      </c>
      <c r="AF174" s="58">
        <v>1.2107399999999999</v>
      </c>
      <c r="AG174" s="242">
        <f t="shared" si="105"/>
        <v>1.0187714215740513</v>
      </c>
      <c r="AH174" s="62">
        <v>0.23905299999999999</v>
      </c>
      <c r="AI174" s="57">
        <v>4.42164</v>
      </c>
      <c r="AJ174" s="58">
        <v>0.116523</v>
      </c>
      <c r="AK174" s="58">
        <v>4.0780999999999998E-2</v>
      </c>
      <c r="AL174" s="58">
        <v>48.035699999999999</v>
      </c>
      <c r="AM174" s="58">
        <v>0.143072</v>
      </c>
      <c r="AN174" s="58">
        <v>2.4535999999999999E-2</v>
      </c>
      <c r="AO174" s="58">
        <v>0.74192100000000005</v>
      </c>
      <c r="AP174" s="58">
        <v>5.9126999999999999E-2</v>
      </c>
      <c r="AQ174" s="58">
        <v>45.418100000000003</v>
      </c>
      <c r="AR174" s="59">
        <v>99.001400000000004</v>
      </c>
      <c r="AS174" s="56">
        <v>0.23905299999999999</v>
      </c>
      <c r="AT174" s="60">
        <v>0.23926466158943246</v>
      </c>
      <c r="AU174" s="64">
        <f t="shared" si="106"/>
        <v>-2.1166158943247693E-4</v>
      </c>
      <c r="AV174" s="57">
        <v>34.612299999999998</v>
      </c>
      <c r="AW174" s="58">
        <v>34.551200000000001</v>
      </c>
      <c r="AX174" s="64">
        <f t="shared" si="72"/>
        <v>6.1099999999996157E-2</v>
      </c>
      <c r="AY174" s="58">
        <v>12.084199999999999</v>
      </c>
      <c r="AZ174" s="58">
        <v>12.08</v>
      </c>
      <c r="BA174" s="64">
        <f t="shared" si="73"/>
        <v>4.1999999999990933E-3</v>
      </c>
      <c r="BB174" s="58">
        <v>100.363</v>
      </c>
      <c r="BC174" s="58">
        <v>100.15537300000001</v>
      </c>
      <c r="BD174" s="64">
        <f t="shared" si="74"/>
        <v>0.20762699999998802</v>
      </c>
      <c r="BE174" s="58">
        <v>45.485799999999998</v>
      </c>
      <c r="BF174" s="58">
        <v>45.418100000000003</v>
      </c>
      <c r="BG174" s="64">
        <f t="shared" si="75"/>
        <v>6.7699999999994986E-2</v>
      </c>
      <c r="BH174" s="58">
        <f t="shared" si="107"/>
        <v>46.6965</v>
      </c>
      <c r="BI174" s="58">
        <f t="shared" si="108"/>
        <v>46.6312</v>
      </c>
      <c r="BJ174" s="64">
        <f t="shared" si="76"/>
        <v>6.530000000000058E-2</v>
      </c>
      <c r="BK174" s="57">
        <v>48.114400000000003</v>
      </c>
      <c r="BL174" s="58">
        <v>48.035699999999999</v>
      </c>
      <c r="BM174" s="64">
        <f t="shared" si="77"/>
        <v>7.8700000000004877E-2</v>
      </c>
      <c r="BN174" s="60">
        <v>0.161358</v>
      </c>
      <c r="BO174" s="60">
        <v>3.362E-3</v>
      </c>
      <c r="BP174" s="60">
        <v>9.9799999999999997E-4</v>
      </c>
      <c r="BQ174" s="60">
        <v>0.88427</v>
      </c>
      <c r="BR174" s="60">
        <v>2.8080000000000002E-3</v>
      </c>
      <c r="BS174" s="60">
        <v>4.75E-4</v>
      </c>
      <c r="BT174" s="60">
        <v>1.5383000000000001E-2</v>
      </c>
      <c r="BU174" s="60">
        <v>1.5510000000000001E-3</v>
      </c>
      <c r="BV174" s="60">
        <v>0.92979599999999996</v>
      </c>
      <c r="BW174" s="60">
        <f t="shared" si="109"/>
        <v>2.0000009999999997</v>
      </c>
      <c r="BX174" s="945">
        <v>0.16133</v>
      </c>
      <c r="BY174" s="60">
        <v>3.3600000000000001E-3</v>
      </c>
      <c r="BZ174" s="60">
        <v>1E-3</v>
      </c>
      <c r="CA174" s="60">
        <v>0.88446000000000002</v>
      </c>
      <c r="CB174" s="60">
        <v>2.81E-3</v>
      </c>
      <c r="CC174" s="60">
        <v>4.6999999999999999E-4</v>
      </c>
      <c r="CD174" s="60">
        <v>1.538E-2</v>
      </c>
      <c r="CE174" s="60">
        <v>1.5499999999999999E-3</v>
      </c>
      <c r="CF174" s="60">
        <v>0.70721000000000001</v>
      </c>
      <c r="CG174" s="60">
        <v>0.22242999999999999</v>
      </c>
      <c r="CH174" s="60">
        <f t="shared" si="110"/>
        <v>1.9999999999999998</v>
      </c>
      <c r="CI174" s="60">
        <f t="shared" si="111"/>
        <v>0.92964000000000002</v>
      </c>
      <c r="CJ174" s="60">
        <v>0.23926466158943246</v>
      </c>
      <c r="CK174" s="58">
        <v>34.551200000000001</v>
      </c>
      <c r="CL174" s="58">
        <v>12.08</v>
      </c>
      <c r="CM174" s="59">
        <v>100.15537300000001</v>
      </c>
    </row>
    <row r="175" spans="1:91" x14ac:dyDescent="0.2">
      <c r="A175" s="54" t="s">
        <v>90</v>
      </c>
      <c r="B175" s="55">
        <v>-6946</v>
      </c>
      <c r="C175" s="55">
        <v>-22226</v>
      </c>
      <c r="D175" s="55">
        <v>73</v>
      </c>
      <c r="E175" s="241">
        <v>0.22666600000000001</v>
      </c>
      <c r="F175" s="58">
        <v>45.480699999999999</v>
      </c>
      <c r="G175" s="58">
        <v>35.171700000000001</v>
      </c>
      <c r="H175" s="58">
        <v>11.456799999999999</v>
      </c>
      <c r="I175" s="58">
        <v>4.4319699999999997</v>
      </c>
      <c r="J175" s="58">
        <v>48.856099999999998</v>
      </c>
      <c r="K175" s="58">
        <v>0.137768</v>
      </c>
      <c r="L175" s="58">
        <v>0.74471299999999996</v>
      </c>
      <c r="M175" s="58">
        <v>2.5863000000000001E-2</v>
      </c>
      <c r="N175" s="58">
        <v>0.124195</v>
      </c>
      <c r="O175" s="58">
        <v>2.6984000000000001E-2</v>
      </c>
      <c r="P175" s="58">
        <v>0.10770100000000001</v>
      </c>
      <c r="Q175" s="59">
        <v>101.084</v>
      </c>
      <c r="R175" s="58">
        <v>1.14788</v>
      </c>
      <c r="S175" s="60">
        <v>0.92281800000000003</v>
      </c>
      <c r="T175" s="60">
        <v>0.71364700000000003</v>
      </c>
      <c r="U175" s="60">
        <v>0.209172</v>
      </c>
      <c r="V175" s="60">
        <v>0.160301</v>
      </c>
      <c r="W175" s="60">
        <v>0.89139500000000005</v>
      </c>
      <c r="X175" s="60">
        <v>2.6800000000000001E-3</v>
      </c>
      <c r="Y175" s="60">
        <v>1.5304E-2</v>
      </c>
      <c r="Z175" s="60">
        <v>4.9600000000000002E-4</v>
      </c>
      <c r="AA175" s="60">
        <v>3.5509999999999999E-3</v>
      </c>
      <c r="AB175" s="60">
        <v>6.5499999999999998E-4</v>
      </c>
      <c r="AC175" s="60">
        <v>2.8E-3</v>
      </c>
      <c r="AD175" s="60">
        <v>3</v>
      </c>
      <c r="AE175" s="60">
        <v>2</v>
      </c>
      <c r="AF175" s="58">
        <v>1.14788</v>
      </c>
      <c r="AG175" s="242">
        <f t="shared" si="105"/>
        <v>1.020131274587103</v>
      </c>
      <c r="AH175" s="62">
        <v>0.22666600000000001</v>
      </c>
      <c r="AI175" s="57">
        <v>4.4368600000000002</v>
      </c>
      <c r="AJ175" s="58">
        <v>0.123652</v>
      </c>
      <c r="AK175" s="58">
        <v>2.5094999999999999E-2</v>
      </c>
      <c r="AL175" s="58">
        <v>48.781100000000002</v>
      </c>
      <c r="AM175" s="58">
        <v>0.136434</v>
      </c>
      <c r="AN175" s="58">
        <v>2.4351000000000001E-2</v>
      </c>
      <c r="AO175" s="58">
        <v>0.74236599999999997</v>
      </c>
      <c r="AP175" s="58">
        <v>0.106489</v>
      </c>
      <c r="AQ175" s="58">
        <v>45.417099999999998</v>
      </c>
      <c r="AR175" s="59">
        <v>99.793499999999995</v>
      </c>
      <c r="AS175" s="56">
        <v>0.22666600000000001</v>
      </c>
      <c r="AT175" s="60">
        <v>0.22684803815304574</v>
      </c>
      <c r="AU175" s="64">
        <f t="shared" si="106"/>
        <v>-1.8203815304573823E-4</v>
      </c>
      <c r="AV175" s="57">
        <v>35.171700000000001</v>
      </c>
      <c r="AW175" s="58">
        <v>35.1143</v>
      </c>
      <c r="AX175" s="64">
        <f t="shared" si="72"/>
        <v>5.7400000000001228E-2</v>
      </c>
      <c r="AY175" s="58">
        <v>11.456799999999999</v>
      </c>
      <c r="AZ175" s="58">
        <v>11.45</v>
      </c>
      <c r="BA175" s="64">
        <f t="shared" si="73"/>
        <v>6.8000000000001393E-3</v>
      </c>
      <c r="BB175" s="58">
        <v>101.084</v>
      </c>
      <c r="BC175" s="58">
        <v>100.834158</v>
      </c>
      <c r="BD175" s="64">
        <f t="shared" si="74"/>
        <v>0.24984200000000101</v>
      </c>
      <c r="BE175" s="58">
        <v>45.480699999999999</v>
      </c>
      <c r="BF175" s="58">
        <v>45.417099999999998</v>
      </c>
      <c r="BG175" s="64">
        <f t="shared" si="75"/>
        <v>6.3600000000000989E-2</v>
      </c>
      <c r="BH175" s="58">
        <f t="shared" si="107"/>
        <v>46.628500000000003</v>
      </c>
      <c r="BI175" s="58">
        <f t="shared" si="108"/>
        <v>46.564300000000003</v>
      </c>
      <c r="BJ175" s="64">
        <f t="shared" si="76"/>
        <v>6.4199999999999591E-2</v>
      </c>
      <c r="BK175" s="57">
        <v>48.856099999999998</v>
      </c>
      <c r="BL175" s="58">
        <v>48.781100000000002</v>
      </c>
      <c r="BM175" s="64">
        <f t="shared" si="77"/>
        <v>7.4999999999995737E-2</v>
      </c>
      <c r="BN175" s="60">
        <v>0.160693</v>
      </c>
      <c r="BO175" s="60">
        <v>3.5400000000000002E-3</v>
      </c>
      <c r="BP175" s="60">
        <v>6.0999999999999997E-4</v>
      </c>
      <c r="BQ175" s="60">
        <v>0.89121899999999998</v>
      </c>
      <c r="BR175" s="60">
        <v>2.6580000000000002E-3</v>
      </c>
      <c r="BS175" s="60">
        <v>4.6799999999999999E-4</v>
      </c>
      <c r="BT175" s="60">
        <v>1.5276E-2</v>
      </c>
      <c r="BU175" s="60">
        <v>2.7720000000000002E-3</v>
      </c>
      <c r="BV175" s="60">
        <v>0.92276400000000003</v>
      </c>
      <c r="BW175" s="60">
        <f t="shared" si="109"/>
        <v>2</v>
      </c>
      <c r="BX175" s="945">
        <v>0.16066</v>
      </c>
      <c r="BY175" s="60">
        <v>3.5400000000000002E-3</v>
      </c>
      <c r="BZ175" s="60">
        <v>6.0999999999999997E-4</v>
      </c>
      <c r="CA175" s="60">
        <v>0.89141000000000004</v>
      </c>
      <c r="CB175" s="60">
        <v>2.66E-3</v>
      </c>
      <c r="CC175" s="60">
        <v>4.6999999999999999E-4</v>
      </c>
      <c r="CD175" s="60">
        <v>1.5270000000000001E-2</v>
      </c>
      <c r="CE175" s="60">
        <v>2.7699999999999999E-3</v>
      </c>
      <c r="CF175" s="60">
        <v>0.71331</v>
      </c>
      <c r="CG175" s="60">
        <v>0.20929</v>
      </c>
      <c r="CH175" s="60">
        <f t="shared" si="110"/>
        <v>1.9999899999999997</v>
      </c>
      <c r="CI175" s="60">
        <f t="shared" si="111"/>
        <v>0.92259999999999998</v>
      </c>
      <c r="CJ175" s="60">
        <v>0.22684803815304574</v>
      </c>
      <c r="CK175" s="58">
        <v>35.1143</v>
      </c>
      <c r="CL175" s="58">
        <v>11.45</v>
      </c>
      <c r="CM175" s="59">
        <v>100.834158</v>
      </c>
    </row>
    <row r="176" spans="1:91" x14ac:dyDescent="0.2">
      <c r="A176" s="72" t="s">
        <v>89</v>
      </c>
      <c r="B176" s="74">
        <v>-6934.625</v>
      </c>
      <c r="C176" s="74">
        <v>-22233.25</v>
      </c>
      <c r="D176" s="73"/>
      <c r="E176" s="1095">
        <v>0.55935912499999996</v>
      </c>
      <c r="F176" s="78">
        <v>81.119275000000002</v>
      </c>
      <c r="G176" s="78">
        <v>35.744250000000001</v>
      </c>
      <c r="H176" s="78">
        <v>50.42741250000001</v>
      </c>
      <c r="I176" s="78">
        <v>1.6416025000000001</v>
      </c>
      <c r="J176" s="78">
        <v>7.5192575000000001</v>
      </c>
      <c r="K176" s="78">
        <v>0.7962745</v>
      </c>
      <c r="L176" s="78">
        <v>0.36891937499999999</v>
      </c>
      <c r="M176" s="78">
        <v>0.20069399999999998</v>
      </c>
      <c r="N176" s="78">
        <v>3.3249912500000001</v>
      </c>
      <c r="O176" s="78">
        <v>3.2404124999999999E-2</v>
      </c>
      <c r="P176" s="78">
        <v>4.9244875E-2</v>
      </c>
      <c r="Q176" s="79">
        <v>100.10510000000002</v>
      </c>
      <c r="R176" s="78">
        <v>5.0524087499999997</v>
      </c>
      <c r="S176" s="76">
        <v>2.5108837500000001</v>
      </c>
      <c r="T176" s="76">
        <v>1.1063987500000001</v>
      </c>
      <c r="U176" s="76">
        <v>1.4044850000000002</v>
      </c>
      <c r="V176" s="76">
        <v>9.0570250000000019E-2</v>
      </c>
      <c r="W176" s="76">
        <v>0.20928550000000004</v>
      </c>
      <c r="X176" s="76">
        <v>2.3629249999999997E-2</v>
      </c>
      <c r="Y176" s="76">
        <v>1.15645E-2</v>
      </c>
      <c r="Z176" s="76">
        <v>5.8736250000000004E-3</v>
      </c>
      <c r="AA176" s="76">
        <v>0.14504162500000001</v>
      </c>
      <c r="AB176" s="76">
        <v>1.1999999999999999E-3</v>
      </c>
      <c r="AC176" s="76">
        <v>1.9521249999999999E-3</v>
      </c>
      <c r="AD176" s="76">
        <v>4</v>
      </c>
      <c r="AE176" s="76">
        <v>3</v>
      </c>
      <c r="AF176" s="78">
        <v>5.0524050000000003</v>
      </c>
      <c r="AG176" s="997">
        <v>0.8945760954172427</v>
      </c>
      <c r="AH176" s="131">
        <v>0.55935912499999996</v>
      </c>
      <c r="AI176" s="77">
        <v>1.6557662500000001</v>
      </c>
      <c r="AJ176" s="78">
        <v>3.3453599999999999</v>
      </c>
      <c r="AK176" s="78">
        <v>2.1020500000000001E-2</v>
      </c>
      <c r="AL176" s="78">
        <v>7.4478725000000008</v>
      </c>
      <c r="AM176" s="78">
        <v>0.78362799999999999</v>
      </c>
      <c r="AN176" s="78">
        <v>0.19117425000000002</v>
      </c>
      <c r="AO176" s="78">
        <v>0.358124</v>
      </c>
      <c r="AP176" s="78">
        <v>4.3360375000000007E-2</v>
      </c>
      <c r="AQ176" s="78">
        <v>80.483262499999995</v>
      </c>
      <c r="AR176" s="79">
        <v>94.329574999999977</v>
      </c>
      <c r="AS176" s="300">
        <v>0.55935912499999996</v>
      </c>
      <c r="AT176" s="81">
        <v>0.55978129359665751</v>
      </c>
      <c r="AU176" s="81">
        <v>-4.2216859665759887E-4</v>
      </c>
      <c r="AV176" s="84">
        <v>35.744250000000001</v>
      </c>
      <c r="AW176" s="84">
        <v>35.430037499999997</v>
      </c>
      <c r="AX176" s="81">
        <v>0.31421249999999912</v>
      </c>
      <c r="AY176" s="84">
        <v>50.42741250000001</v>
      </c>
      <c r="AZ176" s="84">
        <v>50.069999999999993</v>
      </c>
      <c r="BA176" s="81">
        <v>0.35741250000000147</v>
      </c>
      <c r="BB176" s="84">
        <v>100.10510000000002</v>
      </c>
      <c r="BC176" s="84">
        <v>99.302983000000012</v>
      </c>
      <c r="BD176" s="81">
        <v>0.80211700000000263</v>
      </c>
      <c r="BE176" s="84">
        <v>81.119275000000002</v>
      </c>
      <c r="BF176" s="84">
        <v>80.483262499999995</v>
      </c>
      <c r="BG176" s="81">
        <v>0.63601250000000142</v>
      </c>
      <c r="BH176" s="84">
        <f>AVERAGE(BH163:BH170)</f>
        <v>86.171662499999996</v>
      </c>
      <c r="BI176" s="84">
        <f>AVERAGE(BI163:BI170)</f>
        <v>85.500037500000005</v>
      </c>
      <c r="BJ176" s="81">
        <f>AVERAGE(BJ163:BJ170)</f>
        <v>0.67162499999999881</v>
      </c>
      <c r="BK176" s="84">
        <v>7.5192575000000001</v>
      </c>
      <c r="BL176" s="84">
        <v>7.4478725000000008</v>
      </c>
      <c r="BM176" s="81">
        <v>7.138499999999981E-2</v>
      </c>
      <c r="BN176" s="76">
        <v>9.2016000000000001E-2</v>
      </c>
      <c r="BO176" s="76">
        <v>0.14699075000000003</v>
      </c>
      <c r="BP176" s="76">
        <v>7.8462499999999995E-4</v>
      </c>
      <c r="BQ176" s="76">
        <v>0.20880549999999998</v>
      </c>
      <c r="BR176" s="76">
        <v>2.3423125E-2</v>
      </c>
      <c r="BS176" s="76">
        <v>5.635625E-3</v>
      </c>
      <c r="BT176" s="76">
        <v>1.13075E-2</v>
      </c>
      <c r="BU176" s="76">
        <v>1.7312499999999999E-3</v>
      </c>
      <c r="BV176" s="76">
        <v>2.5093062500000003</v>
      </c>
      <c r="BW176" s="76">
        <v>3.0000006249999998</v>
      </c>
      <c r="BX176" s="997">
        <v>9.2011250000000003E-2</v>
      </c>
      <c r="BY176" s="76">
        <v>0.14698375</v>
      </c>
      <c r="BZ176" s="76">
        <v>7.85E-4</v>
      </c>
      <c r="CA176" s="76">
        <v>0.20888375000000001</v>
      </c>
      <c r="CB176" s="76">
        <v>2.3422499999999999E-2</v>
      </c>
      <c r="CC176" s="76">
        <v>5.6337499999999999E-3</v>
      </c>
      <c r="CD176" s="76">
        <v>1.1307499999999998E-2</v>
      </c>
      <c r="CE176" s="76">
        <v>1.7300000000000002E-3</v>
      </c>
      <c r="CF176" s="76">
        <v>1.1046162500000001</v>
      </c>
      <c r="CG176" s="76">
        <v>1.4046249999999998</v>
      </c>
      <c r="CH176" s="76">
        <v>2.99999875</v>
      </c>
      <c r="CI176" s="76">
        <v>2.5092412500000001</v>
      </c>
      <c r="CJ176" s="76">
        <v>0.55978129359665751</v>
      </c>
      <c r="CK176" s="78">
        <v>35.430037499999997</v>
      </c>
      <c r="CL176" s="78">
        <v>50.069999999999993</v>
      </c>
      <c r="CM176" s="79">
        <v>99.302983000000012</v>
      </c>
    </row>
    <row r="177" spans="1:91" ht="16" thickBot="1" x14ac:dyDescent="0.25">
      <c r="A177" s="85" t="s">
        <v>90</v>
      </c>
      <c r="B177" s="87">
        <v>-6943.6</v>
      </c>
      <c r="C177" s="87">
        <v>-22225.200000000001</v>
      </c>
      <c r="D177" s="136"/>
      <c r="E177" s="1094">
        <v>0.23475859999999998</v>
      </c>
      <c r="F177" s="91">
        <v>45.559720000000006</v>
      </c>
      <c r="G177" s="91">
        <v>34.863739999999993</v>
      </c>
      <c r="H177" s="91">
        <v>11.88692</v>
      </c>
      <c r="I177" s="91">
        <v>4.4248640000000004</v>
      </c>
      <c r="J177" s="91">
        <v>48.468720000000005</v>
      </c>
      <c r="K177" s="91">
        <v>0.13822459999999998</v>
      </c>
      <c r="L177" s="91">
        <v>0.74006679999999991</v>
      </c>
      <c r="M177" s="91">
        <v>2.5870399999999998E-2</v>
      </c>
      <c r="N177" s="91">
        <v>0.11112660000000001</v>
      </c>
      <c r="O177" s="91">
        <v>2.6364000000000005E-2</v>
      </c>
      <c r="P177" s="91">
        <v>8.9148199999999983E-2</v>
      </c>
      <c r="Q177" s="92">
        <v>100.7752</v>
      </c>
      <c r="R177" s="91">
        <v>1.190974</v>
      </c>
      <c r="S177" s="89">
        <v>0.9275268000000001</v>
      </c>
      <c r="T177" s="89">
        <v>0.70975979999999994</v>
      </c>
      <c r="U177" s="89">
        <v>0.21776720000000002</v>
      </c>
      <c r="V177" s="89">
        <v>0.16058080000000002</v>
      </c>
      <c r="W177" s="89">
        <v>0.88728200000000013</v>
      </c>
      <c r="X177" s="89">
        <v>2.6979999999999999E-3</v>
      </c>
      <c r="Y177" s="89">
        <v>1.5259999999999999E-2</v>
      </c>
      <c r="Z177" s="89">
        <v>4.9779999999999996E-4</v>
      </c>
      <c r="AA177" s="89">
        <v>3.1879999999999999E-3</v>
      </c>
      <c r="AB177" s="89">
        <v>6.4240000000000011E-4</v>
      </c>
      <c r="AC177" s="89">
        <v>2.3246E-3</v>
      </c>
      <c r="AD177" s="89">
        <v>3</v>
      </c>
      <c r="AE177" s="89">
        <v>2</v>
      </c>
      <c r="AF177" s="91">
        <v>1.1909719999999999</v>
      </c>
      <c r="AG177" s="1009">
        <v>1.0221613169970376</v>
      </c>
      <c r="AH177" s="132">
        <v>0.23475859999999998</v>
      </c>
      <c r="AI177" s="90">
        <v>4.4299799999999996</v>
      </c>
      <c r="AJ177" s="91">
        <v>0.1105488</v>
      </c>
      <c r="AK177" s="91">
        <v>2.4400399999999999E-2</v>
      </c>
      <c r="AL177" s="91">
        <v>48.391139999999993</v>
      </c>
      <c r="AM177" s="91">
        <v>0.13683480000000001</v>
      </c>
      <c r="AN177" s="91">
        <v>2.4295600000000001E-2</v>
      </c>
      <c r="AO177" s="91">
        <v>0.73762700000000003</v>
      </c>
      <c r="AP177" s="91">
        <v>8.7917800000000004E-2</v>
      </c>
      <c r="AQ177" s="91">
        <v>45.493319999999997</v>
      </c>
      <c r="AR177" s="92">
        <v>99.43607999999999</v>
      </c>
      <c r="AS177" s="301">
        <v>0.23475859999999998</v>
      </c>
      <c r="AT177" s="216">
        <v>0.23496055706004917</v>
      </c>
      <c r="AU177" s="216">
        <v>-2.0195706004915158E-4</v>
      </c>
      <c r="AV177" s="215">
        <v>34.863739999999993</v>
      </c>
      <c r="AW177" s="215">
        <v>34.803800000000003</v>
      </c>
      <c r="AX177" s="216">
        <v>5.9940000000000285E-2</v>
      </c>
      <c r="AY177" s="215">
        <v>11.88692</v>
      </c>
      <c r="AZ177" s="215">
        <v>11.882</v>
      </c>
      <c r="BA177" s="216">
        <v>4.9200000000002575E-3</v>
      </c>
      <c r="BB177" s="215">
        <v>100.7752</v>
      </c>
      <c r="BC177" s="215">
        <v>100.5406266</v>
      </c>
      <c r="BD177" s="216">
        <v>0.23457340000000215</v>
      </c>
      <c r="BE177" s="215">
        <v>45.559720000000006</v>
      </c>
      <c r="BF177" s="215">
        <v>45.493319999999997</v>
      </c>
      <c r="BG177" s="216">
        <v>6.6399999999998724E-2</v>
      </c>
      <c r="BH177" s="98">
        <f>AVERAGE(BH171:BH175)</f>
        <v>46.750659999999996</v>
      </c>
      <c r="BI177" s="98">
        <f>AVERAGE(BI171:BI175)</f>
        <v>46.6858</v>
      </c>
      <c r="BJ177" s="99">
        <f>AVERAGE(BJ171:BJ175)</f>
        <v>6.4860000000000181E-2</v>
      </c>
      <c r="BK177" s="215">
        <v>48.468720000000005</v>
      </c>
      <c r="BL177" s="215">
        <v>48.391139999999993</v>
      </c>
      <c r="BM177" s="216">
        <v>7.7580000000000385E-2</v>
      </c>
      <c r="BN177" s="97">
        <v>0.1609912</v>
      </c>
      <c r="BO177" s="97">
        <v>3.1758000000000003E-3</v>
      </c>
      <c r="BP177" s="97">
        <v>5.9519999999999994E-4</v>
      </c>
      <c r="BQ177" s="97">
        <v>0.88709939999999998</v>
      </c>
      <c r="BR177" s="97">
        <v>2.6746000000000001E-3</v>
      </c>
      <c r="BS177" s="97">
        <v>4.6819999999999994E-4</v>
      </c>
      <c r="BT177" s="97">
        <v>1.52306E-2</v>
      </c>
      <c r="BU177" s="97">
        <v>2.2956000000000001E-3</v>
      </c>
      <c r="BV177" s="97">
        <v>0.92746960000000001</v>
      </c>
      <c r="BW177" s="97">
        <v>2.0000001999999997</v>
      </c>
      <c r="BX177" s="998">
        <v>0.16096199999999999</v>
      </c>
      <c r="BY177" s="97">
        <v>3.1740000000000006E-3</v>
      </c>
      <c r="BZ177" s="97">
        <v>5.9599999999999996E-4</v>
      </c>
      <c r="CA177" s="97">
        <v>0.88729400000000003</v>
      </c>
      <c r="CB177" s="97">
        <v>2.6740000000000002E-3</v>
      </c>
      <c r="CC177" s="97">
        <v>4.7000000000000004E-4</v>
      </c>
      <c r="CD177" s="97">
        <v>1.5228E-2</v>
      </c>
      <c r="CE177" s="97">
        <v>2.2959999999999999E-3</v>
      </c>
      <c r="CF177" s="97">
        <v>0.70940800000000004</v>
      </c>
      <c r="CG177" s="97">
        <v>0.21790400000000001</v>
      </c>
      <c r="CH177" s="97">
        <v>2.000006</v>
      </c>
      <c r="CI177" s="97">
        <v>0.92731200000000003</v>
      </c>
      <c r="CJ177" s="97">
        <v>0.23496055706004917</v>
      </c>
      <c r="CK177" s="96">
        <v>34.803800000000003</v>
      </c>
      <c r="CL177" s="96">
        <v>11.882</v>
      </c>
      <c r="CM177" s="999">
        <v>100.5406266</v>
      </c>
    </row>
    <row r="178" spans="1:91" ht="16" thickBot="1" x14ac:dyDescent="0.25">
      <c r="A178" s="1"/>
      <c r="B178" s="2"/>
      <c r="C178" s="2"/>
      <c r="D178" s="2"/>
      <c r="E178" s="1045"/>
      <c r="F178" s="1045"/>
      <c r="G178" s="1045"/>
      <c r="H178" s="1045"/>
      <c r="I178" s="1046"/>
      <c r="J178" s="1047" t="s">
        <v>250</v>
      </c>
      <c r="K178" s="1046"/>
      <c r="L178" s="1046"/>
      <c r="M178" s="1046"/>
      <c r="N178" s="1046"/>
      <c r="O178" s="1046"/>
      <c r="P178" s="1046"/>
      <c r="Q178" s="1045"/>
      <c r="R178" s="1046"/>
      <c r="S178" s="1048" t="s">
        <v>251</v>
      </c>
      <c r="T178" s="1045"/>
      <c r="U178" s="1045"/>
      <c r="V178" s="1046"/>
      <c r="W178" s="1046"/>
      <c r="X178" s="1046"/>
      <c r="Y178" s="1045"/>
      <c r="Z178" s="1045"/>
      <c r="AA178" s="1045"/>
      <c r="AB178" s="1045"/>
      <c r="AC178" s="1045"/>
      <c r="AD178" s="1045"/>
      <c r="AE178" s="1045"/>
      <c r="AF178" s="1045"/>
      <c r="AG178" s="4" t="s">
        <v>0</v>
      </c>
      <c r="AH178" s="2"/>
      <c r="AI178" s="5"/>
      <c r="AJ178" s="5"/>
      <c r="AK178" s="268" t="s">
        <v>252</v>
      </c>
      <c r="AL178" s="269"/>
      <c r="AM178" s="269"/>
      <c r="AN178" s="269"/>
      <c r="AO178" s="269"/>
      <c r="AP178" s="269"/>
      <c r="AQ178" s="5"/>
      <c r="AR178" s="5"/>
      <c r="AS178" s="270" t="s">
        <v>253</v>
      </c>
      <c r="AT178" s="271"/>
      <c r="AU178" s="271"/>
      <c r="AV178" s="271"/>
      <c r="AW178" s="271"/>
      <c r="AX178" s="271"/>
      <c r="AY178" s="271"/>
      <c r="AZ178" s="271"/>
      <c r="BA178" s="271"/>
      <c r="BB178" s="270"/>
      <c r="BC178" s="5"/>
      <c r="BD178" s="5"/>
      <c r="BE178" s="2"/>
      <c r="BF178" s="5"/>
      <c r="BG178" s="5"/>
      <c r="BH178" s="187" t="s">
        <v>1</v>
      </c>
      <c r="BI178" s="188" t="s">
        <v>1</v>
      </c>
      <c r="BJ178" s="139"/>
      <c r="BK178" s="2"/>
      <c r="BL178" s="5"/>
      <c r="BM178" s="5"/>
      <c r="BN178" s="268" t="s">
        <v>252</v>
      </c>
      <c r="BO178" s="269"/>
      <c r="BP178" s="269"/>
      <c r="BQ178" s="269"/>
      <c r="BR178" s="269"/>
      <c r="BS178" s="269"/>
      <c r="BT178" s="9"/>
      <c r="BU178" s="9"/>
      <c r="BV178" s="9"/>
      <c r="BW178" s="9"/>
      <c r="BX178" s="970" t="s">
        <v>254</v>
      </c>
      <c r="BY178" s="268"/>
      <c r="BZ178" s="268"/>
      <c r="CA178" s="268"/>
      <c r="CB178" s="268"/>
      <c r="CC178" s="268"/>
      <c r="CD178" s="268"/>
      <c r="CE178" s="268"/>
      <c r="CF178" s="268"/>
      <c r="CG178" s="268"/>
      <c r="CH178" s="272" t="s">
        <v>3</v>
      </c>
      <c r="CI178" s="273"/>
      <c r="CJ178" s="269"/>
      <c r="CK178" s="269"/>
      <c r="CL178" s="269"/>
      <c r="CM178" s="971"/>
    </row>
    <row r="179" spans="1:91" ht="17" thickBot="1" x14ac:dyDescent="0.25">
      <c r="A179" s="147" t="s">
        <v>91</v>
      </c>
      <c r="B179" s="12" t="s">
        <v>5</v>
      </c>
      <c r="C179" s="12" t="s">
        <v>6</v>
      </c>
      <c r="D179" s="12" t="s">
        <v>54</v>
      </c>
      <c r="E179" s="12" t="s">
        <v>7</v>
      </c>
      <c r="F179" s="12" t="s">
        <v>8</v>
      </c>
      <c r="G179" s="12" t="s">
        <v>9</v>
      </c>
      <c r="H179" s="12" t="s">
        <v>10</v>
      </c>
      <c r="I179" s="12" t="s">
        <v>11</v>
      </c>
      <c r="J179" s="12" t="s">
        <v>12</v>
      </c>
      <c r="K179" s="12" t="s">
        <v>13</v>
      </c>
      <c r="L179" s="12" t="s">
        <v>14</v>
      </c>
      <c r="M179" s="12" t="s">
        <v>15</v>
      </c>
      <c r="N179" s="12" t="s">
        <v>16</v>
      </c>
      <c r="O179" s="12" t="s">
        <v>17</v>
      </c>
      <c r="P179" s="12" t="s">
        <v>18</v>
      </c>
      <c r="Q179" s="12" t="s">
        <v>19</v>
      </c>
      <c r="R179" s="12" t="s">
        <v>255</v>
      </c>
      <c r="S179" s="12" t="s">
        <v>20</v>
      </c>
      <c r="T179" s="141" t="s">
        <v>21</v>
      </c>
      <c r="U179" s="142" t="s">
        <v>22</v>
      </c>
      <c r="V179" s="12" t="s">
        <v>23</v>
      </c>
      <c r="W179" s="12" t="s">
        <v>24</v>
      </c>
      <c r="X179" s="12" t="s">
        <v>25</v>
      </c>
      <c r="Y179" s="12" t="s">
        <v>26</v>
      </c>
      <c r="Z179" s="12" t="s">
        <v>27</v>
      </c>
      <c r="AA179" s="12" t="s">
        <v>28</v>
      </c>
      <c r="AB179" s="12" t="s">
        <v>29</v>
      </c>
      <c r="AC179" s="12" t="s">
        <v>30</v>
      </c>
      <c r="AD179" s="3" t="s">
        <v>31</v>
      </c>
      <c r="AE179" s="3" t="s">
        <v>32</v>
      </c>
      <c r="AF179" s="12" t="s">
        <v>255</v>
      </c>
      <c r="AG179" s="4" t="s">
        <v>34</v>
      </c>
      <c r="AH179" s="12" t="s">
        <v>7</v>
      </c>
      <c r="AI179" s="15" t="s">
        <v>11</v>
      </c>
      <c r="AJ179" s="15" t="s">
        <v>16</v>
      </c>
      <c r="AK179" s="15" t="s">
        <v>17</v>
      </c>
      <c r="AL179" s="15" t="s">
        <v>12</v>
      </c>
      <c r="AM179" s="15" t="s">
        <v>13</v>
      </c>
      <c r="AN179" s="15" t="s">
        <v>15</v>
      </c>
      <c r="AO179" s="15" t="s">
        <v>14</v>
      </c>
      <c r="AP179" s="15" t="s">
        <v>18</v>
      </c>
      <c r="AQ179" s="15" t="s">
        <v>35</v>
      </c>
      <c r="AR179" s="15" t="s">
        <v>19</v>
      </c>
      <c r="AS179" s="16" t="s">
        <v>7</v>
      </c>
      <c r="AT179" s="17" t="s">
        <v>256</v>
      </c>
      <c r="AU179" s="18" t="s">
        <v>36</v>
      </c>
      <c r="AV179" s="16" t="s">
        <v>9</v>
      </c>
      <c r="AW179" s="19" t="s">
        <v>35</v>
      </c>
      <c r="AX179" s="18" t="s">
        <v>36</v>
      </c>
      <c r="AY179" s="16" t="s">
        <v>10</v>
      </c>
      <c r="AZ179" s="19" t="s">
        <v>10</v>
      </c>
      <c r="BA179" s="18" t="s">
        <v>36</v>
      </c>
      <c r="BB179" s="20" t="s">
        <v>19</v>
      </c>
      <c r="BC179" s="22" t="s">
        <v>37</v>
      </c>
      <c r="BD179" s="18" t="s">
        <v>36</v>
      </c>
      <c r="BE179" s="21" t="s">
        <v>8</v>
      </c>
      <c r="BF179" s="22" t="s">
        <v>8</v>
      </c>
      <c r="BG179" s="18" t="s">
        <v>36</v>
      </c>
      <c r="BH179" s="23" t="s">
        <v>10</v>
      </c>
      <c r="BI179" s="24" t="s">
        <v>10</v>
      </c>
      <c r="BJ179" s="18" t="s">
        <v>36</v>
      </c>
      <c r="BK179" s="21" t="s">
        <v>12</v>
      </c>
      <c r="BL179" s="22" t="s">
        <v>12</v>
      </c>
      <c r="BM179" s="25" t="s">
        <v>36</v>
      </c>
      <c r="BN179" s="274" t="s">
        <v>23</v>
      </c>
      <c r="BO179" s="274" t="s">
        <v>28</v>
      </c>
      <c r="BP179" s="274" t="s">
        <v>29</v>
      </c>
      <c r="BQ179" s="274" t="s">
        <v>24</v>
      </c>
      <c r="BR179" s="274" t="s">
        <v>25</v>
      </c>
      <c r="BS179" s="274" t="s">
        <v>27</v>
      </c>
      <c r="BT179" s="274" t="s">
        <v>26</v>
      </c>
      <c r="BU179" s="274" t="s">
        <v>30</v>
      </c>
      <c r="BV179" s="274" t="s">
        <v>38</v>
      </c>
      <c r="BW179" s="275" t="s">
        <v>3</v>
      </c>
      <c r="BX179" s="972" t="s">
        <v>23</v>
      </c>
      <c r="BY179" s="27" t="s">
        <v>28</v>
      </c>
      <c r="BZ179" s="27" t="s">
        <v>29</v>
      </c>
      <c r="CA179" s="27" t="s">
        <v>24</v>
      </c>
      <c r="CB179" s="27" t="s">
        <v>25</v>
      </c>
      <c r="CC179" s="27" t="s">
        <v>27</v>
      </c>
      <c r="CD179" s="27" t="s">
        <v>26</v>
      </c>
      <c r="CE179" s="27" t="s">
        <v>30</v>
      </c>
      <c r="CF179" s="27" t="s">
        <v>21</v>
      </c>
      <c r="CG179" s="10" t="s">
        <v>22</v>
      </c>
      <c r="CH179" s="27" t="s">
        <v>32</v>
      </c>
      <c r="CI179" s="10" t="s">
        <v>20</v>
      </c>
      <c r="CJ179" s="28" t="s">
        <v>257</v>
      </c>
      <c r="CK179" s="28" t="s">
        <v>35</v>
      </c>
      <c r="CL179" s="28" t="s">
        <v>10</v>
      </c>
      <c r="CM179" s="973" t="s">
        <v>37</v>
      </c>
    </row>
    <row r="180" spans="1:91" x14ac:dyDescent="0.2">
      <c r="A180" s="47" t="s">
        <v>92</v>
      </c>
      <c r="B180" s="48">
        <v>-722</v>
      </c>
      <c r="C180" s="48">
        <v>26933</v>
      </c>
      <c r="D180" s="48">
        <v>137</v>
      </c>
      <c r="E180" s="232">
        <v>0.59856799999999999</v>
      </c>
      <c r="F180" s="33">
        <v>87.057199999999995</v>
      </c>
      <c r="G180" s="33">
        <v>34.947600000000001</v>
      </c>
      <c r="H180" s="33">
        <v>57.911900000000003</v>
      </c>
      <c r="I180" s="33">
        <v>0.38930300000000001</v>
      </c>
      <c r="J180" s="33">
        <v>4.8227900000000004</v>
      </c>
      <c r="K180" s="33">
        <v>0.902308</v>
      </c>
      <c r="L180" s="33">
        <v>0.259714</v>
      </c>
      <c r="M180" s="33">
        <v>2.3375E-2</v>
      </c>
      <c r="N180" s="33">
        <v>0.95242099999999996</v>
      </c>
      <c r="O180" s="33">
        <v>9.9138000000000004E-2</v>
      </c>
      <c r="P180" s="33">
        <v>0.13689499999999999</v>
      </c>
      <c r="Q180" s="34">
        <v>100.44499999999999</v>
      </c>
      <c r="R180" s="33">
        <v>5.8022900000000002</v>
      </c>
      <c r="S180" s="39">
        <v>2.7528199999999998</v>
      </c>
      <c r="T180" s="39">
        <v>1.10507</v>
      </c>
      <c r="U180" s="39">
        <v>1.64775</v>
      </c>
      <c r="V180" s="39">
        <v>2.1944000000000002E-2</v>
      </c>
      <c r="W180" s="39">
        <v>0.13713</v>
      </c>
      <c r="X180" s="39">
        <v>2.7352999999999999E-2</v>
      </c>
      <c r="Y180" s="39">
        <v>8.3180000000000007E-3</v>
      </c>
      <c r="Z180" s="39">
        <v>6.9899999999999997E-4</v>
      </c>
      <c r="AA180" s="39">
        <v>4.2442000000000001E-2</v>
      </c>
      <c r="AB180" s="39">
        <v>3.748E-3</v>
      </c>
      <c r="AC180" s="39">
        <v>5.5459999999999997E-3</v>
      </c>
      <c r="AD180" s="39">
        <v>4</v>
      </c>
      <c r="AE180" s="39">
        <v>3</v>
      </c>
      <c r="AF180" s="33">
        <v>5.8022900000000002</v>
      </c>
      <c r="AG180" s="233">
        <f t="shared" ref="AG180:AG185" si="112">LOG(V180/Y180)</f>
        <v>0.42129687856755821</v>
      </c>
      <c r="AH180" s="50">
        <v>0.59856799999999999</v>
      </c>
      <c r="AI180" s="32">
        <v>0.39247599999999999</v>
      </c>
      <c r="AJ180" s="33">
        <v>0.95687999999999995</v>
      </c>
      <c r="AK180" s="33">
        <v>8.3610000000000004E-2</v>
      </c>
      <c r="AL180" s="33">
        <v>4.7632700000000003</v>
      </c>
      <c r="AM180" s="33">
        <v>0.88542699999999996</v>
      </c>
      <c r="AN180" s="33">
        <v>1.4092E-2</v>
      </c>
      <c r="AO180" s="33">
        <v>0.24718599999999999</v>
      </c>
      <c r="AP180" s="33">
        <v>0.12931599999999999</v>
      </c>
      <c r="AQ180" s="33">
        <v>86.231499999999997</v>
      </c>
      <c r="AR180" s="34">
        <v>93.703699999999998</v>
      </c>
      <c r="AS180" s="49">
        <v>0.59856799999999999</v>
      </c>
      <c r="AT180" s="39">
        <v>0.59894689060372219</v>
      </c>
      <c r="AU180" s="40">
        <f t="shared" ref="AU180:AU185" si="113">(AS180)-(AT180)</f>
        <v>-3.7889060372220396E-4</v>
      </c>
      <c r="AV180" s="32">
        <v>34.947600000000001</v>
      </c>
      <c r="AW180" s="33">
        <v>34.583399999999997</v>
      </c>
      <c r="AX180" s="40">
        <f t="shared" ref="AX180:AX217" si="114">(AV180)-(AW180)</f>
        <v>0.36420000000000385</v>
      </c>
      <c r="AY180" s="35">
        <v>57.911900000000003</v>
      </c>
      <c r="AZ180" s="35">
        <v>57.4</v>
      </c>
      <c r="BA180" s="40">
        <f t="shared" ref="BA180:BA217" si="115">(AY180)-(AZ180)</f>
        <v>0.51190000000000424</v>
      </c>
      <c r="BB180" s="35">
        <v>100.44499999999999</v>
      </c>
      <c r="BC180" s="35">
        <v>99.326340999999985</v>
      </c>
      <c r="BD180" s="40">
        <f t="shared" ref="BD180:BD217" si="116">(BB180)-(BC180)</f>
        <v>1.1186590000000081</v>
      </c>
      <c r="BE180" s="35">
        <v>87.057199999999995</v>
      </c>
      <c r="BF180" s="35">
        <v>86.231499999999997</v>
      </c>
      <c r="BG180" s="40">
        <f t="shared" ref="BG180:BG217" si="117">(BE180)-(BF180)</f>
        <v>0.82569999999999766</v>
      </c>
      <c r="BH180" s="35">
        <f t="shared" ref="BH180:BH185" si="118">(AV180)+(AY180)</f>
        <v>92.859499999999997</v>
      </c>
      <c r="BI180" s="35">
        <f t="shared" ref="BI180:BI185" si="119">(CK180)+(CL180)</f>
        <v>91.983399999999989</v>
      </c>
      <c r="BJ180" s="40">
        <f t="shared" ref="BJ180:BJ217" si="120">(BH180)-(BI180)</f>
        <v>0.87610000000000809</v>
      </c>
      <c r="BK180" s="32">
        <v>4.8227900000000004</v>
      </c>
      <c r="BL180" s="33">
        <v>4.7632700000000003</v>
      </c>
      <c r="BM180" s="40">
        <f t="shared" ref="BM180:BM217" si="121">(BK180)-(BL180)</f>
        <v>5.9520000000000017E-2</v>
      </c>
      <c r="BN180" s="36">
        <v>2.2342000000000001E-2</v>
      </c>
      <c r="BO180" s="36">
        <v>4.3063999999999998E-2</v>
      </c>
      <c r="BP180" s="36">
        <v>3.1930000000000001E-3</v>
      </c>
      <c r="BQ180" s="36">
        <v>0.13678399999999999</v>
      </c>
      <c r="BR180" s="36">
        <v>2.7108E-2</v>
      </c>
      <c r="BS180" s="36">
        <v>4.2499999999999998E-4</v>
      </c>
      <c r="BT180" s="36">
        <v>7.9950000000000004E-3</v>
      </c>
      <c r="BU180" s="36">
        <v>5.2909999999999997E-3</v>
      </c>
      <c r="BV180" s="36">
        <v>2.7538</v>
      </c>
      <c r="BW180" s="36">
        <f t="shared" ref="BW180:BW185" si="122">SUM(BN180:BV180)</f>
        <v>3.0000019999999998</v>
      </c>
      <c r="BX180" s="944">
        <v>2.2339999999999999E-2</v>
      </c>
      <c r="BY180" s="36">
        <v>4.3060000000000001E-2</v>
      </c>
      <c r="BZ180" s="36">
        <v>3.1900000000000001E-3</v>
      </c>
      <c r="CA180" s="36">
        <v>0.13683000000000001</v>
      </c>
      <c r="CB180" s="36">
        <v>2.7109999999999999E-2</v>
      </c>
      <c r="CC180" s="36">
        <v>4.2999999999999999E-4</v>
      </c>
      <c r="CD180" s="36">
        <v>7.9900000000000006E-3</v>
      </c>
      <c r="CE180" s="36">
        <v>5.2900000000000004E-3</v>
      </c>
      <c r="CF180" s="36">
        <v>1.1044</v>
      </c>
      <c r="CG180" s="36">
        <v>1.6493500000000001</v>
      </c>
      <c r="CH180" s="36">
        <f t="shared" ref="CH180:CH185" si="123">SUM(BX180:CG180)</f>
        <v>2.9999900000000004</v>
      </c>
      <c r="CI180" s="36">
        <f t="shared" ref="CI180:CI185" si="124">(CF180)+(CG180)</f>
        <v>2.7537500000000001</v>
      </c>
      <c r="CJ180" s="36">
        <v>0.59894689060372219</v>
      </c>
      <c r="CK180" s="35">
        <v>34.583399999999997</v>
      </c>
      <c r="CL180" s="35">
        <v>57.4</v>
      </c>
      <c r="CM180" s="42">
        <v>99.326340999999985</v>
      </c>
    </row>
    <row r="181" spans="1:91" x14ac:dyDescent="0.2">
      <c r="A181" s="52" t="s">
        <v>92</v>
      </c>
      <c r="B181" s="30">
        <v>-722</v>
      </c>
      <c r="C181" s="30">
        <v>26932</v>
      </c>
      <c r="D181" s="30">
        <v>137</v>
      </c>
      <c r="E181" s="234">
        <v>0.59659300000000004</v>
      </c>
      <c r="F181" s="35">
        <v>86.511499999999998</v>
      </c>
      <c r="G181" s="35">
        <v>34.8994</v>
      </c>
      <c r="H181" s="35">
        <v>57.359000000000002</v>
      </c>
      <c r="I181" s="35">
        <v>0.359678</v>
      </c>
      <c r="J181" s="35">
        <v>4.8944299999999998</v>
      </c>
      <c r="K181" s="35">
        <v>0.93014200000000002</v>
      </c>
      <c r="L181" s="35">
        <v>0.279638</v>
      </c>
      <c r="M181" s="35">
        <v>3.1753000000000003E-2</v>
      </c>
      <c r="N181" s="35">
        <v>0.96576899999999999</v>
      </c>
      <c r="O181" s="35">
        <v>0.10696600000000001</v>
      </c>
      <c r="P181" s="35">
        <v>0.14188700000000001</v>
      </c>
      <c r="Q181" s="42">
        <v>99.968599999999995</v>
      </c>
      <c r="R181" s="35">
        <v>5.7468899999999996</v>
      </c>
      <c r="S181" s="36">
        <v>2.7484500000000001</v>
      </c>
      <c r="T181" s="36">
        <v>1.1087400000000001</v>
      </c>
      <c r="U181" s="36">
        <v>1.63971</v>
      </c>
      <c r="V181" s="36">
        <v>2.0369000000000002E-2</v>
      </c>
      <c r="W181" s="36">
        <v>0.139823</v>
      </c>
      <c r="X181" s="36">
        <v>2.8330000000000001E-2</v>
      </c>
      <c r="Y181" s="36">
        <v>8.9980000000000008E-3</v>
      </c>
      <c r="Z181" s="36">
        <v>9.5399999999999999E-4</v>
      </c>
      <c r="AA181" s="36">
        <v>4.3239E-2</v>
      </c>
      <c r="AB181" s="36">
        <v>4.0629999999999998E-3</v>
      </c>
      <c r="AC181" s="36">
        <v>5.7749999999999998E-3</v>
      </c>
      <c r="AD181" s="36">
        <v>4</v>
      </c>
      <c r="AE181" s="36">
        <v>3</v>
      </c>
      <c r="AF181" s="35">
        <v>5.7468899999999996</v>
      </c>
      <c r="AG181" s="235">
        <f t="shared" si="112"/>
        <v>0.35482371934870144</v>
      </c>
      <c r="AH181" s="53">
        <v>0.59659300000000004</v>
      </c>
      <c r="AI181" s="41">
        <v>0.36246600000000001</v>
      </c>
      <c r="AJ181" s="35">
        <v>0.97029900000000002</v>
      </c>
      <c r="AK181" s="35">
        <v>9.1563000000000005E-2</v>
      </c>
      <c r="AL181" s="35">
        <v>4.83453</v>
      </c>
      <c r="AM181" s="35">
        <v>0.91302399999999995</v>
      </c>
      <c r="AN181" s="35">
        <v>2.2397E-2</v>
      </c>
      <c r="AO181" s="35">
        <v>0.26699200000000001</v>
      </c>
      <c r="AP181" s="35">
        <v>0.13431100000000001</v>
      </c>
      <c r="AQ181" s="35">
        <v>85.695300000000003</v>
      </c>
      <c r="AR181" s="42">
        <v>93.290899999999993</v>
      </c>
      <c r="AS181" s="31">
        <v>0.59659300000000004</v>
      </c>
      <c r="AT181" s="36">
        <v>0.59695933658252709</v>
      </c>
      <c r="AU181" s="44">
        <f t="shared" si="113"/>
        <v>-3.6633658252704926E-4</v>
      </c>
      <c r="AV181" s="41">
        <v>34.8994</v>
      </c>
      <c r="AW181" s="35">
        <v>34.538699999999999</v>
      </c>
      <c r="AX181" s="44">
        <f t="shared" si="114"/>
        <v>0.36070000000000135</v>
      </c>
      <c r="AY181" s="35">
        <v>57.359000000000002</v>
      </c>
      <c r="AZ181" s="35">
        <v>56.85</v>
      </c>
      <c r="BA181" s="44">
        <f t="shared" si="115"/>
        <v>0.50900000000000034</v>
      </c>
      <c r="BB181" s="35">
        <v>99.968599999999995</v>
      </c>
      <c r="BC181" s="35">
        <v>98.849970999999982</v>
      </c>
      <c r="BD181" s="44">
        <f t="shared" si="116"/>
        <v>1.1186290000000128</v>
      </c>
      <c r="BE181" s="35">
        <v>86.511499999999998</v>
      </c>
      <c r="BF181" s="35">
        <v>85.695300000000003</v>
      </c>
      <c r="BG181" s="44">
        <f t="shared" si="117"/>
        <v>0.81619999999999493</v>
      </c>
      <c r="BH181" s="35">
        <f t="shared" si="118"/>
        <v>92.258399999999995</v>
      </c>
      <c r="BI181" s="35">
        <f t="shared" si="119"/>
        <v>91.3887</v>
      </c>
      <c r="BJ181" s="44">
        <f t="shared" si="120"/>
        <v>0.86969999999999459</v>
      </c>
      <c r="BK181" s="41">
        <v>4.8944299999999998</v>
      </c>
      <c r="BL181" s="35">
        <v>4.83453</v>
      </c>
      <c r="BM181" s="44">
        <f t="shared" si="121"/>
        <v>5.9899999999999842E-2</v>
      </c>
      <c r="BN181" s="36">
        <v>2.0729999999999998E-2</v>
      </c>
      <c r="BO181" s="36">
        <v>4.3872000000000001E-2</v>
      </c>
      <c r="BP181" s="36">
        <v>3.5130000000000001E-3</v>
      </c>
      <c r="BQ181" s="36">
        <v>0.13947799999999999</v>
      </c>
      <c r="BR181" s="36">
        <v>2.8084000000000001E-2</v>
      </c>
      <c r="BS181" s="36">
        <v>6.7900000000000002E-4</v>
      </c>
      <c r="BT181" s="36">
        <v>8.6759999999999997E-3</v>
      </c>
      <c r="BU181" s="36">
        <v>5.5209999999999999E-3</v>
      </c>
      <c r="BV181" s="36">
        <v>2.7494499999999999</v>
      </c>
      <c r="BW181" s="36">
        <f t="shared" si="122"/>
        <v>3.000003</v>
      </c>
      <c r="BX181" s="944">
        <v>2.0729999999999998E-2</v>
      </c>
      <c r="BY181" s="36">
        <v>4.3869999999999999E-2</v>
      </c>
      <c r="BZ181" s="36">
        <v>3.5100000000000001E-3</v>
      </c>
      <c r="CA181" s="36">
        <v>0.13952999999999999</v>
      </c>
      <c r="CB181" s="36">
        <v>2.8080000000000001E-2</v>
      </c>
      <c r="CC181" s="36">
        <v>6.8000000000000005E-4</v>
      </c>
      <c r="CD181" s="36">
        <v>8.6800000000000002E-3</v>
      </c>
      <c r="CE181" s="36">
        <v>5.5199999999999997E-3</v>
      </c>
      <c r="CF181" s="36">
        <v>1.10812</v>
      </c>
      <c r="CG181" s="36">
        <v>1.6412800000000001</v>
      </c>
      <c r="CH181" s="36">
        <f t="shared" si="123"/>
        <v>3</v>
      </c>
      <c r="CI181" s="36">
        <f t="shared" si="124"/>
        <v>2.7494000000000001</v>
      </c>
      <c r="CJ181" s="36">
        <v>0.59695933658252709</v>
      </c>
      <c r="CK181" s="35">
        <v>34.538699999999999</v>
      </c>
      <c r="CL181" s="35">
        <v>56.85</v>
      </c>
      <c r="CM181" s="42">
        <v>98.849970999999982</v>
      </c>
    </row>
    <row r="182" spans="1:91" x14ac:dyDescent="0.2">
      <c r="A182" s="52" t="s">
        <v>92</v>
      </c>
      <c r="B182" s="30">
        <v>-722</v>
      </c>
      <c r="C182" s="30">
        <v>26930</v>
      </c>
      <c r="D182" s="30">
        <v>137</v>
      </c>
      <c r="E182" s="234">
        <v>0.59848299999999999</v>
      </c>
      <c r="F182" s="35">
        <v>86.323300000000003</v>
      </c>
      <c r="G182" s="35">
        <v>34.660200000000003</v>
      </c>
      <c r="H182" s="35">
        <v>57.415599999999998</v>
      </c>
      <c r="I182" s="35">
        <v>0.373361</v>
      </c>
      <c r="J182" s="35">
        <v>4.78993</v>
      </c>
      <c r="K182" s="35">
        <v>0.90812400000000004</v>
      </c>
      <c r="L182" s="35">
        <v>0.244227</v>
      </c>
      <c r="M182" s="35">
        <v>4.7801000000000003E-2</v>
      </c>
      <c r="N182" s="35">
        <v>0.92604200000000003</v>
      </c>
      <c r="O182" s="35">
        <v>9.6462999999999993E-2</v>
      </c>
      <c r="P182" s="35">
        <v>0.166911</v>
      </c>
      <c r="Q182" s="42">
        <v>99.628699999999995</v>
      </c>
      <c r="R182" s="35">
        <v>5.7525599999999999</v>
      </c>
      <c r="S182" s="36">
        <v>2.7522600000000002</v>
      </c>
      <c r="T182" s="36">
        <v>1.1050800000000001</v>
      </c>
      <c r="U182" s="36">
        <v>1.6471800000000001</v>
      </c>
      <c r="V182" s="36">
        <v>2.1219999999999999E-2</v>
      </c>
      <c r="W182" s="36">
        <v>0.137326</v>
      </c>
      <c r="X182" s="36">
        <v>2.7758000000000001E-2</v>
      </c>
      <c r="Y182" s="36">
        <v>7.8869999999999999E-3</v>
      </c>
      <c r="Z182" s="36">
        <v>1.441E-3</v>
      </c>
      <c r="AA182" s="36">
        <v>4.1609E-2</v>
      </c>
      <c r="AB182" s="36">
        <v>3.6779999999999998E-3</v>
      </c>
      <c r="AC182" s="36">
        <v>6.8180000000000003E-3</v>
      </c>
      <c r="AD182" s="36">
        <v>4</v>
      </c>
      <c r="AE182" s="36">
        <v>3</v>
      </c>
      <c r="AF182" s="35">
        <v>5.7525599999999999</v>
      </c>
      <c r="AG182" s="235">
        <f t="shared" si="112"/>
        <v>0.42983353873929669</v>
      </c>
      <c r="AH182" s="53">
        <v>0.59848299999999999</v>
      </c>
      <c r="AI182" s="41">
        <v>0.37633699999999998</v>
      </c>
      <c r="AJ182" s="35">
        <v>0.93026500000000001</v>
      </c>
      <c r="AK182" s="35">
        <v>8.0915000000000001E-2</v>
      </c>
      <c r="AL182" s="35">
        <v>4.7308000000000003</v>
      </c>
      <c r="AM182" s="35">
        <v>0.89118600000000003</v>
      </c>
      <c r="AN182" s="35">
        <v>3.8181E-2</v>
      </c>
      <c r="AO182" s="35">
        <v>0.231849</v>
      </c>
      <c r="AP182" s="35">
        <v>0.159111</v>
      </c>
      <c r="AQ182" s="35">
        <v>85.504800000000003</v>
      </c>
      <c r="AR182" s="42">
        <v>92.943399999999997</v>
      </c>
      <c r="AS182" s="31">
        <v>0.59848299999999999</v>
      </c>
      <c r="AT182" s="36">
        <v>0.59886533683950549</v>
      </c>
      <c r="AU182" s="44">
        <f t="shared" si="113"/>
        <v>-3.8233683950550379E-4</v>
      </c>
      <c r="AV182" s="41">
        <v>34.660200000000003</v>
      </c>
      <c r="AW182" s="35">
        <v>34.298900000000003</v>
      </c>
      <c r="AX182" s="44">
        <f t="shared" si="114"/>
        <v>0.36129999999999995</v>
      </c>
      <c r="AY182" s="35">
        <v>57.415599999999998</v>
      </c>
      <c r="AZ182" s="35">
        <v>56.91</v>
      </c>
      <c r="BA182" s="44">
        <f t="shared" si="115"/>
        <v>0.50560000000000116</v>
      </c>
      <c r="BB182" s="35">
        <v>99.628699999999995</v>
      </c>
      <c r="BC182" s="35">
        <v>98.488433000000015</v>
      </c>
      <c r="BD182" s="44">
        <f t="shared" si="116"/>
        <v>1.1402669999999802</v>
      </c>
      <c r="BE182" s="35">
        <v>86.323300000000003</v>
      </c>
      <c r="BF182" s="35">
        <v>85.504800000000003</v>
      </c>
      <c r="BG182" s="44">
        <f t="shared" si="117"/>
        <v>0.81850000000000023</v>
      </c>
      <c r="BH182" s="35">
        <f t="shared" si="118"/>
        <v>92.075800000000001</v>
      </c>
      <c r="BI182" s="35">
        <f t="shared" si="119"/>
        <v>91.2089</v>
      </c>
      <c r="BJ182" s="44">
        <f t="shared" si="120"/>
        <v>0.86690000000000111</v>
      </c>
      <c r="BK182" s="41">
        <v>4.78993</v>
      </c>
      <c r="BL182" s="35">
        <v>4.7308000000000003</v>
      </c>
      <c r="BM182" s="44">
        <f t="shared" si="121"/>
        <v>5.9129999999999683E-2</v>
      </c>
      <c r="BN182" s="36">
        <v>2.1602E-2</v>
      </c>
      <c r="BO182" s="36">
        <v>4.2214000000000002E-2</v>
      </c>
      <c r="BP182" s="36">
        <v>3.1150000000000001E-3</v>
      </c>
      <c r="BQ182" s="36">
        <v>0.13697999999999999</v>
      </c>
      <c r="BR182" s="36">
        <v>2.7511000000000001E-2</v>
      </c>
      <c r="BS182" s="36">
        <v>1.1620000000000001E-3</v>
      </c>
      <c r="BT182" s="36">
        <v>7.561E-3</v>
      </c>
      <c r="BU182" s="36">
        <v>6.5640000000000004E-3</v>
      </c>
      <c r="BV182" s="36">
        <v>2.7532899999999998</v>
      </c>
      <c r="BW182" s="36">
        <f t="shared" si="122"/>
        <v>2.9999989999999999</v>
      </c>
      <c r="BX182" s="944">
        <v>2.1600000000000001E-2</v>
      </c>
      <c r="BY182" s="36">
        <v>4.2209999999999998E-2</v>
      </c>
      <c r="BZ182" s="36">
        <v>3.1199999999999999E-3</v>
      </c>
      <c r="CA182" s="36">
        <v>0.13703000000000001</v>
      </c>
      <c r="CB182" s="36">
        <v>2.751E-2</v>
      </c>
      <c r="CC182" s="36">
        <v>1.16E-3</v>
      </c>
      <c r="CD182" s="36">
        <v>7.5599999999999999E-3</v>
      </c>
      <c r="CE182" s="36">
        <v>6.5599999999999999E-3</v>
      </c>
      <c r="CF182" s="36">
        <v>1.10442</v>
      </c>
      <c r="CG182" s="36">
        <v>1.64882</v>
      </c>
      <c r="CH182" s="36">
        <f t="shared" si="123"/>
        <v>2.9999899999999999</v>
      </c>
      <c r="CI182" s="36">
        <f t="shared" si="124"/>
        <v>2.7532399999999999</v>
      </c>
      <c r="CJ182" s="36">
        <v>0.59886533683950549</v>
      </c>
      <c r="CK182" s="35">
        <v>34.298900000000003</v>
      </c>
      <c r="CL182" s="35">
        <v>56.91</v>
      </c>
      <c r="CM182" s="42">
        <v>98.488433000000015</v>
      </c>
    </row>
    <row r="183" spans="1:91" x14ac:dyDescent="0.2">
      <c r="A183" s="54" t="s">
        <v>93</v>
      </c>
      <c r="B183" s="55">
        <v>-727</v>
      </c>
      <c r="C183" s="55">
        <v>26936</v>
      </c>
      <c r="D183" s="55">
        <v>137</v>
      </c>
      <c r="E183" s="241">
        <v>0.24188699999999999</v>
      </c>
      <c r="F183" s="58">
        <v>50.090200000000003</v>
      </c>
      <c r="G183" s="58">
        <v>37.973999999999997</v>
      </c>
      <c r="H183" s="58">
        <v>13.465299999999999</v>
      </c>
      <c r="I183" s="58">
        <v>1.3542000000000001</v>
      </c>
      <c r="J183" s="58">
        <v>45.794400000000003</v>
      </c>
      <c r="K183" s="58">
        <v>0.17487900000000001</v>
      </c>
      <c r="L183" s="58">
        <v>0.69486700000000001</v>
      </c>
      <c r="M183" s="58">
        <v>-2.0200000000000001E-3</v>
      </c>
      <c r="N183" s="58">
        <v>5.0602000000000001E-2</v>
      </c>
      <c r="O183" s="58">
        <v>8.1254000000000007E-2</v>
      </c>
      <c r="P183" s="58">
        <v>0.143849</v>
      </c>
      <c r="Q183" s="59">
        <v>99.731300000000005</v>
      </c>
      <c r="R183" s="58">
        <v>1.34911</v>
      </c>
      <c r="S183" s="60">
        <v>1.05558</v>
      </c>
      <c r="T183" s="60">
        <v>0.80025100000000005</v>
      </c>
      <c r="U183" s="60">
        <v>0.255332</v>
      </c>
      <c r="V183" s="60">
        <v>5.0871E-2</v>
      </c>
      <c r="W183" s="60">
        <v>0.86778900000000003</v>
      </c>
      <c r="X183" s="60">
        <v>3.5330000000000001E-3</v>
      </c>
      <c r="Y183" s="60">
        <v>1.4831E-2</v>
      </c>
      <c r="Z183" s="60">
        <v>-4.0000000000000003E-5</v>
      </c>
      <c r="AA183" s="60">
        <v>1.503E-3</v>
      </c>
      <c r="AB183" s="60">
        <v>2.0470000000000002E-3</v>
      </c>
      <c r="AC183" s="60">
        <v>3.8839999999999999E-3</v>
      </c>
      <c r="AD183" s="60">
        <v>3</v>
      </c>
      <c r="AE183" s="60">
        <v>2</v>
      </c>
      <c r="AF183" s="58">
        <v>1.34911</v>
      </c>
      <c r="AG183" s="242">
        <f t="shared" si="112"/>
        <v>0.53529983998574504</v>
      </c>
      <c r="AH183" s="62">
        <v>0.24188699999999999</v>
      </c>
      <c r="AI183" s="57">
        <v>1.35605</v>
      </c>
      <c r="AJ183" s="58">
        <v>4.9804000000000001E-2</v>
      </c>
      <c r="AK183" s="58">
        <v>7.8608999999999998E-2</v>
      </c>
      <c r="AL183" s="58">
        <v>45.706000000000003</v>
      </c>
      <c r="AM183" s="58">
        <v>0.17313400000000001</v>
      </c>
      <c r="AN183" s="58">
        <v>-3.8800000000000002E-3</v>
      </c>
      <c r="AO183" s="58">
        <v>0.69193300000000002</v>
      </c>
      <c r="AP183" s="58">
        <v>0.14230799999999999</v>
      </c>
      <c r="AQ183" s="58">
        <v>50.002000000000002</v>
      </c>
      <c r="AR183" s="59">
        <v>98.195899999999995</v>
      </c>
      <c r="AS183" s="56">
        <v>0.24188699999999999</v>
      </c>
      <c r="AT183" s="60">
        <v>0.24184517437068337</v>
      </c>
      <c r="AU183" s="64">
        <f t="shared" si="113"/>
        <v>4.1825629316621926E-5</v>
      </c>
      <c r="AV183" s="57">
        <v>37.973999999999997</v>
      </c>
      <c r="AW183" s="58">
        <v>37.909300000000002</v>
      </c>
      <c r="AX183" s="64">
        <f t="shared" si="114"/>
        <v>6.4699999999994873E-2</v>
      </c>
      <c r="AY183" s="58">
        <v>13.465299999999999</v>
      </c>
      <c r="AZ183" s="58">
        <v>13.44</v>
      </c>
      <c r="BA183" s="64">
        <f t="shared" si="115"/>
        <v>2.5299999999999656E-2</v>
      </c>
      <c r="BB183" s="58">
        <v>99.731300000000005</v>
      </c>
      <c r="BC183" s="58">
        <v>99.400950000000023</v>
      </c>
      <c r="BD183" s="64">
        <f t="shared" si="116"/>
        <v>0.33034999999998149</v>
      </c>
      <c r="BE183" s="58">
        <v>50.090200000000003</v>
      </c>
      <c r="BF183" s="58">
        <v>50.002000000000002</v>
      </c>
      <c r="BG183" s="64">
        <f t="shared" si="117"/>
        <v>8.82000000000005E-2</v>
      </c>
      <c r="BH183" s="58">
        <f t="shared" si="118"/>
        <v>51.439299999999996</v>
      </c>
      <c r="BI183" s="58">
        <f t="shared" si="119"/>
        <v>51.349299999999999</v>
      </c>
      <c r="BJ183" s="64">
        <f t="shared" si="120"/>
        <v>8.9999999999996305E-2</v>
      </c>
      <c r="BK183" s="57">
        <v>45.794400000000003</v>
      </c>
      <c r="BL183" s="58">
        <v>45.706000000000003</v>
      </c>
      <c r="BM183" s="64">
        <f t="shared" si="121"/>
        <v>8.8400000000000034E-2</v>
      </c>
      <c r="BN183" s="60">
        <v>5.1035999999999998E-2</v>
      </c>
      <c r="BO183" s="60">
        <v>1.482E-3</v>
      </c>
      <c r="BP183" s="60">
        <v>1.9849999999999998E-3</v>
      </c>
      <c r="BQ183" s="60">
        <v>0.86773199999999995</v>
      </c>
      <c r="BR183" s="60">
        <v>3.5040000000000002E-3</v>
      </c>
      <c r="BS183" s="60">
        <v>-8.0000000000000007E-5</v>
      </c>
      <c r="BT183" s="60">
        <v>1.4796E-2</v>
      </c>
      <c r="BU183" s="60">
        <v>3.849E-3</v>
      </c>
      <c r="BV183" s="60">
        <v>1.05569</v>
      </c>
      <c r="BW183" s="60">
        <f t="shared" si="122"/>
        <v>1.999994</v>
      </c>
      <c r="BX183" s="945">
        <v>5.1029999999999999E-2</v>
      </c>
      <c r="BY183" s="60">
        <v>1.48E-3</v>
      </c>
      <c r="BZ183" s="60">
        <v>1.98E-3</v>
      </c>
      <c r="CA183" s="60">
        <v>0.86792999999999998</v>
      </c>
      <c r="CB183" s="60">
        <v>3.5000000000000001E-3</v>
      </c>
      <c r="CC183" s="60">
        <v>-8.0000000000000007E-5</v>
      </c>
      <c r="CD183" s="60">
        <v>1.4789999999999999E-2</v>
      </c>
      <c r="CE183" s="60">
        <v>3.8500000000000001E-3</v>
      </c>
      <c r="CF183" s="60">
        <v>0.80023999999999995</v>
      </c>
      <c r="CG183" s="60">
        <v>0.25527</v>
      </c>
      <c r="CH183" s="60">
        <f t="shared" si="123"/>
        <v>1.9999899999999999</v>
      </c>
      <c r="CI183" s="60">
        <f t="shared" si="124"/>
        <v>1.0555099999999999</v>
      </c>
      <c r="CJ183" s="60">
        <v>0.24184517437068337</v>
      </c>
      <c r="CK183" s="58">
        <v>37.909300000000002</v>
      </c>
      <c r="CL183" s="58">
        <v>13.44</v>
      </c>
      <c r="CM183" s="59">
        <v>99.400950000000023</v>
      </c>
    </row>
    <row r="184" spans="1:91" x14ac:dyDescent="0.2">
      <c r="A184" s="54" t="s">
        <v>93</v>
      </c>
      <c r="B184" s="55">
        <v>-727</v>
      </c>
      <c r="C184" s="55">
        <v>26935</v>
      </c>
      <c r="D184" s="55">
        <v>137</v>
      </c>
      <c r="E184" s="241">
        <v>0.243893</v>
      </c>
      <c r="F184" s="58">
        <v>50.2226</v>
      </c>
      <c r="G184" s="58">
        <v>37.973599999999998</v>
      </c>
      <c r="H184" s="58">
        <v>13.6128</v>
      </c>
      <c r="I184" s="58">
        <v>1.3564400000000001</v>
      </c>
      <c r="J184" s="58">
        <v>45.855899999999998</v>
      </c>
      <c r="K184" s="58">
        <v>0.177507</v>
      </c>
      <c r="L184" s="58">
        <v>0.70255599999999996</v>
      </c>
      <c r="M184" s="58">
        <v>6.313E-3</v>
      </c>
      <c r="N184" s="58">
        <v>5.2542999999999999E-2</v>
      </c>
      <c r="O184" s="58">
        <v>6.7853999999999998E-2</v>
      </c>
      <c r="P184" s="58">
        <v>0.165657</v>
      </c>
      <c r="Q184" s="59">
        <v>99.971299999999999</v>
      </c>
      <c r="R184" s="58">
        <v>1.36389</v>
      </c>
      <c r="S184" s="60">
        <v>1.0558700000000001</v>
      </c>
      <c r="T184" s="60">
        <v>0.79835299999999998</v>
      </c>
      <c r="U184" s="60">
        <v>0.257521</v>
      </c>
      <c r="V184" s="60">
        <v>5.0834999999999998E-2</v>
      </c>
      <c r="W184" s="60">
        <v>0.86690299999999998</v>
      </c>
      <c r="X184" s="60">
        <v>3.578E-3</v>
      </c>
      <c r="Y184" s="60">
        <v>1.4959999999999999E-2</v>
      </c>
      <c r="Z184" s="60">
        <v>1.25E-4</v>
      </c>
      <c r="AA184" s="60">
        <v>1.557E-3</v>
      </c>
      <c r="AB184" s="60">
        <v>1.7060000000000001E-3</v>
      </c>
      <c r="AC184" s="60">
        <v>4.4619999999999998E-3</v>
      </c>
      <c r="AD184" s="60">
        <v>3</v>
      </c>
      <c r="AE184" s="60">
        <v>2</v>
      </c>
      <c r="AF184" s="58">
        <v>1.36389</v>
      </c>
      <c r="AG184" s="242">
        <f t="shared" si="112"/>
        <v>0.53123123436461694</v>
      </c>
      <c r="AH184" s="62">
        <v>0.243893</v>
      </c>
      <c r="AI184" s="57">
        <v>1.3583099999999999</v>
      </c>
      <c r="AJ184" s="58">
        <v>5.1741000000000002E-2</v>
      </c>
      <c r="AK184" s="58">
        <v>6.5179000000000001E-2</v>
      </c>
      <c r="AL184" s="58">
        <v>45.7667</v>
      </c>
      <c r="AM184" s="58">
        <v>0.17574200000000001</v>
      </c>
      <c r="AN184" s="58">
        <v>4.4289999999999998E-3</v>
      </c>
      <c r="AO184" s="58">
        <v>0.69959000000000005</v>
      </c>
      <c r="AP184" s="58">
        <v>0.16405900000000001</v>
      </c>
      <c r="AQ184" s="58">
        <v>50.133400000000002</v>
      </c>
      <c r="AR184" s="59">
        <v>98.4191</v>
      </c>
      <c r="AS184" s="56">
        <v>0.243893</v>
      </c>
      <c r="AT184" s="60">
        <v>0.24386016423409509</v>
      </c>
      <c r="AU184" s="64">
        <f t="shared" si="113"/>
        <v>3.2835765904903891E-5</v>
      </c>
      <c r="AV184" s="57">
        <v>37.973599999999998</v>
      </c>
      <c r="AW184" s="58">
        <v>37.907899999999998</v>
      </c>
      <c r="AX184" s="64">
        <f t="shared" si="114"/>
        <v>6.5699999999999648E-2</v>
      </c>
      <c r="AY184" s="58">
        <v>13.6128</v>
      </c>
      <c r="AZ184" s="58">
        <v>13.59</v>
      </c>
      <c r="BA184" s="64">
        <f t="shared" si="115"/>
        <v>2.2800000000000153E-2</v>
      </c>
      <c r="BB184" s="58">
        <v>99.971299999999999</v>
      </c>
      <c r="BC184" s="58">
        <v>99.619591000000014</v>
      </c>
      <c r="BD184" s="64">
        <f t="shared" si="116"/>
        <v>0.35170899999998539</v>
      </c>
      <c r="BE184" s="58">
        <v>50.2226</v>
      </c>
      <c r="BF184" s="58">
        <v>50.133400000000002</v>
      </c>
      <c r="BG184" s="64">
        <f t="shared" si="117"/>
        <v>8.919999999999817E-2</v>
      </c>
      <c r="BH184" s="58">
        <f t="shared" si="118"/>
        <v>51.586399999999998</v>
      </c>
      <c r="BI184" s="58">
        <f t="shared" si="119"/>
        <v>51.497900000000001</v>
      </c>
      <c r="BJ184" s="64">
        <f t="shared" si="120"/>
        <v>8.8499999999996248E-2</v>
      </c>
      <c r="BK184" s="57">
        <v>45.855899999999998</v>
      </c>
      <c r="BL184" s="58">
        <v>45.7667</v>
      </c>
      <c r="BM184" s="64">
        <f t="shared" si="121"/>
        <v>8.919999999999817E-2</v>
      </c>
      <c r="BN184" s="60">
        <v>5.1000999999999998E-2</v>
      </c>
      <c r="BO184" s="60">
        <v>1.536E-3</v>
      </c>
      <c r="BP184" s="60">
        <v>1.642E-3</v>
      </c>
      <c r="BQ184" s="60">
        <v>0.86684700000000003</v>
      </c>
      <c r="BR184" s="60">
        <v>3.5490000000000001E-3</v>
      </c>
      <c r="BS184" s="60">
        <v>8.7999999999999998E-5</v>
      </c>
      <c r="BT184" s="60">
        <v>1.4925000000000001E-2</v>
      </c>
      <c r="BU184" s="60">
        <v>4.4270000000000004E-3</v>
      </c>
      <c r="BV184" s="60">
        <v>1.05599</v>
      </c>
      <c r="BW184" s="60">
        <f t="shared" si="122"/>
        <v>2.0000049999999998</v>
      </c>
      <c r="BX184" s="945">
        <v>5.0990000000000001E-2</v>
      </c>
      <c r="BY184" s="60">
        <v>1.5399999999999999E-3</v>
      </c>
      <c r="BZ184" s="60">
        <v>1.64E-3</v>
      </c>
      <c r="CA184" s="60">
        <v>0.86704000000000003</v>
      </c>
      <c r="CB184" s="60">
        <v>3.5500000000000002E-3</v>
      </c>
      <c r="CC184" s="60">
        <v>9.0000000000000006E-5</v>
      </c>
      <c r="CD184" s="60">
        <v>1.4919999999999999E-2</v>
      </c>
      <c r="CE184" s="60">
        <v>4.4299999999999999E-3</v>
      </c>
      <c r="CF184" s="60">
        <v>0.79834000000000005</v>
      </c>
      <c r="CG184" s="60">
        <v>0.25746999999999998</v>
      </c>
      <c r="CH184" s="60">
        <f t="shared" si="123"/>
        <v>2.0000100000000005</v>
      </c>
      <c r="CI184" s="60">
        <f t="shared" si="124"/>
        <v>1.0558100000000001</v>
      </c>
      <c r="CJ184" s="60">
        <v>0.24386016423409509</v>
      </c>
      <c r="CK184" s="58">
        <v>37.907899999999998</v>
      </c>
      <c r="CL184" s="58">
        <v>13.59</v>
      </c>
      <c r="CM184" s="59">
        <v>99.619591000000014</v>
      </c>
    </row>
    <row r="185" spans="1:91" x14ac:dyDescent="0.2">
      <c r="A185" s="54" t="s">
        <v>93</v>
      </c>
      <c r="B185" s="55">
        <v>-728</v>
      </c>
      <c r="C185" s="55">
        <v>26935</v>
      </c>
      <c r="D185" s="55">
        <v>137</v>
      </c>
      <c r="E185" s="241">
        <v>0.25913399999999998</v>
      </c>
      <c r="F185" s="58">
        <v>50.137700000000002</v>
      </c>
      <c r="G185" s="58">
        <v>37.145299999999999</v>
      </c>
      <c r="H185" s="58">
        <v>14.4391</v>
      </c>
      <c r="I185" s="58">
        <v>1.3305400000000001</v>
      </c>
      <c r="J185" s="58">
        <v>44.792700000000004</v>
      </c>
      <c r="K185" s="58">
        <v>0.20957200000000001</v>
      </c>
      <c r="L185" s="58">
        <v>0.65986400000000001</v>
      </c>
      <c r="M185" s="58">
        <v>1.9119000000000001E-2</v>
      </c>
      <c r="N185" s="58">
        <v>4.4019999999999997E-2</v>
      </c>
      <c r="O185" s="58">
        <v>8.6219000000000004E-2</v>
      </c>
      <c r="P185" s="58">
        <v>0.152784</v>
      </c>
      <c r="Q185" s="59">
        <v>98.879199999999997</v>
      </c>
      <c r="R185" s="58">
        <v>1.44668</v>
      </c>
      <c r="S185" s="60">
        <v>1.0663499999999999</v>
      </c>
      <c r="T185" s="60">
        <v>0.79002499999999998</v>
      </c>
      <c r="U185" s="60">
        <v>0.27632899999999999</v>
      </c>
      <c r="V185" s="60">
        <v>5.0444999999999997E-2</v>
      </c>
      <c r="W185" s="60">
        <v>0.85665500000000006</v>
      </c>
      <c r="X185" s="60">
        <v>4.2729999999999999E-3</v>
      </c>
      <c r="Y185" s="60">
        <v>1.4213999999999999E-2</v>
      </c>
      <c r="Z185" s="60">
        <v>3.8400000000000001E-4</v>
      </c>
      <c r="AA185" s="60">
        <v>1.3190000000000001E-3</v>
      </c>
      <c r="AB185" s="60">
        <v>2.1930000000000001E-3</v>
      </c>
      <c r="AC185" s="60">
        <v>4.163E-3</v>
      </c>
      <c r="AD185" s="60">
        <v>3</v>
      </c>
      <c r="AE185" s="60">
        <v>2</v>
      </c>
      <c r="AF185" s="58">
        <v>1.4466699999999999</v>
      </c>
      <c r="AG185" s="242">
        <f t="shared" si="112"/>
        <v>0.55010181526390811</v>
      </c>
      <c r="AH185" s="62">
        <v>0.25913399999999998</v>
      </c>
      <c r="AI185" s="57">
        <v>1.3325199999999999</v>
      </c>
      <c r="AJ185" s="58">
        <v>4.3147999999999999E-2</v>
      </c>
      <c r="AK185" s="58">
        <v>8.3347000000000004E-2</v>
      </c>
      <c r="AL185" s="58">
        <v>44.698900000000002</v>
      </c>
      <c r="AM185" s="58">
        <v>0.20760500000000001</v>
      </c>
      <c r="AN185" s="58">
        <v>1.7069999999999998E-2</v>
      </c>
      <c r="AO185" s="58">
        <v>0.65674399999999999</v>
      </c>
      <c r="AP185" s="58">
        <v>0.15109500000000001</v>
      </c>
      <c r="AQ185" s="58">
        <v>50.041899999999998</v>
      </c>
      <c r="AR185" s="59">
        <v>97.232299999999995</v>
      </c>
      <c r="AS185" s="56">
        <v>0.25913399999999998</v>
      </c>
      <c r="AT185" s="60">
        <v>0.25912032261089746</v>
      </c>
      <c r="AU185" s="64">
        <f t="shared" si="113"/>
        <v>1.3677389102517701E-5</v>
      </c>
      <c r="AV185" s="57">
        <v>37.145299999999999</v>
      </c>
      <c r="AW185" s="58">
        <v>37.075000000000003</v>
      </c>
      <c r="AX185" s="64">
        <f t="shared" si="114"/>
        <v>7.0299999999996032E-2</v>
      </c>
      <c r="AY185" s="58">
        <v>14.4391</v>
      </c>
      <c r="AZ185" s="58">
        <v>14.41</v>
      </c>
      <c r="BA185" s="64">
        <f t="shared" si="115"/>
        <v>2.9099999999999682E-2</v>
      </c>
      <c r="BB185" s="58">
        <v>98.879199999999997</v>
      </c>
      <c r="BC185" s="58">
        <v>98.524334000000025</v>
      </c>
      <c r="BD185" s="64">
        <f t="shared" si="116"/>
        <v>0.35486599999997281</v>
      </c>
      <c r="BE185" s="58">
        <v>50.137700000000002</v>
      </c>
      <c r="BF185" s="58">
        <v>50.041899999999998</v>
      </c>
      <c r="BG185" s="64">
        <f t="shared" si="117"/>
        <v>9.5800000000004104E-2</v>
      </c>
      <c r="BH185" s="58">
        <f t="shared" si="118"/>
        <v>51.584400000000002</v>
      </c>
      <c r="BI185" s="58">
        <f t="shared" si="119"/>
        <v>51.484999999999999</v>
      </c>
      <c r="BJ185" s="64">
        <f t="shared" si="120"/>
        <v>9.9400000000002819E-2</v>
      </c>
      <c r="BK185" s="57">
        <v>44.792700000000004</v>
      </c>
      <c r="BL185" s="58">
        <v>44.698900000000002</v>
      </c>
      <c r="BM185" s="64">
        <f t="shared" si="121"/>
        <v>9.380000000000166E-2</v>
      </c>
      <c r="BN185" s="60">
        <v>5.0622E-2</v>
      </c>
      <c r="BO185" s="60">
        <v>1.2960000000000001E-3</v>
      </c>
      <c r="BP185" s="60">
        <v>2.124E-3</v>
      </c>
      <c r="BQ185" s="60">
        <v>0.85659600000000002</v>
      </c>
      <c r="BR185" s="60">
        <v>4.2420000000000001E-3</v>
      </c>
      <c r="BS185" s="60">
        <v>3.4400000000000001E-4</v>
      </c>
      <c r="BT185" s="60">
        <v>1.4175999999999999E-2</v>
      </c>
      <c r="BU185" s="60">
        <v>4.1250000000000002E-3</v>
      </c>
      <c r="BV185" s="60">
        <v>1.0664800000000001</v>
      </c>
      <c r="BW185" s="60">
        <f t="shared" si="122"/>
        <v>2.0000050000000003</v>
      </c>
      <c r="BX185" s="945">
        <v>5.0610000000000002E-2</v>
      </c>
      <c r="BY185" s="60">
        <v>1.2999999999999999E-3</v>
      </c>
      <c r="BZ185" s="60">
        <v>2.1199999999999999E-3</v>
      </c>
      <c r="CA185" s="60">
        <v>0.85679000000000005</v>
      </c>
      <c r="CB185" s="60">
        <v>4.2399999999999998E-3</v>
      </c>
      <c r="CC185" s="60">
        <v>3.4000000000000002E-4</v>
      </c>
      <c r="CD185" s="60">
        <v>1.417E-2</v>
      </c>
      <c r="CE185" s="60">
        <v>4.1200000000000004E-3</v>
      </c>
      <c r="CF185" s="60">
        <v>0.79</v>
      </c>
      <c r="CG185" s="60">
        <v>0.27629999999999999</v>
      </c>
      <c r="CH185" s="60">
        <f t="shared" si="123"/>
        <v>1.9999900000000002</v>
      </c>
      <c r="CI185" s="60">
        <f t="shared" si="124"/>
        <v>1.0663</v>
      </c>
      <c r="CJ185" s="60">
        <v>0.25912032261089746</v>
      </c>
      <c r="CK185" s="58">
        <v>37.075000000000003</v>
      </c>
      <c r="CL185" s="58">
        <v>14.41</v>
      </c>
      <c r="CM185" s="59">
        <v>98.524334000000025</v>
      </c>
    </row>
    <row r="186" spans="1:91" x14ac:dyDescent="0.2">
      <c r="A186" s="183" t="s">
        <v>92</v>
      </c>
      <c r="B186" s="74">
        <v>-722</v>
      </c>
      <c r="C186" s="74">
        <v>26931.666666666668</v>
      </c>
      <c r="D186" s="73"/>
      <c r="E186" s="1095">
        <v>0.59788133333333338</v>
      </c>
      <c r="F186" s="78">
        <v>86.63066666666667</v>
      </c>
      <c r="G186" s="78">
        <v>34.835733333333337</v>
      </c>
      <c r="H186" s="78">
        <v>57.562166666666677</v>
      </c>
      <c r="I186" s="78">
        <v>0.374114</v>
      </c>
      <c r="J186" s="78">
        <v>4.8357166666666673</v>
      </c>
      <c r="K186" s="78">
        <v>0.91352466666666665</v>
      </c>
      <c r="L186" s="78">
        <v>0.26119300000000001</v>
      </c>
      <c r="M186" s="78">
        <v>3.4309666666666669E-2</v>
      </c>
      <c r="N186" s="78">
        <v>0.94807733333333333</v>
      </c>
      <c r="O186" s="78">
        <v>0.10085566666666668</v>
      </c>
      <c r="P186" s="78">
        <v>0.14856433333333333</v>
      </c>
      <c r="Q186" s="79">
        <v>100.01409999999998</v>
      </c>
      <c r="R186" s="78">
        <v>5.767246666666666</v>
      </c>
      <c r="S186" s="76">
        <v>2.7511766666666664</v>
      </c>
      <c r="T186" s="76">
        <v>1.1062966666666667</v>
      </c>
      <c r="U186" s="76">
        <v>1.6448799999999999</v>
      </c>
      <c r="V186" s="76">
        <v>2.1177666666666668E-2</v>
      </c>
      <c r="W186" s="76">
        <v>0.13809299999999999</v>
      </c>
      <c r="X186" s="76">
        <v>2.7813666666666667E-2</v>
      </c>
      <c r="Y186" s="76">
        <v>8.4010000000000005E-3</v>
      </c>
      <c r="Z186" s="76">
        <v>1.0313333333333333E-3</v>
      </c>
      <c r="AA186" s="76">
        <v>4.2430000000000002E-2</v>
      </c>
      <c r="AB186" s="76">
        <v>3.8296666666666665E-3</v>
      </c>
      <c r="AC186" s="76">
        <v>6.0463333333333332E-3</v>
      </c>
      <c r="AD186" s="76">
        <v>4</v>
      </c>
      <c r="AE186" s="76">
        <v>3</v>
      </c>
      <c r="AF186" s="78">
        <v>5.767246666666666</v>
      </c>
      <c r="AG186" s="997">
        <v>0.40198471221851878</v>
      </c>
      <c r="AH186" s="131">
        <v>0.59788133333333338</v>
      </c>
      <c r="AI186" s="77">
        <v>0.37709299999999996</v>
      </c>
      <c r="AJ186" s="78">
        <v>0.9524813333333334</v>
      </c>
      <c r="AK186" s="78">
        <v>8.5362666666666684E-2</v>
      </c>
      <c r="AL186" s="78">
        <v>4.7762000000000002</v>
      </c>
      <c r="AM186" s="78">
        <v>0.8965456666666668</v>
      </c>
      <c r="AN186" s="78">
        <v>2.4889999999999999E-2</v>
      </c>
      <c r="AO186" s="78">
        <v>0.24867566666666666</v>
      </c>
      <c r="AP186" s="78">
        <v>0.14091266666666666</v>
      </c>
      <c r="AQ186" s="78">
        <v>85.810533333333339</v>
      </c>
      <c r="AR186" s="79">
        <v>93.312666666666658</v>
      </c>
      <c r="AS186" s="300">
        <v>0.59788133333333338</v>
      </c>
      <c r="AT186" s="81">
        <v>0.59825718800858496</v>
      </c>
      <c r="AU186" s="81">
        <v>-3.7585467525158567E-4</v>
      </c>
      <c r="AV186" s="84">
        <v>34.835733333333337</v>
      </c>
      <c r="AW186" s="84">
        <v>34.473666666666666</v>
      </c>
      <c r="AX186" s="81">
        <v>0.36206666666666837</v>
      </c>
      <c r="AY186" s="84">
        <v>57.562166666666677</v>
      </c>
      <c r="AZ186" s="84">
        <v>57.053333333333335</v>
      </c>
      <c r="BA186" s="81">
        <v>0.50883333333333525</v>
      </c>
      <c r="BB186" s="84">
        <v>100.01409999999998</v>
      </c>
      <c r="BC186" s="84">
        <v>98.888248333333323</v>
      </c>
      <c r="BD186" s="81">
        <v>1.1258516666666669</v>
      </c>
      <c r="BE186" s="84">
        <v>86.63066666666667</v>
      </c>
      <c r="BF186" s="84">
        <v>85.810533333333339</v>
      </c>
      <c r="BG186" s="81">
        <v>0.82013333333333094</v>
      </c>
      <c r="BH186" s="84">
        <f>AVERAGE(BH180:BH182)</f>
        <v>92.397899999999993</v>
      </c>
      <c r="BI186" s="84">
        <f>AVERAGE(BI180:BI182)</f>
        <v>91.527000000000001</v>
      </c>
      <c r="BJ186" s="81">
        <f>AVERAGE(BJ180:BJ182)</f>
        <v>0.87090000000000123</v>
      </c>
      <c r="BK186" s="84">
        <v>4.8357166666666673</v>
      </c>
      <c r="BL186" s="84">
        <v>4.7762000000000002</v>
      </c>
      <c r="BM186" s="81">
        <v>5.9516666666666516E-2</v>
      </c>
      <c r="BN186" s="76">
        <v>2.1557999999999997E-2</v>
      </c>
      <c r="BO186" s="76">
        <v>4.3049999999999998E-2</v>
      </c>
      <c r="BP186" s="76">
        <v>3.2736666666666665E-3</v>
      </c>
      <c r="BQ186" s="76">
        <v>0.13774733333333333</v>
      </c>
      <c r="BR186" s="76">
        <v>2.7567666666666667E-2</v>
      </c>
      <c r="BS186" s="76">
        <v>7.5533333333333323E-4</v>
      </c>
      <c r="BT186" s="76">
        <v>8.0773333333333322E-3</v>
      </c>
      <c r="BU186" s="76">
        <v>5.7919999999999994E-3</v>
      </c>
      <c r="BV186" s="76">
        <v>2.7521799999999996</v>
      </c>
      <c r="BW186" s="76">
        <v>3.0000013333333335</v>
      </c>
      <c r="BX186" s="997">
        <v>2.1556666666666668E-2</v>
      </c>
      <c r="BY186" s="76">
        <v>4.3046666666666671E-2</v>
      </c>
      <c r="BZ186" s="76">
        <v>3.2733333333333334E-3</v>
      </c>
      <c r="CA186" s="76">
        <v>0.13779666666666668</v>
      </c>
      <c r="CB186" s="76">
        <v>2.7566666666666666E-2</v>
      </c>
      <c r="CC186" s="76">
        <v>7.5666666666666677E-4</v>
      </c>
      <c r="CD186" s="76">
        <v>8.0766666666666678E-3</v>
      </c>
      <c r="CE186" s="76">
        <v>5.79E-3</v>
      </c>
      <c r="CF186" s="76">
        <v>1.1056466666666667</v>
      </c>
      <c r="CG186" s="76">
        <v>1.6464833333333333</v>
      </c>
      <c r="CH186" s="76">
        <v>2.9999933333333337</v>
      </c>
      <c r="CI186" s="76">
        <v>2.7521299999999997</v>
      </c>
      <c r="CJ186" s="76">
        <v>0.59825718800858496</v>
      </c>
      <c r="CK186" s="78">
        <v>34.473666666666666</v>
      </c>
      <c r="CL186" s="78">
        <v>57.053333333333335</v>
      </c>
      <c r="CM186" s="79">
        <v>98.888248333333323</v>
      </c>
    </row>
    <row r="187" spans="1:91" ht="16" thickBot="1" x14ac:dyDescent="0.25">
      <c r="A187" s="184" t="s">
        <v>93</v>
      </c>
      <c r="B187" s="186">
        <v>-727.33333333333337</v>
      </c>
      <c r="C187" s="186">
        <v>26935.333333333332</v>
      </c>
      <c r="D187" s="185"/>
      <c r="E187" s="1094">
        <v>0.24830466666666665</v>
      </c>
      <c r="F187" s="91">
        <v>50.150166666666671</v>
      </c>
      <c r="G187" s="91">
        <v>37.697633333333329</v>
      </c>
      <c r="H187" s="91">
        <v>13.839066666666668</v>
      </c>
      <c r="I187" s="91">
        <v>1.3470600000000001</v>
      </c>
      <c r="J187" s="91">
        <v>45.481000000000002</v>
      </c>
      <c r="K187" s="91">
        <v>0.18731933333333331</v>
      </c>
      <c r="L187" s="91">
        <v>0.68576233333333325</v>
      </c>
      <c r="M187" s="91">
        <v>7.804000000000001E-3</v>
      </c>
      <c r="N187" s="91">
        <v>4.9054999999999994E-2</v>
      </c>
      <c r="O187" s="91">
        <v>7.8442333333333336E-2</v>
      </c>
      <c r="P187" s="91">
        <v>0.15409666666666666</v>
      </c>
      <c r="Q187" s="92">
        <v>99.527266666666677</v>
      </c>
      <c r="R187" s="91">
        <v>1.38656</v>
      </c>
      <c r="S187" s="89">
        <v>1.0592666666666666</v>
      </c>
      <c r="T187" s="89">
        <v>0.79620966666666659</v>
      </c>
      <c r="U187" s="89">
        <v>0.26306066666666666</v>
      </c>
      <c r="V187" s="89">
        <v>5.0716999999999991E-2</v>
      </c>
      <c r="W187" s="89">
        <v>0.86378233333333332</v>
      </c>
      <c r="X187" s="89">
        <v>3.7946666666666667E-3</v>
      </c>
      <c r="Y187" s="89">
        <v>1.4668333333333332E-2</v>
      </c>
      <c r="Z187" s="89">
        <v>1.5633333333333333E-4</v>
      </c>
      <c r="AA187" s="89">
        <v>1.4596666666666666E-3</v>
      </c>
      <c r="AB187" s="89">
        <v>1.9819999999999998E-3</v>
      </c>
      <c r="AC187" s="89">
        <v>4.1696666666666661E-3</v>
      </c>
      <c r="AD187" s="89">
        <v>3</v>
      </c>
      <c r="AE187" s="89">
        <v>2</v>
      </c>
      <c r="AF187" s="91">
        <v>1.3865566666666667</v>
      </c>
      <c r="AG187" s="1009">
        <v>0.5388776298714234</v>
      </c>
      <c r="AH187" s="132">
        <v>0.24830466666666665</v>
      </c>
      <c r="AI187" s="284">
        <v>1.3489599999999999</v>
      </c>
      <c r="AJ187" s="96">
        <v>4.8230999999999996E-2</v>
      </c>
      <c r="AK187" s="96">
        <v>7.5711666666666663E-2</v>
      </c>
      <c r="AL187" s="96">
        <v>45.390533333333337</v>
      </c>
      <c r="AM187" s="96">
        <v>0.18549366666666667</v>
      </c>
      <c r="AN187" s="96">
        <v>5.8729999999999997E-3</v>
      </c>
      <c r="AO187" s="96">
        <v>0.68275566666666665</v>
      </c>
      <c r="AP187" s="96">
        <v>0.15248733333333334</v>
      </c>
      <c r="AQ187" s="96">
        <v>50.059100000000001</v>
      </c>
      <c r="AR187" s="999">
        <v>97.949100000000001</v>
      </c>
      <c r="AS187" s="301">
        <v>0.24830466666666665</v>
      </c>
      <c r="AT187" s="216">
        <v>0.24827522040522532</v>
      </c>
      <c r="AU187" s="216">
        <v>2.9446261441347838E-5</v>
      </c>
      <c r="AV187" s="215">
        <v>37.697633333333329</v>
      </c>
      <c r="AW187" s="215">
        <v>37.630733333333332</v>
      </c>
      <c r="AX187" s="216">
        <v>6.6899999999996851E-2</v>
      </c>
      <c r="AY187" s="215">
        <v>13.839066666666668</v>
      </c>
      <c r="AZ187" s="215">
        <v>13.813333333333333</v>
      </c>
      <c r="BA187" s="216">
        <v>2.5733333333333164E-2</v>
      </c>
      <c r="BB187" s="215">
        <v>99.527266666666677</v>
      </c>
      <c r="BC187" s="215">
        <v>99.181625000000011</v>
      </c>
      <c r="BD187" s="216">
        <v>0.34564166666664659</v>
      </c>
      <c r="BE187" s="215">
        <v>50.150166666666671</v>
      </c>
      <c r="BF187" s="215">
        <v>50.059100000000001</v>
      </c>
      <c r="BG187" s="216">
        <v>9.1066666666667587E-2</v>
      </c>
      <c r="BH187" s="98">
        <f>AVERAGE(BH183:BH185)</f>
        <v>51.536699999999996</v>
      </c>
      <c r="BI187" s="98">
        <f>AVERAGE(BI183:BI185)</f>
        <v>51.444066666666664</v>
      </c>
      <c r="BJ187" s="99">
        <f>AVERAGE(BJ183:BJ185)</f>
        <v>9.2633333333331791E-2</v>
      </c>
      <c r="BK187" s="215">
        <v>45.481000000000002</v>
      </c>
      <c r="BL187" s="215">
        <v>45.390533333333337</v>
      </c>
      <c r="BM187" s="216">
        <v>9.0466666666666626E-2</v>
      </c>
      <c r="BN187" s="97">
        <v>5.0886333333333332E-2</v>
      </c>
      <c r="BO187" s="97">
        <v>1.438E-3</v>
      </c>
      <c r="BP187" s="97">
        <v>1.9170000000000001E-3</v>
      </c>
      <c r="BQ187" s="97">
        <v>0.86372500000000008</v>
      </c>
      <c r="BR187" s="97">
        <v>3.7649999999999997E-3</v>
      </c>
      <c r="BS187" s="97">
        <v>1.1733333333333333E-4</v>
      </c>
      <c r="BT187" s="97">
        <v>1.4632333333333332E-2</v>
      </c>
      <c r="BU187" s="97">
        <v>4.1336666666666666E-3</v>
      </c>
      <c r="BV187" s="97">
        <v>1.0593866666666667</v>
      </c>
      <c r="BW187" s="97">
        <v>2.0000013333333335</v>
      </c>
      <c r="BX187" s="998">
        <v>5.087666666666666E-2</v>
      </c>
      <c r="BY187" s="97">
        <v>1.4400000000000001E-3</v>
      </c>
      <c r="BZ187" s="97">
        <v>1.9133333333333335E-3</v>
      </c>
      <c r="CA187" s="97">
        <v>0.86392000000000013</v>
      </c>
      <c r="CB187" s="97">
        <v>3.7633333333333338E-3</v>
      </c>
      <c r="CC187" s="97">
        <v>1.1666666666666668E-4</v>
      </c>
      <c r="CD187" s="97">
        <v>1.4626666666666668E-2</v>
      </c>
      <c r="CE187" s="97">
        <v>4.1333333333333335E-3</v>
      </c>
      <c r="CF187" s="97">
        <v>0.79619333333333342</v>
      </c>
      <c r="CG187" s="97">
        <v>0.26301333333333332</v>
      </c>
      <c r="CH187" s="97">
        <v>1.9999966666666669</v>
      </c>
      <c r="CI187" s="97">
        <v>1.0592066666666666</v>
      </c>
      <c r="CJ187" s="97">
        <v>0.24827522040522532</v>
      </c>
      <c r="CK187" s="96">
        <v>37.630733333333332</v>
      </c>
      <c r="CL187" s="96">
        <v>13.813333333333333</v>
      </c>
      <c r="CM187" s="999">
        <v>99.181625000000011</v>
      </c>
    </row>
    <row r="188" spans="1:91" x14ac:dyDescent="0.2">
      <c r="A188" s="52" t="s">
        <v>94</v>
      </c>
      <c r="B188" s="30">
        <v>-471</v>
      </c>
      <c r="C188" s="30">
        <v>27066</v>
      </c>
      <c r="D188" s="30">
        <v>137</v>
      </c>
      <c r="E188" s="232">
        <v>0.57701100000000005</v>
      </c>
      <c r="F188" s="33">
        <v>85.581199999999995</v>
      </c>
      <c r="G188" s="33">
        <v>36.1999</v>
      </c>
      <c r="H188" s="33">
        <v>54.8797</v>
      </c>
      <c r="I188" s="33">
        <v>0.31126999999999999</v>
      </c>
      <c r="J188" s="33">
        <v>5.8982599999999996</v>
      </c>
      <c r="K188" s="33">
        <v>0.85377000000000003</v>
      </c>
      <c r="L188" s="33">
        <v>0.18210299999999999</v>
      </c>
      <c r="M188" s="33">
        <v>0.32222699999999999</v>
      </c>
      <c r="N188" s="33">
        <v>1.49451</v>
      </c>
      <c r="O188" s="33">
        <v>4.7565000000000003E-2</v>
      </c>
      <c r="P188" s="33">
        <v>6.8209000000000006E-2</v>
      </c>
      <c r="Q188" s="34">
        <v>100.258</v>
      </c>
      <c r="R188" s="33">
        <v>5.4984999999999999</v>
      </c>
      <c r="S188" s="39">
        <v>2.7026300000000001</v>
      </c>
      <c r="T188" s="39">
        <v>1.1431800000000001</v>
      </c>
      <c r="U188" s="39">
        <v>1.5594399999999999</v>
      </c>
      <c r="V188" s="39">
        <v>1.7521999999999999E-2</v>
      </c>
      <c r="W188" s="39">
        <v>0.167492</v>
      </c>
      <c r="X188" s="39">
        <v>2.5847999999999999E-2</v>
      </c>
      <c r="Y188" s="39">
        <v>5.8240000000000002E-3</v>
      </c>
      <c r="Z188" s="39">
        <v>9.6200000000000001E-3</v>
      </c>
      <c r="AA188" s="39">
        <v>6.6512000000000002E-2</v>
      </c>
      <c r="AB188" s="39">
        <v>1.7960000000000001E-3</v>
      </c>
      <c r="AC188" s="39">
        <v>2.7599999999999999E-3</v>
      </c>
      <c r="AD188" s="39">
        <v>4</v>
      </c>
      <c r="AE188" s="39">
        <v>3</v>
      </c>
      <c r="AF188" s="33">
        <v>5.4984900000000003</v>
      </c>
      <c r="AG188" s="233">
        <f t="shared" ref="AG188:AG193" si="125">LOG(V188/Y188)</f>
        <v>0.47836230969321031</v>
      </c>
      <c r="AH188" s="50">
        <v>0.57701100000000005</v>
      </c>
      <c r="AI188" s="41">
        <v>0.31327100000000002</v>
      </c>
      <c r="AJ188" s="35">
        <v>1.5029300000000001</v>
      </c>
      <c r="AK188" s="35">
        <v>3.2811E-2</v>
      </c>
      <c r="AL188" s="35">
        <v>5.8321300000000003</v>
      </c>
      <c r="AM188" s="35">
        <v>0.83846500000000002</v>
      </c>
      <c r="AN188" s="35">
        <v>0.30966300000000002</v>
      </c>
      <c r="AO188" s="35">
        <v>0.17104</v>
      </c>
      <c r="AP188" s="35">
        <v>6.1584E-2</v>
      </c>
      <c r="AQ188" s="35">
        <v>84.818399999999997</v>
      </c>
      <c r="AR188" s="42">
        <v>93.880300000000005</v>
      </c>
      <c r="AS188" s="31">
        <v>0.57701100000000005</v>
      </c>
      <c r="AT188" s="36">
        <v>0.5773140578412731</v>
      </c>
      <c r="AU188" s="44">
        <f t="shared" ref="AU188:AU193" si="126">(AS188)-(AT188)</f>
        <v>-3.0305784127304669E-4</v>
      </c>
      <c r="AV188" s="41">
        <v>36.1999</v>
      </c>
      <c r="AW188" s="35">
        <v>35.851500000000001</v>
      </c>
      <c r="AX188" s="44">
        <f t="shared" si="114"/>
        <v>0.34839999999999804</v>
      </c>
      <c r="AY188" s="35">
        <v>54.8797</v>
      </c>
      <c r="AZ188" s="35">
        <v>54.42</v>
      </c>
      <c r="BA188" s="44">
        <f t="shared" si="115"/>
        <v>0.459699999999998</v>
      </c>
      <c r="BB188" s="35">
        <v>100.258</v>
      </c>
      <c r="BC188" s="35">
        <v>99.271810000000016</v>
      </c>
      <c r="BD188" s="44">
        <f t="shared" si="116"/>
        <v>0.98618999999997925</v>
      </c>
      <c r="BE188" s="35">
        <v>85.581199999999995</v>
      </c>
      <c r="BF188" s="35">
        <v>84.818399999999997</v>
      </c>
      <c r="BG188" s="44">
        <f t="shared" si="117"/>
        <v>0.76279999999999859</v>
      </c>
      <c r="BH188" s="35">
        <f t="shared" ref="BH188:BH193" si="127">(AV188)+(AY188)</f>
        <v>91.079599999999999</v>
      </c>
      <c r="BI188" s="35">
        <f t="shared" ref="BI188:BI193" si="128">(CK188)+(CL188)</f>
        <v>90.271500000000003</v>
      </c>
      <c r="BJ188" s="44">
        <f t="shared" si="120"/>
        <v>0.80809999999999604</v>
      </c>
      <c r="BK188" s="41">
        <v>5.8982599999999996</v>
      </c>
      <c r="BL188" s="35">
        <v>5.8321300000000003</v>
      </c>
      <c r="BM188" s="44">
        <f t="shared" si="121"/>
        <v>6.6129999999999356E-2</v>
      </c>
      <c r="BN188" s="36">
        <v>1.7798000000000001E-2</v>
      </c>
      <c r="BO188" s="36">
        <v>6.7504999999999996E-2</v>
      </c>
      <c r="BP188" s="36">
        <v>1.25E-3</v>
      </c>
      <c r="BQ188" s="36">
        <v>0.16714599999999999</v>
      </c>
      <c r="BR188" s="36">
        <v>2.562E-2</v>
      </c>
      <c r="BS188" s="36">
        <v>9.3310000000000008E-3</v>
      </c>
      <c r="BT188" s="36">
        <v>5.5209999999999999E-3</v>
      </c>
      <c r="BU188" s="36">
        <v>2.5149999999999999E-3</v>
      </c>
      <c r="BV188" s="36">
        <v>2.7033100000000001</v>
      </c>
      <c r="BW188" s="36">
        <f t="shared" ref="BW188:BW193" si="129">SUM(BN188:BV188)</f>
        <v>2.9999959999999999</v>
      </c>
      <c r="BX188" s="944">
        <v>1.78E-2</v>
      </c>
      <c r="BY188" s="36">
        <v>6.7500000000000004E-2</v>
      </c>
      <c r="BZ188" s="36">
        <v>1.25E-3</v>
      </c>
      <c r="CA188" s="36">
        <v>0.16721</v>
      </c>
      <c r="CB188" s="36">
        <v>2.562E-2</v>
      </c>
      <c r="CC188" s="36">
        <v>9.3299999999999998E-3</v>
      </c>
      <c r="CD188" s="36">
        <v>5.5199999999999997E-3</v>
      </c>
      <c r="CE188" s="36">
        <v>2.5100000000000001E-3</v>
      </c>
      <c r="CF188" s="36">
        <v>1.14263</v>
      </c>
      <c r="CG188" s="36">
        <v>1.56063</v>
      </c>
      <c r="CH188" s="36">
        <f t="shared" ref="CH188:CH193" si="130">SUM(BX188:CG188)</f>
        <v>3</v>
      </c>
      <c r="CI188" s="36">
        <f t="shared" ref="CI188:CI193" si="131">(CF188)+(CG188)</f>
        <v>2.7032600000000002</v>
      </c>
      <c r="CJ188" s="36">
        <v>0.5773140578412731</v>
      </c>
      <c r="CK188" s="35">
        <v>35.851500000000001</v>
      </c>
      <c r="CL188" s="35">
        <v>54.42</v>
      </c>
      <c r="CM188" s="42">
        <v>99.271810000000016</v>
      </c>
    </row>
    <row r="189" spans="1:91" x14ac:dyDescent="0.2">
      <c r="A189" s="52" t="s">
        <v>94</v>
      </c>
      <c r="B189" s="30">
        <v>-474</v>
      </c>
      <c r="C189" s="30">
        <v>27066</v>
      </c>
      <c r="D189" s="30">
        <v>137</v>
      </c>
      <c r="E189" s="234">
        <v>0.571075</v>
      </c>
      <c r="F189" s="35">
        <v>85.896100000000004</v>
      </c>
      <c r="G189" s="35">
        <v>36.843000000000004</v>
      </c>
      <c r="H189" s="35">
        <v>54.515099999999997</v>
      </c>
      <c r="I189" s="35">
        <v>0.33219700000000002</v>
      </c>
      <c r="J189" s="35">
        <v>6.3710699999999996</v>
      </c>
      <c r="K189" s="35">
        <v>0.84823400000000004</v>
      </c>
      <c r="L189" s="35">
        <v>0.17177799999999999</v>
      </c>
      <c r="M189" s="35">
        <v>0.33504400000000001</v>
      </c>
      <c r="N189" s="35">
        <v>1.44858</v>
      </c>
      <c r="O189" s="35">
        <v>4.8945000000000002E-2</v>
      </c>
      <c r="P189" s="35">
        <v>6.0921999999999997E-2</v>
      </c>
      <c r="Q189" s="42">
        <v>100.97499999999999</v>
      </c>
      <c r="R189" s="35">
        <v>5.4619499999999999</v>
      </c>
      <c r="S189" s="36">
        <v>2.6926899999999998</v>
      </c>
      <c r="T189" s="36">
        <v>1.15496</v>
      </c>
      <c r="U189" s="36">
        <v>1.53773</v>
      </c>
      <c r="V189" s="36">
        <v>1.8563E-2</v>
      </c>
      <c r="W189" s="36">
        <v>0.179592</v>
      </c>
      <c r="X189" s="36">
        <v>2.5492000000000001E-2</v>
      </c>
      <c r="Y189" s="36">
        <v>5.4539999999999996E-3</v>
      </c>
      <c r="Z189" s="36">
        <v>9.9299999999999996E-3</v>
      </c>
      <c r="AA189" s="36">
        <v>6.3994999999999996E-2</v>
      </c>
      <c r="AB189" s="36">
        <v>1.835E-3</v>
      </c>
      <c r="AC189" s="36">
        <v>2.447E-3</v>
      </c>
      <c r="AD189" s="36">
        <v>4</v>
      </c>
      <c r="AE189" s="36">
        <v>3</v>
      </c>
      <c r="AF189" s="35">
        <v>5.4619600000000004</v>
      </c>
      <c r="AG189" s="235">
        <f t="shared" si="125"/>
        <v>0.53193303106599099</v>
      </c>
      <c r="AH189" s="53">
        <v>0.571075</v>
      </c>
      <c r="AI189" s="41">
        <v>0.33439200000000002</v>
      </c>
      <c r="AJ189" s="35">
        <v>1.45648</v>
      </c>
      <c r="AK189" s="35">
        <v>3.4428E-2</v>
      </c>
      <c r="AL189" s="35">
        <v>6.3015499999999998</v>
      </c>
      <c r="AM189" s="35">
        <v>0.833229</v>
      </c>
      <c r="AN189" s="35">
        <v>0.32252399999999998</v>
      </c>
      <c r="AO189" s="35">
        <v>0.16097900000000001</v>
      </c>
      <c r="AP189" s="35">
        <v>5.4448000000000003E-2</v>
      </c>
      <c r="AQ189" s="35">
        <v>85.142499999999998</v>
      </c>
      <c r="AR189" s="42">
        <v>94.640600000000006</v>
      </c>
      <c r="AS189" s="31">
        <v>0.571075</v>
      </c>
      <c r="AT189" s="36">
        <v>0.57138401675255823</v>
      </c>
      <c r="AU189" s="44">
        <f t="shared" si="126"/>
        <v>-3.0901675255823324E-4</v>
      </c>
      <c r="AV189" s="41">
        <v>36.843000000000004</v>
      </c>
      <c r="AW189" s="35">
        <v>36.493400000000001</v>
      </c>
      <c r="AX189" s="44">
        <f t="shared" si="114"/>
        <v>0.34960000000000235</v>
      </c>
      <c r="AY189" s="35">
        <v>54.515099999999997</v>
      </c>
      <c r="AZ189" s="35">
        <v>54.07</v>
      </c>
      <c r="BA189" s="44">
        <f t="shared" si="115"/>
        <v>0.4450999999999965</v>
      </c>
      <c r="BB189" s="35">
        <v>100.97499999999999</v>
      </c>
      <c r="BC189" s="35">
        <v>100.00698200000001</v>
      </c>
      <c r="BD189" s="44">
        <f t="shared" si="116"/>
        <v>0.9680179999999865</v>
      </c>
      <c r="BE189" s="35">
        <v>85.896100000000004</v>
      </c>
      <c r="BF189" s="35">
        <v>85.142499999999998</v>
      </c>
      <c r="BG189" s="44">
        <f t="shared" si="117"/>
        <v>0.75360000000000582</v>
      </c>
      <c r="BH189" s="35">
        <f t="shared" si="127"/>
        <v>91.358100000000007</v>
      </c>
      <c r="BI189" s="35">
        <f t="shared" si="128"/>
        <v>90.563400000000001</v>
      </c>
      <c r="BJ189" s="44">
        <f t="shared" si="120"/>
        <v>0.79470000000000596</v>
      </c>
      <c r="BK189" s="41">
        <v>6.3710699999999996</v>
      </c>
      <c r="BL189" s="35">
        <v>6.3015499999999998</v>
      </c>
      <c r="BM189" s="44">
        <f t="shared" si="121"/>
        <v>6.9519999999999804E-2</v>
      </c>
      <c r="BN189" s="36">
        <v>1.8856000000000001E-2</v>
      </c>
      <c r="BO189" s="36">
        <v>6.4930000000000002E-2</v>
      </c>
      <c r="BP189" s="36">
        <v>1.302E-3</v>
      </c>
      <c r="BQ189" s="36">
        <v>0.17925099999999999</v>
      </c>
      <c r="BR189" s="36">
        <v>2.5270000000000001E-2</v>
      </c>
      <c r="BS189" s="36">
        <v>9.6460000000000001E-3</v>
      </c>
      <c r="BT189" s="36">
        <v>5.1580000000000003E-3</v>
      </c>
      <c r="BU189" s="36">
        <v>2.2070000000000002E-3</v>
      </c>
      <c r="BV189" s="36">
        <v>2.6933799999999999</v>
      </c>
      <c r="BW189" s="36">
        <f t="shared" si="129"/>
        <v>3</v>
      </c>
      <c r="BX189" s="944">
        <v>1.8859999999999998E-2</v>
      </c>
      <c r="BY189" s="36">
        <v>6.4930000000000002E-2</v>
      </c>
      <c r="BZ189" s="36">
        <v>1.2999999999999999E-3</v>
      </c>
      <c r="CA189" s="36">
        <v>0.17932000000000001</v>
      </c>
      <c r="CB189" s="36">
        <v>2.5270000000000001E-2</v>
      </c>
      <c r="CC189" s="36">
        <v>9.6500000000000006E-3</v>
      </c>
      <c r="CD189" s="36">
        <v>5.1599999999999997E-3</v>
      </c>
      <c r="CE189" s="36">
        <v>2.2100000000000002E-3</v>
      </c>
      <c r="CF189" s="36">
        <v>1.1544000000000001</v>
      </c>
      <c r="CG189" s="36">
        <v>1.5389200000000001</v>
      </c>
      <c r="CH189" s="36">
        <f t="shared" si="130"/>
        <v>3.0000200000000001</v>
      </c>
      <c r="CI189" s="36">
        <f t="shared" si="131"/>
        <v>2.6933199999999999</v>
      </c>
      <c r="CJ189" s="36">
        <v>0.57138401675255823</v>
      </c>
      <c r="CK189" s="35">
        <v>36.493400000000001</v>
      </c>
      <c r="CL189" s="35">
        <v>54.07</v>
      </c>
      <c r="CM189" s="42">
        <v>100.00698200000001</v>
      </c>
    </row>
    <row r="190" spans="1:91" x14ac:dyDescent="0.2">
      <c r="A190" s="52" t="s">
        <v>94</v>
      </c>
      <c r="B190" s="30">
        <v>-479</v>
      </c>
      <c r="C190" s="30">
        <v>27066</v>
      </c>
      <c r="D190" s="30">
        <v>137</v>
      </c>
      <c r="E190" s="234">
        <v>0.568581</v>
      </c>
      <c r="F190" s="35">
        <v>84.664699999999996</v>
      </c>
      <c r="G190" s="35">
        <v>36.526000000000003</v>
      </c>
      <c r="H190" s="35">
        <v>53.498899999999999</v>
      </c>
      <c r="I190" s="35">
        <v>0.36707899999999999</v>
      </c>
      <c r="J190" s="35">
        <v>6.5285900000000003</v>
      </c>
      <c r="K190" s="35">
        <v>0.83271099999999998</v>
      </c>
      <c r="L190" s="35">
        <v>0.19011800000000001</v>
      </c>
      <c r="M190" s="35">
        <v>0.31385800000000003</v>
      </c>
      <c r="N190" s="35">
        <v>1.4454499999999999</v>
      </c>
      <c r="O190" s="35">
        <v>3.7588999999999997E-2</v>
      </c>
      <c r="P190" s="35">
        <v>7.3094000000000006E-2</v>
      </c>
      <c r="Q190" s="42">
        <v>99.813400000000001</v>
      </c>
      <c r="R190" s="35">
        <v>5.3601400000000003</v>
      </c>
      <c r="S190" s="36">
        <v>2.68343</v>
      </c>
      <c r="T190" s="36">
        <v>1.15768</v>
      </c>
      <c r="U190" s="36">
        <v>1.5257499999999999</v>
      </c>
      <c r="V190" s="36">
        <v>2.0739E-2</v>
      </c>
      <c r="W190" s="36">
        <v>0.18606700000000001</v>
      </c>
      <c r="X190" s="36">
        <v>2.5302999999999999E-2</v>
      </c>
      <c r="Y190" s="36">
        <v>6.1029999999999999E-3</v>
      </c>
      <c r="Z190" s="36">
        <v>9.4050000000000002E-3</v>
      </c>
      <c r="AA190" s="36">
        <v>6.4562999999999995E-2</v>
      </c>
      <c r="AB190" s="36">
        <v>1.4250000000000001E-3</v>
      </c>
      <c r="AC190" s="36">
        <v>2.9680000000000002E-3</v>
      </c>
      <c r="AD190" s="36">
        <v>4</v>
      </c>
      <c r="AE190" s="36">
        <v>3</v>
      </c>
      <c r="AF190" s="35">
        <v>5.3601400000000003</v>
      </c>
      <c r="AG190" s="235">
        <f t="shared" si="125"/>
        <v>0.53124444164550277</v>
      </c>
      <c r="AH190" s="53">
        <v>0.568581</v>
      </c>
      <c r="AI190" s="41">
        <v>0.36963000000000001</v>
      </c>
      <c r="AJ190" s="35">
        <v>1.4532400000000001</v>
      </c>
      <c r="AK190" s="35">
        <v>2.3161000000000001E-2</v>
      </c>
      <c r="AL190" s="35">
        <v>6.4582600000000001</v>
      </c>
      <c r="AM190" s="35">
        <v>0.81800899999999999</v>
      </c>
      <c r="AN190" s="35">
        <v>0.30171399999999998</v>
      </c>
      <c r="AO190" s="35">
        <v>0.179259</v>
      </c>
      <c r="AP190" s="35">
        <v>6.6592999999999999E-2</v>
      </c>
      <c r="AQ190" s="35">
        <v>83.928399999999996</v>
      </c>
      <c r="AR190" s="42">
        <v>93.598200000000006</v>
      </c>
      <c r="AS190" s="31">
        <v>0.568581</v>
      </c>
      <c r="AT190" s="36">
        <v>0.56890410652677692</v>
      </c>
      <c r="AU190" s="44">
        <f t="shared" si="126"/>
        <v>-3.2310652677691731E-4</v>
      </c>
      <c r="AV190" s="41">
        <v>36.526000000000003</v>
      </c>
      <c r="AW190" s="35">
        <v>36.181199999999997</v>
      </c>
      <c r="AX190" s="44">
        <f t="shared" si="114"/>
        <v>0.34480000000000643</v>
      </c>
      <c r="AY190" s="35">
        <v>53.498899999999999</v>
      </c>
      <c r="AZ190" s="35">
        <v>53.06</v>
      </c>
      <c r="BA190" s="44">
        <f t="shared" si="115"/>
        <v>0.43889999999999674</v>
      </c>
      <c r="BB190" s="35">
        <v>99.813400000000001</v>
      </c>
      <c r="BC190" s="35">
        <v>98.844472999999994</v>
      </c>
      <c r="BD190" s="44">
        <f t="shared" si="116"/>
        <v>0.96892700000000787</v>
      </c>
      <c r="BE190" s="35">
        <v>84.664699999999996</v>
      </c>
      <c r="BF190" s="35">
        <v>83.928399999999996</v>
      </c>
      <c r="BG190" s="44">
        <f t="shared" si="117"/>
        <v>0.73629999999999995</v>
      </c>
      <c r="BH190" s="35">
        <f t="shared" si="127"/>
        <v>90.024900000000002</v>
      </c>
      <c r="BI190" s="35">
        <f t="shared" si="128"/>
        <v>89.241199999999992</v>
      </c>
      <c r="BJ190" s="44">
        <f t="shared" si="120"/>
        <v>0.78370000000001028</v>
      </c>
      <c r="BK190" s="41">
        <v>6.5285900000000003</v>
      </c>
      <c r="BL190" s="35">
        <v>6.4582600000000001</v>
      </c>
      <c r="BM190" s="44">
        <f t="shared" si="121"/>
        <v>7.0330000000000226E-2</v>
      </c>
      <c r="BN190" s="36">
        <v>2.1072E-2</v>
      </c>
      <c r="BO190" s="36">
        <v>6.5495999999999999E-2</v>
      </c>
      <c r="BP190" s="36">
        <v>8.8599999999999996E-4</v>
      </c>
      <c r="BQ190" s="36">
        <v>0.185723</v>
      </c>
      <c r="BR190" s="36">
        <v>2.5080000000000002E-2</v>
      </c>
      <c r="BS190" s="36">
        <v>9.1219999999999999E-3</v>
      </c>
      <c r="BT190" s="36">
        <v>5.8060000000000004E-3</v>
      </c>
      <c r="BU190" s="36">
        <v>2.728E-3</v>
      </c>
      <c r="BV190" s="36">
        <v>2.6840899999999999</v>
      </c>
      <c r="BW190" s="36">
        <f t="shared" si="129"/>
        <v>3.000003</v>
      </c>
      <c r="BX190" s="944">
        <v>2.1069999999999998E-2</v>
      </c>
      <c r="BY190" s="36">
        <v>6.5490000000000007E-2</v>
      </c>
      <c r="BZ190" s="36">
        <v>8.8999999999999995E-4</v>
      </c>
      <c r="CA190" s="36">
        <v>0.18579000000000001</v>
      </c>
      <c r="CB190" s="36">
        <v>2.5080000000000002E-2</v>
      </c>
      <c r="CC190" s="36">
        <v>9.1199999999999996E-3</v>
      </c>
      <c r="CD190" s="36">
        <v>5.8100000000000001E-3</v>
      </c>
      <c r="CE190" s="36">
        <v>2.7299999999999998E-3</v>
      </c>
      <c r="CF190" s="36">
        <v>1.15707</v>
      </c>
      <c r="CG190" s="36">
        <v>1.52695</v>
      </c>
      <c r="CH190" s="36">
        <f t="shared" si="130"/>
        <v>3</v>
      </c>
      <c r="CI190" s="36">
        <f t="shared" si="131"/>
        <v>2.6840200000000003</v>
      </c>
      <c r="CJ190" s="36">
        <v>0.56890410652677692</v>
      </c>
      <c r="CK190" s="35">
        <v>36.181199999999997</v>
      </c>
      <c r="CL190" s="35">
        <v>53.06</v>
      </c>
      <c r="CM190" s="42">
        <v>98.844472999999994</v>
      </c>
    </row>
    <row r="191" spans="1:91" x14ac:dyDescent="0.2">
      <c r="A191" s="54" t="s">
        <v>95</v>
      </c>
      <c r="B191" s="55">
        <v>-482</v>
      </c>
      <c r="C191" s="55">
        <v>27074</v>
      </c>
      <c r="D191" s="55">
        <v>137</v>
      </c>
      <c r="E191" s="241">
        <v>0.241033</v>
      </c>
      <c r="F191" s="58">
        <v>50.351500000000001</v>
      </c>
      <c r="G191" s="58">
        <v>38.2151</v>
      </c>
      <c r="H191" s="58">
        <v>13.4877</v>
      </c>
      <c r="I191" s="58">
        <v>1.6897599999999999</v>
      </c>
      <c r="J191" s="58">
        <v>46.601100000000002</v>
      </c>
      <c r="K191" s="58">
        <v>0.15953899999999999</v>
      </c>
      <c r="L191" s="58">
        <v>0.60407500000000003</v>
      </c>
      <c r="M191" s="58">
        <v>7.5104000000000004E-2</v>
      </c>
      <c r="N191" s="58">
        <v>5.2977999999999997E-2</v>
      </c>
      <c r="O191" s="58">
        <v>2.4957E-2</v>
      </c>
      <c r="P191" s="58">
        <v>7.4222999999999997E-2</v>
      </c>
      <c r="Q191" s="59">
        <v>100.985</v>
      </c>
      <c r="R191" s="58">
        <v>1.3513599999999999</v>
      </c>
      <c r="S191" s="60">
        <v>1.04569</v>
      </c>
      <c r="T191" s="60">
        <v>0.79364199999999996</v>
      </c>
      <c r="U191" s="60">
        <v>0.25204500000000002</v>
      </c>
      <c r="V191" s="60">
        <v>6.2554999999999999E-2</v>
      </c>
      <c r="W191" s="60">
        <v>0.87025699999999995</v>
      </c>
      <c r="X191" s="60">
        <v>3.176E-3</v>
      </c>
      <c r="Y191" s="60">
        <v>1.2706E-2</v>
      </c>
      <c r="Z191" s="60">
        <v>1.475E-3</v>
      </c>
      <c r="AA191" s="60">
        <v>1.5510000000000001E-3</v>
      </c>
      <c r="AB191" s="60">
        <v>6.2E-4</v>
      </c>
      <c r="AC191" s="60">
        <v>1.9750000000000002E-3</v>
      </c>
      <c r="AD191" s="60">
        <v>3</v>
      </c>
      <c r="AE191" s="60">
        <v>2</v>
      </c>
      <c r="AF191" s="58">
        <v>1.3513599999999999</v>
      </c>
      <c r="AG191" s="242">
        <f t="shared" si="125"/>
        <v>0.69225317742867176</v>
      </c>
      <c r="AH191" s="62">
        <v>0.241033</v>
      </c>
      <c r="AI191" s="57">
        <v>1.6921200000000001</v>
      </c>
      <c r="AJ191" s="58">
        <v>5.2198000000000001E-2</v>
      </c>
      <c r="AK191" s="58">
        <v>2.2336000000000002E-2</v>
      </c>
      <c r="AL191" s="58">
        <v>46.512500000000003</v>
      </c>
      <c r="AM191" s="58">
        <v>0.15784999999999999</v>
      </c>
      <c r="AN191" s="58">
        <v>7.3152999999999996E-2</v>
      </c>
      <c r="AO191" s="58">
        <v>0.60133599999999998</v>
      </c>
      <c r="AP191" s="58">
        <v>7.2846999999999995E-2</v>
      </c>
      <c r="AQ191" s="58">
        <v>50.264200000000002</v>
      </c>
      <c r="AR191" s="59">
        <v>99.448599999999999</v>
      </c>
      <c r="AS191" s="56">
        <v>0.241033</v>
      </c>
      <c r="AT191" s="60">
        <v>0.24102907421576134</v>
      </c>
      <c r="AU191" s="64">
        <f t="shared" si="126"/>
        <v>3.9257842386619668E-6</v>
      </c>
      <c r="AV191" s="57">
        <v>38.2151</v>
      </c>
      <c r="AW191" s="58">
        <v>38.149099999999997</v>
      </c>
      <c r="AX191" s="64">
        <f t="shared" si="114"/>
        <v>6.6000000000002501E-2</v>
      </c>
      <c r="AY191" s="58">
        <v>13.4877</v>
      </c>
      <c r="AZ191" s="58">
        <v>13.46</v>
      </c>
      <c r="BA191" s="64">
        <f t="shared" si="115"/>
        <v>2.7699999999999392E-2</v>
      </c>
      <c r="BB191" s="58">
        <v>100.985</v>
      </c>
      <c r="BC191" s="58">
        <v>100.72059300000001</v>
      </c>
      <c r="BD191" s="64">
        <f t="shared" si="116"/>
        <v>0.2644069999999914</v>
      </c>
      <c r="BE191" s="58">
        <v>50.351500000000001</v>
      </c>
      <c r="BF191" s="58">
        <v>50.264200000000002</v>
      </c>
      <c r="BG191" s="64">
        <f t="shared" si="117"/>
        <v>8.7299999999999045E-2</v>
      </c>
      <c r="BH191" s="58">
        <f t="shared" si="127"/>
        <v>51.702799999999996</v>
      </c>
      <c r="BI191" s="58">
        <f t="shared" si="128"/>
        <v>51.609099999999998</v>
      </c>
      <c r="BJ191" s="64">
        <f t="shared" si="120"/>
        <v>9.369999999999834E-2</v>
      </c>
      <c r="BK191" s="57">
        <v>46.601100000000002</v>
      </c>
      <c r="BL191" s="58">
        <v>46.512500000000003</v>
      </c>
      <c r="BM191" s="64">
        <f t="shared" si="121"/>
        <v>8.8599999999999568E-2</v>
      </c>
      <c r="BN191" s="60">
        <v>6.2756999999999993E-2</v>
      </c>
      <c r="BO191" s="60">
        <v>1.5299999999999999E-3</v>
      </c>
      <c r="BP191" s="60">
        <v>5.5599999999999996E-4</v>
      </c>
      <c r="BQ191" s="60">
        <v>0.87018200000000001</v>
      </c>
      <c r="BR191" s="60">
        <v>3.1489999999999999E-3</v>
      </c>
      <c r="BS191" s="60">
        <v>1.439E-3</v>
      </c>
      <c r="BT191" s="60">
        <v>1.2671E-2</v>
      </c>
      <c r="BU191" s="60">
        <v>1.9419999999999999E-3</v>
      </c>
      <c r="BV191" s="60">
        <v>1.0457700000000001</v>
      </c>
      <c r="BW191" s="60">
        <f t="shared" si="129"/>
        <v>1.9999959999999999</v>
      </c>
      <c r="BX191" s="945">
        <v>6.2740000000000004E-2</v>
      </c>
      <c r="BY191" s="60">
        <v>1.5299999999999999E-3</v>
      </c>
      <c r="BZ191" s="60">
        <v>5.5999999999999995E-4</v>
      </c>
      <c r="CA191" s="60">
        <v>0.87038000000000004</v>
      </c>
      <c r="CB191" s="60">
        <v>3.15E-3</v>
      </c>
      <c r="CC191" s="60">
        <v>1.4400000000000001E-3</v>
      </c>
      <c r="CD191" s="60">
        <v>1.2670000000000001E-2</v>
      </c>
      <c r="CE191" s="60">
        <v>1.9400000000000001E-3</v>
      </c>
      <c r="CF191" s="60">
        <v>0.79357999999999995</v>
      </c>
      <c r="CG191" s="60">
        <v>0.25202000000000002</v>
      </c>
      <c r="CH191" s="60">
        <f t="shared" si="130"/>
        <v>2.0000100000000001</v>
      </c>
      <c r="CI191" s="60">
        <f t="shared" si="131"/>
        <v>1.0455999999999999</v>
      </c>
      <c r="CJ191" s="60">
        <v>0.24102907421576134</v>
      </c>
      <c r="CK191" s="58">
        <v>38.149099999999997</v>
      </c>
      <c r="CL191" s="58">
        <v>13.46</v>
      </c>
      <c r="CM191" s="59">
        <v>100.72059300000001</v>
      </c>
    </row>
    <row r="192" spans="1:91" x14ac:dyDescent="0.2">
      <c r="A192" s="54" t="s">
        <v>95</v>
      </c>
      <c r="B192" s="55">
        <v>-480</v>
      </c>
      <c r="C192" s="55">
        <v>27074</v>
      </c>
      <c r="D192" s="55">
        <v>137</v>
      </c>
      <c r="E192" s="241">
        <v>0.26226100000000002</v>
      </c>
      <c r="F192" s="58">
        <v>50.495399999999997</v>
      </c>
      <c r="G192" s="58">
        <v>37.252400000000002</v>
      </c>
      <c r="H192" s="58">
        <v>14.717499999999999</v>
      </c>
      <c r="I192" s="58">
        <v>1.7462800000000001</v>
      </c>
      <c r="J192" s="58">
        <v>45.567599999999999</v>
      </c>
      <c r="K192" s="58">
        <v>0.165633</v>
      </c>
      <c r="L192" s="58">
        <v>0.57487200000000005</v>
      </c>
      <c r="M192" s="58">
        <v>5.3699999999999998E-2</v>
      </c>
      <c r="N192" s="58">
        <v>6.1727999999999998E-2</v>
      </c>
      <c r="O192" s="58">
        <v>3.6859999999999997E-2</v>
      </c>
      <c r="P192" s="58">
        <v>5.5745999999999997E-2</v>
      </c>
      <c r="Q192" s="59">
        <v>100.232</v>
      </c>
      <c r="R192" s="58">
        <v>1.4745699999999999</v>
      </c>
      <c r="S192" s="60">
        <v>1.05664</v>
      </c>
      <c r="T192" s="60">
        <v>0.77952299999999997</v>
      </c>
      <c r="U192" s="60">
        <v>0.277115</v>
      </c>
      <c r="V192" s="60">
        <v>6.5138000000000001E-2</v>
      </c>
      <c r="W192" s="60">
        <v>0.85741800000000001</v>
      </c>
      <c r="X192" s="60">
        <v>3.323E-3</v>
      </c>
      <c r="Y192" s="60">
        <v>1.2184E-2</v>
      </c>
      <c r="Z192" s="60">
        <v>1.062E-3</v>
      </c>
      <c r="AA192" s="60">
        <v>1.82E-3</v>
      </c>
      <c r="AB192" s="60">
        <v>9.2199999999999997E-4</v>
      </c>
      <c r="AC192" s="60">
        <v>1.4940000000000001E-3</v>
      </c>
      <c r="AD192" s="60">
        <v>3</v>
      </c>
      <c r="AE192" s="60">
        <v>2</v>
      </c>
      <c r="AF192" s="58">
        <v>1.4745699999999999</v>
      </c>
      <c r="AG192" s="242">
        <f t="shared" si="125"/>
        <v>0.72804452950881615</v>
      </c>
      <c r="AH192" s="62">
        <v>0.26226100000000002</v>
      </c>
      <c r="AI192" s="57">
        <v>1.7490000000000001</v>
      </c>
      <c r="AJ192" s="58">
        <v>6.0884000000000001E-2</v>
      </c>
      <c r="AK192" s="58">
        <v>3.3975999999999999E-2</v>
      </c>
      <c r="AL192" s="58">
        <v>45.472099999999998</v>
      </c>
      <c r="AM192" s="58">
        <v>0.16375999999999999</v>
      </c>
      <c r="AN192" s="58">
        <v>5.1589999999999997E-2</v>
      </c>
      <c r="AO192" s="58">
        <v>0.57190099999999999</v>
      </c>
      <c r="AP192" s="58">
        <v>5.4272000000000001E-2</v>
      </c>
      <c r="AQ192" s="58">
        <v>50.398899999999998</v>
      </c>
      <c r="AR192" s="59">
        <v>98.556299999999993</v>
      </c>
      <c r="AS192" s="56">
        <v>0.26226100000000002</v>
      </c>
      <c r="AT192" s="60">
        <v>0.26229709904879084</v>
      </c>
      <c r="AU192" s="64">
        <f t="shared" si="126"/>
        <v>-3.6099048790816379E-5</v>
      </c>
      <c r="AV192" s="57">
        <v>37.252400000000002</v>
      </c>
      <c r="AW192" s="58">
        <v>37.179400000000001</v>
      </c>
      <c r="AX192" s="64">
        <f t="shared" si="114"/>
        <v>7.3000000000000398E-2</v>
      </c>
      <c r="AY192" s="58">
        <v>14.717499999999999</v>
      </c>
      <c r="AZ192" s="58">
        <v>14.69</v>
      </c>
      <c r="BA192" s="64">
        <f t="shared" si="115"/>
        <v>2.7499999999999858E-2</v>
      </c>
      <c r="BB192" s="58">
        <v>100.232</v>
      </c>
      <c r="BC192" s="58">
        <v>99.972611000000001</v>
      </c>
      <c r="BD192" s="64">
        <f t="shared" si="116"/>
        <v>0.25938899999999876</v>
      </c>
      <c r="BE192" s="58">
        <v>50.495399999999997</v>
      </c>
      <c r="BF192" s="58">
        <v>50.398899999999998</v>
      </c>
      <c r="BG192" s="64">
        <f t="shared" si="117"/>
        <v>9.649999999999892E-2</v>
      </c>
      <c r="BH192" s="58">
        <f t="shared" si="127"/>
        <v>51.969900000000003</v>
      </c>
      <c r="BI192" s="58">
        <f t="shared" si="128"/>
        <v>51.869399999999999</v>
      </c>
      <c r="BJ192" s="64">
        <f t="shared" si="120"/>
        <v>0.10050000000000381</v>
      </c>
      <c r="BK192" s="57">
        <v>45.567599999999999</v>
      </c>
      <c r="BL192" s="58">
        <v>45.472099999999998</v>
      </c>
      <c r="BM192" s="64">
        <f t="shared" si="121"/>
        <v>9.5500000000001251E-2</v>
      </c>
      <c r="BN192" s="60">
        <v>6.5370999999999999E-2</v>
      </c>
      <c r="BO192" s="60">
        <v>1.799E-3</v>
      </c>
      <c r="BP192" s="60">
        <v>8.52E-4</v>
      </c>
      <c r="BQ192" s="60">
        <v>0.85733300000000001</v>
      </c>
      <c r="BR192" s="60">
        <v>3.2919999999999998E-3</v>
      </c>
      <c r="BS192" s="60">
        <v>1.023E-3</v>
      </c>
      <c r="BT192" s="60">
        <v>1.2145E-2</v>
      </c>
      <c r="BU192" s="60">
        <v>1.4580000000000001E-3</v>
      </c>
      <c r="BV192" s="60">
        <v>1.0567299999999999</v>
      </c>
      <c r="BW192" s="60">
        <f t="shared" si="129"/>
        <v>2.000003</v>
      </c>
      <c r="BX192" s="945">
        <v>6.5360000000000001E-2</v>
      </c>
      <c r="BY192" s="60">
        <v>1.8E-3</v>
      </c>
      <c r="BZ192" s="60">
        <v>8.4999999999999995E-4</v>
      </c>
      <c r="CA192" s="60">
        <v>0.85753000000000001</v>
      </c>
      <c r="CB192" s="60">
        <v>3.29E-3</v>
      </c>
      <c r="CC192" s="60">
        <v>1.0200000000000001E-3</v>
      </c>
      <c r="CD192" s="60">
        <v>1.214E-2</v>
      </c>
      <c r="CE192" s="60">
        <v>1.4599999999999999E-3</v>
      </c>
      <c r="CF192" s="60">
        <v>0.77942</v>
      </c>
      <c r="CG192" s="60">
        <v>0.27712999999999999</v>
      </c>
      <c r="CH192" s="60">
        <f t="shared" si="130"/>
        <v>2</v>
      </c>
      <c r="CI192" s="60">
        <f t="shared" si="131"/>
        <v>1.0565500000000001</v>
      </c>
      <c r="CJ192" s="60">
        <v>0.26229709904879084</v>
      </c>
      <c r="CK192" s="58">
        <v>37.179400000000001</v>
      </c>
      <c r="CL192" s="58">
        <v>14.69</v>
      </c>
      <c r="CM192" s="59">
        <v>99.972611000000001</v>
      </c>
    </row>
    <row r="193" spans="1:91" x14ac:dyDescent="0.2">
      <c r="A193" s="54" t="s">
        <v>95</v>
      </c>
      <c r="B193" s="55">
        <v>-475</v>
      </c>
      <c r="C193" s="55">
        <v>27074</v>
      </c>
      <c r="D193" s="55">
        <v>137</v>
      </c>
      <c r="E193" s="241">
        <v>0.25677299999999997</v>
      </c>
      <c r="F193" s="58">
        <v>50.420900000000003</v>
      </c>
      <c r="G193" s="58">
        <v>37.4741</v>
      </c>
      <c r="H193" s="58">
        <v>14.388299999999999</v>
      </c>
      <c r="I193" s="58">
        <v>1.68204</v>
      </c>
      <c r="J193" s="58">
        <v>45.715499999999999</v>
      </c>
      <c r="K193" s="58">
        <v>0.17188000000000001</v>
      </c>
      <c r="L193" s="58">
        <v>0.56325599999999998</v>
      </c>
      <c r="M193" s="58">
        <v>6.8517999999999996E-2</v>
      </c>
      <c r="N193" s="58">
        <v>5.2572000000000001E-2</v>
      </c>
      <c r="O193" s="58">
        <v>1.9729999999999999E-3</v>
      </c>
      <c r="P193" s="58">
        <v>5.2548999999999998E-2</v>
      </c>
      <c r="Q193" s="59">
        <v>100.17100000000001</v>
      </c>
      <c r="R193" s="58">
        <v>1.4415899999999999</v>
      </c>
      <c r="S193" s="60">
        <v>1.05626</v>
      </c>
      <c r="T193" s="60">
        <v>0.78503800000000001</v>
      </c>
      <c r="U193" s="60">
        <v>0.27121800000000001</v>
      </c>
      <c r="V193" s="60">
        <v>6.2812000000000007E-2</v>
      </c>
      <c r="W193" s="60">
        <v>0.86116099999999995</v>
      </c>
      <c r="X193" s="60">
        <v>3.4520000000000002E-3</v>
      </c>
      <c r="Y193" s="60">
        <v>1.1951E-2</v>
      </c>
      <c r="Z193" s="60">
        <v>1.3569999999999999E-3</v>
      </c>
      <c r="AA193" s="60">
        <v>1.552E-3</v>
      </c>
      <c r="AB193" s="60">
        <v>4.8999999999999998E-5</v>
      </c>
      <c r="AC193" s="60">
        <v>1.41E-3</v>
      </c>
      <c r="AD193" s="60">
        <v>3</v>
      </c>
      <c r="AE193" s="60">
        <v>2</v>
      </c>
      <c r="AF193" s="58">
        <v>1.4415899999999999</v>
      </c>
      <c r="AG193" s="242">
        <f t="shared" si="125"/>
        <v>0.72063837561822275</v>
      </c>
      <c r="AH193" s="62">
        <v>0.25677299999999997</v>
      </c>
      <c r="AI193" s="57">
        <v>1.6846000000000001</v>
      </c>
      <c r="AJ193" s="58">
        <v>5.1733000000000001E-2</v>
      </c>
      <c r="AK193" s="58">
        <v>-8.7000000000000001E-4</v>
      </c>
      <c r="AL193" s="58">
        <v>45.621699999999997</v>
      </c>
      <c r="AM193" s="58">
        <v>0.17003299999999999</v>
      </c>
      <c r="AN193" s="58">
        <v>6.6425999999999999E-2</v>
      </c>
      <c r="AO193" s="58">
        <v>0.56036900000000001</v>
      </c>
      <c r="AP193" s="58">
        <v>5.1112999999999999E-2</v>
      </c>
      <c r="AQ193" s="58">
        <v>50.326500000000003</v>
      </c>
      <c r="AR193" s="59">
        <v>98.531700000000001</v>
      </c>
      <c r="AS193" s="56">
        <v>0.25677299999999997</v>
      </c>
      <c r="AT193" s="60">
        <v>0.25679578098222822</v>
      </c>
      <c r="AU193" s="64">
        <f t="shared" si="126"/>
        <v>-2.2780982228243207E-5</v>
      </c>
      <c r="AV193" s="57">
        <v>37.4741</v>
      </c>
      <c r="AW193" s="58">
        <v>37.402900000000002</v>
      </c>
      <c r="AX193" s="64">
        <f t="shared" si="114"/>
        <v>7.1199999999997488E-2</v>
      </c>
      <c r="AY193" s="58">
        <v>14.388299999999999</v>
      </c>
      <c r="AZ193" s="58">
        <v>14.36</v>
      </c>
      <c r="BA193" s="64">
        <f t="shared" si="115"/>
        <v>2.829999999999977E-2</v>
      </c>
      <c r="BB193" s="58">
        <v>100.17100000000001</v>
      </c>
      <c r="BC193" s="58">
        <v>99.916891000000007</v>
      </c>
      <c r="BD193" s="64">
        <f t="shared" si="116"/>
        <v>0.2541089999999997</v>
      </c>
      <c r="BE193" s="58">
        <v>50.420900000000003</v>
      </c>
      <c r="BF193" s="58">
        <v>50.326500000000003</v>
      </c>
      <c r="BG193" s="64">
        <f t="shared" si="117"/>
        <v>9.4400000000000261E-2</v>
      </c>
      <c r="BH193" s="58">
        <f t="shared" si="127"/>
        <v>51.862400000000001</v>
      </c>
      <c r="BI193" s="58">
        <f t="shared" si="128"/>
        <v>51.762900000000002</v>
      </c>
      <c r="BJ193" s="64">
        <f t="shared" si="120"/>
        <v>9.9499999999999034E-2</v>
      </c>
      <c r="BK193" s="57">
        <v>45.715499999999999</v>
      </c>
      <c r="BL193" s="58">
        <v>45.621699999999997</v>
      </c>
      <c r="BM193" s="64">
        <f t="shared" si="121"/>
        <v>9.380000000000166E-2</v>
      </c>
      <c r="BN193" s="60">
        <v>6.3031000000000004E-2</v>
      </c>
      <c r="BO193" s="60">
        <v>1.5299999999999999E-3</v>
      </c>
      <c r="BP193" s="60">
        <v>-2.0000000000000002E-5</v>
      </c>
      <c r="BQ193" s="60">
        <v>0.86108200000000001</v>
      </c>
      <c r="BR193" s="60">
        <v>3.4220000000000001E-3</v>
      </c>
      <c r="BS193" s="60">
        <v>1.3179999999999999E-3</v>
      </c>
      <c r="BT193" s="60">
        <v>1.1913E-2</v>
      </c>
      <c r="BU193" s="60">
        <v>1.374E-3</v>
      </c>
      <c r="BV193" s="60">
        <v>1.0563499999999999</v>
      </c>
      <c r="BW193" s="60">
        <f t="shared" si="129"/>
        <v>2</v>
      </c>
      <c r="BX193" s="945">
        <v>6.3020000000000007E-2</v>
      </c>
      <c r="BY193" s="60">
        <v>1.5299999999999999E-3</v>
      </c>
      <c r="BZ193" s="60">
        <v>-2.0000000000000002E-5</v>
      </c>
      <c r="CA193" s="60">
        <v>0.86128000000000005</v>
      </c>
      <c r="CB193" s="60">
        <v>3.4199999999999999E-3</v>
      </c>
      <c r="CC193" s="60">
        <v>1.32E-3</v>
      </c>
      <c r="CD193" s="60">
        <v>1.191E-2</v>
      </c>
      <c r="CE193" s="60">
        <v>1.3699999999999999E-3</v>
      </c>
      <c r="CF193" s="60">
        <v>0.78495000000000004</v>
      </c>
      <c r="CG193" s="60">
        <v>0.27122000000000002</v>
      </c>
      <c r="CH193" s="60">
        <f t="shared" si="130"/>
        <v>2</v>
      </c>
      <c r="CI193" s="60">
        <f t="shared" si="131"/>
        <v>1.0561700000000001</v>
      </c>
      <c r="CJ193" s="60">
        <v>0.25679578098222822</v>
      </c>
      <c r="CK193" s="58">
        <v>37.402900000000002</v>
      </c>
      <c r="CL193" s="58">
        <v>14.36</v>
      </c>
      <c r="CM193" s="59">
        <v>99.916891000000007</v>
      </c>
    </row>
    <row r="194" spans="1:91" x14ac:dyDescent="0.2">
      <c r="A194" s="183" t="s">
        <v>94</v>
      </c>
      <c r="B194" s="74">
        <v>-474.66666666666669</v>
      </c>
      <c r="C194" s="74">
        <v>27066</v>
      </c>
      <c r="D194" s="73"/>
      <c r="E194" s="1095">
        <v>0.57222233333333339</v>
      </c>
      <c r="F194" s="78">
        <v>85.38066666666667</v>
      </c>
      <c r="G194" s="78">
        <v>36.522966666666669</v>
      </c>
      <c r="H194" s="78">
        <v>54.297899999999998</v>
      </c>
      <c r="I194" s="78">
        <v>0.33684866666666663</v>
      </c>
      <c r="J194" s="78">
        <v>6.2659733333333341</v>
      </c>
      <c r="K194" s="78">
        <v>0.84490500000000013</v>
      </c>
      <c r="L194" s="78">
        <v>0.18133299999999999</v>
      </c>
      <c r="M194" s="78">
        <v>0.32370966666666662</v>
      </c>
      <c r="N194" s="78">
        <v>1.4628466666666666</v>
      </c>
      <c r="O194" s="78">
        <v>4.4699666666666672E-2</v>
      </c>
      <c r="P194" s="78">
        <v>6.7408333333333334E-2</v>
      </c>
      <c r="Q194" s="79">
        <v>100.3488</v>
      </c>
      <c r="R194" s="78">
        <v>5.4401966666666661</v>
      </c>
      <c r="S194" s="76">
        <v>2.6929166666666666</v>
      </c>
      <c r="T194" s="76">
        <v>1.15194</v>
      </c>
      <c r="U194" s="76">
        <v>1.5409733333333335</v>
      </c>
      <c r="V194" s="76">
        <v>1.8941333333333334E-2</v>
      </c>
      <c r="W194" s="76">
        <v>0.17771700000000001</v>
      </c>
      <c r="X194" s="76">
        <v>2.5547666666666663E-2</v>
      </c>
      <c r="Y194" s="76">
        <v>5.7936666666666666E-3</v>
      </c>
      <c r="Z194" s="76">
        <v>9.651666666666666E-3</v>
      </c>
      <c r="AA194" s="76">
        <v>6.5023333333333322E-2</v>
      </c>
      <c r="AB194" s="76">
        <v>1.6853333333333332E-3</v>
      </c>
      <c r="AC194" s="76">
        <v>2.725E-3</v>
      </c>
      <c r="AD194" s="76">
        <v>4</v>
      </c>
      <c r="AE194" s="76">
        <v>3</v>
      </c>
      <c r="AF194" s="78">
        <v>5.4401966666666679</v>
      </c>
      <c r="AG194" s="997">
        <v>0.5138465941349013</v>
      </c>
      <c r="AH194" s="131">
        <v>0.57222233333333339</v>
      </c>
      <c r="AI194" s="77">
        <v>0.33909766666666669</v>
      </c>
      <c r="AJ194" s="78">
        <v>1.4708833333333333</v>
      </c>
      <c r="AK194" s="78">
        <v>3.0133333333333331E-2</v>
      </c>
      <c r="AL194" s="78">
        <v>6.1973133333333337</v>
      </c>
      <c r="AM194" s="78">
        <v>0.829901</v>
      </c>
      <c r="AN194" s="78">
        <v>0.31130033333333335</v>
      </c>
      <c r="AO194" s="78">
        <v>0.17042599999999999</v>
      </c>
      <c r="AP194" s="78">
        <v>6.0874999999999992E-2</v>
      </c>
      <c r="AQ194" s="78">
        <v>84.629766666666669</v>
      </c>
      <c r="AR194" s="79">
        <v>94.039699999999996</v>
      </c>
      <c r="AS194" s="300">
        <v>0.57222233333333339</v>
      </c>
      <c r="AT194" s="81">
        <v>0.57253406037353605</v>
      </c>
      <c r="AU194" s="81">
        <v>-3.117270402027324E-4</v>
      </c>
      <c r="AV194" s="84">
        <v>36.522966666666669</v>
      </c>
      <c r="AW194" s="84">
        <v>36.175366666666662</v>
      </c>
      <c r="AX194" s="81">
        <v>0.3476000000000023</v>
      </c>
      <c r="AY194" s="84">
        <v>54.297899999999998</v>
      </c>
      <c r="AZ194" s="84">
        <v>53.85</v>
      </c>
      <c r="BA194" s="81">
        <v>0.44789999999999708</v>
      </c>
      <c r="BB194" s="84">
        <v>100.3488</v>
      </c>
      <c r="BC194" s="84">
        <v>99.374421666666663</v>
      </c>
      <c r="BD194" s="81">
        <v>0.97437833333332458</v>
      </c>
      <c r="BE194" s="84">
        <v>85.38066666666667</v>
      </c>
      <c r="BF194" s="84">
        <v>84.629766666666669</v>
      </c>
      <c r="BG194" s="81">
        <v>0.75090000000000146</v>
      </c>
      <c r="BH194" s="84">
        <f>AVERAGE(BH188:BH190)</f>
        <v>90.820866666666674</v>
      </c>
      <c r="BI194" s="84">
        <f>AVERAGE(BI188:BI190)</f>
        <v>90.02536666666667</v>
      </c>
      <c r="BJ194" s="81">
        <f>AVERAGE(BJ188:BJ190)</f>
        <v>0.79550000000000409</v>
      </c>
      <c r="BK194" s="84">
        <v>6.2659733333333341</v>
      </c>
      <c r="BL194" s="84">
        <v>6.1973133333333337</v>
      </c>
      <c r="BM194" s="81">
        <v>6.8659999999999791E-2</v>
      </c>
      <c r="BN194" s="76">
        <v>1.9242000000000002E-2</v>
      </c>
      <c r="BO194" s="76">
        <v>6.5976999999999994E-2</v>
      </c>
      <c r="BP194" s="76">
        <v>1.1460000000000001E-3</v>
      </c>
      <c r="BQ194" s="76">
        <v>0.1773733333333333</v>
      </c>
      <c r="BR194" s="76">
        <v>2.5323333333333337E-2</v>
      </c>
      <c r="BS194" s="76">
        <v>9.3663333333333324E-3</v>
      </c>
      <c r="BT194" s="76">
        <v>5.4949999999999999E-3</v>
      </c>
      <c r="BU194" s="76">
        <v>2.4833333333333335E-3</v>
      </c>
      <c r="BV194" s="76">
        <v>2.6935933333333328</v>
      </c>
      <c r="BW194" s="76">
        <v>2.9999996666666662</v>
      </c>
      <c r="BX194" s="997">
        <v>1.9243333333333331E-2</v>
      </c>
      <c r="BY194" s="76">
        <v>6.5973333333333328E-2</v>
      </c>
      <c r="BZ194" s="76">
        <v>1.1466666666666667E-3</v>
      </c>
      <c r="CA194" s="76">
        <v>0.17744000000000001</v>
      </c>
      <c r="CB194" s="76">
        <v>2.5323333333333337E-2</v>
      </c>
      <c r="CC194" s="76">
        <v>9.3666666666666672E-3</v>
      </c>
      <c r="CD194" s="76">
        <v>5.4966666666666662E-3</v>
      </c>
      <c r="CE194" s="76">
        <v>2.4833333333333335E-3</v>
      </c>
      <c r="CF194" s="76">
        <v>1.1513666666666669</v>
      </c>
      <c r="CG194" s="76">
        <v>1.5421666666666667</v>
      </c>
      <c r="CH194" s="76">
        <v>3.0000066666666663</v>
      </c>
      <c r="CI194" s="76">
        <v>2.6935333333333333</v>
      </c>
      <c r="CJ194" s="76">
        <v>0.57253406037353605</v>
      </c>
      <c r="CK194" s="78">
        <v>36.175366666666662</v>
      </c>
      <c r="CL194" s="78">
        <v>53.85</v>
      </c>
      <c r="CM194" s="79">
        <v>99.374421666666663</v>
      </c>
    </row>
    <row r="195" spans="1:91" ht="16" thickBot="1" x14ac:dyDescent="0.25">
      <c r="A195" s="184" t="s">
        <v>95</v>
      </c>
      <c r="B195" s="186">
        <v>-479</v>
      </c>
      <c r="C195" s="186">
        <v>27074</v>
      </c>
      <c r="D195" s="185"/>
      <c r="E195" s="1094">
        <v>0.2533556666666667</v>
      </c>
      <c r="F195" s="91">
        <v>50.42260000000001</v>
      </c>
      <c r="G195" s="91">
        <v>37.647199999999998</v>
      </c>
      <c r="H195" s="91">
        <v>14.197833333333334</v>
      </c>
      <c r="I195" s="91">
        <v>1.7060266666666666</v>
      </c>
      <c r="J195" s="91">
        <v>45.961399999999998</v>
      </c>
      <c r="K195" s="91">
        <v>0.16568400000000003</v>
      </c>
      <c r="L195" s="91">
        <v>0.58073433333333335</v>
      </c>
      <c r="M195" s="91">
        <v>6.5773999999999999E-2</v>
      </c>
      <c r="N195" s="91">
        <v>5.5759333333333334E-2</v>
      </c>
      <c r="O195" s="91">
        <v>2.1263333333333332E-2</v>
      </c>
      <c r="P195" s="91">
        <v>6.0839333333333336E-2</v>
      </c>
      <c r="Q195" s="92">
        <v>100.46266666666666</v>
      </c>
      <c r="R195" s="91">
        <v>1.4225066666666664</v>
      </c>
      <c r="S195" s="89">
        <v>1.0528633333333335</v>
      </c>
      <c r="T195" s="89">
        <v>0.78606766666666672</v>
      </c>
      <c r="U195" s="89">
        <v>0.26679266666666668</v>
      </c>
      <c r="V195" s="89">
        <v>6.3501666666666665E-2</v>
      </c>
      <c r="W195" s="89">
        <v>0.86294533333333334</v>
      </c>
      <c r="X195" s="89">
        <v>3.3170000000000001E-3</v>
      </c>
      <c r="Y195" s="89">
        <v>1.2280333333333332E-2</v>
      </c>
      <c r="Z195" s="89">
        <v>1.2979999999999999E-3</v>
      </c>
      <c r="AA195" s="89">
        <v>1.6410000000000001E-3</v>
      </c>
      <c r="AB195" s="89">
        <v>5.3033333333333329E-4</v>
      </c>
      <c r="AC195" s="89">
        <v>1.6263333333333336E-3</v>
      </c>
      <c r="AD195" s="89">
        <v>3</v>
      </c>
      <c r="AE195" s="89">
        <v>2</v>
      </c>
      <c r="AF195" s="91">
        <v>1.4225066666666664</v>
      </c>
      <c r="AG195" s="1009">
        <v>0.71364536085190355</v>
      </c>
      <c r="AH195" s="132">
        <v>0.2533556666666667</v>
      </c>
      <c r="AI195" s="284">
        <v>1.7085733333333335</v>
      </c>
      <c r="AJ195" s="96">
        <v>5.4938333333333332E-2</v>
      </c>
      <c r="AK195" s="96">
        <v>1.8480666666666666E-2</v>
      </c>
      <c r="AL195" s="96">
        <v>45.868766666666666</v>
      </c>
      <c r="AM195" s="96">
        <v>0.16388099999999997</v>
      </c>
      <c r="AN195" s="96">
        <v>6.3722999999999988E-2</v>
      </c>
      <c r="AO195" s="96">
        <v>0.5778686666666667</v>
      </c>
      <c r="AP195" s="96">
        <v>5.941066666666666E-2</v>
      </c>
      <c r="AQ195" s="96">
        <v>50.329866666666668</v>
      </c>
      <c r="AR195" s="999">
        <v>98.845533333333336</v>
      </c>
      <c r="AS195" s="301">
        <v>0.2533556666666667</v>
      </c>
      <c r="AT195" s="216">
        <v>0.25337398474892681</v>
      </c>
      <c r="AU195" s="216">
        <v>-1.831808226013254E-5</v>
      </c>
      <c r="AV195" s="215">
        <v>37.647199999999998</v>
      </c>
      <c r="AW195" s="215">
        <v>37.577133333333329</v>
      </c>
      <c r="AX195" s="216">
        <v>7.0066666666666791E-2</v>
      </c>
      <c r="AY195" s="215">
        <v>14.197833333333334</v>
      </c>
      <c r="AZ195" s="215">
        <v>14.17</v>
      </c>
      <c r="BA195" s="216">
        <v>2.7833333333333005E-2</v>
      </c>
      <c r="BB195" s="215">
        <v>100.46266666666666</v>
      </c>
      <c r="BC195" s="215">
        <v>100.20336500000001</v>
      </c>
      <c r="BD195" s="216">
        <v>0.25930166666666327</v>
      </c>
      <c r="BE195" s="215">
        <v>50.42260000000001</v>
      </c>
      <c r="BF195" s="215">
        <v>50.329866666666668</v>
      </c>
      <c r="BG195" s="216">
        <v>9.2733333333332738E-2</v>
      </c>
      <c r="BH195" s="98">
        <f>AVERAGE(BH191:BH193)</f>
        <v>51.845033333333333</v>
      </c>
      <c r="BI195" s="98">
        <f>AVERAGE(BI191:BI193)</f>
        <v>51.747133333333331</v>
      </c>
      <c r="BJ195" s="99">
        <f>AVERAGE(BJ191:BJ193)</f>
        <v>9.7900000000000389E-2</v>
      </c>
      <c r="BK195" s="215">
        <v>45.961399999999998</v>
      </c>
      <c r="BL195" s="215">
        <v>45.868766666666666</v>
      </c>
      <c r="BM195" s="216">
        <v>9.2633333333334164E-2</v>
      </c>
      <c r="BN195" s="97">
        <v>6.3719666666666661E-2</v>
      </c>
      <c r="BO195" s="97">
        <v>1.6196666666666666E-3</v>
      </c>
      <c r="BP195" s="97">
        <v>4.6266666666666662E-4</v>
      </c>
      <c r="BQ195" s="97">
        <v>0.86286566666666664</v>
      </c>
      <c r="BR195" s="97">
        <v>3.2876666666666666E-3</v>
      </c>
      <c r="BS195" s="97">
        <v>1.2599999999999998E-3</v>
      </c>
      <c r="BT195" s="97">
        <v>1.2242999999999999E-2</v>
      </c>
      <c r="BU195" s="97">
        <v>1.5913333333333335E-3</v>
      </c>
      <c r="BV195" s="97">
        <v>1.0529500000000001</v>
      </c>
      <c r="BW195" s="97">
        <v>1.9999996666666666</v>
      </c>
      <c r="BX195" s="998">
        <v>6.3706666666666675E-2</v>
      </c>
      <c r="BY195" s="97">
        <v>1.6199999999999999E-3</v>
      </c>
      <c r="BZ195" s="97">
        <v>4.6333333333333323E-4</v>
      </c>
      <c r="CA195" s="97">
        <v>0.8630633333333334</v>
      </c>
      <c r="CB195" s="97">
        <v>3.2866666666666665E-3</v>
      </c>
      <c r="CC195" s="97">
        <v>1.2600000000000001E-3</v>
      </c>
      <c r="CD195" s="97">
        <v>1.2240000000000001E-2</v>
      </c>
      <c r="CE195" s="97">
        <v>1.5900000000000001E-3</v>
      </c>
      <c r="CF195" s="97">
        <v>0.78598333333333326</v>
      </c>
      <c r="CG195" s="97">
        <v>0.26679000000000003</v>
      </c>
      <c r="CH195" s="97">
        <v>2.0000033333333334</v>
      </c>
      <c r="CI195" s="97">
        <v>1.0527733333333333</v>
      </c>
      <c r="CJ195" s="97">
        <v>0.25337398474892681</v>
      </c>
      <c r="CK195" s="96">
        <v>37.577133333333329</v>
      </c>
      <c r="CL195" s="96">
        <v>14.17</v>
      </c>
      <c r="CM195" s="999">
        <v>100.20336500000001</v>
      </c>
    </row>
    <row r="196" spans="1:91" x14ac:dyDescent="0.2">
      <c r="A196" s="52" t="s">
        <v>96</v>
      </c>
      <c r="B196" s="30">
        <v>-258</v>
      </c>
      <c r="C196" s="30">
        <v>27045</v>
      </c>
      <c r="D196" s="30">
        <v>137</v>
      </c>
      <c r="E196" s="232">
        <v>0.57883300000000004</v>
      </c>
      <c r="F196" s="33">
        <v>85.012500000000003</v>
      </c>
      <c r="G196" s="33">
        <v>35.804499999999997</v>
      </c>
      <c r="H196" s="33">
        <v>54.687199999999997</v>
      </c>
      <c r="I196" s="33">
        <v>0.31013800000000002</v>
      </c>
      <c r="J196" s="33">
        <v>5.6369499999999997</v>
      </c>
      <c r="K196" s="33">
        <v>0.83934600000000004</v>
      </c>
      <c r="L196" s="33">
        <v>0.226021</v>
      </c>
      <c r="M196" s="33">
        <v>0.107839</v>
      </c>
      <c r="N196" s="33">
        <v>1.2017899999999999</v>
      </c>
      <c r="O196" s="143">
        <v>0.30650699999999997</v>
      </c>
      <c r="P196" s="33">
        <v>0.14718500000000001</v>
      </c>
      <c r="Q196" s="34">
        <v>99.267399999999995</v>
      </c>
      <c r="R196" s="33">
        <v>5.4791999999999996</v>
      </c>
      <c r="S196" s="39">
        <v>2.7126299999999999</v>
      </c>
      <c r="T196" s="39">
        <v>1.1424700000000001</v>
      </c>
      <c r="U196" s="39">
        <v>1.57016</v>
      </c>
      <c r="V196" s="39">
        <v>1.7641E-2</v>
      </c>
      <c r="W196" s="39">
        <v>0.16173899999999999</v>
      </c>
      <c r="X196" s="39">
        <v>2.5676000000000001E-2</v>
      </c>
      <c r="Y196" s="39">
        <v>7.3039999999999997E-3</v>
      </c>
      <c r="Z196" s="39">
        <v>3.2529999999999998E-3</v>
      </c>
      <c r="AA196" s="39">
        <v>5.4042E-2</v>
      </c>
      <c r="AB196" s="39">
        <v>1.1695000000000001E-2</v>
      </c>
      <c r="AC196" s="39">
        <v>6.0169999999999998E-3</v>
      </c>
      <c r="AD196" s="39">
        <v>4</v>
      </c>
      <c r="AE196" s="39">
        <v>3</v>
      </c>
      <c r="AF196" s="33">
        <v>5.4791999999999996</v>
      </c>
      <c r="AG196" s="233">
        <f t="shared" ref="AG196:AG205" si="132">LOG(V196/Y196)</f>
        <v>0.38296243544033137</v>
      </c>
      <c r="AH196" s="50">
        <v>0.57883300000000004</v>
      </c>
      <c r="AI196" s="41">
        <v>0.31215399999999999</v>
      </c>
      <c r="AJ196" s="35">
        <v>1.20791</v>
      </c>
      <c r="AK196" s="35">
        <v>0.292881</v>
      </c>
      <c r="AL196" s="35">
        <v>5.5728799999999996</v>
      </c>
      <c r="AM196" s="35">
        <v>0.82408000000000003</v>
      </c>
      <c r="AN196" s="35">
        <v>9.7930000000000003E-2</v>
      </c>
      <c r="AO196" s="35">
        <v>0.214474</v>
      </c>
      <c r="AP196" s="35">
        <v>0.13994799999999999</v>
      </c>
      <c r="AQ196" s="35">
        <v>84.248800000000003</v>
      </c>
      <c r="AR196" s="42">
        <v>92.911000000000001</v>
      </c>
      <c r="AS196" s="31">
        <v>0.57883300000000004</v>
      </c>
      <c r="AT196" s="36">
        <v>0.57909653451662713</v>
      </c>
      <c r="AU196" s="44">
        <f t="shared" ref="AU196:AU205" si="133">(AS196)-(AT196)</f>
        <v>-2.6353451662708416E-4</v>
      </c>
      <c r="AV196" s="41">
        <v>35.804499999999997</v>
      </c>
      <c r="AW196" s="35">
        <v>35.460599999999999</v>
      </c>
      <c r="AX196" s="44">
        <f t="shared" si="114"/>
        <v>0.34389999999999787</v>
      </c>
      <c r="AY196" s="35">
        <v>54.687199999999997</v>
      </c>
      <c r="AZ196" s="35">
        <v>54.22</v>
      </c>
      <c r="BA196" s="44">
        <f t="shared" si="115"/>
        <v>0.46719999999999828</v>
      </c>
      <c r="BB196" s="35">
        <v>99.267399999999995</v>
      </c>
      <c r="BC196" s="35">
        <v>98.202908999999991</v>
      </c>
      <c r="BD196" s="44">
        <f t="shared" si="116"/>
        <v>1.0644910000000039</v>
      </c>
      <c r="BE196" s="35">
        <v>85.012500000000003</v>
      </c>
      <c r="BF196" s="35">
        <v>84.248800000000003</v>
      </c>
      <c r="BG196" s="44">
        <f t="shared" si="117"/>
        <v>0.76370000000000005</v>
      </c>
      <c r="BH196" s="35">
        <f t="shared" ref="BH196:BH205" si="134">(AV196)+(AY196)</f>
        <v>90.491699999999994</v>
      </c>
      <c r="BI196" s="35">
        <f t="shared" ref="BI196:BI205" si="135">(CK196)+(CL196)</f>
        <v>89.680599999999998</v>
      </c>
      <c r="BJ196" s="44">
        <f t="shared" si="120"/>
        <v>0.81109999999999616</v>
      </c>
      <c r="BK196" s="41">
        <v>5.6369499999999997</v>
      </c>
      <c r="BL196" s="35">
        <v>5.5728799999999996</v>
      </c>
      <c r="BM196" s="44">
        <f t="shared" si="121"/>
        <v>6.4070000000000071E-2</v>
      </c>
      <c r="BN196" s="36">
        <v>1.7920999999999999E-2</v>
      </c>
      <c r="BO196" s="36">
        <v>5.4824999999999999E-2</v>
      </c>
      <c r="BP196" s="36">
        <v>1.1279000000000001E-2</v>
      </c>
      <c r="BQ196" s="36">
        <v>0.16139500000000001</v>
      </c>
      <c r="BR196" s="36">
        <v>2.5444999999999999E-2</v>
      </c>
      <c r="BS196" s="36">
        <v>2.9819999999999998E-3</v>
      </c>
      <c r="BT196" s="36">
        <v>6.9959999999999996E-3</v>
      </c>
      <c r="BU196" s="36">
        <v>5.7749999999999998E-3</v>
      </c>
      <c r="BV196" s="36">
        <v>2.7133799999999999</v>
      </c>
      <c r="BW196" s="36">
        <f t="shared" ref="BW196:BW205" si="136">SUM(BN196:BV196)</f>
        <v>2.9999979999999997</v>
      </c>
      <c r="BX196" s="944">
        <v>1.7919999999999998E-2</v>
      </c>
      <c r="BY196" s="36">
        <v>5.4820000000000001E-2</v>
      </c>
      <c r="BZ196" s="36">
        <v>1.128E-2</v>
      </c>
      <c r="CA196" s="36">
        <v>0.16145000000000001</v>
      </c>
      <c r="CB196" s="36">
        <v>2.5440000000000001E-2</v>
      </c>
      <c r="CC196" s="36">
        <v>2.98E-3</v>
      </c>
      <c r="CD196" s="36">
        <v>7.0000000000000001E-3</v>
      </c>
      <c r="CE196" s="36">
        <v>5.77E-3</v>
      </c>
      <c r="CF196" s="36">
        <v>1.14205</v>
      </c>
      <c r="CG196" s="36">
        <v>1.57128</v>
      </c>
      <c r="CH196" s="36">
        <f t="shared" ref="CH196:CH205" si="137">SUM(BX196:CG196)</f>
        <v>2.9999900000000004</v>
      </c>
      <c r="CI196" s="36">
        <f t="shared" ref="CI196:CI205" si="138">(CF196)+(CG196)</f>
        <v>2.71333</v>
      </c>
      <c r="CJ196" s="36">
        <v>0.57909653451662713</v>
      </c>
      <c r="CK196" s="35">
        <v>35.460599999999999</v>
      </c>
      <c r="CL196" s="35">
        <v>54.22</v>
      </c>
      <c r="CM196" s="42">
        <v>98.202908999999991</v>
      </c>
    </row>
    <row r="197" spans="1:91" x14ac:dyDescent="0.2">
      <c r="A197" s="52" t="s">
        <v>96</v>
      </c>
      <c r="B197" s="30">
        <v>-257</v>
      </c>
      <c r="C197" s="30">
        <v>27051</v>
      </c>
      <c r="D197" s="30">
        <v>137</v>
      </c>
      <c r="E197" s="234">
        <v>0.58007600000000004</v>
      </c>
      <c r="F197" s="35">
        <v>85.654600000000002</v>
      </c>
      <c r="G197" s="35">
        <v>35.968400000000003</v>
      </c>
      <c r="H197" s="35">
        <v>55.218600000000002</v>
      </c>
      <c r="I197" s="35">
        <v>0.31125199999999997</v>
      </c>
      <c r="J197" s="35">
        <v>5.8952499999999999</v>
      </c>
      <c r="K197" s="35">
        <v>0.82877299999999998</v>
      </c>
      <c r="L197" s="35">
        <v>0.23331299999999999</v>
      </c>
      <c r="M197" s="35">
        <v>0.13469800000000001</v>
      </c>
      <c r="N197" s="35">
        <v>1.20763</v>
      </c>
      <c r="O197" s="35">
        <v>5.9394000000000002E-2</v>
      </c>
      <c r="P197" s="35">
        <v>0.10896699999999999</v>
      </c>
      <c r="Q197" s="42">
        <v>99.966300000000004</v>
      </c>
      <c r="R197" s="35">
        <v>5.5324400000000002</v>
      </c>
      <c r="S197" s="36">
        <v>2.7168600000000001</v>
      </c>
      <c r="T197" s="36">
        <v>1.1408799999999999</v>
      </c>
      <c r="U197" s="36">
        <v>1.57599</v>
      </c>
      <c r="V197" s="36">
        <v>1.7599E-2</v>
      </c>
      <c r="W197" s="36">
        <v>0.16814399999999999</v>
      </c>
      <c r="X197" s="36">
        <v>2.5201999999999999E-2</v>
      </c>
      <c r="Y197" s="36">
        <v>7.4949999999999999E-3</v>
      </c>
      <c r="Z197" s="36">
        <v>4.0390000000000001E-3</v>
      </c>
      <c r="AA197" s="36">
        <v>5.3981000000000001E-2</v>
      </c>
      <c r="AB197" s="36">
        <v>2.2529999999999998E-3</v>
      </c>
      <c r="AC197" s="36">
        <v>4.4279999999999996E-3</v>
      </c>
      <c r="AD197" s="36">
        <v>4</v>
      </c>
      <c r="AE197" s="36">
        <v>3</v>
      </c>
      <c r="AF197" s="35">
        <v>5.5324400000000002</v>
      </c>
      <c r="AG197" s="235">
        <f t="shared" si="132"/>
        <v>0.37071635410597192</v>
      </c>
      <c r="AH197" s="53">
        <v>0.58007600000000004</v>
      </c>
      <c r="AI197" s="41">
        <v>0.31330400000000003</v>
      </c>
      <c r="AJ197" s="35">
        <v>1.2138599999999999</v>
      </c>
      <c r="AK197" s="35">
        <v>4.4448000000000001E-2</v>
      </c>
      <c r="AL197" s="35">
        <v>5.8283300000000002</v>
      </c>
      <c r="AM197" s="35">
        <v>0.81354899999999997</v>
      </c>
      <c r="AN197" s="35">
        <v>0.124393</v>
      </c>
      <c r="AO197" s="35">
        <v>0.22164400000000001</v>
      </c>
      <c r="AP197" s="35">
        <v>0.10197199999999999</v>
      </c>
      <c r="AQ197" s="35">
        <v>84.881600000000006</v>
      </c>
      <c r="AR197" s="42">
        <v>93.543099999999995</v>
      </c>
      <c r="AS197" s="31">
        <v>0.58007600000000004</v>
      </c>
      <c r="AT197" s="36">
        <v>0.58040681757970036</v>
      </c>
      <c r="AU197" s="44">
        <f t="shared" si="133"/>
        <v>-3.3081757970032655E-4</v>
      </c>
      <c r="AV197" s="41">
        <v>35.968400000000003</v>
      </c>
      <c r="AW197" s="35">
        <v>35.615699999999997</v>
      </c>
      <c r="AX197" s="44">
        <f t="shared" si="114"/>
        <v>0.35270000000000579</v>
      </c>
      <c r="AY197" s="35">
        <v>55.218600000000002</v>
      </c>
      <c r="AZ197" s="35">
        <v>54.75</v>
      </c>
      <c r="BA197" s="44">
        <f t="shared" si="115"/>
        <v>0.46860000000000213</v>
      </c>
      <c r="BB197" s="35">
        <v>99.966300000000004</v>
      </c>
      <c r="BC197" s="35">
        <v>98.92522799999999</v>
      </c>
      <c r="BD197" s="44">
        <f t="shared" si="116"/>
        <v>1.041072000000014</v>
      </c>
      <c r="BE197" s="35">
        <v>85.654600000000002</v>
      </c>
      <c r="BF197" s="35">
        <v>84.881600000000006</v>
      </c>
      <c r="BG197" s="44">
        <f t="shared" si="117"/>
        <v>0.77299999999999613</v>
      </c>
      <c r="BH197" s="35">
        <f t="shared" si="134"/>
        <v>91.187000000000012</v>
      </c>
      <c r="BI197" s="35">
        <f t="shared" si="135"/>
        <v>90.365700000000004</v>
      </c>
      <c r="BJ197" s="44">
        <f t="shared" si="120"/>
        <v>0.82130000000000791</v>
      </c>
      <c r="BK197" s="41">
        <v>5.8952499999999999</v>
      </c>
      <c r="BL197" s="35">
        <v>5.8283300000000002</v>
      </c>
      <c r="BM197" s="44">
        <f t="shared" si="121"/>
        <v>6.6919999999999646E-2</v>
      </c>
      <c r="BN197" s="36">
        <v>1.7881999999999999E-2</v>
      </c>
      <c r="BO197" s="36">
        <v>5.4771E-2</v>
      </c>
      <c r="BP197" s="36">
        <v>1.702E-3</v>
      </c>
      <c r="BQ197" s="36">
        <v>0.16780300000000001</v>
      </c>
      <c r="BR197" s="36">
        <v>2.4972000000000001E-2</v>
      </c>
      <c r="BS197" s="36">
        <v>3.7650000000000001E-3</v>
      </c>
      <c r="BT197" s="36">
        <v>7.1879999999999999E-3</v>
      </c>
      <c r="BU197" s="36">
        <v>4.1830000000000001E-3</v>
      </c>
      <c r="BV197" s="36">
        <v>2.71774</v>
      </c>
      <c r="BW197" s="36">
        <f t="shared" si="136"/>
        <v>3.000006</v>
      </c>
      <c r="BX197" s="944">
        <v>1.788E-2</v>
      </c>
      <c r="BY197" s="36">
        <v>5.4769999999999999E-2</v>
      </c>
      <c r="BZ197" s="36">
        <v>1.6999999999999999E-3</v>
      </c>
      <c r="CA197" s="36">
        <v>0.16786999999999999</v>
      </c>
      <c r="CB197" s="36">
        <v>2.4969999999999999E-2</v>
      </c>
      <c r="CC197" s="36">
        <v>3.7699999999999999E-3</v>
      </c>
      <c r="CD197" s="36">
        <v>7.1900000000000002E-3</v>
      </c>
      <c r="CE197" s="36">
        <v>4.1799999999999997E-3</v>
      </c>
      <c r="CF197" s="36">
        <v>1.14032</v>
      </c>
      <c r="CG197" s="36">
        <v>1.5773600000000001</v>
      </c>
      <c r="CH197" s="36">
        <f t="shared" si="137"/>
        <v>3.0000100000000001</v>
      </c>
      <c r="CI197" s="36">
        <f t="shared" si="138"/>
        <v>2.7176800000000001</v>
      </c>
      <c r="CJ197" s="36">
        <v>0.58040681757970036</v>
      </c>
      <c r="CK197" s="35">
        <v>35.615699999999997</v>
      </c>
      <c r="CL197" s="35">
        <v>54.75</v>
      </c>
      <c r="CM197" s="42">
        <v>98.92522799999999</v>
      </c>
    </row>
    <row r="198" spans="1:91" x14ac:dyDescent="0.2">
      <c r="A198" s="52" t="s">
        <v>96</v>
      </c>
      <c r="B198" s="30">
        <v>-257</v>
      </c>
      <c r="C198" s="30">
        <v>27059</v>
      </c>
      <c r="D198" s="30">
        <v>137</v>
      </c>
      <c r="E198" s="234">
        <v>0.58022700000000005</v>
      </c>
      <c r="F198" s="35">
        <v>85.538200000000003</v>
      </c>
      <c r="G198" s="35">
        <v>35.906599999999997</v>
      </c>
      <c r="H198" s="35">
        <v>55.158000000000001</v>
      </c>
      <c r="I198" s="35">
        <v>0.326573</v>
      </c>
      <c r="J198" s="35">
        <v>5.8109500000000001</v>
      </c>
      <c r="K198" s="35">
        <v>0.77939599999999998</v>
      </c>
      <c r="L198" s="35">
        <v>0.242697</v>
      </c>
      <c r="M198" s="35">
        <v>0.110985</v>
      </c>
      <c r="N198" s="35">
        <v>1.17072</v>
      </c>
      <c r="O198" s="35">
        <v>0.16309199999999999</v>
      </c>
      <c r="P198" s="35">
        <v>0.13492299999999999</v>
      </c>
      <c r="Q198" s="42">
        <v>99.803899999999999</v>
      </c>
      <c r="R198" s="35">
        <v>5.52637</v>
      </c>
      <c r="S198" s="36">
        <v>2.7166100000000002</v>
      </c>
      <c r="T198" s="36">
        <v>1.14036</v>
      </c>
      <c r="U198" s="36">
        <v>1.5762499999999999</v>
      </c>
      <c r="V198" s="36">
        <v>1.8488000000000001E-2</v>
      </c>
      <c r="W198" s="36">
        <v>0.16594999999999999</v>
      </c>
      <c r="X198" s="36">
        <v>2.3730999999999999E-2</v>
      </c>
      <c r="Y198" s="36">
        <v>7.8069999999999997E-3</v>
      </c>
      <c r="Z198" s="36">
        <v>3.3319999999999999E-3</v>
      </c>
      <c r="AA198" s="36">
        <v>5.2398E-2</v>
      </c>
      <c r="AB198" s="36">
        <v>6.1929999999999997E-3</v>
      </c>
      <c r="AC198" s="36">
        <v>5.4900000000000001E-3</v>
      </c>
      <c r="AD198" s="36">
        <v>4</v>
      </c>
      <c r="AE198" s="36">
        <v>3</v>
      </c>
      <c r="AF198" s="35">
        <v>5.52637</v>
      </c>
      <c r="AG198" s="235">
        <f t="shared" si="132"/>
        <v>0.37440575310636526</v>
      </c>
      <c r="AH198" s="53">
        <v>0.58022700000000005</v>
      </c>
      <c r="AI198" s="41">
        <v>0.32879999999999998</v>
      </c>
      <c r="AJ198" s="35">
        <v>1.17665</v>
      </c>
      <c r="AK198" s="35">
        <v>0.14866499999999999</v>
      </c>
      <c r="AL198" s="35">
        <v>5.7448699999999997</v>
      </c>
      <c r="AM198" s="35">
        <v>0.76473199999999997</v>
      </c>
      <c r="AN198" s="35">
        <v>0.100991</v>
      </c>
      <c r="AO198" s="35">
        <v>0.23094400000000001</v>
      </c>
      <c r="AP198" s="35">
        <v>0.127743</v>
      </c>
      <c r="AQ198" s="35">
        <v>84.766199999999998</v>
      </c>
      <c r="AR198" s="42">
        <v>93.389600000000002</v>
      </c>
      <c r="AS198" s="31">
        <v>0.58022700000000005</v>
      </c>
      <c r="AT198" s="36">
        <v>0.5805408150497906</v>
      </c>
      <c r="AU198" s="44">
        <f t="shared" si="133"/>
        <v>-3.1381504979055563E-4</v>
      </c>
      <c r="AV198" s="41">
        <v>35.906599999999997</v>
      </c>
      <c r="AW198" s="35">
        <v>35.555999999999997</v>
      </c>
      <c r="AX198" s="44">
        <f t="shared" si="114"/>
        <v>0.35060000000000002</v>
      </c>
      <c r="AY198" s="35">
        <v>55.158000000000001</v>
      </c>
      <c r="AZ198" s="35">
        <v>54.69</v>
      </c>
      <c r="BA198" s="44">
        <f t="shared" si="115"/>
        <v>0.46800000000000352</v>
      </c>
      <c r="BB198" s="35">
        <v>99.803899999999999</v>
      </c>
      <c r="BC198" s="35">
        <v>98.741651999999974</v>
      </c>
      <c r="BD198" s="44">
        <f t="shared" si="116"/>
        <v>1.0622480000000252</v>
      </c>
      <c r="BE198" s="35">
        <v>85.538200000000003</v>
      </c>
      <c r="BF198" s="35">
        <v>84.766199999999998</v>
      </c>
      <c r="BG198" s="44">
        <f t="shared" si="117"/>
        <v>0.77200000000000557</v>
      </c>
      <c r="BH198" s="35">
        <f t="shared" si="134"/>
        <v>91.064599999999999</v>
      </c>
      <c r="BI198" s="35">
        <f t="shared" si="135"/>
        <v>90.245999999999995</v>
      </c>
      <c r="BJ198" s="44">
        <f t="shared" si="120"/>
        <v>0.81860000000000355</v>
      </c>
      <c r="BK198" s="41">
        <v>5.8109500000000001</v>
      </c>
      <c r="BL198" s="35">
        <v>5.7448699999999997</v>
      </c>
      <c r="BM198" s="44">
        <f t="shared" si="121"/>
        <v>6.6080000000000361E-2</v>
      </c>
      <c r="BN198" s="36">
        <v>1.8790000000000001E-2</v>
      </c>
      <c r="BO198" s="36">
        <v>5.3158999999999998E-2</v>
      </c>
      <c r="BP198" s="36">
        <v>5.6990000000000001E-3</v>
      </c>
      <c r="BQ198" s="36">
        <v>0.165607</v>
      </c>
      <c r="BR198" s="36">
        <v>2.3503E-2</v>
      </c>
      <c r="BS198" s="36">
        <v>3.0609999999999999E-3</v>
      </c>
      <c r="BT198" s="36">
        <v>7.4980000000000003E-3</v>
      </c>
      <c r="BU198" s="36">
        <v>5.2469999999999999E-3</v>
      </c>
      <c r="BV198" s="36">
        <v>2.7174399999999999</v>
      </c>
      <c r="BW198" s="36">
        <f t="shared" si="136"/>
        <v>3.0000039999999997</v>
      </c>
      <c r="BX198" s="944">
        <v>1.8790000000000001E-2</v>
      </c>
      <c r="BY198" s="36">
        <v>5.3159999999999999E-2</v>
      </c>
      <c r="BZ198" s="36">
        <v>5.7000000000000002E-3</v>
      </c>
      <c r="CA198" s="36">
        <v>0.16567000000000001</v>
      </c>
      <c r="CB198" s="36">
        <v>2.35E-2</v>
      </c>
      <c r="CC198" s="36">
        <v>3.0599999999999998E-3</v>
      </c>
      <c r="CD198" s="36">
        <v>7.4999999999999997E-3</v>
      </c>
      <c r="CE198" s="36">
        <v>5.2500000000000003E-3</v>
      </c>
      <c r="CF198" s="36">
        <v>1.1398299999999999</v>
      </c>
      <c r="CG198" s="36">
        <v>1.57755</v>
      </c>
      <c r="CH198" s="36">
        <f t="shared" si="137"/>
        <v>3.0000099999999996</v>
      </c>
      <c r="CI198" s="36">
        <f t="shared" si="138"/>
        <v>2.7173799999999999</v>
      </c>
      <c r="CJ198" s="36">
        <v>0.5805408150497906</v>
      </c>
      <c r="CK198" s="35">
        <v>35.555999999999997</v>
      </c>
      <c r="CL198" s="35">
        <v>54.69</v>
      </c>
      <c r="CM198" s="42">
        <v>98.741651999999974</v>
      </c>
    </row>
    <row r="199" spans="1:91" x14ac:dyDescent="0.2">
      <c r="A199" s="52" t="s">
        <v>96</v>
      </c>
      <c r="B199" s="30">
        <v>-247</v>
      </c>
      <c r="C199" s="30">
        <v>27065</v>
      </c>
      <c r="D199" s="30">
        <v>137</v>
      </c>
      <c r="E199" s="234">
        <v>0.57560199999999995</v>
      </c>
      <c r="F199" s="35">
        <v>85.390100000000004</v>
      </c>
      <c r="G199" s="35">
        <v>36.239400000000003</v>
      </c>
      <c r="H199" s="35">
        <v>54.6235</v>
      </c>
      <c r="I199" s="35">
        <v>0.29180699999999998</v>
      </c>
      <c r="J199" s="35">
        <v>6.1614699999999996</v>
      </c>
      <c r="K199" s="35">
        <v>0.81249199999999999</v>
      </c>
      <c r="L199" s="35">
        <v>0.19656299999999999</v>
      </c>
      <c r="M199" s="35">
        <v>0.11909500000000001</v>
      </c>
      <c r="N199" s="35">
        <v>1.2214799999999999</v>
      </c>
      <c r="O199" s="35">
        <v>5.1468E-2</v>
      </c>
      <c r="P199" s="35">
        <v>9.9262000000000003E-2</v>
      </c>
      <c r="Q199" s="42">
        <v>99.816500000000005</v>
      </c>
      <c r="R199" s="35">
        <v>5.4728199999999996</v>
      </c>
      <c r="S199" s="36">
        <v>2.7121900000000001</v>
      </c>
      <c r="T199" s="36">
        <v>1.1510499999999999</v>
      </c>
      <c r="U199" s="36">
        <v>1.56114</v>
      </c>
      <c r="V199" s="36">
        <v>1.6521999999999998E-2</v>
      </c>
      <c r="W199" s="36">
        <v>0.175978</v>
      </c>
      <c r="X199" s="36">
        <v>2.4740999999999999E-2</v>
      </c>
      <c r="Y199" s="36">
        <v>6.3229999999999996E-3</v>
      </c>
      <c r="Z199" s="36">
        <v>3.5760000000000002E-3</v>
      </c>
      <c r="AA199" s="36">
        <v>5.4675000000000001E-2</v>
      </c>
      <c r="AB199" s="36">
        <v>1.9550000000000001E-3</v>
      </c>
      <c r="AC199" s="36">
        <v>4.0390000000000001E-3</v>
      </c>
      <c r="AD199" s="36">
        <v>4</v>
      </c>
      <c r="AE199" s="36">
        <v>3</v>
      </c>
      <c r="AF199" s="35">
        <v>5.4728199999999996</v>
      </c>
      <c r="AG199" s="235">
        <f t="shared" si="132"/>
        <v>0.41713943601315628</v>
      </c>
      <c r="AH199" s="53">
        <v>0.57560199999999995</v>
      </c>
      <c r="AI199" s="41">
        <v>0.29360700000000001</v>
      </c>
      <c r="AJ199" s="35">
        <v>1.22773</v>
      </c>
      <c r="AK199" s="35">
        <v>3.6637999999999997E-2</v>
      </c>
      <c r="AL199" s="35">
        <v>6.0927199999999999</v>
      </c>
      <c r="AM199" s="35">
        <v>0.79760699999999995</v>
      </c>
      <c r="AN199" s="35">
        <v>0.109093</v>
      </c>
      <c r="AO199" s="35">
        <v>0.18534300000000001</v>
      </c>
      <c r="AP199" s="35">
        <v>9.2409000000000005E-2</v>
      </c>
      <c r="AQ199" s="35">
        <v>84.627399999999994</v>
      </c>
      <c r="AR199" s="42">
        <v>93.462500000000006</v>
      </c>
      <c r="AS199" s="31">
        <v>0.57560199999999995</v>
      </c>
      <c r="AT199" s="36">
        <v>0.57592489522707258</v>
      </c>
      <c r="AU199" s="44">
        <f t="shared" si="133"/>
        <v>-3.2289522707262819E-4</v>
      </c>
      <c r="AV199" s="41">
        <v>36.239400000000003</v>
      </c>
      <c r="AW199" s="35">
        <v>35.888399999999997</v>
      </c>
      <c r="AX199" s="44">
        <f t="shared" si="114"/>
        <v>0.3510000000000062</v>
      </c>
      <c r="AY199" s="35">
        <v>54.6235</v>
      </c>
      <c r="AZ199" s="35">
        <v>54.17</v>
      </c>
      <c r="BA199" s="44">
        <f t="shared" si="115"/>
        <v>0.45349999999999824</v>
      </c>
      <c r="BB199" s="35">
        <v>99.816500000000005</v>
      </c>
      <c r="BC199" s="35">
        <v>98.801137999999995</v>
      </c>
      <c r="BD199" s="44">
        <f t="shared" si="116"/>
        <v>1.0153620000000103</v>
      </c>
      <c r="BE199" s="35">
        <v>85.390100000000004</v>
      </c>
      <c r="BF199" s="35">
        <v>84.627399999999994</v>
      </c>
      <c r="BG199" s="44">
        <f t="shared" si="117"/>
        <v>0.76270000000000948</v>
      </c>
      <c r="BH199" s="35">
        <f t="shared" si="134"/>
        <v>90.862899999999996</v>
      </c>
      <c r="BI199" s="35">
        <f t="shared" si="135"/>
        <v>90.058400000000006</v>
      </c>
      <c r="BJ199" s="44">
        <f t="shared" si="120"/>
        <v>0.80449999999999022</v>
      </c>
      <c r="BK199" s="41">
        <v>6.1614699999999996</v>
      </c>
      <c r="BL199" s="35">
        <v>6.0927199999999999</v>
      </c>
      <c r="BM199" s="44">
        <f t="shared" si="121"/>
        <v>6.8749999999999645E-2</v>
      </c>
      <c r="BN199" s="36">
        <v>1.6778999999999999E-2</v>
      </c>
      <c r="BO199" s="36">
        <v>5.5468000000000003E-2</v>
      </c>
      <c r="BP199" s="36">
        <v>1.4040000000000001E-3</v>
      </c>
      <c r="BQ199" s="36">
        <v>0.17563999999999999</v>
      </c>
      <c r="BR199" s="36">
        <v>2.4514999999999999E-2</v>
      </c>
      <c r="BS199" s="36">
        <v>3.3059999999999999E-3</v>
      </c>
      <c r="BT199" s="36">
        <v>6.0179999999999999E-3</v>
      </c>
      <c r="BU199" s="36">
        <v>3.7950000000000002E-3</v>
      </c>
      <c r="BV199" s="36">
        <v>2.7130700000000001</v>
      </c>
      <c r="BW199" s="36">
        <f t="shared" si="136"/>
        <v>2.9999950000000002</v>
      </c>
      <c r="BX199" s="944">
        <v>1.678E-2</v>
      </c>
      <c r="BY199" s="36">
        <v>5.5469999999999998E-2</v>
      </c>
      <c r="BZ199" s="36">
        <v>1.4E-3</v>
      </c>
      <c r="CA199" s="36">
        <v>0.17571000000000001</v>
      </c>
      <c r="CB199" s="36">
        <v>2.4510000000000001E-2</v>
      </c>
      <c r="CC199" s="36">
        <v>3.31E-3</v>
      </c>
      <c r="CD199" s="36">
        <v>6.0200000000000002E-3</v>
      </c>
      <c r="CE199" s="36">
        <v>3.8E-3</v>
      </c>
      <c r="CF199" s="36">
        <v>1.15052</v>
      </c>
      <c r="CG199" s="36">
        <v>1.5624899999999999</v>
      </c>
      <c r="CH199" s="36">
        <f t="shared" si="137"/>
        <v>3.0000100000000001</v>
      </c>
      <c r="CI199" s="36">
        <f t="shared" si="138"/>
        <v>2.7130099999999997</v>
      </c>
      <c r="CJ199" s="36">
        <v>0.57592489522707258</v>
      </c>
      <c r="CK199" s="35">
        <v>35.888399999999997</v>
      </c>
      <c r="CL199" s="35">
        <v>54.17</v>
      </c>
      <c r="CM199" s="42">
        <v>98.801137999999995</v>
      </c>
    </row>
    <row r="200" spans="1:91" x14ac:dyDescent="0.2">
      <c r="A200" s="52" t="s">
        <v>96</v>
      </c>
      <c r="B200" s="30">
        <v>-241</v>
      </c>
      <c r="C200" s="30">
        <v>27063</v>
      </c>
      <c r="D200" s="30">
        <v>137</v>
      </c>
      <c r="E200" s="234">
        <v>0.58045400000000003</v>
      </c>
      <c r="F200" s="35">
        <v>85.800700000000006</v>
      </c>
      <c r="G200" s="35">
        <v>35.997300000000003</v>
      </c>
      <c r="H200" s="35">
        <v>55.3489</v>
      </c>
      <c r="I200" s="35">
        <v>0.29610399999999998</v>
      </c>
      <c r="J200" s="35">
        <v>5.8341799999999999</v>
      </c>
      <c r="K200" s="35">
        <v>0.83609500000000003</v>
      </c>
      <c r="L200" s="35">
        <v>0.202489</v>
      </c>
      <c r="M200" s="35">
        <v>0.15431800000000001</v>
      </c>
      <c r="N200" s="35">
        <v>1.2249300000000001</v>
      </c>
      <c r="O200" s="35">
        <v>5.1785999999999999E-2</v>
      </c>
      <c r="P200" s="35">
        <v>9.7096000000000002E-2</v>
      </c>
      <c r="Q200" s="42">
        <v>100.04300000000001</v>
      </c>
      <c r="R200" s="35">
        <v>5.54549</v>
      </c>
      <c r="S200" s="36">
        <v>2.7198099999999998</v>
      </c>
      <c r="T200" s="36">
        <v>1.1410899999999999</v>
      </c>
      <c r="U200" s="36">
        <v>1.5787199999999999</v>
      </c>
      <c r="V200" s="36">
        <v>1.6732E-2</v>
      </c>
      <c r="W200" s="36">
        <v>0.166299</v>
      </c>
      <c r="X200" s="36">
        <v>2.5409000000000001E-2</v>
      </c>
      <c r="Y200" s="36">
        <v>6.5009999999999998E-3</v>
      </c>
      <c r="Z200" s="36">
        <v>4.6249999999999998E-3</v>
      </c>
      <c r="AA200" s="36">
        <v>5.4720999999999999E-2</v>
      </c>
      <c r="AB200" s="36">
        <v>1.9629999999999999E-3</v>
      </c>
      <c r="AC200" s="36">
        <v>3.9430000000000003E-3</v>
      </c>
      <c r="AD200" s="36">
        <v>4</v>
      </c>
      <c r="AE200" s="36">
        <v>3</v>
      </c>
      <c r="AF200" s="35">
        <v>5.54549</v>
      </c>
      <c r="AG200" s="235">
        <f t="shared" si="132"/>
        <v>0.41056768986911224</v>
      </c>
      <c r="AH200" s="53">
        <v>0.58045400000000003</v>
      </c>
      <c r="AI200" s="41">
        <v>0.29798599999999997</v>
      </c>
      <c r="AJ200" s="35">
        <v>1.2313099999999999</v>
      </c>
      <c r="AK200" s="35">
        <v>3.6761000000000002E-2</v>
      </c>
      <c r="AL200" s="35">
        <v>5.7676999999999996</v>
      </c>
      <c r="AM200" s="35">
        <v>0.82075299999999995</v>
      </c>
      <c r="AN200" s="35">
        <v>0.14374200000000001</v>
      </c>
      <c r="AO200" s="35">
        <v>0.19107299999999999</v>
      </c>
      <c r="AP200" s="35">
        <v>9.0177999999999994E-2</v>
      </c>
      <c r="AQ200" s="35">
        <v>85.024799999999999</v>
      </c>
      <c r="AR200" s="42">
        <v>93.604299999999995</v>
      </c>
      <c r="AS200" s="31">
        <v>0.58045400000000003</v>
      </c>
      <c r="AT200" s="36">
        <v>0.58078246294989411</v>
      </c>
      <c r="AU200" s="44">
        <f t="shared" si="133"/>
        <v>-3.2846294989408165E-4</v>
      </c>
      <c r="AV200" s="41">
        <v>35.997300000000003</v>
      </c>
      <c r="AW200" s="35">
        <v>35.643900000000002</v>
      </c>
      <c r="AX200" s="44">
        <f t="shared" si="114"/>
        <v>0.3534000000000006</v>
      </c>
      <c r="AY200" s="35">
        <v>55.3489</v>
      </c>
      <c r="AZ200" s="35">
        <v>54.88</v>
      </c>
      <c r="BA200" s="44">
        <f t="shared" si="115"/>
        <v>0.46889999999999787</v>
      </c>
      <c r="BB200" s="35">
        <v>100.04300000000001</v>
      </c>
      <c r="BC200" s="35">
        <v>99.013224999999991</v>
      </c>
      <c r="BD200" s="44">
        <f t="shared" si="116"/>
        <v>1.029775000000015</v>
      </c>
      <c r="BE200" s="35">
        <v>85.800700000000006</v>
      </c>
      <c r="BF200" s="35">
        <v>85.024799999999999</v>
      </c>
      <c r="BG200" s="44">
        <f t="shared" si="117"/>
        <v>0.77590000000000714</v>
      </c>
      <c r="BH200" s="35">
        <f t="shared" si="134"/>
        <v>91.34620000000001</v>
      </c>
      <c r="BI200" s="35">
        <f t="shared" si="135"/>
        <v>90.523899999999998</v>
      </c>
      <c r="BJ200" s="44">
        <f t="shared" si="120"/>
        <v>0.82230000000001269</v>
      </c>
      <c r="BK200" s="41">
        <v>5.8341799999999999</v>
      </c>
      <c r="BL200" s="35">
        <v>5.7676999999999996</v>
      </c>
      <c r="BM200" s="44">
        <f t="shared" si="121"/>
        <v>6.6480000000000317E-2</v>
      </c>
      <c r="BN200" s="36">
        <v>1.6997000000000002E-2</v>
      </c>
      <c r="BO200" s="36">
        <v>5.5525999999999999E-2</v>
      </c>
      <c r="BP200" s="36">
        <v>1.407E-3</v>
      </c>
      <c r="BQ200" s="36">
        <v>0.16595799999999999</v>
      </c>
      <c r="BR200" s="36">
        <v>2.5179E-2</v>
      </c>
      <c r="BS200" s="36">
        <v>4.3480000000000003E-3</v>
      </c>
      <c r="BT200" s="36">
        <v>6.1919999999999996E-3</v>
      </c>
      <c r="BU200" s="36">
        <v>3.6970000000000002E-3</v>
      </c>
      <c r="BV200" s="36">
        <v>2.7206999999999999</v>
      </c>
      <c r="BW200" s="36">
        <f t="shared" si="136"/>
        <v>3.0000039999999997</v>
      </c>
      <c r="BX200" s="944">
        <v>1.7000000000000001E-2</v>
      </c>
      <c r="BY200" s="36">
        <v>5.552E-2</v>
      </c>
      <c r="BZ200" s="36">
        <v>1.41E-3</v>
      </c>
      <c r="CA200" s="36">
        <v>0.16602</v>
      </c>
      <c r="CB200" s="36">
        <v>2.5180000000000001E-2</v>
      </c>
      <c r="CC200" s="36">
        <v>4.3499999999999997E-3</v>
      </c>
      <c r="CD200" s="36">
        <v>6.1900000000000002E-3</v>
      </c>
      <c r="CE200" s="36">
        <v>3.7000000000000002E-3</v>
      </c>
      <c r="CF200" s="36">
        <v>1.1405400000000001</v>
      </c>
      <c r="CG200" s="36">
        <v>1.5801000000000001</v>
      </c>
      <c r="CH200" s="36">
        <f t="shared" si="137"/>
        <v>3.0000100000000001</v>
      </c>
      <c r="CI200" s="36">
        <f t="shared" si="138"/>
        <v>2.7206400000000004</v>
      </c>
      <c r="CJ200" s="36">
        <v>0.58078246294989411</v>
      </c>
      <c r="CK200" s="35">
        <v>35.643900000000002</v>
      </c>
      <c r="CL200" s="35">
        <v>54.88</v>
      </c>
      <c r="CM200" s="42">
        <v>99.013224999999991</v>
      </c>
    </row>
    <row r="201" spans="1:91" x14ac:dyDescent="0.2">
      <c r="A201" s="54" t="s">
        <v>97</v>
      </c>
      <c r="B201" s="55">
        <v>-242</v>
      </c>
      <c r="C201" s="55">
        <v>27051</v>
      </c>
      <c r="D201" s="55">
        <v>137</v>
      </c>
      <c r="E201" s="241">
        <v>0.25620300000000001</v>
      </c>
      <c r="F201" s="58">
        <v>50.185000000000002</v>
      </c>
      <c r="G201" s="58">
        <v>37.327399999999997</v>
      </c>
      <c r="H201" s="58">
        <v>14.289199999999999</v>
      </c>
      <c r="I201" s="58">
        <v>1.35606</v>
      </c>
      <c r="J201" s="58">
        <v>45.138100000000001</v>
      </c>
      <c r="K201" s="58">
        <v>0.184868</v>
      </c>
      <c r="L201" s="58">
        <v>0.74443199999999998</v>
      </c>
      <c r="M201" s="58">
        <v>2.129E-2</v>
      </c>
      <c r="N201" s="58">
        <v>6.2757999999999994E-2</v>
      </c>
      <c r="O201" s="58">
        <v>4.2495999999999999E-2</v>
      </c>
      <c r="P201" s="58">
        <v>0.109947</v>
      </c>
      <c r="Q201" s="59">
        <v>99.276600000000002</v>
      </c>
      <c r="R201" s="58">
        <v>1.4316599999999999</v>
      </c>
      <c r="S201" s="60">
        <v>1.0629900000000001</v>
      </c>
      <c r="T201" s="60">
        <v>0.79064699999999999</v>
      </c>
      <c r="U201" s="60">
        <v>0.272341</v>
      </c>
      <c r="V201" s="60">
        <v>5.1201999999999998E-2</v>
      </c>
      <c r="W201" s="60">
        <v>0.85972599999999999</v>
      </c>
      <c r="X201" s="60">
        <v>3.754E-3</v>
      </c>
      <c r="Y201" s="60">
        <v>1.5970000000000002E-2</v>
      </c>
      <c r="Z201" s="60">
        <v>4.26E-4</v>
      </c>
      <c r="AA201" s="60">
        <v>1.8730000000000001E-3</v>
      </c>
      <c r="AB201" s="60">
        <v>1.0759999999999999E-3</v>
      </c>
      <c r="AC201" s="60">
        <v>2.9840000000000001E-3</v>
      </c>
      <c r="AD201" s="60">
        <v>3</v>
      </c>
      <c r="AE201" s="60">
        <v>2</v>
      </c>
      <c r="AF201" s="58">
        <v>1.4316599999999999</v>
      </c>
      <c r="AG201" s="242">
        <f t="shared" si="132"/>
        <v>0.50598200913421532</v>
      </c>
      <c r="AH201" s="62">
        <v>0.25620300000000001</v>
      </c>
      <c r="AI201" s="57">
        <v>1.35805</v>
      </c>
      <c r="AJ201" s="58">
        <v>6.1924E-2</v>
      </c>
      <c r="AK201" s="58">
        <v>3.9639000000000001E-2</v>
      </c>
      <c r="AL201" s="58">
        <v>45.044899999999998</v>
      </c>
      <c r="AM201" s="58">
        <v>0.18298200000000001</v>
      </c>
      <c r="AN201" s="58">
        <v>1.9269999999999999E-2</v>
      </c>
      <c r="AO201" s="58">
        <v>0.74121499999999996</v>
      </c>
      <c r="AP201" s="58">
        <v>0.10838</v>
      </c>
      <c r="AQ201" s="58">
        <v>50.090499999999999</v>
      </c>
      <c r="AR201" s="59">
        <v>97.646799999999999</v>
      </c>
      <c r="AS201" s="56">
        <v>0.25620300000000001</v>
      </c>
      <c r="AT201" s="60">
        <v>0.25618808388134684</v>
      </c>
      <c r="AU201" s="64">
        <f t="shared" si="133"/>
        <v>1.4916118653174326E-5</v>
      </c>
      <c r="AV201" s="57">
        <v>37.327399999999997</v>
      </c>
      <c r="AW201" s="58">
        <v>37.257899999999999</v>
      </c>
      <c r="AX201" s="64">
        <f t="shared" si="114"/>
        <v>6.9499999999997897E-2</v>
      </c>
      <c r="AY201" s="58">
        <v>14.289199999999999</v>
      </c>
      <c r="AZ201" s="58">
        <v>14.26</v>
      </c>
      <c r="BA201" s="64">
        <f t="shared" si="115"/>
        <v>2.9199999999999449E-2</v>
      </c>
      <c r="BB201" s="58">
        <v>99.276600000000002</v>
      </c>
      <c r="BC201" s="58">
        <v>98.965879999999999</v>
      </c>
      <c r="BD201" s="64">
        <f t="shared" si="116"/>
        <v>0.31072000000000344</v>
      </c>
      <c r="BE201" s="58">
        <v>50.185000000000002</v>
      </c>
      <c r="BF201" s="58">
        <v>50.090499999999999</v>
      </c>
      <c r="BG201" s="64">
        <f t="shared" si="117"/>
        <v>9.4500000000003581E-2</v>
      </c>
      <c r="BH201" s="58">
        <f t="shared" si="134"/>
        <v>51.616599999999998</v>
      </c>
      <c r="BI201" s="58">
        <f t="shared" si="135"/>
        <v>51.517899999999997</v>
      </c>
      <c r="BJ201" s="64">
        <f t="shared" si="120"/>
        <v>9.8700000000000898E-2</v>
      </c>
      <c r="BK201" s="57">
        <v>45.138100000000001</v>
      </c>
      <c r="BL201" s="58">
        <v>45.044899999999998</v>
      </c>
      <c r="BM201" s="64">
        <f t="shared" si="121"/>
        <v>9.3200000000003058E-2</v>
      </c>
      <c r="BN201" s="60">
        <v>5.1379000000000001E-2</v>
      </c>
      <c r="BO201" s="60">
        <v>1.8519999999999999E-3</v>
      </c>
      <c r="BP201" s="60">
        <v>1.0059999999999999E-3</v>
      </c>
      <c r="BQ201" s="60">
        <v>0.85966600000000004</v>
      </c>
      <c r="BR201" s="60">
        <v>3.7230000000000002E-3</v>
      </c>
      <c r="BS201" s="60">
        <v>3.8699999999999997E-4</v>
      </c>
      <c r="BT201" s="60">
        <v>1.5932999999999999E-2</v>
      </c>
      <c r="BU201" s="60">
        <v>2.947E-3</v>
      </c>
      <c r="BV201" s="60">
        <v>1.06311</v>
      </c>
      <c r="BW201" s="60">
        <f t="shared" si="136"/>
        <v>2.000003</v>
      </c>
      <c r="BX201" s="945">
        <v>5.1369999999999999E-2</v>
      </c>
      <c r="BY201" s="60">
        <v>1.8500000000000001E-3</v>
      </c>
      <c r="BZ201" s="60">
        <v>1.01E-3</v>
      </c>
      <c r="CA201" s="60">
        <v>0.85985999999999996</v>
      </c>
      <c r="CB201" s="60">
        <v>3.7200000000000002E-3</v>
      </c>
      <c r="CC201" s="60">
        <v>3.8999999999999999E-4</v>
      </c>
      <c r="CD201" s="60">
        <v>1.593E-2</v>
      </c>
      <c r="CE201" s="60">
        <v>2.9499999999999999E-3</v>
      </c>
      <c r="CF201" s="60">
        <v>0.79061999999999999</v>
      </c>
      <c r="CG201" s="60">
        <v>0.27231</v>
      </c>
      <c r="CH201" s="60">
        <f t="shared" si="137"/>
        <v>2.0000100000000001</v>
      </c>
      <c r="CI201" s="60">
        <f t="shared" si="138"/>
        <v>1.0629299999999999</v>
      </c>
      <c r="CJ201" s="60">
        <v>0.25618808388134684</v>
      </c>
      <c r="CK201" s="58">
        <v>37.257899999999999</v>
      </c>
      <c r="CL201" s="58">
        <v>14.26</v>
      </c>
      <c r="CM201" s="59">
        <v>98.965879999999999</v>
      </c>
    </row>
    <row r="202" spans="1:91" x14ac:dyDescent="0.2">
      <c r="A202" s="54" t="s">
        <v>97</v>
      </c>
      <c r="B202" s="55">
        <v>-244</v>
      </c>
      <c r="C202" s="55">
        <v>27052</v>
      </c>
      <c r="D202" s="55">
        <v>137</v>
      </c>
      <c r="E202" s="241">
        <v>0.26158900000000002</v>
      </c>
      <c r="F202" s="58">
        <v>50.675400000000003</v>
      </c>
      <c r="G202" s="58">
        <v>37.4193</v>
      </c>
      <c r="H202" s="58">
        <v>14.732200000000001</v>
      </c>
      <c r="I202" s="58">
        <v>1.3561700000000001</v>
      </c>
      <c r="J202" s="58">
        <v>45.253399999999999</v>
      </c>
      <c r="K202" s="58">
        <v>0.18571599999999999</v>
      </c>
      <c r="L202" s="58">
        <v>0.74718300000000004</v>
      </c>
      <c r="M202" s="58">
        <v>4.7491999999999999E-2</v>
      </c>
      <c r="N202" s="58">
        <v>5.7412999999999999E-2</v>
      </c>
      <c r="O202" s="58">
        <v>3.3520000000000001E-2</v>
      </c>
      <c r="P202" s="58">
        <v>0.10847</v>
      </c>
      <c r="Q202" s="59">
        <v>99.940799999999996</v>
      </c>
      <c r="R202" s="58">
        <v>1.47604</v>
      </c>
      <c r="S202" s="60">
        <v>1.06657</v>
      </c>
      <c r="T202" s="60">
        <v>0.78756800000000005</v>
      </c>
      <c r="U202" s="60">
        <v>0.279003</v>
      </c>
      <c r="V202" s="60">
        <v>5.0881000000000003E-2</v>
      </c>
      <c r="W202" s="60">
        <v>0.85645700000000002</v>
      </c>
      <c r="X202" s="60">
        <v>3.7469999999999999E-3</v>
      </c>
      <c r="Y202" s="60">
        <v>1.5928000000000001E-2</v>
      </c>
      <c r="Z202" s="60">
        <v>9.4499999999999998E-4</v>
      </c>
      <c r="AA202" s="60">
        <v>1.7030000000000001E-3</v>
      </c>
      <c r="AB202" s="60">
        <v>8.4400000000000002E-4</v>
      </c>
      <c r="AC202" s="60">
        <v>2.9250000000000001E-3</v>
      </c>
      <c r="AD202" s="60">
        <v>3</v>
      </c>
      <c r="AE202" s="60">
        <v>2</v>
      </c>
      <c r="AF202" s="58">
        <v>1.47604</v>
      </c>
      <c r="AG202" s="242">
        <f t="shared" si="132"/>
        <v>0.50439439119911211</v>
      </c>
      <c r="AH202" s="62">
        <v>0.26158900000000002</v>
      </c>
      <c r="AI202" s="57">
        <v>1.35822</v>
      </c>
      <c r="AJ202" s="58">
        <v>5.6551999999999998E-2</v>
      </c>
      <c r="AK202" s="58">
        <v>3.0582000000000002E-2</v>
      </c>
      <c r="AL202" s="58">
        <v>45.157600000000002</v>
      </c>
      <c r="AM202" s="58">
        <v>0.183781</v>
      </c>
      <c r="AN202" s="58">
        <v>4.5372999999999997E-2</v>
      </c>
      <c r="AO202" s="58">
        <v>0.74387800000000004</v>
      </c>
      <c r="AP202" s="58">
        <v>0.106868</v>
      </c>
      <c r="AQ202" s="58">
        <v>50.577500000000001</v>
      </c>
      <c r="AR202" s="59">
        <v>98.260400000000004</v>
      </c>
      <c r="AS202" s="56">
        <v>0.26158900000000002</v>
      </c>
      <c r="AT202" s="60">
        <v>0.26158216988120131</v>
      </c>
      <c r="AU202" s="64">
        <f t="shared" si="133"/>
        <v>6.8301187987063194E-6</v>
      </c>
      <c r="AV202" s="57">
        <v>37.4193</v>
      </c>
      <c r="AW202" s="58">
        <v>37.347299999999997</v>
      </c>
      <c r="AX202" s="64">
        <f t="shared" si="114"/>
        <v>7.2000000000002728E-2</v>
      </c>
      <c r="AY202" s="58">
        <v>14.732200000000001</v>
      </c>
      <c r="AZ202" s="58">
        <v>14.7</v>
      </c>
      <c r="BA202" s="64">
        <f t="shared" si="115"/>
        <v>3.2200000000001339E-2</v>
      </c>
      <c r="BB202" s="58">
        <v>99.940799999999996</v>
      </c>
      <c r="BC202" s="58">
        <v>99.623285999999993</v>
      </c>
      <c r="BD202" s="64">
        <f t="shared" si="116"/>
        <v>0.31751400000000274</v>
      </c>
      <c r="BE202" s="58">
        <v>50.675400000000003</v>
      </c>
      <c r="BF202" s="58">
        <v>50.577500000000001</v>
      </c>
      <c r="BG202" s="64">
        <f t="shared" si="117"/>
        <v>9.7900000000002763E-2</v>
      </c>
      <c r="BH202" s="58">
        <f t="shared" si="134"/>
        <v>52.151499999999999</v>
      </c>
      <c r="BI202" s="58">
        <f t="shared" si="135"/>
        <v>52.047299999999993</v>
      </c>
      <c r="BJ202" s="64">
        <f t="shared" si="120"/>
        <v>0.10420000000000584</v>
      </c>
      <c r="BK202" s="57">
        <v>45.253399999999999</v>
      </c>
      <c r="BL202" s="58">
        <v>45.157600000000002</v>
      </c>
      <c r="BM202" s="64">
        <f t="shared" si="121"/>
        <v>9.5799999999996999E-2</v>
      </c>
      <c r="BN202" s="60">
        <v>5.1062000000000003E-2</v>
      </c>
      <c r="BO202" s="60">
        <v>1.681E-3</v>
      </c>
      <c r="BP202" s="60">
        <v>7.7099999999999998E-4</v>
      </c>
      <c r="BQ202" s="60">
        <v>0.85639500000000002</v>
      </c>
      <c r="BR202" s="60">
        <v>3.7160000000000001E-3</v>
      </c>
      <c r="BS202" s="60">
        <v>9.0499999999999999E-4</v>
      </c>
      <c r="BT202" s="60">
        <v>1.5890000000000001E-2</v>
      </c>
      <c r="BU202" s="60">
        <v>2.8879999999999999E-3</v>
      </c>
      <c r="BV202" s="60">
        <v>1.0666899999999999</v>
      </c>
      <c r="BW202" s="60">
        <f t="shared" si="136"/>
        <v>1.9999980000000002</v>
      </c>
      <c r="BX202" s="945">
        <v>5.1049999999999998E-2</v>
      </c>
      <c r="BY202" s="60">
        <v>1.6800000000000001E-3</v>
      </c>
      <c r="BZ202" s="60">
        <v>7.6999999999999996E-4</v>
      </c>
      <c r="CA202" s="60">
        <v>0.85658999999999996</v>
      </c>
      <c r="CB202" s="60">
        <v>3.7200000000000002E-3</v>
      </c>
      <c r="CC202" s="60">
        <v>8.9999999999999998E-4</v>
      </c>
      <c r="CD202" s="60">
        <v>1.5890000000000001E-2</v>
      </c>
      <c r="CE202" s="60">
        <v>2.8900000000000002E-3</v>
      </c>
      <c r="CF202" s="60">
        <v>0.78752999999999995</v>
      </c>
      <c r="CG202" s="60">
        <v>0.27898000000000001</v>
      </c>
      <c r="CH202" s="60">
        <f t="shared" si="137"/>
        <v>1.9999999999999998</v>
      </c>
      <c r="CI202" s="60">
        <f t="shared" si="138"/>
        <v>1.0665100000000001</v>
      </c>
      <c r="CJ202" s="60">
        <v>0.26158216988120131</v>
      </c>
      <c r="CK202" s="58">
        <v>37.347299999999997</v>
      </c>
      <c r="CL202" s="58">
        <v>14.7</v>
      </c>
      <c r="CM202" s="59">
        <v>99.623285999999993</v>
      </c>
    </row>
    <row r="203" spans="1:91" x14ac:dyDescent="0.2">
      <c r="A203" s="54" t="s">
        <v>97</v>
      </c>
      <c r="B203" s="55">
        <v>-246</v>
      </c>
      <c r="C203" s="55">
        <v>27054</v>
      </c>
      <c r="D203" s="55">
        <v>137</v>
      </c>
      <c r="E203" s="241">
        <v>0.26630799999999999</v>
      </c>
      <c r="F203" s="58">
        <v>50.828000000000003</v>
      </c>
      <c r="G203" s="58">
        <v>37.292099999999998</v>
      </c>
      <c r="H203" s="58">
        <v>15.043100000000001</v>
      </c>
      <c r="I203" s="58">
        <v>1.3573599999999999</v>
      </c>
      <c r="J203" s="58">
        <v>45.0456</v>
      </c>
      <c r="K203" s="58">
        <v>0.188004</v>
      </c>
      <c r="L203" s="58">
        <v>0.71746200000000004</v>
      </c>
      <c r="M203" s="58">
        <v>3.8379999999999997E-2</v>
      </c>
      <c r="N203" s="58">
        <v>5.7648999999999999E-2</v>
      </c>
      <c r="O203" s="58">
        <v>4.6913999999999997E-2</v>
      </c>
      <c r="P203" s="58">
        <v>9.6197000000000005E-2</v>
      </c>
      <c r="Q203" s="59">
        <v>99.8827</v>
      </c>
      <c r="R203" s="58">
        <v>1.50719</v>
      </c>
      <c r="S203" s="60">
        <v>1.0705499999999999</v>
      </c>
      <c r="T203" s="60">
        <v>0.78545299999999996</v>
      </c>
      <c r="U203" s="60">
        <v>0.28509600000000002</v>
      </c>
      <c r="V203" s="60">
        <v>5.0962E-2</v>
      </c>
      <c r="W203" s="60">
        <v>0.85313499999999998</v>
      </c>
      <c r="X203" s="60">
        <v>3.7959999999999999E-3</v>
      </c>
      <c r="Y203" s="60">
        <v>1.5304999999999999E-2</v>
      </c>
      <c r="Z203" s="60">
        <v>7.6400000000000003E-4</v>
      </c>
      <c r="AA203" s="60">
        <v>1.7110000000000001E-3</v>
      </c>
      <c r="AB203" s="60">
        <v>1.1820000000000001E-3</v>
      </c>
      <c r="AC203" s="60">
        <v>2.5959999999999998E-3</v>
      </c>
      <c r="AD203" s="60">
        <v>3</v>
      </c>
      <c r="AE203" s="60">
        <v>2</v>
      </c>
      <c r="AF203" s="58">
        <v>1.50719</v>
      </c>
      <c r="AG203" s="242">
        <f t="shared" si="132"/>
        <v>0.52241312958388819</v>
      </c>
      <c r="AH203" s="62">
        <v>0.26630799999999999</v>
      </c>
      <c r="AI203" s="57">
        <v>1.3594599999999999</v>
      </c>
      <c r="AJ203" s="58">
        <v>5.6769E-2</v>
      </c>
      <c r="AK203" s="58">
        <v>4.3915999999999997E-2</v>
      </c>
      <c r="AL203" s="58">
        <v>44.948099999999997</v>
      </c>
      <c r="AM203" s="58">
        <v>0.18602099999999999</v>
      </c>
      <c r="AN203" s="58">
        <v>3.6230999999999999E-2</v>
      </c>
      <c r="AO203" s="58">
        <v>0.71413400000000005</v>
      </c>
      <c r="AP203" s="58">
        <v>9.4587000000000004E-2</v>
      </c>
      <c r="AQ203" s="58">
        <v>50.727600000000002</v>
      </c>
      <c r="AR203" s="59">
        <v>98.166899999999998</v>
      </c>
      <c r="AS203" s="56">
        <v>0.26630799999999999</v>
      </c>
      <c r="AT203" s="60">
        <v>0.26630795243299799</v>
      </c>
      <c r="AU203" s="64">
        <f t="shared" si="133"/>
        <v>4.7567002003923164E-8</v>
      </c>
      <c r="AV203" s="57">
        <v>37.292099999999998</v>
      </c>
      <c r="AW203" s="58">
        <v>37.218400000000003</v>
      </c>
      <c r="AX203" s="64">
        <f t="shared" si="114"/>
        <v>7.3699999999995214E-2</v>
      </c>
      <c r="AY203" s="58">
        <v>15.043100000000001</v>
      </c>
      <c r="AZ203" s="58">
        <v>15.01</v>
      </c>
      <c r="BA203" s="64">
        <f t="shared" si="115"/>
        <v>3.3100000000001017E-2</v>
      </c>
      <c r="BB203" s="58">
        <v>99.8827</v>
      </c>
      <c r="BC203" s="58">
        <v>99.573031</v>
      </c>
      <c r="BD203" s="64">
        <f t="shared" si="116"/>
        <v>0.30966899999999953</v>
      </c>
      <c r="BE203" s="58">
        <v>50.828000000000003</v>
      </c>
      <c r="BF203" s="58">
        <v>50.727600000000002</v>
      </c>
      <c r="BG203" s="64">
        <f t="shared" si="117"/>
        <v>0.10040000000000049</v>
      </c>
      <c r="BH203" s="58">
        <f t="shared" si="134"/>
        <v>52.3352</v>
      </c>
      <c r="BI203" s="58">
        <f t="shared" si="135"/>
        <v>52.228400000000001</v>
      </c>
      <c r="BJ203" s="64">
        <f t="shared" si="120"/>
        <v>0.10679999999999978</v>
      </c>
      <c r="BK203" s="57">
        <v>45.0456</v>
      </c>
      <c r="BL203" s="58">
        <v>44.948099999999997</v>
      </c>
      <c r="BM203" s="64">
        <f t="shared" si="121"/>
        <v>9.7500000000003695E-2</v>
      </c>
      <c r="BN203" s="60">
        <v>5.1147999999999999E-2</v>
      </c>
      <c r="BO203" s="60">
        <v>1.689E-3</v>
      </c>
      <c r="BP203" s="60">
        <v>1.108E-3</v>
      </c>
      <c r="BQ203" s="60">
        <v>0.85307200000000005</v>
      </c>
      <c r="BR203" s="60">
        <v>3.764E-3</v>
      </c>
      <c r="BS203" s="60">
        <v>7.2300000000000001E-4</v>
      </c>
      <c r="BT203" s="60">
        <v>1.5266E-2</v>
      </c>
      <c r="BU203" s="60">
        <v>2.5579999999999999E-3</v>
      </c>
      <c r="BV203" s="60">
        <v>1.07067</v>
      </c>
      <c r="BW203" s="60">
        <f t="shared" si="136"/>
        <v>1.9999980000000002</v>
      </c>
      <c r="BX203" s="945">
        <v>5.1139999999999998E-2</v>
      </c>
      <c r="BY203" s="60">
        <v>1.6900000000000001E-3</v>
      </c>
      <c r="BZ203" s="60">
        <v>1.1100000000000001E-3</v>
      </c>
      <c r="CA203" s="60">
        <v>0.85326000000000002</v>
      </c>
      <c r="CB203" s="60">
        <v>3.7599999999999999E-3</v>
      </c>
      <c r="CC203" s="60">
        <v>7.2000000000000005E-4</v>
      </c>
      <c r="CD203" s="60">
        <v>1.5259999999999999E-2</v>
      </c>
      <c r="CE203" s="60">
        <v>2.5600000000000002E-3</v>
      </c>
      <c r="CF203" s="60">
        <v>0.78541000000000005</v>
      </c>
      <c r="CG203" s="60">
        <v>0.28508</v>
      </c>
      <c r="CH203" s="60">
        <f t="shared" si="137"/>
        <v>1.9999900000000002</v>
      </c>
      <c r="CI203" s="60">
        <f t="shared" si="138"/>
        <v>1.0704899999999999</v>
      </c>
      <c r="CJ203" s="60">
        <v>0.26630795243299799</v>
      </c>
      <c r="CK203" s="58">
        <v>37.218400000000003</v>
      </c>
      <c r="CL203" s="58">
        <v>15.01</v>
      </c>
      <c r="CM203" s="59">
        <v>99.573031</v>
      </c>
    </row>
    <row r="204" spans="1:91" x14ac:dyDescent="0.2">
      <c r="A204" s="54" t="s">
        <v>97</v>
      </c>
      <c r="B204" s="55">
        <v>-246</v>
      </c>
      <c r="C204" s="55">
        <v>27049</v>
      </c>
      <c r="D204" s="55">
        <v>137</v>
      </c>
      <c r="E204" s="241">
        <v>0.27899800000000002</v>
      </c>
      <c r="F204" s="58">
        <v>51.174399999999999</v>
      </c>
      <c r="G204" s="58">
        <v>36.896799999999999</v>
      </c>
      <c r="H204" s="58">
        <v>15.8673</v>
      </c>
      <c r="I204" s="58">
        <v>1.2939499999999999</v>
      </c>
      <c r="J204" s="58">
        <v>44.483400000000003</v>
      </c>
      <c r="K204" s="58">
        <v>0.21767</v>
      </c>
      <c r="L204" s="58">
        <v>0.68452999999999997</v>
      </c>
      <c r="M204" s="58">
        <v>4.3355999999999999E-2</v>
      </c>
      <c r="N204" s="58">
        <v>6.4434000000000005E-2</v>
      </c>
      <c r="O204" s="58">
        <v>1.9021E-2</v>
      </c>
      <c r="P204" s="58">
        <v>9.8351999999999995E-2</v>
      </c>
      <c r="Q204" s="59">
        <v>99.668899999999994</v>
      </c>
      <c r="R204" s="58">
        <v>1.5897699999999999</v>
      </c>
      <c r="S204" s="60">
        <v>1.0811900000000001</v>
      </c>
      <c r="T204" s="60">
        <v>0.77953700000000004</v>
      </c>
      <c r="U204" s="60">
        <v>0.301649</v>
      </c>
      <c r="V204" s="60">
        <v>4.8731999999999998E-2</v>
      </c>
      <c r="W204" s="60">
        <v>0.84509900000000004</v>
      </c>
      <c r="X204" s="60">
        <v>4.4089999999999997E-3</v>
      </c>
      <c r="Y204" s="60">
        <v>1.4648E-2</v>
      </c>
      <c r="Z204" s="60">
        <v>8.6600000000000002E-4</v>
      </c>
      <c r="AA204" s="60">
        <v>1.918E-3</v>
      </c>
      <c r="AB204" s="60">
        <v>4.8099999999999998E-4</v>
      </c>
      <c r="AC204" s="60">
        <v>2.6619999999999999E-3</v>
      </c>
      <c r="AD204" s="60">
        <v>3</v>
      </c>
      <c r="AE204" s="60">
        <v>2</v>
      </c>
      <c r="AF204" s="58">
        <v>1.5897699999999999</v>
      </c>
      <c r="AG204" s="242">
        <f t="shared" si="132"/>
        <v>0.52203590424402169</v>
      </c>
      <c r="AH204" s="62">
        <v>0.27899800000000002</v>
      </c>
      <c r="AI204" s="57">
        <v>1.2960799999999999</v>
      </c>
      <c r="AJ204" s="58">
        <v>6.3513E-2</v>
      </c>
      <c r="AK204" s="58">
        <v>1.5816E-2</v>
      </c>
      <c r="AL204" s="58">
        <v>44.381300000000003</v>
      </c>
      <c r="AM204" s="58">
        <v>0.21549699999999999</v>
      </c>
      <c r="AN204" s="58">
        <v>4.1065999999999998E-2</v>
      </c>
      <c r="AO204" s="58">
        <v>0.68106</v>
      </c>
      <c r="AP204" s="58">
        <v>9.6641000000000005E-2</v>
      </c>
      <c r="AQ204" s="58">
        <v>51.0672</v>
      </c>
      <c r="AR204" s="59">
        <v>97.858199999999997</v>
      </c>
      <c r="AS204" s="56">
        <v>0.27899800000000002</v>
      </c>
      <c r="AT204" s="60">
        <v>0.27901104389810755</v>
      </c>
      <c r="AU204" s="64">
        <f t="shared" si="133"/>
        <v>-1.3043898107523155E-5</v>
      </c>
      <c r="AV204" s="57">
        <v>36.896799999999999</v>
      </c>
      <c r="AW204" s="58">
        <v>36.818899999999999</v>
      </c>
      <c r="AX204" s="64">
        <f t="shared" si="114"/>
        <v>7.7899999999999636E-2</v>
      </c>
      <c r="AY204" s="58">
        <v>15.8673</v>
      </c>
      <c r="AZ204" s="58">
        <v>15.83</v>
      </c>
      <c r="BA204" s="64">
        <f t="shared" si="115"/>
        <v>3.7300000000000111E-2</v>
      </c>
      <c r="BB204" s="58">
        <v>99.668899999999994</v>
      </c>
      <c r="BC204" s="58">
        <v>99.343232</v>
      </c>
      <c r="BD204" s="64">
        <f t="shared" si="116"/>
        <v>0.32566799999999319</v>
      </c>
      <c r="BE204" s="58">
        <v>51.174399999999999</v>
      </c>
      <c r="BF204" s="58">
        <v>51.0672</v>
      </c>
      <c r="BG204" s="64">
        <f t="shared" si="117"/>
        <v>0.10719999999999885</v>
      </c>
      <c r="BH204" s="58">
        <f t="shared" si="134"/>
        <v>52.764099999999999</v>
      </c>
      <c r="BI204" s="58">
        <f t="shared" si="135"/>
        <v>52.648899999999998</v>
      </c>
      <c r="BJ204" s="64">
        <f t="shared" si="120"/>
        <v>0.11520000000000152</v>
      </c>
      <c r="BK204" s="57">
        <v>44.483400000000003</v>
      </c>
      <c r="BL204" s="58">
        <v>44.381300000000003</v>
      </c>
      <c r="BM204" s="64">
        <f t="shared" si="121"/>
        <v>0.10210000000000008</v>
      </c>
      <c r="BN204" s="60">
        <v>4.8920999999999999E-2</v>
      </c>
      <c r="BO204" s="60">
        <v>1.895E-3</v>
      </c>
      <c r="BP204" s="60">
        <v>4.0000000000000002E-4</v>
      </c>
      <c r="BQ204" s="60">
        <v>0.84503600000000001</v>
      </c>
      <c r="BR204" s="60">
        <v>4.3750000000000004E-3</v>
      </c>
      <c r="BS204" s="60">
        <v>8.2200000000000003E-4</v>
      </c>
      <c r="BT204" s="60">
        <v>1.4605999999999999E-2</v>
      </c>
      <c r="BU204" s="60">
        <v>2.6220000000000002E-3</v>
      </c>
      <c r="BV204" s="60">
        <v>1.0813200000000001</v>
      </c>
      <c r="BW204" s="60">
        <f t="shared" si="136"/>
        <v>1.999997</v>
      </c>
      <c r="BX204" s="945">
        <v>4.8910000000000002E-2</v>
      </c>
      <c r="BY204" s="60">
        <v>1.89E-3</v>
      </c>
      <c r="BZ204" s="60">
        <v>4.0000000000000002E-4</v>
      </c>
      <c r="CA204" s="60">
        <v>0.84523000000000004</v>
      </c>
      <c r="CB204" s="60">
        <v>4.3699999999999998E-3</v>
      </c>
      <c r="CC204" s="60">
        <v>8.1999999999999998E-4</v>
      </c>
      <c r="CD204" s="60">
        <v>1.46E-2</v>
      </c>
      <c r="CE204" s="60">
        <v>2.6199999999999999E-3</v>
      </c>
      <c r="CF204" s="60">
        <v>0.77949000000000002</v>
      </c>
      <c r="CG204" s="60">
        <v>0.30164999999999997</v>
      </c>
      <c r="CH204" s="60">
        <f t="shared" si="137"/>
        <v>1.9999799999999999</v>
      </c>
      <c r="CI204" s="60">
        <f t="shared" si="138"/>
        <v>1.08114</v>
      </c>
      <c r="CJ204" s="60">
        <v>0.27901104389810755</v>
      </c>
      <c r="CK204" s="58">
        <v>36.818899999999999</v>
      </c>
      <c r="CL204" s="58">
        <v>15.83</v>
      </c>
      <c r="CM204" s="59">
        <v>99.343232</v>
      </c>
    </row>
    <row r="205" spans="1:91" x14ac:dyDescent="0.2">
      <c r="A205" s="54" t="s">
        <v>97</v>
      </c>
      <c r="B205" s="55">
        <v>-246</v>
      </c>
      <c r="C205" s="55">
        <v>27045</v>
      </c>
      <c r="D205" s="55">
        <v>137</v>
      </c>
      <c r="E205" s="241">
        <v>0.27615200000000001</v>
      </c>
      <c r="F205" s="58">
        <v>51.0642</v>
      </c>
      <c r="G205" s="58">
        <v>36.962699999999998</v>
      </c>
      <c r="H205" s="58">
        <v>15.6716</v>
      </c>
      <c r="I205" s="58">
        <v>1.2167600000000001</v>
      </c>
      <c r="J205" s="58">
        <v>44.460599999999999</v>
      </c>
      <c r="K205" s="58">
        <v>0.19811500000000001</v>
      </c>
      <c r="L205" s="58">
        <v>0.70140100000000005</v>
      </c>
      <c r="M205" s="58">
        <v>5.8694999999999997E-2</v>
      </c>
      <c r="N205" s="58">
        <v>6.2359999999999999E-2</v>
      </c>
      <c r="O205" s="58">
        <v>5.3695E-2</v>
      </c>
      <c r="P205" s="58">
        <v>0.157335</v>
      </c>
      <c r="Q205" s="59">
        <v>99.543300000000002</v>
      </c>
      <c r="R205" s="58">
        <v>1.57016</v>
      </c>
      <c r="S205" s="60">
        <v>1.08047</v>
      </c>
      <c r="T205" s="60">
        <v>0.78209700000000004</v>
      </c>
      <c r="U205" s="60">
        <v>0.29837399999999997</v>
      </c>
      <c r="V205" s="60">
        <v>4.5893999999999997E-2</v>
      </c>
      <c r="W205" s="60">
        <v>0.84592900000000004</v>
      </c>
      <c r="X205" s="60">
        <v>4.019E-3</v>
      </c>
      <c r="Y205" s="60">
        <v>1.5030999999999999E-2</v>
      </c>
      <c r="Z205" s="60">
        <v>1.1739999999999999E-3</v>
      </c>
      <c r="AA205" s="60">
        <v>1.859E-3</v>
      </c>
      <c r="AB205" s="60">
        <v>1.359E-3</v>
      </c>
      <c r="AC205" s="60">
        <v>4.2649999999999997E-3</v>
      </c>
      <c r="AD205" s="60">
        <v>3</v>
      </c>
      <c r="AE205" s="60">
        <v>2</v>
      </c>
      <c r="AF205" s="58">
        <v>1.5701700000000001</v>
      </c>
      <c r="AG205" s="242">
        <f t="shared" si="132"/>
        <v>0.48476803650512534</v>
      </c>
      <c r="AH205" s="62">
        <v>0.27615200000000001</v>
      </c>
      <c r="AI205" s="57">
        <v>1.21871</v>
      </c>
      <c r="AJ205" s="58">
        <v>6.1443999999999999E-2</v>
      </c>
      <c r="AK205" s="58">
        <v>5.0543999999999999E-2</v>
      </c>
      <c r="AL205" s="58">
        <v>44.3598</v>
      </c>
      <c r="AM205" s="58">
        <v>0.19601299999999999</v>
      </c>
      <c r="AN205" s="58">
        <v>5.6398999999999998E-2</v>
      </c>
      <c r="AO205" s="58">
        <v>0.69793799999999995</v>
      </c>
      <c r="AP205" s="58">
        <v>0.155503</v>
      </c>
      <c r="AQ205" s="58">
        <v>50.958399999999997</v>
      </c>
      <c r="AR205" s="59">
        <v>97.7547</v>
      </c>
      <c r="AS205" s="56">
        <v>0.27615200000000001</v>
      </c>
      <c r="AT205" s="60">
        <v>0.27614931092250311</v>
      </c>
      <c r="AU205" s="64">
        <f t="shared" si="133"/>
        <v>2.6890774968979514E-6</v>
      </c>
      <c r="AV205" s="57">
        <v>36.962699999999998</v>
      </c>
      <c r="AW205" s="58">
        <v>36.886299999999999</v>
      </c>
      <c r="AX205" s="64">
        <f t="shared" si="114"/>
        <v>7.6399999999999579E-2</v>
      </c>
      <c r="AY205" s="58">
        <v>15.6716</v>
      </c>
      <c r="AZ205" s="58">
        <v>15.64</v>
      </c>
      <c r="BA205" s="64">
        <f t="shared" si="115"/>
        <v>3.1599999999999184E-2</v>
      </c>
      <c r="BB205" s="58">
        <v>99.543300000000002</v>
      </c>
      <c r="BC205" s="58">
        <v>99.167147999999997</v>
      </c>
      <c r="BD205" s="64">
        <f t="shared" si="116"/>
        <v>0.3761520000000047</v>
      </c>
      <c r="BE205" s="58">
        <v>51.0642</v>
      </c>
      <c r="BF205" s="58">
        <v>50.958399999999997</v>
      </c>
      <c r="BG205" s="64">
        <f t="shared" si="117"/>
        <v>0.10580000000000211</v>
      </c>
      <c r="BH205" s="58">
        <f t="shared" si="134"/>
        <v>52.634299999999996</v>
      </c>
      <c r="BI205" s="58">
        <f t="shared" si="135"/>
        <v>52.526299999999999</v>
      </c>
      <c r="BJ205" s="64">
        <f t="shared" si="120"/>
        <v>0.10799999999999699</v>
      </c>
      <c r="BK205" s="57">
        <v>44.460599999999999</v>
      </c>
      <c r="BL205" s="58">
        <v>44.3598</v>
      </c>
      <c r="BM205" s="64">
        <f t="shared" si="121"/>
        <v>0.10079999999999956</v>
      </c>
      <c r="BN205" s="60">
        <v>4.6067999999999998E-2</v>
      </c>
      <c r="BO205" s="60">
        <v>1.836E-3</v>
      </c>
      <c r="BP205" s="60">
        <v>1.2819999999999999E-3</v>
      </c>
      <c r="BQ205" s="60">
        <v>0.84587199999999996</v>
      </c>
      <c r="BR205" s="60">
        <v>3.9849999999999998E-3</v>
      </c>
      <c r="BS205" s="60">
        <v>1.1310000000000001E-3</v>
      </c>
      <c r="BT205" s="60">
        <v>1.499E-2</v>
      </c>
      <c r="BU205" s="60">
        <v>4.2249999999999996E-3</v>
      </c>
      <c r="BV205" s="60">
        <v>1.0806100000000001</v>
      </c>
      <c r="BW205" s="60">
        <f t="shared" si="136"/>
        <v>1.9999989999999999</v>
      </c>
      <c r="BX205" s="945">
        <v>4.6059999999999997E-2</v>
      </c>
      <c r="BY205" s="60">
        <v>1.8400000000000001E-3</v>
      </c>
      <c r="BZ205" s="60">
        <v>1.2800000000000001E-3</v>
      </c>
      <c r="CA205" s="60">
        <v>0.84606000000000003</v>
      </c>
      <c r="CB205" s="60">
        <v>3.98E-3</v>
      </c>
      <c r="CC205" s="60">
        <v>1.1299999999999999E-3</v>
      </c>
      <c r="CD205" s="60">
        <v>1.499E-2</v>
      </c>
      <c r="CE205" s="60">
        <v>4.2199999999999998E-3</v>
      </c>
      <c r="CF205" s="60">
        <v>0.78207000000000004</v>
      </c>
      <c r="CG205" s="60">
        <v>0.29836000000000001</v>
      </c>
      <c r="CH205" s="60">
        <f t="shared" si="137"/>
        <v>1.9999899999999999</v>
      </c>
      <c r="CI205" s="60">
        <f t="shared" si="138"/>
        <v>1.08043</v>
      </c>
      <c r="CJ205" s="60">
        <v>0.27614931092250311</v>
      </c>
      <c r="CK205" s="58">
        <v>36.886299999999999</v>
      </c>
      <c r="CL205" s="58">
        <v>15.64</v>
      </c>
      <c r="CM205" s="59">
        <v>99.167147999999997</v>
      </c>
    </row>
    <row r="206" spans="1:91" x14ac:dyDescent="0.2">
      <c r="A206" s="183" t="s">
        <v>96</v>
      </c>
      <c r="B206" s="74">
        <v>-252</v>
      </c>
      <c r="C206" s="74">
        <v>27056.6</v>
      </c>
      <c r="D206" s="73"/>
      <c r="E206" s="1095">
        <v>0.57903840000000006</v>
      </c>
      <c r="F206" s="78">
        <v>85.479220000000012</v>
      </c>
      <c r="G206" s="78">
        <v>35.983240000000002</v>
      </c>
      <c r="H206" s="78">
        <v>55.007240000000003</v>
      </c>
      <c r="I206" s="78">
        <v>0.30717479999999997</v>
      </c>
      <c r="J206" s="78">
        <v>5.8677600000000005</v>
      </c>
      <c r="K206" s="78">
        <v>0.81922040000000007</v>
      </c>
      <c r="L206" s="78">
        <v>0.22021660000000001</v>
      </c>
      <c r="M206" s="78">
        <v>0.125387</v>
      </c>
      <c r="N206" s="78">
        <v>1.2053100000000001</v>
      </c>
      <c r="O206" s="78">
        <v>0.12644939999999999</v>
      </c>
      <c r="P206" s="78">
        <v>0.1174866</v>
      </c>
      <c r="Q206" s="79">
        <v>99.779420000000002</v>
      </c>
      <c r="R206" s="78">
        <v>5.5112639999999997</v>
      </c>
      <c r="S206" s="76">
        <v>2.7156199999999999</v>
      </c>
      <c r="T206" s="76">
        <v>1.14317</v>
      </c>
      <c r="U206" s="76">
        <v>1.572452</v>
      </c>
      <c r="V206" s="76">
        <v>1.7396399999999999E-2</v>
      </c>
      <c r="W206" s="76">
        <v>0.16762199999999999</v>
      </c>
      <c r="X206" s="76">
        <v>2.49518E-2</v>
      </c>
      <c r="Y206" s="76">
        <v>7.0860000000000003E-3</v>
      </c>
      <c r="Z206" s="76">
        <v>3.7650000000000001E-3</v>
      </c>
      <c r="AA206" s="76">
        <v>5.3963400000000009E-2</v>
      </c>
      <c r="AB206" s="76">
        <v>4.8117999999999998E-3</v>
      </c>
      <c r="AC206" s="76">
        <v>4.7834000000000002E-3</v>
      </c>
      <c r="AD206" s="76">
        <v>4</v>
      </c>
      <c r="AE206" s="76">
        <v>3</v>
      </c>
      <c r="AF206" s="78">
        <v>5.5112639999999997</v>
      </c>
      <c r="AG206" s="997">
        <v>0.39115833370698738</v>
      </c>
      <c r="AH206" s="131">
        <v>0.57903840000000006</v>
      </c>
      <c r="AI206" s="77">
        <v>0.30917019999999995</v>
      </c>
      <c r="AJ206" s="78">
        <v>1.211492</v>
      </c>
      <c r="AK206" s="78">
        <v>0.11187860000000001</v>
      </c>
      <c r="AL206" s="78">
        <v>5.8012999999999995</v>
      </c>
      <c r="AM206" s="78">
        <v>0.80414419999999998</v>
      </c>
      <c r="AN206" s="78">
        <v>0.11522980000000001</v>
      </c>
      <c r="AO206" s="78">
        <v>0.20869560000000004</v>
      </c>
      <c r="AP206" s="78">
        <v>0.11045000000000001</v>
      </c>
      <c r="AQ206" s="78">
        <v>84.709760000000003</v>
      </c>
      <c r="AR206" s="79">
        <v>93.382099999999994</v>
      </c>
      <c r="AS206" s="300">
        <v>0.57903840000000006</v>
      </c>
      <c r="AT206" s="81">
        <v>0.57935030506461704</v>
      </c>
      <c r="AU206" s="81">
        <v>-3.1190506461693525E-4</v>
      </c>
      <c r="AV206" s="84">
        <v>35.983240000000002</v>
      </c>
      <c r="AW206" s="84">
        <v>35.632919999999999</v>
      </c>
      <c r="AX206" s="81">
        <v>0.35032000000000207</v>
      </c>
      <c r="AY206" s="84">
        <v>55.007240000000003</v>
      </c>
      <c r="AZ206" s="84">
        <v>54.541999999999994</v>
      </c>
      <c r="BA206" s="81">
        <v>0.46523999999999999</v>
      </c>
      <c r="BB206" s="84">
        <v>99.779420000000002</v>
      </c>
      <c r="BC206" s="84">
        <v>98.736830399999988</v>
      </c>
      <c r="BD206" s="81">
        <v>1.0425896000000137</v>
      </c>
      <c r="BE206" s="84">
        <v>85.479220000000012</v>
      </c>
      <c r="BF206" s="84">
        <v>84.709760000000003</v>
      </c>
      <c r="BG206" s="81">
        <v>0.7694600000000037</v>
      </c>
      <c r="BH206" s="84">
        <f>AVERAGE(BH196:BH200)</f>
        <v>90.990479999999991</v>
      </c>
      <c r="BI206" s="84">
        <f>AVERAGE(BI196:BI200)</f>
        <v>90.17492</v>
      </c>
      <c r="BJ206" s="81">
        <f>AVERAGE(BJ196:BJ200)</f>
        <v>0.81556000000000206</v>
      </c>
      <c r="BK206" s="84">
        <v>5.8677600000000005</v>
      </c>
      <c r="BL206" s="84">
        <v>5.8012999999999995</v>
      </c>
      <c r="BM206" s="81">
        <v>6.6460000000000005E-2</v>
      </c>
      <c r="BN206" s="76">
        <v>1.76738E-2</v>
      </c>
      <c r="BO206" s="76">
        <v>5.4749800000000001E-2</v>
      </c>
      <c r="BP206" s="76">
        <v>4.2982000000000003E-3</v>
      </c>
      <c r="BQ206" s="76">
        <v>0.1672806</v>
      </c>
      <c r="BR206" s="76">
        <v>2.47228E-2</v>
      </c>
      <c r="BS206" s="76">
        <v>3.4923999999999997E-3</v>
      </c>
      <c r="BT206" s="76">
        <v>6.7783999999999995E-3</v>
      </c>
      <c r="BU206" s="76">
        <v>4.5393999999999999E-3</v>
      </c>
      <c r="BV206" s="76">
        <v>2.7164659999999996</v>
      </c>
      <c r="BW206" s="76">
        <v>3.0000013999999999</v>
      </c>
      <c r="BX206" s="997">
        <v>1.7674000000000002E-2</v>
      </c>
      <c r="BY206" s="76">
        <v>5.4747999999999998E-2</v>
      </c>
      <c r="BZ206" s="76">
        <v>4.2980000000000006E-3</v>
      </c>
      <c r="CA206" s="76">
        <v>0.16734400000000002</v>
      </c>
      <c r="CB206" s="76">
        <v>2.4720000000000002E-2</v>
      </c>
      <c r="CC206" s="76">
        <v>3.4939999999999997E-3</v>
      </c>
      <c r="CD206" s="76">
        <v>6.7799999999999996E-3</v>
      </c>
      <c r="CE206" s="76">
        <v>4.5400000000000006E-3</v>
      </c>
      <c r="CF206" s="76">
        <v>1.142652</v>
      </c>
      <c r="CG206" s="76">
        <v>1.5737560000000002</v>
      </c>
      <c r="CH206" s="76">
        <v>3.000006</v>
      </c>
      <c r="CI206" s="76">
        <v>2.7164079999999999</v>
      </c>
      <c r="CJ206" s="76">
        <v>0.57935030506461704</v>
      </c>
      <c r="CK206" s="78">
        <v>35.632919999999999</v>
      </c>
      <c r="CL206" s="78">
        <v>54.541999999999994</v>
      </c>
      <c r="CM206" s="79">
        <v>98.736830399999988</v>
      </c>
    </row>
    <row r="207" spans="1:91" ht="16" thickBot="1" x14ac:dyDescent="0.25">
      <c r="A207" s="184" t="s">
        <v>97</v>
      </c>
      <c r="B207" s="186">
        <v>-244.8</v>
      </c>
      <c r="C207" s="186">
        <v>27050.2</v>
      </c>
      <c r="D207" s="185"/>
      <c r="E207" s="1094">
        <v>0.26785000000000003</v>
      </c>
      <c r="F207" s="91">
        <v>50.785399999999996</v>
      </c>
      <c r="G207" s="91">
        <v>37.179659999999998</v>
      </c>
      <c r="H207" s="91">
        <v>15.120680000000002</v>
      </c>
      <c r="I207" s="91">
        <v>1.3160599999999998</v>
      </c>
      <c r="J207" s="91">
        <v>44.876220000000004</v>
      </c>
      <c r="K207" s="91">
        <v>0.19487460000000004</v>
      </c>
      <c r="L207" s="91">
        <v>0.71900160000000002</v>
      </c>
      <c r="M207" s="91">
        <v>4.1842599999999994E-2</v>
      </c>
      <c r="N207" s="91">
        <v>6.0922800000000013E-2</v>
      </c>
      <c r="O207" s="91">
        <v>3.9129199999999996E-2</v>
      </c>
      <c r="P207" s="91">
        <v>0.11406019999999999</v>
      </c>
      <c r="Q207" s="92">
        <v>99.662459999999996</v>
      </c>
      <c r="R207" s="91">
        <v>1.5149639999999998</v>
      </c>
      <c r="S207" s="89">
        <v>1.072354</v>
      </c>
      <c r="T207" s="89">
        <v>0.7850604000000001</v>
      </c>
      <c r="U207" s="89">
        <v>0.28729260000000001</v>
      </c>
      <c r="V207" s="89">
        <v>4.95342E-2</v>
      </c>
      <c r="W207" s="89">
        <v>0.85206920000000008</v>
      </c>
      <c r="X207" s="89">
        <v>3.9449999999999997E-3</v>
      </c>
      <c r="Y207" s="89">
        <v>1.5376400000000002E-2</v>
      </c>
      <c r="Z207" s="89">
        <v>8.3500000000000002E-4</v>
      </c>
      <c r="AA207" s="89">
        <v>1.8127999999999998E-3</v>
      </c>
      <c r="AB207" s="89">
        <v>9.8839999999999996E-4</v>
      </c>
      <c r="AC207" s="89">
        <v>3.0864E-3</v>
      </c>
      <c r="AD207" s="89">
        <v>3</v>
      </c>
      <c r="AE207" s="89">
        <v>2</v>
      </c>
      <c r="AF207" s="91">
        <v>1.5149659999999998</v>
      </c>
      <c r="AG207" s="1009">
        <v>0.50791869413327251</v>
      </c>
      <c r="AH207" s="132">
        <v>0.26785000000000003</v>
      </c>
      <c r="AI207" s="284">
        <v>1.3181039999999999</v>
      </c>
      <c r="AJ207" s="96">
        <v>6.0040399999999994E-2</v>
      </c>
      <c r="AK207" s="96">
        <v>3.6099400000000004E-2</v>
      </c>
      <c r="AL207" s="96">
        <v>44.77834</v>
      </c>
      <c r="AM207" s="96">
        <v>0.1928588</v>
      </c>
      <c r="AN207" s="96">
        <v>3.9667799999999996E-2</v>
      </c>
      <c r="AO207" s="96">
        <v>0.71564499999999998</v>
      </c>
      <c r="AP207" s="96">
        <v>0.1123958</v>
      </c>
      <c r="AQ207" s="96">
        <v>50.684240000000003</v>
      </c>
      <c r="AR207" s="999">
        <v>97.937399999999997</v>
      </c>
      <c r="AS207" s="301">
        <v>0.26785000000000003</v>
      </c>
      <c r="AT207" s="216">
        <v>0.26784771220323134</v>
      </c>
      <c r="AU207" s="216">
        <v>2.2877967686518728E-6</v>
      </c>
      <c r="AV207" s="215">
        <v>37.179659999999998</v>
      </c>
      <c r="AW207" s="215">
        <v>37.105759999999997</v>
      </c>
      <c r="AX207" s="216">
        <v>7.3899999999999008E-2</v>
      </c>
      <c r="AY207" s="215">
        <v>15.120680000000002</v>
      </c>
      <c r="AZ207" s="215">
        <v>15.087999999999999</v>
      </c>
      <c r="BA207" s="216">
        <v>3.2680000000000223E-2</v>
      </c>
      <c r="BB207" s="215">
        <v>99.662459999999996</v>
      </c>
      <c r="BC207" s="215">
        <v>99.334515400000001</v>
      </c>
      <c r="BD207" s="216">
        <v>0.3279446000000007</v>
      </c>
      <c r="BE207" s="215">
        <v>50.785399999999996</v>
      </c>
      <c r="BF207" s="215">
        <v>50.684240000000003</v>
      </c>
      <c r="BG207" s="216">
        <v>0.10116000000000155</v>
      </c>
      <c r="BH207" s="98">
        <f>AVERAGE(BH201:BH205)</f>
        <v>52.300339999999991</v>
      </c>
      <c r="BI207" s="98">
        <f>AVERAGE(BI201:BI205)</f>
        <v>52.193759999999997</v>
      </c>
      <c r="BJ207" s="99">
        <f>AVERAGE(BJ201:BJ205)</f>
        <v>0.10658000000000101</v>
      </c>
      <c r="BK207" s="215">
        <v>44.876220000000004</v>
      </c>
      <c r="BL207" s="215">
        <v>44.77834</v>
      </c>
      <c r="BM207" s="216">
        <v>9.7880000000000675E-2</v>
      </c>
      <c r="BN207" s="97">
        <v>4.9715599999999999E-2</v>
      </c>
      <c r="BO207" s="97">
        <v>1.7905999999999998E-3</v>
      </c>
      <c r="BP207" s="97">
        <v>9.1339999999999998E-4</v>
      </c>
      <c r="BQ207" s="97">
        <v>0.85200819999999988</v>
      </c>
      <c r="BR207" s="97">
        <v>3.9126000000000005E-3</v>
      </c>
      <c r="BS207" s="97">
        <v>7.9359999999999999E-4</v>
      </c>
      <c r="BT207" s="97">
        <v>1.5337E-2</v>
      </c>
      <c r="BU207" s="97">
        <v>3.0479999999999999E-3</v>
      </c>
      <c r="BV207" s="97">
        <v>1.0724800000000001</v>
      </c>
      <c r="BW207" s="97">
        <v>1.9999990000000003</v>
      </c>
      <c r="BX207" s="998">
        <v>4.9706E-2</v>
      </c>
      <c r="BY207" s="97">
        <v>1.7900000000000004E-3</v>
      </c>
      <c r="BZ207" s="97">
        <v>9.140000000000001E-4</v>
      </c>
      <c r="CA207" s="97">
        <v>0.85220000000000007</v>
      </c>
      <c r="CB207" s="97">
        <v>3.9100000000000003E-3</v>
      </c>
      <c r="CC207" s="97">
        <v>7.9199999999999995E-4</v>
      </c>
      <c r="CD207" s="97">
        <v>1.5334E-2</v>
      </c>
      <c r="CE207" s="97">
        <v>3.0479999999999995E-3</v>
      </c>
      <c r="CF207" s="97">
        <v>0.78502400000000006</v>
      </c>
      <c r="CG207" s="97">
        <v>0.28727599999999998</v>
      </c>
      <c r="CH207" s="97">
        <v>1.9999939999999998</v>
      </c>
      <c r="CI207" s="97">
        <v>1.0722999999999998</v>
      </c>
      <c r="CJ207" s="97">
        <v>0.26784771220323134</v>
      </c>
      <c r="CK207" s="96">
        <v>37.105759999999997</v>
      </c>
      <c r="CL207" s="96">
        <v>15.087999999999999</v>
      </c>
      <c r="CM207" s="999">
        <v>99.334515400000001</v>
      </c>
    </row>
    <row r="208" spans="1:91" x14ac:dyDescent="0.2">
      <c r="A208" s="52" t="s">
        <v>98</v>
      </c>
      <c r="B208" s="30">
        <v>1493</v>
      </c>
      <c r="C208" s="30">
        <v>27547</v>
      </c>
      <c r="D208" s="30">
        <v>137</v>
      </c>
      <c r="E208" s="232">
        <v>0.58565299999999998</v>
      </c>
      <c r="F208" s="33">
        <v>84.877799999999993</v>
      </c>
      <c r="G208" s="33">
        <v>35.168900000000001</v>
      </c>
      <c r="H208" s="33">
        <v>55.2438</v>
      </c>
      <c r="I208" s="33">
        <v>0.45359100000000002</v>
      </c>
      <c r="J208" s="33">
        <v>5.4118199999999996</v>
      </c>
      <c r="K208" s="33">
        <v>0.91683000000000003</v>
      </c>
      <c r="L208" s="33">
        <v>0.28379799999999999</v>
      </c>
      <c r="M208" s="33">
        <v>8.9774000000000007E-2</v>
      </c>
      <c r="N208" s="33">
        <v>1.3264400000000001</v>
      </c>
      <c r="O208" s="33">
        <v>0.16509299999999999</v>
      </c>
      <c r="P208" s="33">
        <v>0.104376</v>
      </c>
      <c r="Q208" s="34">
        <v>99.164400000000001</v>
      </c>
      <c r="R208" s="33">
        <v>5.5349700000000004</v>
      </c>
      <c r="S208" s="39">
        <v>2.7087400000000001</v>
      </c>
      <c r="T208" s="39">
        <v>1.12236</v>
      </c>
      <c r="U208" s="39">
        <v>1.5863799999999999</v>
      </c>
      <c r="V208" s="39">
        <v>2.5804000000000001E-2</v>
      </c>
      <c r="W208" s="39">
        <v>0.155302</v>
      </c>
      <c r="X208" s="39">
        <v>2.8051E-2</v>
      </c>
      <c r="Y208" s="39">
        <v>9.1730000000000006E-3</v>
      </c>
      <c r="Z208" s="39">
        <v>2.709E-3</v>
      </c>
      <c r="AA208" s="39">
        <v>5.9656000000000001E-2</v>
      </c>
      <c r="AB208" s="39">
        <v>6.3E-3</v>
      </c>
      <c r="AC208" s="39">
        <v>4.2680000000000001E-3</v>
      </c>
      <c r="AD208" s="39">
        <v>4</v>
      </c>
      <c r="AE208" s="39">
        <v>3</v>
      </c>
      <c r="AF208" s="33">
        <v>5.5349700000000004</v>
      </c>
      <c r="AG208" s="233">
        <f t="shared" ref="AG208:AG213" si="139">LOG(V208/Y208)</f>
        <v>0.44917563971441521</v>
      </c>
      <c r="AH208" s="50">
        <v>0.58565299999999998</v>
      </c>
      <c r="AI208" s="41">
        <v>0.45728200000000002</v>
      </c>
      <c r="AJ208" s="35">
        <v>1.3337000000000001</v>
      </c>
      <c r="AK208" s="35">
        <v>0.15054799999999999</v>
      </c>
      <c r="AL208" s="35">
        <v>5.3491400000000002</v>
      </c>
      <c r="AM208" s="35">
        <v>0.90046499999999996</v>
      </c>
      <c r="AN208" s="35">
        <v>7.9963999999999993E-2</v>
      </c>
      <c r="AO208" s="35">
        <v>0.27155899999999999</v>
      </c>
      <c r="AP208" s="35">
        <v>9.7364999999999993E-2</v>
      </c>
      <c r="AQ208" s="35">
        <v>84.1066</v>
      </c>
      <c r="AR208" s="42">
        <v>92.746700000000004</v>
      </c>
      <c r="AS208" s="31">
        <v>0.58565299999999998</v>
      </c>
      <c r="AT208" s="36">
        <v>0.58598963562274853</v>
      </c>
      <c r="AU208" s="44">
        <f t="shared" ref="AU208:AU213" si="140">(AS208)-(AT208)</f>
        <v>-3.3663562274854897E-4</v>
      </c>
      <c r="AV208" s="41">
        <v>35.168900000000001</v>
      </c>
      <c r="AW208" s="35">
        <v>34.820999999999998</v>
      </c>
      <c r="AX208" s="44">
        <f t="shared" si="114"/>
        <v>0.34790000000000276</v>
      </c>
      <c r="AY208" s="35">
        <v>55.2438</v>
      </c>
      <c r="AZ208" s="35">
        <v>54.77</v>
      </c>
      <c r="BA208" s="44">
        <f t="shared" si="115"/>
        <v>0.47379999999999711</v>
      </c>
      <c r="BB208" s="35">
        <v>99.164400000000001</v>
      </c>
      <c r="BC208" s="35">
        <v>98.133658000000011</v>
      </c>
      <c r="BD208" s="44">
        <f t="shared" si="116"/>
        <v>1.0307419999999894</v>
      </c>
      <c r="BE208" s="35">
        <v>84.877799999999993</v>
      </c>
      <c r="BF208" s="35">
        <v>84.1066</v>
      </c>
      <c r="BG208" s="44">
        <f t="shared" si="117"/>
        <v>0.77119999999999322</v>
      </c>
      <c r="BH208" s="35">
        <f t="shared" ref="BH208:BH213" si="141">(AV208)+(AY208)</f>
        <v>90.412700000000001</v>
      </c>
      <c r="BI208" s="35">
        <f t="shared" ref="BI208:BI213" si="142">(CK208)+(CL208)</f>
        <v>89.591000000000008</v>
      </c>
      <c r="BJ208" s="44">
        <f t="shared" si="120"/>
        <v>0.82169999999999277</v>
      </c>
      <c r="BK208" s="41">
        <v>5.4118199999999996</v>
      </c>
      <c r="BL208" s="35">
        <v>5.3491400000000002</v>
      </c>
      <c r="BM208" s="44">
        <f t="shared" si="121"/>
        <v>6.2679999999999403E-2</v>
      </c>
      <c r="BN208" s="36">
        <v>2.6258E-2</v>
      </c>
      <c r="BO208" s="36">
        <v>6.0546000000000003E-2</v>
      </c>
      <c r="BP208" s="36">
        <v>5.7990000000000003E-3</v>
      </c>
      <c r="BQ208" s="36">
        <v>0.154945</v>
      </c>
      <c r="BR208" s="36">
        <v>2.7809E-2</v>
      </c>
      <c r="BS208" s="36">
        <v>2.4350000000000001E-3</v>
      </c>
      <c r="BT208" s="36">
        <v>8.8599999999999998E-3</v>
      </c>
      <c r="BU208" s="36">
        <v>4.0179999999999999E-3</v>
      </c>
      <c r="BV208" s="36">
        <v>2.70933</v>
      </c>
      <c r="BW208" s="36">
        <f t="shared" ref="BW208:BW213" si="143">SUM(BN208:BV208)</f>
        <v>3</v>
      </c>
      <c r="BX208" s="944">
        <v>2.6259999999999999E-2</v>
      </c>
      <c r="BY208" s="36">
        <v>6.0539999999999997E-2</v>
      </c>
      <c r="BZ208" s="36">
        <v>5.7999999999999996E-3</v>
      </c>
      <c r="CA208" s="36">
        <v>0.155</v>
      </c>
      <c r="CB208" s="36">
        <v>2.7810000000000001E-2</v>
      </c>
      <c r="CC208" s="36">
        <v>2.4399999999999999E-3</v>
      </c>
      <c r="CD208" s="36">
        <v>8.8599999999999998E-3</v>
      </c>
      <c r="CE208" s="36">
        <v>4.0200000000000001E-3</v>
      </c>
      <c r="CF208" s="36">
        <v>1.1216699999999999</v>
      </c>
      <c r="CG208" s="36">
        <v>1.58761</v>
      </c>
      <c r="CH208" s="36">
        <f t="shared" ref="CH208:CH213" si="144">SUM(BX208:CG208)</f>
        <v>3.0000099999999996</v>
      </c>
      <c r="CI208" s="36">
        <f t="shared" ref="CI208:CI213" si="145">(CF208)+(CG208)</f>
        <v>2.7092799999999997</v>
      </c>
      <c r="CJ208" s="36">
        <v>0.58598963562274853</v>
      </c>
      <c r="CK208" s="35">
        <v>34.820999999999998</v>
      </c>
      <c r="CL208" s="35">
        <v>54.77</v>
      </c>
      <c r="CM208" s="42">
        <v>98.133658000000011</v>
      </c>
    </row>
    <row r="209" spans="1:91" x14ac:dyDescent="0.2">
      <c r="A209" s="52" t="s">
        <v>98</v>
      </c>
      <c r="B209" s="30">
        <v>1492</v>
      </c>
      <c r="C209" s="30">
        <v>27546</v>
      </c>
      <c r="D209" s="30">
        <v>137</v>
      </c>
      <c r="E209" s="234">
        <v>0.58525700000000003</v>
      </c>
      <c r="F209" s="35">
        <v>84.766499999999994</v>
      </c>
      <c r="G209" s="35">
        <v>35.156399999999998</v>
      </c>
      <c r="H209" s="35">
        <v>55.1342</v>
      </c>
      <c r="I209" s="35">
        <v>0.43742300000000001</v>
      </c>
      <c r="J209" s="35">
        <v>5.5170500000000002</v>
      </c>
      <c r="K209" s="35">
        <v>0.905532</v>
      </c>
      <c r="L209" s="35">
        <v>0.25363200000000002</v>
      </c>
      <c r="M209" s="35">
        <v>7.3582999999999996E-2</v>
      </c>
      <c r="N209" s="35">
        <v>1.27244</v>
      </c>
      <c r="O209" s="35">
        <v>9.7378999999999993E-2</v>
      </c>
      <c r="P209" s="35">
        <v>0.103393</v>
      </c>
      <c r="Q209" s="42">
        <v>98.950900000000004</v>
      </c>
      <c r="R209" s="35">
        <v>5.5239700000000003</v>
      </c>
      <c r="S209" s="36">
        <v>2.7126999999999999</v>
      </c>
      <c r="T209" s="36">
        <v>1.1250800000000001</v>
      </c>
      <c r="U209" s="36">
        <v>1.5876300000000001</v>
      </c>
      <c r="V209" s="36">
        <v>2.4952999999999999E-2</v>
      </c>
      <c r="W209" s="36">
        <v>0.15876199999999999</v>
      </c>
      <c r="X209" s="36">
        <v>2.7782000000000001E-2</v>
      </c>
      <c r="Y209" s="36">
        <v>8.2209999999999991E-3</v>
      </c>
      <c r="Z209" s="36">
        <v>2.2260000000000001E-3</v>
      </c>
      <c r="AA209" s="36">
        <v>5.7386E-2</v>
      </c>
      <c r="AB209" s="36">
        <v>3.7260000000000001E-3</v>
      </c>
      <c r="AC209" s="36">
        <v>4.2389999999999997E-3</v>
      </c>
      <c r="AD209" s="36">
        <v>4</v>
      </c>
      <c r="AE209" s="36">
        <v>3</v>
      </c>
      <c r="AF209" s="35">
        <v>5.5239799999999999</v>
      </c>
      <c r="AG209" s="235">
        <f t="shared" si="139"/>
        <v>0.48219811839242949</v>
      </c>
      <c r="AH209" s="53">
        <v>0.58525700000000003</v>
      </c>
      <c r="AI209" s="41">
        <v>0.44094</v>
      </c>
      <c r="AJ209" s="35">
        <v>1.27928</v>
      </c>
      <c r="AK209" s="35">
        <v>8.2448999999999995E-2</v>
      </c>
      <c r="AL209" s="35">
        <v>5.4532600000000002</v>
      </c>
      <c r="AM209" s="35">
        <v>0.88927400000000001</v>
      </c>
      <c r="AN209" s="35">
        <v>6.3969999999999999E-2</v>
      </c>
      <c r="AO209" s="35">
        <v>0.241648</v>
      </c>
      <c r="AP209" s="35">
        <v>9.6381999999999995E-2</v>
      </c>
      <c r="AQ209" s="35">
        <v>83.995400000000004</v>
      </c>
      <c r="AR209" s="42">
        <v>92.542599999999993</v>
      </c>
      <c r="AS209" s="31">
        <v>0.58525700000000003</v>
      </c>
      <c r="AT209" s="36">
        <v>0.58561619854569846</v>
      </c>
      <c r="AU209" s="44">
        <f t="shared" si="140"/>
        <v>-3.591985456984359E-4</v>
      </c>
      <c r="AV209" s="41">
        <v>35.156399999999998</v>
      </c>
      <c r="AW209" s="35">
        <v>34.8063</v>
      </c>
      <c r="AX209" s="44">
        <f t="shared" si="114"/>
        <v>0.35009999999999764</v>
      </c>
      <c r="AY209" s="35">
        <v>55.1342</v>
      </c>
      <c r="AZ209" s="35">
        <v>54.67</v>
      </c>
      <c r="BA209" s="44">
        <f t="shared" si="115"/>
        <v>0.46419999999999817</v>
      </c>
      <c r="BB209" s="35">
        <v>98.950900000000004</v>
      </c>
      <c r="BC209" s="35">
        <v>97.927121</v>
      </c>
      <c r="BD209" s="44">
        <f t="shared" si="116"/>
        <v>1.0237790000000047</v>
      </c>
      <c r="BE209" s="35">
        <v>84.766499999999994</v>
      </c>
      <c r="BF209" s="35">
        <v>83.995400000000004</v>
      </c>
      <c r="BG209" s="44">
        <f t="shared" si="117"/>
        <v>0.7710999999999899</v>
      </c>
      <c r="BH209" s="35">
        <f t="shared" si="141"/>
        <v>90.290599999999998</v>
      </c>
      <c r="BI209" s="35">
        <f t="shared" si="142"/>
        <v>89.476300000000009</v>
      </c>
      <c r="BJ209" s="44">
        <f t="shared" si="120"/>
        <v>0.8142999999999887</v>
      </c>
      <c r="BK209" s="41">
        <v>5.5170500000000002</v>
      </c>
      <c r="BL209" s="35">
        <v>5.4532600000000002</v>
      </c>
      <c r="BM209" s="44">
        <f t="shared" si="121"/>
        <v>6.3790000000000013E-2</v>
      </c>
      <c r="BN209" s="36">
        <v>2.5391E-2</v>
      </c>
      <c r="BO209" s="36">
        <v>5.8238999999999999E-2</v>
      </c>
      <c r="BP209" s="36">
        <v>3.1849999999999999E-3</v>
      </c>
      <c r="BQ209" s="36">
        <v>0.15840699999999999</v>
      </c>
      <c r="BR209" s="36">
        <v>2.7541E-2</v>
      </c>
      <c r="BS209" s="36">
        <v>1.954E-3</v>
      </c>
      <c r="BT209" s="36">
        <v>7.9059999999999998E-3</v>
      </c>
      <c r="BU209" s="36">
        <v>3.9890000000000004E-3</v>
      </c>
      <c r="BV209" s="36">
        <v>2.71339</v>
      </c>
      <c r="BW209" s="36">
        <f t="shared" si="143"/>
        <v>3.0000019999999998</v>
      </c>
      <c r="BX209" s="944">
        <v>2.5389999999999999E-2</v>
      </c>
      <c r="BY209" s="36">
        <v>5.824E-2</v>
      </c>
      <c r="BZ209" s="36">
        <v>3.1800000000000001E-3</v>
      </c>
      <c r="CA209" s="36">
        <v>0.15847</v>
      </c>
      <c r="CB209" s="36">
        <v>2.7539999999999999E-2</v>
      </c>
      <c r="CC209" s="36">
        <v>1.9499999999999999E-3</v>
      </c>
      <c r="CD209" s="36">
        <v>7.9100000000000004E-3</v>
      </c>
      <c r="CE209" s="36">
        <v>3.9899999999999996E-3</v>
      </c>
      <c r="CF209" s="36">
        <v>1.12436</v>
      </c>
      <c r="CG209" s="36">
        <v>1.58897</v>
      </c>
      <c r="CH209" s="36">
        <f t="shared" si="144"/>
        <v>3</v>
      </c>
      <c r="CI209" s="36">
        <f t="shared" si="145"/>
        <v>2.71333</v>
      </c>
      <c r="CJ209" s="36">
        <v>0.58561619854569846</v>
      </c>
      <c r="CK209" s="35">
        <v>34.8063</v>
      </c>
      <c r="CL209" s="35">
        <v>54.67</v>
      </c>
      <c r="CM209" s="42">
        <v>97.927121</v>
      </c>
    </row>
    <row r="210" spans="1:91" x14ac:dyDescent="0.2">
      <c r="A210" s="52" t="s">
        <v>98</v>
      </c>
      <c r="B210" s="30">
        <v>1492</v>
      </c>
      <c r="C210" s="30">
        <v>27549</v>
      </c>
      <c r="D210" s="30">
        <v>137</v>
      </c>
      <c r="E210" s="234">
        <v>0.58660299999999999</v>
      </c>
      <c r="F210" s="35">
        <v>85.064099999999996</v>
      </c>
      <c r="G210" s="35">
        <v>35.165300000000002</v>
      </c>
      <c r="H210" s="35">
        <v>55.454999999999998</v>
      </c>
      <c r="I210" s="35">
        <v>0.48379899999999998</v>
      </c>
      <c r="J210" s="35">
        <v>5.5323900000000004</v>
      </c>
      <c r="K210" s="35">
        <v>0.89868199999999998</v>
      </c>
      <c r="L210" s="35">
        <v>0.29688100000000001</v>
      </c>
      <c r="M210" s="35">
        <v>7.7837000000000003E-2</v>
      </c>
      <c r="N210" s="35">
        <v>1.3072699999999999</v>
      </c>
      <c r="O210" s="35">
        <v>7.6964000000000005E-2</v>
      </c>
      <c r="P210" s="35">
        <v>0.111924</v>
      </c>
      <c r="Q210" s="42">
        <v>99.405900000000003</v>
      </c>
      <c r="R210" s="35">
        <v>5.5561199999999999</v>
      </c>
      <c r="S210" s="36">
        <v>2.7086199999999998</v>
      </c>
      <c r="T210" s="36">
        <v>1.11974</v>
      </c>
      <c r="U210" s="36">
        <v>1.5888899999999999</v>
      </c>
      <c r="V210" s="36">
        <v>2.7460999999999999E-2</v>
      </c>
      <c r="W210" s="36">
        <v>0.15840799999999999</v>
      </c>
      <c r="X210" s="36">
        <v>2.7434E-2</v>
      </c>
      <c r="Y210" s="36">
        <v>9.5739999999999992E-3</v>
      </c>
      <c r="Z210" s="36">
        <v>2.343E-3</v>
      </c>
      <c r="AA210" s="36">
        <v>5.8661999999999999E-2</v>
      </c>
      <c r="AB210" s="36">
        <v>2.9299999999999999E-3</v>
      </c>
      <c r="AC210" s="36">
        <v>4.5659999999999997E-3</v>
      </c>
      <c r="AD210" s="36">
        <v>4</v>
      </c>
      <c r="AE210" s="36">
        <v>3</v>
      </c>
      <c r="AF210" s="35">
        <v>5.5561199999999999</v>
      </c>
      <c r="AG210" s="235">
        <f t="shared" si="139"/>
        <v>0.457622924997863</v>
      </c>
      <c r="AH210" s="53">
        <v>0.58660299999999999</v>
      </c>
      <c r="AI210" s="41">
        <v>0.48785299999999998</v>
      </c>
      <c r="AJ210" s="35">
        <v>1.3144</v>
      </c>
      <c r="AK210" s="35">
        <v>6.1934999999999997E-2</v>
      </c>
      <c r="AL210" s="35">
        <v>5.4684200000000001</v>
      </c>
      <c r="AM210" s="35">
        <v>0.88249299999999997</v>
      </c>
      <c r="AN210" s="35">
        <v>6.8165000000000003E-2</v>
      </c>
      <c r="AO210" s="35">
        <v>0.284501</v>
      </c>
      <c r="AP210" s="35">
        <v>0.104848</v>
      </c>
      <c r="AQ210" s="35">
        <v>84.289900000000003</v>
      </c>
      <c r="AR210" s="42">
        <v>92.962500000000006</v>
      </c>
      <c r="AS210" s="31">
        <v>0.58660299999999999</v>
      </c>
      <c r="AT210" s="36">
        <v>0.58697465653814074</v>
      </c>
      <c r="AU210" s="44">
        <f t="shared" si="140"/>
        <v>-3.7165653814075217E-4</v>
      </c>
      <c r="AV210" s="41">
        <v>35.165300000000002</v>
      </c>
      <c r="AW210" s="35">
        <v>34.813899999999997</v>
      </c>
      <c r="AX210" s="44">
        <f t="shared" si="114"/>
        <v>0.35140000000000526</v>
      </c>
      <c r="AY210" s="35">
        <v>55.454999999999998</v>
      </c>
      <c r="AZ210" s="35">
        <v>54.99</v>
      </c>
      <c r="BA210" s="44">
        <f t="shared" si="115"/>
        <v>0.46499999999999631</v>
      </c>
      <c r="BB210" s="35">
        <v>99.405900000000003</v>
      </c>
      <c r="BC210" s="35">
        <v>98.371667000000002</v>
      </c>
      <c r="BD210" s="44">
        <f t="shared" si="116"/>
        <v>1.0342330000000004</v>
      </c>
      <c r="BE210" s="35">
        <v>85.064099999999996</v>
      </c>
      <c r="BF210" s="35">
        <v>84.289900000000003</v>
      </c>
      <c r="BG210" s="44">
        <f t="shared" si="117"/>
        <v>0.77419999999999334</v>
      </c>
      <c r="BH210" s="35">
        <f t="shared" si="141"/>
        <v>90.6203</v>
      </c>
      <c r="BI210" s="35">
        <f t="shared" si="142"/>
        <v>89.803899999999999</v>
      </c>
      <c r="BJ210" s="44">
        <f t="shared" si="120"/>
        <v>0.81640000000000157</v>
      </c>
      <c r="BK210" s="41">
        <v>5.5323900000000004</v>
      </c>
      <c r="BL210" s="35">
        <v>5.4684200000000001</v>
      </c>
      <c r="BM210" s="44">
        <f t="shared" si="121"/>
        <v>6.3970000000000304E-2</v>
      </c>
      <c r="BN210" s="36">
        <v>2.7952000000000001E-2</v>
      </c>
      <c r="BO210" s="36">
        <v>5.9538000000000001E-2</v>
      </c>
      <c r="BP210" s="36">
        <v>2.3800000000000002E-3</v>
      </c>
      <c r="BQ210" s="36">
        <v>0.15805</v>
      </c>
      <c r="BR210" s="36">
        <v>2.7193999999999999E-2</v>
      </c>
      <c r="BS210" s="36">
        <v>2.0709999999999999E-3</v>
      </c>
      <c r="BT210" s="36">
        <v>9.2619999999999994E-3</v>
      </c>
      <c r="BU210" s="36">
        <v>4.3179999999999998E-3</v>
      </c>
      <c r="BV210" s="36">
        <v>2.7092399999999999</v>
      </c>
      <c r="BW210" s="36">
        <f t="shared" si="143"/>
        <v>3.0000049999999998</v>
      </c>
      <c r="BX210" s="944">
        <v>2.7949999999999999E-2</v>
      </c>
      <c r="BY210" s="36">
        <v>5.9540000000000003E-2</v>
      </c>
      <c r="BZ210" s="36">
        <v>2.3800000000000002E-3</v>
      </c>
      <c r="CA210" s="36">
        <v>0.15811</v>
      </c>
      <c r="CB210" s="36">
        <v>2.7189999999999999E-2</v>
      </c>
      <c r="CC210" s="36">
        <v>2.0699999999999998E-3</v>
      </c>
      <c r="CD210" s="36">
        <v>9.2599999999999991E-3</v>
      </c>
      <c r="CE210" s="36">
        <v>4.3200000000000001E-3</v>
      </c>
      <c r="CF210" s="36">
        <v>1.11896</v>
      </c>
      <c r="CG210" s="36">
        <v>1.59022</v>
      </c>
      <c r="CH210" s="36">
        <f t="shared" si="144"/>
        <v>3</v>
      </c>
      <c r="CI210" s="36">
        <f t="shared" si="145"/>
        <v>2.7091799999999999</v>
      </c>
      <c r="CJ210" s="36">
        <v>0.58697465653814074</v>
      </c>
      <c r="CK210" s="35">
        <v>34.813899999999997</v>
      </c>
      <c r="CL210" s="35">
        <v>54.99</v>
      </c>
      <c r="CM210" s="42">
        <v>98.371667000000002</v>
      </c>
    </row>
    <row r="211" spans="1:91" x14ac:dyDescent="0.2">
      <c r="A211" s="54" t="s">
        <v>99</v>
      </c>
      <c r="B211" s="55">
        <v>1491</v>
      </c>
      <c r="C211" s="55">
        <v>27540</v>
      </c>
      <c r="D211" s="55">
        <v>137</v>
      </c>
      <c r="E211" s="241">
        <v>0.25999499999999998</v>
      </c>
      <c r="F211" s="58">
        <v>50.245699999999999</v>
      </c>
      <c r="G211" s="58">
        <v>37.182099999999998</v>
      </c>
      <c r="H211" s="58">
        <v>14.5182</v>
      </c>
      <c r="I211" s="58">
        <v>1.35629</v>
      </c>
      <c r="J211" s="58">
        <v>44.988599999999998</v>
      </c>
      <c r="K211" s="58">
        <v>0.17827999999999999</v>
      </c>
      <c r="L211" s="58">
        <v>0.70313300000000001</v>
      </c>
      <c r="M211" s="58">
        <v>1.5640999999999999E-2</v>
      </c>
      <c r="N211" s="58">
        <v>5.0722000000000003E-2</v>
      </c>
      <c r="O211" s="58">
        <v>7.1307999999999996E-2</v>
      </c>
      <c r="P211" s="58">
        <v>0.17763300000000001</v>
      </c>
      <c r="Q211" s="59">
        <v>99.241799999999998</v>
      </c>
      <c r="R211" s="58">
        <v>1.4545999999999999</v>
      </c>
      <c r="S211" s="60">
        <v>1.06453</v>
      </c>
      <c r="T211" s="60">
        <v>0.78775799999999996</v>
      </c>
      <c r="U211" s="60">
        <v>0.27677200000000002</v>
      </c>
      <c r="V211" s="60">
        <v>5.1222999999999998E-2</v>
      </c>
      <c r="W211" s="60">
        <v>0.85708300000000004</v>
      </c>
      <c r="X211" s="60">
        <v>3.6210000000000001E-3</v>
      </c>
      <c r="Y211" s="60">
        <v>1.5088000000000001E-2</v>
      </c>
      <c r="Z211" s="60">
        <v>3.1300000000000002E-4</v>
      </c>
      <c r="AA211" s="60">
        <v>1.5139999999999999E-3</v>
      </c>
      <c r="AB211" s="60">
        <v>1.8060000000000001E-3</v>
      </c>
      <c r="AC211" s="60">
        <v>4.8219999999999999E-3</v>
      </c>
      <c r="AD211" s="60">
        <v>3</v>
      </c>
      <c r="AE211" s="60">
        <v>2</v>
      </c>
      <c r="AF211" s="58">
        <v>1.4545999999999999</v>
      </c>
      <c r="AG211" s="242">
        <f t="shared" si="139"/>
        <v>0.53083333500022156</v>
      </c>
      <c r="AH211" s="62">
        <v>0.25999499999999998</v>
      </c>
      <c r="AI211" s="57">
        <v>1.35832</v>
      </c>
      <c r="AJ211" s="58">
        <v>4.9854000000000002E-2</v>
      </c>
      <c r="AK211" s="58">
        <v>6.8402000000000004E-2</v>
      </c>
      <c r="AL211" s="58">
        <v>44.894199999999998</v>
      </c>
      <c r="AM211" s="58">
        <v>0.176372</v>
      </c>
      <c r="AN211" s="58">
        <v>1.3589E-2</v>
      </c>
      <c r="AO211" s="58">
        <v>0.69992500000000002</v>
      </c>
      <c r="AP211" s="58">
        <v>0.17588599999999999</v>
      </c>
      <c r="AQ211" s="58">
        <v>50.149500000000003</v>
      </c>
      <c r="AR211" s="59">
        <v>97.586100000000002</v>
      </c>
      <c r="AS211" s="56">
        <v>0.25999499999999998</v>
      </c>
      <c r="AT211" s="60">
        <v>0.25997914455080928</v>
      </c>
      <c r="AU211" s="64">
        <f t="shared" si="140"/>
        <v>1.5855449190693705E-5</v>
      </c>
      <c r="AV211" s="57">
        <v>37.182099999999998</v>
      </c>
      <c r="AW211" s="58">
        <v>37.111699999999999</v>
      </c>
      <c r="AX211" s="64">
        <f t="shared" si="114"/>
        <v>7.0399999999999352E-2</v>
      </c>
      <c r="AY211" s="58">
        <v>14.5182</v>
      </c>
      <c r="AZ211" s="58">
        <v>14.49</v>
      </c>
      <c r="BA211" s="64">
        <f t="shared" si="115"/>
        <v>2.8200000000000003E-2</v>
      </c>
      <c r="BB211" s="58">
        <v>99.241799999999998</v>
      </c>
      <c r="BC211" s="58">
        <v>98.86236199999999</v>
      </c>
      <c r="BD211" s="64">
        <f t="shared" si="116"/>
        <v>0.37943800000000749</v>
      </c>
      <c r="BE211" s="58">
        <v>50.245699999999999</v>
      </c>
      <c r="BF211" s="58">
        <v>50.149500000000003</v>
      </c>
      <c r="BG211" s="64">
        <f t="shared" si="117"/>
        <v>9.6199999999996066E-2</v>
      </c>
      <c r="BH211" s="58">
        <f t="shared" si="141"/>
        <v>51.700299999999999</v>
      </c>
      <c r="BI211" s="58">
        <f t="shared" si="142"/>
        <v>51.601700000000001</v>
      </c>
      <c r="BJ211" s="64">
        <f t="shared" si="120"/>
        <v>9.8599999999997578E-2</v>
      </c>
      <c r="BK211" s="57">
        <v>44.988599999999998</v>
      </c>
      <c r="BL211" s="58">
        <v>44.894199999999998</v>
      </c>
      <c r="BM211" s="64">
        <f t="shared" si="121"/>
        <v>9.4400000000000261E-2</v>
      </c>
      <c r="BN211" s="60">
        <v>5.1402999999999997E-2</v>
      </c>
      <c r="BO211" s="60">
        <v>1.4920000000000001E-3</v>
      </c>
      <c r="BP211" s="60">
        <v>1.7359999999999999E-3</v>
      </c>
      <c r="BQ211" s="60">
        <v>0.85702299999999998</v>
      </c>
      <c r="BR211" s="60">
        <v>3.5899999999999999E-3</v>
      </c>
      <c r="BS211" s="60">
        <v>2.7300000000000002E-4</v>
      </c>
      <c r="BT211" s="60">
        <v>1.5049E-2</v>
      </c>
      <c r="BU211" s="60">
        <v>4.7840000000000001E-3</v>
      </c>
      <c r="BV211" s="60">
        <v>1.0646500000000001</v>
      </c>
      <c r="BW211" s="60">
        <f t="shared" si="143"/>
        <v>2</v>
      </c>
      <c r="BX211" s="945">
        <v>5.1389999999999998E-2</v>
      </c>
      <c r="BY211" s="60">
        <v>1.49E-3</v>
      </c>
      <c r="BZ211" s="60">
        <v>1.74E-3</v>
      </c>
      <c r="CA211" s="60">
        <v>0.85721999999999998</v>
      </c>
      <c r="CB211" s="60">
        <v>3.5899999999999999E-3</v>
      </c>
      <c r="CC211" s="60">
        <v>2.7E-4</v>
      </c>
      <c r="CD211" s="60">
        <v>1.5049999999999999E-2</v>
      </c>
      <c r="CE211" s="60">
        <v>4.7800000000000004E-3</v>
      </c>
      <c r="CF211" s="60">
        <v>0.78773000000000004</v>
      </c>
      <c r="CG211" s="60">
        <v>0.27673999999999999</v>
      </c>
      <c r="CH211" s="60">
        <f t="shared" si="144"/>
        <v>2</v>
      </c>
      <c r="CI211" s="60">
        <f t="shared" si="145"/>
        <v>1.06447</v>
      </c>
      <c r="CJ211" s="60">
        <v>0.25997914455080928</v>
      </c>
      <c r="CK211" s="58">
        <v>37.111699999999999</v>
      </c>
      <c r="CL211" s="58">
        <v>14.49</v>
      </c>
      <c r="CM211" s="59">
        <v>98.86236199999999</v>
      </c>
    </row>
    <row r="212" spans="1:91" x14ac:dyDescent="0.2">
      <c r="A212" s="54" t="s">
        <v>99</v>
      </c>
      <c r="B212" s="55">
        <v>1492</v>
      </c>
      <c r="C212" s="55">
        <v>27540</v>
      </c>
      <c r="D212" s="55">
        <v>137</v>
      </c>
      <c r="E212" s="241">
        <v>0.25825100000000001</v>
      </c>
      <c r="F212" s="58">
        <v>50.009700000000002</v>
      </c>
      <c r="G212" s="58">
        <v>37.0946</v>
      </c>
      <c r="H212" s="58">
        <v>14.3531</v>
      </c>
      <c r="I212" s="58">
        <v>1.40683</v>
      </c>
      <c r="J212" s="58">
        <v>44.934399999999997</v>
      </c>
      <c r="K212" s="58">
        <v>0.19151699999999999</v>
      </c>
      <c r="L212" s="58">
        <v>0.68964099999999995</v>
      </c>
      <c r="M212" s="58">
        <v>5.8999999999999999E-3</v>
      </c>
      <c r="N212" s="58">
        <v>5.2287E-2</v>
      </c>
      <c r="O212" s="58">
        <v>8.0772999999999998E-2</v>
      </c>
      <c r="P212" s="58">
        <v>0.157055</v>
      </c>
      <c r="Q212" s="59">
        <v>98.966099999999997</v>
      </c>
      <c r="R212" s="58">
        <v>1.4380599999999999</v>
      </c>
      <c r="S212" s="60">
        <v>1.0619799999999999</v>
      </c>
      <c r="T212" s="60">
        <v>0.787721</v>
      </c>
      <c r="U212" s="60">
        <v>0.27425699999999997</v>
      </c>
      <c r="V212" s="60">
        <v>5.3254000000000003E-2</v>
      </c>
      <c r="W212" s="60">
        <v>0.85802900000000004</v>
      </c>
      <c r="X212" s="60">
        <v>3.8990000000000001E-3</v>
      </c>
      <c r="Y212" s="60">
        <v>1.4833000000000001E-2</v>
      </c>
      <c r="Z212" s="60">
        <v>1.18E-4</v>
      </c>
      <c r="AA212" s="60">
        <v>1.565E-3</v>
      </c>
      <c r="AB212" s="60">
        <v>2.0509999999999999E-3</v>
      </c>
      <c r="AC212" s="60">
        <v>4.2729999999999999E-3</v>
      </c>
      <c r="AD212" s="60">
        <v>3</v>
      </c>
      <c r="AE212" s="60">
        <v>2</v>
      </c>
      <c r="AF212" s="58">
        <v>1.4380599999999999</v>
      </c>
      <c r="AG212" s="242">
        <f t="shared" si="139"/>
        <v>0.55512323722017953</v>
      </c>
      <c r="AH212" s="62">
        <v>0.25825100000000001</v>
      </c>
      <c r="AI212" s="57">
        <v>1.40892</v>
      </c>
      <c r="AJ212" s="58">
        <v>5.1429000000000002E-2</v>
      </c>
      <c r="AK212" s="58">
        <v>7.7903E-2</v>
      </c>
      <c r="AL212" s="58">
        <v>44.841099999999997</v>
      </c>
      <c r="AM212" s="58">
        <v>0.18959699999999999</v>
      </c>
      <c r="AN212" s="58">
        <v>3.8869999999999998E-3</v>
      </c>
      <c r="AO212" s="58">
        <v>0.68648699999999996</v>
      </c>
      <c r="AP212" s="58">
        <v>0.15537000000000001</v>
      </c>
      <c r="AQ212" s="58">
        <v>49.914900000000003</v>
      </c>
      <c r="AR212" s="59">
        <v>97.329499999999996</v>
      </c>
      <c r="AS212" s="56">
        <v>0.25825100000000001</v>
      </c>
      <c r="AT212" s="60">
        <v>0.25823979207473252</v>
      </c>
      <c r="AU212" s="64">
        <f t="shared" si="140"/>
        <v>1.1207925267486818E-5</v>
      </c>
      <c r="AV212" s="57">
        <v>37.0946</v>
      </c>
      <c r="AW212" s="58">
        <v>37.024900000000002</v>
      </c>
      <c r="AX212" s="64">
        <f t="shared" si="114"/>
        <v>6.9699999999997431E-2</v>
      </c>
      <c r="AY212" s="58">
        <v>14.3531</v>
      </c>
      <c r="AZ212" s="58">
        <v>14.33</v>
      </c>
      <c r="BA212" s="64">
        <f t="shared" si="115"/>
        <v>2.3099999999999454E-2</v>
      </c>
      <c r="BB212" s="58">
        <v>98.966099999999997</v>
      </c>
      <c r="BC212" s="58">
        <v>98.61422300000001</v>
      </c>
      <c r="BD212" s="64">
        <f t="shared" si="116"/>
        <v>0.35187699999998756</v>
      </c>
      <c r="BE212" s="58">
        <v>50.009700000000002</v>
      </c>
      <c r="BF212" s="58">
        <v>49.914900000000003</v>
      </c>
      <c r="BG212" s="64">
        <f t="shared" si="117"/>
        <v>9.4799999999999329E-2</v>
      </c>
      <c r="BH212" s="58">
        <f t="shared" si="141"/>
        <v>51.447699999999998</v>
      </c>
      <c r="BI212" s="58">
        <f t="shared" si="142"/>
        <v>51.354900000000001</v>
      </c>
      <c r="BJ212" s="64">
        <f t="shared" si="120"/>
        <v>9.2799999999996885E-2</v>
      </c>
      <c r="BK212" s="57">
        <v>44.934399999999997</v>
      </c>
      <c r="BL212" s="58">
        <v>44.841099999999997</v>
      </c>
      <c r="BM212" s="64">
        <f t="shared" si="121"/>
        <v>9.3299999999999272E-2</v>
      </c>
      <c r="BN212" s="60">
        <v>5.3440000000000001E-2</v>
      </c>
      <c r="BO212" s="60">
        <v>1.542E-3</v>
      </c>
      <c r="BP212" s="60">
        <v>1.9819999999999998E-3</v>
      </c>
      <c r="BQ212" s="60">
        <v>0.85796700000000004</v>
      </c>
      <c r="BR212" s="60">
        <v>3.8679999999999999E-3</v>
      </c>
      <c r="BS212" s="60">
        <v>7.7999999999999999E-5</v>
      </c>
      <c r="BT212" s="60">
        <v>1.4794E-2</v>
      </c>
      <c r="BU212" s="60">
        <v>4.235E-3</v>
      </c>
      <c r="BV212" s="60">
        <v>1.06209</v>
      </c>
      <c r="BW212" s="60">
        <f t="shared" si="143"/>
        <v>1.9999959999999999</v>
      </c>
      <c r="BX212" s="945">
        <v>5.3429999999999998E-2</v>
      </c>
      <c r="BY212" s="60">
        <v>1.5399999999999999E-3</v>
      </c>
      <c r="BZ212" s="60">
        <v>1.98E-3</v>
      </c>
      <c r="CA212" s="60">
        <v>0.85816000000000003</v>
      </c>
      <c r="CB212" s="60">
        <v>3.8700000000000002E-3</v>
      </c>
      <c r="CC212" s="60">
        <v>8.0000000000000007E-5</v>
      </c>
      <c r="CD212" s="60">
        <v>1.4789999999999999E-2</v>
      </c>
      <c r="CE212" s="60">
        <v>4.2300000000000003E-3</v>
      </c>
      <c r="CF212" s="60">
        <v>0.78769</v>
      </c>
      <c r="CG212" s="60">
        <v>0.27422999999999997</v>
      </c>
      <c r="CH212" s="60">
        <f t="shared" si="144"/>
        <v>2</v>
      </c>
      <c r="CI212" s="60">
        <f t="shared" si="145"/>
        <v>1.06192</v>
      </c>
      <c r="CJ212" s="60">
        <v>0.25823979207473252</v>
      </c>
      <c r="CK212" s="58">
        <v>37.024900000000002</v>
      </c>
      <c r="CL212" s="58">
        <v>14.33</v>
      </c>
      <c r="CM212" s="59">
        <v>98.61422300000001</v>
      </c>
    </row>
    <row r="213" spans="1:91" x14ac:dyDescent="0.2">
      <c r="A213" s="54" t="s">
        <v>99</v>
      </c>
      <c r="B213" s="55">
        <v>1494</v>
      </c>
      <c r="C213" s="55">
        <v>27541</v>
      </c>
      <c r="D213" s="55">
        <v>137</v>
      </c>
      <c r="E213" s="241">
        <v>0.23951900000000001</v>
      </c>
      <c r="F213" s="58">
        <v>49.552999999999997</v>
      </c>
      <c r="G213" s="58">
        <v>37.684199999999997</v>
      </c>
      <c r="H213" s="58">
        <v>13.1905</v>
      </c>
      <c r="I213" s="58">
        <v>1.5594399999999999</v>
      </c>
      <c r="J213" s="58">
        <v>45.955300000000001</v>
      </c>
      <c r="K213" s="58">
        <v>0.15776299999999999</v>
      </c>
      <c r="L213" s="58">
        <v>0.73296300000000003</v>
      </c>
      <c r="M213" s="58">
        <v>2.2313E-2</v>
      </c>
      <c r="N213" s="58">
        <v>5.3482000000000002E-2</v>
      </c>
      <c r="O213" s="58">
        <v>4.9020000000000001E-2</v>
      </c>
      <c r="P213" s="58">
        <v>0.13720599999999999</v>
      </c>
      <c r="Q213" s="59">
        <v>99.542100000000005</v>
      </c>
      <c r="R213" s="58">
        <v>1.3215699999999999</v>
      </c>
      <c r="S213" s="60">
        <v>1.04453</v>
      </c>
      <c r="T213" s="60">
        <v>0.79434700000000003</v>
      </c>
      <c r="U213" s="60">
        <v>0.25018499999999999</v>
      </c>
      <c r="V213" s="60">
        <v>5.8596000000000002E-2</v>
      </c>
      <c r="W213" s="60">
        <v>0.87106099999999997</v>
      </c>
      <c r="X213" s="60">
        <v>3.1879999999999999E-3</v>
      </c>
      <c r="Y213" s="60">
        <v>1.5647999999999999E-2</v>
      </c>
      <c r="Z213" s="60">
        <v>4.4499999999999997E-4</v>
      </c>
      <c r="AA213" s="60">
        <v>1.5889999999999999E-3</v>
      </c>
      <c r="AB213" s="60">
        <v>1.2359999999999999E-3</v>
      </c>
      <c r="AC213" s="60">
        <v>3.705E-3</v>
      </c>
      <c r="AD213" s="60">
        <v>3</v>
      </c>
      <c r="AE213" s="60">
        <v>2</v>
      </c>
      <c r="AF213" s="58">
        <v>1.3215699999999999</v>
      </c>
      <c r="AG213" s="242">
        <f t="shared" si="139"/>
        <v>0.57340913288822215</v>
      </c>
      <c r="AH213" s="62">
        <v>0.23951900000000001</v>
      </c>
      <c r="AI213" s="57">
        <v>1.5615699999999999</v>
      </c>
      <c r="AJ213" s="58">
        <v>5.2701999999999999E-2</v>
      </c>
      <c r="AK213" s="58">
        <v>4.6406000000000003E-2</v>
      </c>
      <c r="AL213" s="58">
        <v>45.868499999999997</v>
      </c>
      <c r="AM213" s="58">
        <v>0.156082</v>
      </c>
      <c r="AN213" s="58">
        <v>2.0455999999999998E-2</v>
      </c>
      <c r="AO213" s="58">
        <v>0.73003399999999996</v>
      </c>
      <c r="AP213" s="58">
        <v>0.135712</v>
      </c>
      <c r="AQ213" s="58">
        <v>49.467700000000001</v>
      </c>
      <c r="AR213" s="59">
        <v>98.039199999999994</v>
      </c>
      <c r="AS213" s="56">
        <v>0.23951900000000001</v>
      </c>
      <c r="AT213" s="60">
        <v>0.23949447077409164</v>
      </c>
      <c r="AU213" s="64">
        <f t="shared" si="140"/>
        <v>2.45292259083707E-5</v>
      </c>
      <c r="AV213" s="57">
        <v>37.684199999999997</v>
      </c>
      <c r="AW213" s="58">
        <v>37.6205</v>
      </c>
      <c r="AX213" s="64">
        <f t="shared" si="114"/>
        <v>6.3699999999997203E-2</v>
      </c>
      <c r="AY213" s="58">
        <v>13.1905</v>
      </c>
      <c r="AZ213" s="58">
        <v>13.17</v>
      </c>
      <c r="BA213" s="64">
        <f t="shared" si="115"/>
        <v>2.0500000000000185E-2</v>
      </c>
      <c r="BB213" s="58">
        <v>99.542100000000005</v>
      </c>
      <c r="BC213" s="58">
        <v>99.226249999999993</v>
      </c>
      <c r="BD213" s="64">
        <f t="shared" si="116"/>
        <v>0.31585000000001173</v>
      </c>
      <c r="BE213" s="58">
        <v>49.552999999999997</v>
      </c>
      <c r="BF213" s="58">
        <v>49.467700000000001</v>
      </c>
      <c r="BG213" s="64">
        <f t="shared" si="117"/>
        <v>8.5299999999996601E-2</v>
      </c>
      <c r="BH213" s="58">
        <f t="shared" si="141"/>
        <v>50.874699999999997</v>
      </c>
      <c r="BI213" s="58">
        <f t="shared" si="142"/>
        <v>50.790500000000002</v>
      </c>
      <c r="BJ213" s="64">
        <f t="shared" si="120"/>
        <v>8.4199999999995612E-2</v>
      </c>
      <c r="BK213" s="57">
        <v>45.955300000000001</v>
      </c>
      <c r="BL213" s="58">
        <v>45.868499999999997</v>
      </c>
      <c r="BM213" s="64">
        <f t="shared" si="121"/>
        <v>8.6800000000003763E-2</v>
      </c>
      <c r="BN213" s="60">
        <v>5.8783000000000002E-2</v>
      </c>
      <c r="BO213" s="60">
        <v>1.5679999999999999E-3</v>
      </c>
      <c r="BP213" s="60">
        <v>1.1720000000000001E-3</v>
      </c>
      <c r="BQ213" s="60">
        <v>0.87099599999999999</v>
      </c>
      <c r="BR213" s="60">
        <v>3.16E-3</v>
      </c>
      <c r="BS213" s="60">
        <v>4.08E-4</v>
      </c>
      <c r="BT213" s="60">
        <v>1.5613999999999999E-2</v>
      </c>
      <c r="BU213" s="60">
        <v>3.6719999999999999E-3</v>
      </c>
      <c r="BV213" s="60">
        <v>1.0446299999999999</v>
      </c>
      <c r="BW213" s="60">
        <f t="shared" si="143"/>
        <v>2.000003</v>
      </c>
      <c r="BX213" s="945">
        <v>5.8770000000000003E-2</v>
      </c>
      <c r="BY213" s="60">
        <v>1.57E-3</v>
      </c>
      <c r="BZ213" s="60">
        <v>1.17E-3</v>
      </c>
      <c r="CA213" s="60">
        <v>0.87119000000000002</v>
      </c>
      <c r="CB213" s="60">
        <v>3.16E-3</v>
      </c>
      <c r="CC213" s="60">
        <v>4.0999999999999999E-4</v>
      </c>
      <c r="CD213" s="60">
        <v>1.5610000000000001E-2</v>
      </c>
      <c r="CE213" s="60">
        <v>3.6700000000000001E-3</v>
      </c>
      <c r="CF213" s="60">
        <v>0.79430999999999996</v>
      </c>
      <c r="CG213" s="60">
        <v>0.25013999999999997</v>
      </c>
      <c r="CH213" s="60">
        <f t="shared" si="144"/>
        <v>2</v>
      </c>
      <c r="CI213" s="60">
        <f t="shared" si="145"/>
        <v>1.0444499999999999</v>
      </c>
      <c r="CJ213" s="60">
        <v>0.23949447077409164</v>
      </c>
      <c r="CK213" s="58">
        <v>37.6205</v>
      </c>
      <c r="CL213" s="58">
        <v>13.17</v>
      </c>
      <c r="CM213" s="59">
        <v>99.226249999999993</v>
      </c>
    </row>
    <row r="214" spans="1:91" x14ac:dyDescent="0.2">
      <c r="A214" s="183" t="s">
        <v>98</v>
      </c>
      <c r="B214" s="74">
        <v>1492.3333333333333</v>
      </c>
      <c r="C214" s="74">
        <v>27547.333333333332</v>
      </c>
      <c r="D214" s="73"/>
      <c r="E214" s="1095">
        <v>0.5858376666666667</v>
      </c>
      <c r="F214" s="78">
        <v>84.902799999999999</v>
      </c>
      <c r="G214" s="78">
        <v>35.163533333333334</v>
      </c>
      <c r="H214" s="78">
        <v>55.277666666666669</v>
      </c>
      <c r="I214" s="78">
        <v>0.45827100000000004</v>
      </c>
      <c r="J214" s="78">
        <v>5.4870866666666664</v>
      </c>
      <c r="K214" s="78">
        <v>0.90701466666666664</v>
      </c>
      <c r="L214" s="78">
        <v>0.27810366666666669</v>
      </c>
      <c r="M214" s="78">
        <v>8.0398000000000011E-2</v>
      </c>
      <c r="N214" s="78">
        <v>1.3020500000000002</v>
      </c>
      <c r="O214" s="78">
        <v>0.11314533333333332</v>
      </c>
      <c r="P214" s="78">
        <v>0.10656433333333333</v>
      </c>
      <c r="Q214" s="79">
        <v>99.173733333333345</v>
      </c>
      <c r="R214" s="78">
        <v>5.5383533333333332</v>
      </c>
      <c r="S214" s="76">
        <v>2.7100200000000001</v>
      </c>
      <c r="T214" s="76">
        <v>1.1223933333333334</v>
      </c>
      <c r="U214" s="76">
        <v>1.5876333333333335</v>
      </c>
      <c r="V214" s="76">
        <v>2.6072666666666664E-2</v>
      </c>
      <c r="W214" s="76">
        <v>0.15749066666666667</v>
      </c>
      <c r="X214" s="76">
        <v>2.7755666666666668E-2</v>
      </c>
      <c r="Y214" s="76">
        <v>8.9893333333333336E-3</v>
      </c>
      <c r="Z214" s="76">
        <v>2.4259999999999998E-3</v>
      </c>
      <c r="AA214" s="76">
        <v>5.8568000000000002E-2</v>
      </c>
      <c r="AB214" s="76">
        <v>4.3186666666666668E-3</v>
      </c>
      <c r="AC214" s="76">
        <v>4.3576666666666668E-3</v>
      </c>
      <c r="AD214" s="76">
        <v>4</v>
      </c>
      <c r="AE214" s="76">
        <v>3</v>
      </c>
      <c r="AF214" s="78">
        <v>5.5383566666666662</v>
      </c>
      <c r="AG214" s="997">
        <v>0.46299889436823588</v>
      </c>
      <c r="AH214" s="131">
        <v>0.5858376666666667</v>
      </c>
      <c r="AI214" s="77">
        <v>0.46202499999999996</v>
      </c>
      <c r="AJ214" s="78">
        <v>1.3091266666666668</v>
      </c>
      <c r="AK214" s="78">
        <v>9.8310666666666657E-2</v>
      </c>
      <c r="AL214" s="78">
        <v>5.4236066666666671</v>
      </c>
      <c r="AM214" s="78">
        <v>0.89074400000000009</v>
      </c>
      <c r="AN214" s="78">
        <v>7.0699666666666675E-2</v>
      </c>
      <c r="AO214" s="78">
        <v>0.26590266666666668</v>
      </c>
      <c r="AP214" s="78">
        <v>9.9531666666666671E-2</v>
      </c>
      <c r="AQ214" s="78">
        <v>84.130633333333336</v>
      </c>
      <c r="AR214" s="79">
        <v>92.750600000000006</v>
      </c>
      <c r="AS214" s="300">
        <v>0.5858376666666667</v>
      </c>
      <c r="AT214" s="81">
        <v>0.58619349690219591</v>
      </c>
      <c r="AU214" s="81">
        <v>-3.558302355292457E-4</v>
      </c>
      <c r="AV214" s="84">
        <v>35.163533333333334</v>
      </c>
      <c r="AW214" s="84">
        <v>34.813733333333325</v>
      </c>
      <c r="AX214" s="81">
        <v>0.34980000000000189</v>
      </c>
      <c r="AY214" s="84">
        <v>55.277666666666669</v>
      </c>
      <c r="AZ214" s="84">
        <v>54.81</v>
      </c>
      <c r="BA214" s="81">
        <v>0.46766666666666384</v>
      </c>
      <c r="BB214" s="84">
        <v>99.173733333333345</v>
      </c>
      <c r="BC214" s="84">
        <v>98.14414866666668</v>
      </c>
      <c r="BD214" s="81">
        <v>1.0295846666666648</v>
      </c>
      <c r="BE214" s="84">
        <v>84.902799999999999</v>
      </c>
      <c r="BF214" s="84">
        <v>84.130633333333336</v>
      </c>
      <c r="BG214" s="81">
        <v>0.77216666666665879</v>
      </c>
      <c r="BH214" s="84">
        <f>AVERAGE(BH208:BH210)</f>
        <v>90.441199999999995</v>
      </c>
      <c r="BI214" s="84">
        <f>AVERAGE(BI208:BI210)</f>
        <v>89.623733333333348</v>
      </c>
      <c r="BJ214" s="81">
        <f>AVERAGE(BJ208:BJ210)</f>
        <v>0.81746666666666101</v>
      </c>
      <c r="BK214" s="84">
        <v>5.4870866666666664</v>
      </c>
      <c r="BL214" s="84">
        <v>5.4236066666666671</v>
      </c>
      <c r="BM214" s="81">
        <v>6.3479999999999911E-2</v>
      </c>
      <c r="BN214" s="76">
        <v>2.6533666666666667E-2</v>
      </c>
      <c r="BO214" s="76">
        <v>5.9441000000000001E-2</v>
      </c>
      <c r="BP214" s="76">
        <v>3.7880000000000001E-3</v>
      </c>
      <c r="BQ214" s="76">
        <v>0.157134</v>
      </c>
      <c r="BR214" s="76">
        <v>2.7514666666666663E-2</v>
      </c>
      <c r="BS214" s="76">
        <v>2.1533333333333335E-3</v>
      </c>
      <c r="BT214" s="76">
        <v>8.6759999999999997E-3</v>
      </c>
      <c r="BU214" s="76">
        <v>4.1083333333333328E-3</v>
      </c>
      <c r="BV214" s="76">
        <v>2.7106533333333331</v>
      </c>
      <c r="BW214" s="76">
        <v>3.0000023333333332</v>
      </c>
      <c r="BX214" s="997">
        <v>2.6533333333333336E-2</v>
      </c>
      <c r="BY214" s="76">
        <v>5.944E-2</v>
      </c>
      <c r="BZ214" s="76">
        <v>3.7866666666666669E-3</v>
      </c>
      <c r="CA214" s="76">
        <v>0.15719333333333332</v>
      </c>
      <c r="CB214" s="76">
        <v>2.7513333333333334E-2</v>
      </c>
      <c r="CC214" s="76">
        <v>2.1533333333333331E-3</v>
      </c>
      <c r="CD214" s="76">
        <v>8.6766666666666659E-3</v>
      </c>
      <c r="CE214" s="76">
        <v>4.1099999999999999E-3</v>
      </c>
      <c r="CF214" s="76">
        <v>1.1216633333333335</v>
      </c>
      <c r="CG214" s="76">
        <v>1.5889333333333333</v>
      </c>
      <c r="CH214" s="76">
        <v>3.0000033333333334</v>
      </c>
      <c r="CI214" s="76">
        <v>2.7105966666666661</v>
      </c>
      <c r="CJ214" s="76">
        <v>0.58619349690219591</v>
      </c>
      <c r="CK214" s="78">
        <v>34.813733333333325</v>
      </c>
      <c r="CL214" s="78">
        <v>54.81</v>
      </c>
      <c r="CM214" s="79">
        <v>98.14414866666668</v>
      </c>
    </row>
    <row r="215" spans="1:91" ht="16" thickBot="1" x14ac:dyDescent="0.25">
      <c r="A215" s="184" t="s">
        <v>99</v>
      </c>
      <c r="B215" s="186">
        <v>1492.3333333333333</v>
      </c>
      <c r="C215" s="186">
        <v>27540.333333333332</v>
      </c>
      <c r="D215" s="185"/>
      <c r="E215" s="1094">
        <v>0.25258833333333336</v>
      </c>
      <c r="F215" s="91">
        <v>49.936133333333338</v>
      </c>
      <c r="G215" s="91">
        <v>37.320300000000003</v>
      </c>
      <c r="H215" s="91">
        <v>14.0206</v>
      </c>
      <c r="I215" s="91">
        <v>1.4408533333333331</v>
      </c>
      <c r="J215" s="91">
        <v>45.292766666666665</v>
      </c>
      <c r="K215" s="91">
        <v>0.17585333333333333</v>
      </c>
      <c r="L215" s="91">
        <v>0.70857899999999996</v>
      </c>
      <c r="M215" s="91">
        <v>1.4617999999999999E-2</v>
      </c>
      <c r="N215" s="91">
        <v>5.2163666666666664E-2</v>
      </c>
      <c r="O215" s="91">
        <v>6.7033666666666672E-2</v>
      </c>
      <c r="P215" s="91">
        <v>0.15729799999999999</v>
      </c>
      <c r="Q215" s="92">
        <v>99.25</v>
      </c>
      <c r="R215" s="91">
        <v>1.4047433333333332</v>
      </c>
      <c r="S215" s="89">
        <v>1.0570133333333331</v>
      </c>
      <c r="T215" s="89">
        <v>0.78994200000000003</v>
      </c>
      <c r="U215" s="89">
        <v>0.26707133333333333</v>
      </c>
      <c r="V215" s="89">
        <v>5.4357666666666665E-2</v>
      </c>
      <c r="W215" s="89">
        <v>0.86205766666666672</v>
      </c>
      <c r="X215" s="89">
        <v>3.5693333333333336E-3</v>
      </c>
      <c r="Y215" s="89">
        <v>1.5189666666666666E-2</v>
      </c>
      <c r="Z215" s="89">
        <v>2.92E-4</v>
      </c>
      <c r="AA215" s="89">
        <v>1.5560000000000001E-3</v>
      </c>
      <c r="AB215" s="89">
        <v>1.6976666666666668E-3</v>
      </c>
      <c r="AC215" s="89">
        <v>4.266666666666666E-3</v>
      </c>
      <c r="AD215" s="89">
        <v>3</v>
      </c>
      <c r="AE215" s="89">
        <v>2</v>
      </c>
      <c r="AF215" s="91">
        <v>1.4047433333333332</v>
      </c>
      <c r="AG215" s="1009">
        <v>0.55312190170287445</v>
      </c>
      <c r="AH215" s="132">
        <v>0.25258833333333336</v>
      </c>
      <c r="AI215" s="284">
        <v>1.4429366666666665</v>
      </c>
      <c r="AJ215" s="96">
        <v>5.1328333333333337E-2</v>
      </c>
      <c r="AK215" s="96">
        <v>6.4237000000000002E-2</v>
      </c>
      <c r="AL215" s="96">
        <v>45.201266666666662</v>
      </c>
      <c r="AM215" s="96">
        <v>0.17401700000000001</v>
      </c>
      <c r="AN215" s="96">
        <v>1.2643999999999997E-2</v>
      </c>
      <c r="AO215" s="96">
        <v>0.70548199999999994</v>
      </c>
      <c r="AP215" s="96">
        <v>0.15565599999999999</v>
      </c>
      <c r="AQ215" s="96">
        <v>49.844033333333336</v>
      </c>
      <c r="AR215" s="999">
        <v>97.651599999999988</v>
      </c>
      <c r="AS215" s="301">
        <v>0.25258833333333336</v>
      </c>
      <c r="AT215" s="216">
        <v>0.25257113579987783</v>
      </c>
      <c r="AU215" s="216">
        <v>1.7197533455517073E-5</v>
      </c>
      <c r="AV215" s="215">
        <v>37.320300000000003</v>
      </c>
      <c r="AW215" s="215">
        <v>37.252366666666667</v>
      </c>
      <c r="AX215" s="216">
        <v>6.7933333333331333E-2</v>
      </c>
      <c r="AY215" s="215">
        <v>14.0206</v>
      </c>
      <c r="AZ215" s="215">
        <v>13.996666666666668</v>
      </c>
      <c r="BA215" s="216">
        <v>2.3933333333333213E-2</v>
      </c>
      <c r="BB215" s="215">
        <v>99.25</v>
      </c>
      <c r="BC215" s="215">
        <v>98.900944999999993</v>
      </c>
      <c r="BD215" s="216">
        <v>0.34905500000000228</v>
      </c>
      <c r="BE215" s="215">
        <v>49.936133333333338</v>
      </c>
      <c r="BF215" s="215">
        <v>49.844033333333336</v>
      </c>
      <c r="BG215" s="216">
        <v>9.2099999999997337E-2</v>
      </c>
      <c r="BH215" s="98">
        <f>AVERAGE(BH211:BH213)</f>
        <v>51.340899999999998</v>
      </c>
      <c r="BI215" s="98">
        <f>AVERAGE(BI211:BI213)</f>
        <v>51.249033333333337</v>
      </c>
      <c r="BJ215" s="99">
        <f>AVERAGE(BJ211:BJ213)</f>
        <v>9.1866666666663363E-2</v>
      </c>
      <c r="BK215" s="215">
        <v>45.292766666666665</v>
      </c>
      <c r="BL215" s="215">
        <v>45.201266666666662</v>
      </c>
      <c r="BM215" s="216">
        <v>9.1500000000001094E-2</v>
      </c>
      <c r="BN215" s="97">
        <v>5.4542E-2</v>
      </c>
      <c r="BO215" s="97">
        <v>1.534E-3</v>
      </c>
      <c r="BP215" s="97">
        <v>1.6300000000000002E-3</v>
      </c>
      <c r="BQ215" s="97">
        <v>0.86199533333333334</v>
      </c>
      <c r="BR215" s="97">
        <v>3.5393333333333331E-3</v>
      </c>
      <c r="BS215" s="97">
        <v>2.5300000000000002E-4</v>
      </c>
      <c r="BT215" s="97">
        <v>1.5152333333333332E-2</v>
      </c>
      <c r="BU215" s="97">
        <v>4.2303333333333333E-3</v>
      </c>
      <c r="BV215" s="97">
        <v>1.0571233333333332</v>
      </c>
      <c r="BW215" s="97">
        <v>1.9999996666666666</v>
      </c>
      <c r="BX215" s="998">
        <v>5.4530000000000002E-2</v>
      </c>
      <c r="BY215" s="97">
        <v>1.5333333333333334E-3</v>
      </c>
      <c r="BZ215" s="97">
        <v>1.6300000000000002E-3</v>
      </c>
      <c r="CA215" s="97">
        <v>0.86219000000000001</v>
      </c>
      <c r="CB215" s="97">
        <v>3.5399999999999997E-3</v>
      </c>
      <c r="CC215" s="97">
        <v>2.5333333333333333E-4</v>
      </c>
      <c r="CD215" s="97">
        <v>1.5149999999999999E-2</v>
      </c>
      <c r="CE215" s="97">
        <v>4.2266666666666668E-3</v>
      </c>
      <c r="CF215" s="97">
        <v>0.78991</v>
      </c>
      <c r="CG215" s="97">
        <v>0.26703666666666664</v>
      </c>
      <c r="CH215" s="97">
        <v>2</v>
      </c>
      <c r="CI215" s="97">
        <v>1.0569466666666665</v>
      </c>
      <c r="CJ215" s="97">
        <v>0.25257113579987783</v>
      </c>
      <c r="CK215" s="96">
        <v>37.252366666666667</v>
      </c>
      <c r="CL215" s="96">
        <v>13.996666666666668</v>
      </c>
      <c r="CM215" s="999">
        <v>98.900944999999993</v>
      </c>
    </row>
    <row r="216" spans="1:91" x14ac:dyDescent="0.2">
      <c r="A216" s="52" t="s">
        <v>100</v>
      </c>
      <c r="B216" s="30">
        <v>1616</v>
      </c>
      <c r="C216" s="30">
        <v>27579</v>
      </c>
      <c r="D216" s="30">
        <v>137</v>
      </c>
      <c r="E216" s="232">
        <v>0.57122099999999998</v>
      </c>
      <c r="F216" s="33">
        <v>84.593999999999994</v>
      </c>
      <c r="G216" s="33">
        <v>36.272100000000002</v>
      </c>
      <c r="H216" s="33">
        <v>53.702399999999997</v>
      </c>
      <c r="I216" s="33">
        <v>0.44462499999999999</v>
      </c>
      <c r="J216" s="33">
        <v>6.34</v>
      </c>
      <c r="K216" s="33">
        <v>0.88957799999999998</v>
      </c>
      <c r="L216" s="33">
        <v>0.24434</v>
      </c>
      <c r="M216" s="33">
        <v>0.40239200000000003</v>
      </c>
      <c r="N216" s="33">
        <v>1.5956600000000001</v>
      </c>
      <c r="O216" s="33">
        <v>5.3046999999999997E-2</v>
      </c>
      <c r="P216" s="33">
        <v>9.2561000000000004E-2</v>
      </c>
      <c r="Q216" s="34">
        <v>100.03700000000001</v>
      </c>
      <c r="R216" s="33">
        <v>5.3805300000000003</v>
      </c>
      <c r="S216" s="39">
        <v>2.6714199999999999</v>
      </c>
      <c r="T216" s="39">
        <v>1.1454500000000001</v>
      </c>
      <c r="U216" s="39">
        <v>1.52597</v>
      </c>
      <c r="V216" s="39">
        <v>2.5028999999999999E-2</v>
      </c>
      <c r="W216" s="39">
        <v>0.180034</v>
      </c>
      <c r="X216" s="39">
        <v>2.6932000000000001E-2</v>
      </c>
      <c r="Y216" s="39">
        <v>7.8150000000000008E-3</v>
      </c>
      <c r="Z216" s="39">
        <v>1.2014E-2</v>
      </c>
      <c r="AA216" s="39">
        <v>7.1012000000000006E-2</v>
      </c>
      <c r="AB216" s="39">
        <v>2.003E-3</v>
      </c>
      <c r="AC216" s="39">
        <v>3.7450000000000001E-3</v>
      </c>
      <c r="AD216" s="39">
        <v>4</v>
      </c>
      <c r="AE216" s="39">
        <v>3</v>
      </c>
      <c r="AF216" s="33">
        <v>5.3805300000000003</v>
      </c>
      <c r="AG216" s="233">
        <f>LOG(V216/Y216)</f>
        <v>0.50551451594827856</v>
      </c>
      <c r="AH216" s="50">
        <v>0.57122099999999998</v>
      </c>
      <c r="AI216" s="41">
        <v>0.44799899999999998</v>
      </c>
      <c r="AJ216" s="35">
        <v>1.6046100000000001</v>
      </c>
      <c r="AK216" s="35">
        <v>3.8629999999999998E-2</v>
      </c>
      <c r="AL216" s="35">
        <v>6.2714699999999999</v>
      </c>
      <c r="AM216" s="35">
        <v>0.87423300000000004</v>
      </c>
      <c r="AN216" s="35">
        <v>0.38914100000000001</v>
      </c>
      <c r="AO216" s="35">
        <v>0.23297899999999999</v>
      </c>
      <c r="AP216" s="35">
        <v>8.5932999999999995E-2</v>
      </c>
      <c r="AQ216" s="35">
        <v>83.858699999999999</v>
      </c>
      <c r="AR216" s="42">
        <v>93.803700000000006</v>
      </c>
      <c r="AS216" s="31">
        <v>0.57122099999999998</v>
      </c>
      <c r="AT216" s="36">
        <v>0.57154994311036589</v>
      </c>
      <c r="AU216" s="44">
        <f>(AS216)-(AT216)</f>
        <v>-3.2894311036590906E-4</v>
      </c>
      <c r="AV216" s="41">
        <v>36.272100000000002</v>
      </c>
      <c r="AW216" s="35">
        <v>35.929299999999998</v>
      </c>
      <c r="AX216" s="44">
        <f t="shared" si="114"/>
        <v>0.34280000000000399</v>
      </c>
      <c r="AY216" s="35">
        <v>53.702399999999997</v>
      </c>
      <c r="AZ216" s="35">
        <v>53.27</v>
      </c>
      <c r="BA216" s="44">
        <f t="shared" si="115"/>
        <v>0.43239999999999412</v>
      </c>
      <c r="BB216" s="35">
        <v>100.03700000000001</v>
      </c>
      <c r="BC216" s="35">
        <v>99.058361999999974</v>
      </c>
      <c r="BD216" s="44">
        <f t="shared" si="116"/>
        <v>0.97863800000003209</v>
      </c>
      <c r="BE216" s="35">
        <v>84.593999999999994</v>
      </c>
      <c r="BF216" s="35">
        <v>83.858699999999999</v>
      </c>
      <c r="BG216" s="44">
        <f t="shared" si="117"/>
        <v>0.73529999999999518</v>
      </c>
      <c r="BH216" s="35">
        <f>(AV216)+(AY216)</f>
        <v>89.974500000000006</v>
      </c>
      <c r="BI216" s="35">
        <f>(CK216)+(CL216)</f>
        <v>89.199299999999994</v>
      </c>
      <c r="BJ216" s="44">
        <f t="shared" si="120"/>
        <v>0.77520000000001232</v>
      </c>
      <c r="BK216" s="41">
        <v>6.34</v>
      </c>
      <c r="BL216" s="35">
        <v>6.2714699999999999</v>
      </c>
      <c r="BM216" s="44">
        <f t="shared" si="121"/>
        <v>6.852999999999998E-2</v>
      </c>
      <c r="BN216" s="36">
        <v>2.5444999999999999E-2</v>
      </c>
      <c r="BO216" s="36">
        <v>7.2050000000000003E-2</v>
      </c>
      <c r="BP216" s="36">
        <v>1.472E-3</v>
      </c>
      <c r="BQ216" s="36">
        <v>0.17968200000000001</v>
      </c>
      <c r="BR216" s="36">
        <v>2.6703999999999999E-2</v>
      </c>
      <c r="BS216" s="36">
        <v>1.1722E-2</v>
      </c>
      <c r="BT216" s="36">
        <v>7.5180000000000004E-3</v>
      </c>
      <c r="BU216" s="36">
        <v>3.5079999999999998E-3</v>
      </c>
      <c r="BV216" s="36">
        <v>2.6718999999999999</v>
      </c>
      <c r="BW216" s="36">
        <f>SUM(BN216:BV216)</f>
        <v>3.0000010000000001</v>
      </c>
      <c r="BX216" s="944">
        <v>2.5440000000000001E-2</v>
      </c>
      <c r="BY216" s="36">
        <v>7.2050000000000003E-2</v>
      </c>
      <c r="BZ216" s="36">
        <v>1.47E-3</v>
      </c>
      <c r="CA216" s="36">
        <v>0.17974999999999999</v>
      </c>
      <c r="CB216" s="36">
        <v>2.6700000000000002E-2</v>
      </c>
      <c r="CC216" s="36">
        <v>1.172E-2</v>
      </c>
      <c r="CD216" s="36">
        <v>7.5199999999999998E-3</v>
      </c>
      <c r="CE216" s="36">
        <v>3.5100000000000001E-3</v>
      </c>
      <c r="CF216" s="36">
        <v>1.1447499999999999</v>
      </c>
      <c r="CG216" s="36">
        <v>1.5270900000000001</v>
      </c>
      <c r="CH216" s="36">
        <f>SUM(BX216:CG216)</f>
        <v>3</v>
      </c>
      <c r="CI216" s="36">
        <f>(CF216)+(CG216)</f>
        <v>2.67184</v>
      </c>
      <c r="CJ216" s="36">
        <v>0.57154994311036589</v>
      </c>
      <c r="CK216" s="35">
        <v>35.929299999999998</v>
      </c>
      <c r="CL216" s="35">
        <v>53.27</v>
      </c>
      <c r="CM216" s="42">
        <v>99.058361999999974</v>
      </c>
    </row>
    <row r="217" spans="1:91" x14ac:dyDescent="0.2">
      <c r="A217" s="52" t="s">
        <v>101</v>
      </c>
      <c r="B217" s="30">
        <v>1626</v>
      </c>
      <c r="C217" s="30">
        <v>27579</v>
      </c>
      <c r="D217" s="30">
        <v>137</v>
      </c>
      <c r="E217" s="234">
        <v>0.56893800000000005</v>
      </c>
      <c r="F217" s="35">
        <v>81.668199999999999</v>
      </c>
      <c r="G217" s="35">
        <v>35.204099999999997</v>
      </c>
      <c r="H217" s="35">
        <v>51.637799999999999</v>
      </c>
      <c r="I217" s="35">
        <v>0.39700999999999997</v>
      </c>
      <c r="J217" s="35">
        <v>6.1363000000000003</v>
      </c>
      <c r="K217" s="35">
        <v>0.834727</v>
      </c>
      <c r="L217" s="35">
        <v>0.21990799999999999</v>
      </c>
      <c r="M217" s="35">
        <v>0.332758</v>
      </c>
      <c r="N217" s="35">
        <v>1.5736300000000001</v>
      </c>
      <c r="O217" s="35">
        <v>0.13006300000000001</v>
      </c>
      <c r="P217" s="35">
        <v>8.6204000000000003E-2</v>
      </c>
      <c r="Q217" s="42">
        <v>96.552499999999995</v>
      </c>
      <c r="R217" s="35">
        <v>5.1736700000000004</v>
      </c>
      <c r="S217" s="36">
        <v>2.67137</v>
      </c>
      <c r="T217" s="36">
        <v>1.1515299999999999</v>
      </c>
      <c r="U217" s="36">
        <v>1.5198400000000001</v>
      </c>
      <c r="V217" s="36">
        <v>2.3148999999999999E-2</v>
      </c>
      <c r="W217" s="36">
        <v>0.18048900000000001</v>
      </c>
      <c r="X217" s="36">
        <v>2.6176000000000001E-2</v>
      </c>
      <c r="Y217" s="36">
        <v>7.2849999999999998E-3</v>
      </c>
      <c r="Z217" s="36">
        <v>1.0290000000000001E-2</v>
      </c>
      <c r="AA217" s="36">
        <v>7.2539999999999993E-2</v>
      </c>
      <c r="AB217" s="36">
        <v>5.0870000000000004E-3</v>
      </c>
      <c r="AC217" s="36">
        <v>3.6129999999999999E-3</v>
      </c>
      <c r="AD217" s="36">
        <v>4</v>
      </c>
      <c r="AE217" s="36">
        <v>3</v>
      </c>
      <c r="AF217" s="35">
        <v>5.1736700000000004</v>
      </c>
      <c r="AG217" s="235">
        <f>LOG(V217/Y217)</f>
        <v>0.5021026788219507</v>
      </c>
      <c r="AH217" s="53">
        <v>0.56893800000000005</v>
      </c>
      <c r="AI217" s="41">
        <v>0.39983999999999997</v>
      </c>
      <c r="AJ217" s="35">
        <v>1.5823499999999999</v>
      </c>
      <c r="AK217" s="35">
        <v>0.11608400000000001</v>
      </c>
      <c r="AL217" s="35">
        <v>6.0699399999999999</v>
      </c>
      <c r="AM217" s="35">
        <v>0.82003599999999999</v>
      </c>
      <c r="AN217" s="35">
        <v>0.32041399999999998</v>
      </c>
      <c r="AO217" s="35">
        <v>0.20880599999999999</v>
      </c>
      <c r="AP217" s="35">
        <v>7.9651E-2</v>
      </c>
      <c r="AQ217" s="35">
        <v>80.960899999999995</v>
      </c>
      <c r="AR217" s="42">
        <v>90.558000000000007</v>
      </c>
      <c r="AS217" s="31">
        <v>0.56893800000000005</v>
      </c>
      <c r="AT217" s="36">
        <v>0.56924119139762397</v>
      </c>
      <c r="AU217" s="44">
        <f>(AS217)-(AT217)</f>
        <v>-3.0319139762391423E-4</v>
      </c>
      <c r="AV217" s="41">
        <v>35.204099999999997</v>
      </c>
      <c r="AW217" s="35">
        <v>34.874600000000001</v>
      </c>
      <c r="AX217" s="44">
        <f t="shared" si="114"/>
        <v>0.32949999999999591</v>
      </c>
      <c r="AY217" s="35">
        <v>51.637799999999999</v>
      </c>
      <c r="AZ217" s="35">
        <v>51.22</v>
      </c>
      <c r="BA217" s="44">
        <f t="shared" si="115"/>
        <v>0.41779999999999973</v>
      </c>
      <c r="BB217" s="35">
        <v>96.552499999999995</v>
      </c>
      <c r="BC217" s="35">
        <v>95.612070000000003</v>
      </c>
      <c r="BD217" s="44">
        <f t="shared" si="116"/>
        <v>0.94042999999999211</v>
      </c>
      <c r="BE217" s="35">
        <v>81.668199999999999</v>
      </c>
      <c r="BF217" s="35">
        <v>80.960899999999995</v>
      </c>
      <c r="BG217" s="44">
        <f t="shared" si="117"/>
        <v>0.70730000000000359</v>
      </c>
      <c r="BH217" s="35">
        <f>(AV217)+(AY217)</f>
        <v>86.841899999999995</v>
      </c>
      <c r="BI217" s="35">
        <f>(CK217)+(CL217)</f>
        <v>86.0946</v>
      </c>
      <c r="BJ217" s="44">
        <f t="shared" si="120"/>
        <v>0.74729999999999563</v>
      </c>
      <c r="BK217" s="41">
        <v>6.1363000000000003</v>
      </c>
      <c r="BL217" s="35">
        <v>6.0699399999999999</v>
      </c>
      <c r="BM217" s="44">
        <f t="shared" si="121"/>
        <v>6.6360000000000419E-2</v>
      </c>
      <c r="BN217" s="36">
        <v>2.3522000000000001E-2</v>
      </c>
      <c r="BO217" s="36">
        <v>7.3593000000000006E-2</v>
      </c>
      <c r="BP217" s="36">
        <v>4.581E-3</v>
      </c>
      <c r="BQ217" s="36">
        <v>0.18013100000000001</v>
      </c>
      <c r="BR217" s="36">
        <v>2.5944999999999999E-2</v>
      </c>
      <c r="BS217" s="36">
        <v>9.9970000000000007E-3</v>
      </c>
      <c r="BT217" s="36">
        <v>6.979E-3</v>
      </c>
      <c r="BU217" s="36">
        <v>3.3679999999999999E-3</v>
      </c>
      <c r="BV217" s="36">
        <v>2.6718799999999998</v>
      </c>
      <c r="BW217" s="36">
        <f>SUM(BN217:BV217)</f>
        <v>2.9999959999999999</v>
      </c>
      <c r="BX217" s="944">
        <v>2.3519999999999999E-2</v>
      </c>
      <c r="BY217" s="36">
        <v>7.3590000000000003E-2</v>
      </c>
      <c r="BZ217" s="36">
        <v>4.5799999999999999E-3</v>
      </c>
      <c r="CA217" s="36">
        <v>0.1802</v>
      </c>
      <c r="CB217" s="36">
        <v>2.5940000000000001E-2</v>
      </c>
      <c r="CC217" s="36">
        <v>0.01</v>
      </c>
      <c r="CD217" s="36">
        <v>6.9800000000000001E-3</v>
      </c>
      <c r="CE217" s="36">
        <v>3.3700000000000002E-3</v>
      </c>
      <c r="CF217" s="36">
        <v>1.1509100000000001</v>
      </c>
      <c r="CG217" s="36">
        <v>1.52091</v>
      </c>
      <c r="CH217" s="36">
        <f>SUM(BX217:CG217)</f>
        <v>3</v>
      </c>
      <c r="CI217" s="36">
        <f>(CF217)+(CG217)</f>
        <v>2.6718200000000003</v>
      </c>
      <c r="CJ217" s="36">
        <v>0.56924119139762397</v>
      </c>
      <c r="CK217" s="35">
        <v>34.874600000000001</v>
      </c>
      <c r="CL217" s="35">
        <v>51.22</v>
      </c>
      <c r="CM217" s="42">
        <v>95.612070000000003</v>
      </c>
    </row>
    <row r="218" spans="1:91" x14ac:dyDescent="0.2">
      <c r="A218" s="103" t="s">
        <v>102</v>
      </c>
      <c r="B218" s="104">
        <v>1618</v>
      </c>
      <c r="C218" s="104">
        <v>27575</v>
      </c>
      <c r="D218" s="75">
        <v>137</v>
      </c>
      <c r="E218" s="1115">
        <v>0.23042499999999999</v>
      </c>
      <c r="F218" s="107">
        <v>49.490299999999998</v>
      </c>
      <c r="G218" s="107">
        <v>38.086500000000001</v>
      </c>
      <c r="H218" s="107">
        <v>12.6736</v>
      </c>
      <c r="I218" s="107">
        <v>1.75257</v>
      </c>
      <c r="J218" s="107">
        <v>46.764200000000002</v>
      </c>
      <c r="K218" s="107">
        <v>0.17363300000000001</v>
      </c>
      <c r="L218" s="107">
        <v>0.75104499999999996</v>
      </c>
      <c r="M218" s="107">
        <v>8.8495000000000004E-2</v>
      </c>
      <c r="N218" s="107">
        <v>5.6945000000000003E-2</v>
      </c>
      <c r="O218" s="107">
        <v>2.5516E-2</v>
      </c>
      <c r="P218" s="107">
        <v>8.5946999999999996E-2</v>
      </c>
      <c r="Q218" s="108">
        <v>100.458</v>
      </c>
      <c r="R218" s="107">
        <v>1.2697799999999999</v>
      </c>
      <c r="S218" s="109">
        <v>1.03216</v>
      </c>
      <c r="T218" s="109">
        <v>0.79432199999999997</v>
      </c>
      <c r="U218" s="109">
        <v>0.23783399999999999</v>
      </c>
      <c r="V218" s="109">
        <v>6.5155000000000005E-2</v>
      </c>
      <c r="W218" s="109">
        <v>0.87700199999999995</v>
      </c>
      <c r="X218" s="109">
        <v>3.4719999999999998E-3</v>
      </c>
      <c r="Y218" s="109">
        <v>1.5864E-2</v>
      </c>
      <c r="Z218" s="109">
        <v>1.745E-3</v>
      </c>
      <c r="AA218" s="109">
        <v>1.6739999999999999E-3</v>
      </c>
      <c r="AB218" s="109">
        <v>6.3599999999999996E-4</v>
      </c>
      <c r="AC218" s="109">
        <v>2.2959999999999999E-3</v>
      </c>
      <c r="AD218" s="109">
        <v>3</v>
      </c>
      <c r="AE218" s="109">
        <v>2</v>
      </c>
      <c r="AF218" s="107">
        <v>1.26979</v>
      </c>
      <c r="AG218" s="1116">
        <v>0.6135350479240802</v>
      </c>
      <c r="AH218" s="111">
        <v>0.23042499999999999</v>
      </c>
      <c r="AI218" s="106">
        <v>1.7548600000000001</v>
      </c>
      <c r="AJ218" s="107">
        <v>5.6210000000000003E-2</v>
      </c>
      <c r="AK218" s="107">
        <v>2.3033000000000001E-2</v>
      </c>
      <c r="AL218" s="107">
        <v>46.680399999999999</v>
      </c>
      <c r="AM218" s="107">
        <v>0.17200599999999999</v>
      </c>
      <c r="AN218" s="107">
        <v>8.6633000000000002E-2</v>
      </c>
      <c r="AO218" s="107">
        <v>0.74824400000000002</v>
      </c>
      <c r="AP218" s="107">
        <v>8.4627999999999995E-2</v>
      </c>
      <c r="AQ218" s="107">
        <v>49.409500000000001</v>
      </c>
      <c r="AR218" s="108">
        <v>99.015500000000003</v>
      </c>
      <c r="AS218" s="923">
        <v>0.23042499999999999</v>
      </c>
      <c r="AT218" s="1010">
        <v>0.23040327112764764</v>
      </c>
      <c r="AU218" s="1010">
        <v>2.1728872352355655E-5</v>
      </c>
      <c r="AV218" s="1011">
        <v>38.086500000000001</v>
      </c>
      <c r="AW218" s="1011">
        <v>38.025399999999998</v>
      </c>
      <c r="AX218" s="1010">
        <v>6.1100000000003263E-2</v>
      </c>
      <c r="AY218" s="1011">
        <v>12.6736</v>
      </c>
      <c r="AZ218" s="1011">
        <v>12.65</v>
      </c>
      <c r="BA218" s="1010">
        <v>2.3600000000000065E-2</v>
      </c>
      <c r="BB218" s="1011">
        <v>100.458</v>
      </c>
      <c r="BC218" s="1011">
        <v>100.19678599999999</v>
      </c>
      <c r="BD218" s="1010">
        <v>0.26121400000000961</v>
      </c>
      <c r="BE218" s="1011">
        <v>49.490299999999998</v>
      </c>
      <c r="BF218" s="1011">
        <v>49.409500000000001</v>
      </c>
      <c r="BG218" s="1010">
        <v>8.079999999999643E-2</v>
      </c>
      <c r="BH218" s="1011">
        <f>(AV218)+(AY218)</f>
        <v>50.760100000000001</v>
      </c>
      <c r="BI218" s="1011">
        <v>50.675399999999996</v>
      </c>
      <c r="BJ218" s="1010">
        <v>2.3600000000001842E-2</v>
      </c>
      <c r="BK218" s="1011">
        <v>46.764200000000002</v>
      </c>
      <c r="BL218" s="1011">
        <v>46.680399999999999</v>
      </c>
      <c r="BM218" s="1010">
        <v>8.3800000000003649E-2</v>
      </c>
      <c r="BN218" s="109">
        <v>6.5351999999999993E-2</v>
      </c>
      <c r="BO218" s="109">
        <v>1.655E-3</v>
      </c>
      <c r="BP218" s="109">
        <v>5.7499999999999999E-4</v>
      </c>
      <c r="BQ218" s="109">
        <v>0.87692899999999996</v>
      </c>
      <c r="BR218" s="109">
        <v>3.4450000000000001E-3</v>
      </c>
      <c r="BS218" s="109">
        <v>1.7110000000000001E-3</v>
      </c>
      <c r="BT218" s="109">
        <v>1.5831999999999999E-2</v>
      </c>
      <c r="BU218" s="109">
        <v>2.2650000000000001E-3</v>
      </c>
      <c r="BV218" s="109">
        <v>1.03224</v>
      </c>
      <c r="BW218" s="109">
        <v>2.0000040000000001</v>
      </c>
      <c r="BX218" s="967">
        <v>6.5339999999999995E-2</v>
      </c>
      <c r="BY218" s="109">
        <v>1.65E-3</v>
      </c>
      <c r="BZ218" s="109">
        <v>5.8E-4</v>
      </c>
      <c r="CA218" s="109">
        <v>0.87712000000000001</v>
      </c>
      <c r="CB218" s="109">
        <v>3.4399999999999999E-3</v>
      </c>
      <c r="CC218" s="109">
        <v>1.7099999999999999E-3</v>
      </c>
      <c r="CD218" s="109">
        <v>1.583E-2</v>
      </c>
      <c r="CE218" s="109">
        <v>2.2599999999999999E-3</v>
      </c>
      <c r="CF218" s="109">
        <v>0.79427000000000003</v>
      </c>
      <c r="CG218" s="109">
        <v>0.23779</v>
      </c>
      <c r="CH218" s="109">
        <v>1.9999899999999999</v>
      </c>
      <c r="CI218" s="109">
        <v>1.03206</v>
      </c>
      <c r="CJ218" s="109">
        <v>0.23040327112764764</v>
      </c>
      <c r="CK218" s="107">
        <v>38.025399999999998</v>
      </c>
      <c r="CL218" s="107">
        <v>12.65</v>
      </c>
      <c r="CM218" s="108">
        <v>100.19678599999999</v>
      </c>
    </row>
    <row r="219" spans="1:91" ht="16" thickBot="1" x14ac:dyDescent="0.25">
      <c r="A219" s="117" t="s">
        <v>101</v>
      </c>
      <c r="B219" s="118">
        <v>1621</v>
      </c>
      <c r="C219" s="118">
        <v>27579</v>
      </c>
      <c r="D219" s="1085"/>
      <c r="E219" s="1107">
        <v>0.57007950000000007</v>
      </c>
      <c r="F219" s="122">
        <v>83.131100000000004</v>
      </c>
      <c r="G219" s="122">
        <v>35.738100000000003</v>
      </c>
      <c r="H219" s="122">
        <v>52.670099999999998</v>
      </c>
      <c r="I219" s="122">
        <v>0.42081749999999996</v>
      </c>
      <c r="J219" s="122">
        <v>6.2381500000000001</v>
      </c>
      <c r="K219" s="122">
        <v>0.86215249999999999</v>
      </c>
      <c r="L219" s="122">
        <v>0.232124</v>
      </c>
      <c r="M219" s="122">
        <v>0.36757499999999999</v>
      </c>
      <c r="N219" s="122">
        <v>1.5846450000000001</v>
      </c>
      <c r="O219" s="122">
        <v>9.1554999999999997E-2</v>
      </c>
      <c r="P219" s="122">
        <v>8.9382500000000004E-2</v>
      </c>
      <c r="Q219" s="123">
        <v>98.294749999999993</v>
      </c>
      <c r="R219" s="122">
        <v>5.2771000000000008</v>
      </c>
      <c r="S219" s="120">
        <v>2.671395</v>
      </c>
      <c r="T219" s="120">
        <v>1.14849</v>
      </c>
      <c r="U219" s="120">
        <v>1.5229050000000002</v>
      </c>
      <c r="V219" s="120">
        <v>2.4088999999999999E-2</v>
      </c>
      <c r="W219" s="120">
        <v>0.18026150000000002</v>
      </c>
      <c r="X219" s="120">
        <v>2.6554000000000001E-2</v>
      </c>
      <c r="Y219" s="120">
        <v>7.5500000000000003E-3</v>
      </c>
      <c r="Z219" s="120">
        <v>1.1152E-2</v>
      </c>
      <c r="AA219" s="120">
        <v>7.1776000000000006E-2</v>
      </c>
      <c r="AB219" s="120">
        <v>3.5450000000000004E-3</v>
      </c>
      <c r="AC219" s="120">
        <v>3.679E-3</v>
      </c>
      <c r="AD219" s="120">
        <v>4</v>
      </c>
      <c r="AE219" s="120">
        <v>3</v>
      </c>
      <c r="AF219" s="122">
        <v>5.2771000000000008</v>
      </c>
      <c r="AG219" s="237">
        <v>0.50380859738511463</v>
      </c>
      <c r="AH219" s="124">
        <v>0.57007950000000007</v>
      </c>
      <c r="AI219" s="121">
        <v>0.4239195</v>
      </c>
      <c r="AJ219" s="122">
        <v>1.59348</v>
      </c>
      <c r="AK219" s="122">
        <v>7.7357000000000009E-2</v>
      </c>
      <c r="AL219" s="122">
        <v>6.1707049999999999</v>
      </c>
      <c r="AM219" s="122">
        <v>0.84713450000000001</v>
      </c>
      <c r="AN219" s="122">
        <v>0.35477749999999997</v>
      </c>
      <c r="AO219" s="122">
        <v>0.22089249999999999</v>
      </c>
      <c r="AP219" s="122">
        <v>8.2792000000000004E-2</v>
      </c>
      <c r="AQ219" s="122">
        <v>82.40979999999999</v>
      </c>
      <c r="AR219" s="123">
        <v>92.180850000000007</v>
      </c>
      <c r="AS219" s="300">
        <v>0.57007950000000007</v>
      </c>
      <c r="AT219" s="81">
        <v>0.57039556725399487</v>
      </c>
      <c r="AU219" s="81">
        <v>-3.1606725399491165E-4</v>
      </c>
      <c r="AV219" s="84">
        <v>35.738100000000003</v>
      </c>
      <c r="AW219" s="84">
        <v>35.401949999999999</v>
      </c>
      <c r="AX219" s="81">
        <v>0.33614999999999995</v>
      </c>
      <c r="AY219" s="84">
        <v>52.670099999999998</v>
      </c>
      <c r="AZ219" s="84">
        <v>52.245000000000005</v>
      </c>
      <c r="BA219" s="81">
        <v>0.42509999999999692</v>
      </c>
      <c r="BB219" s="84">
        <v>98.294749999999993</v>
      </c>
      <c r="BC219" s="84">
        <v>97.335215999999988</v>
      </c>
      <c r="BD219" s="81">
        <v>0.9595340000000121</v>
      </c>
      <c r="BE219" s="84">
        <v>83.131100000000004</v>
      </c>
      <c r="BF219" s="84">
        <v>82.40979999999999</v>
      </c>
      <c r="BG219" s="81">
        <v>0.72129999999999939</v>
      </c>
      <c r="BH219" s="84">
        <f>AVERAGE(BH216:BH217)</f>
        <v>88.408199999999994</v>
      </c>
      <c r="BI219" s="84">
        <f>AVERAGE(BI216:BI217)</f>
        <v>87.646950000000004</v>
      </c>
      <c r="BJ219" s="81">
        <f>AVERAGE(BJ216:BJ217)</f>
        <v>0.76125000000000398</v>
      </c>
      <c r="BK219" s="84">
        <v>6.2381500000000001</v>
      </c>
      <c r="BL219" s="84">
        <v>6.1707049999999999</v>
      </c>
      <c r="BM219" s="81">
        <v>6.7445000000000199E-2</v>
      </c>
      <c r="BN219" s="154">
        <v>2.4483499999999998E-2</v>
      </c>
      <c r="BO219" s="154">
        <v>7.2821500000000011E-2</v>
      </c>
      <c r="BP219" s="154">
        <v>3.0265000000000001E-3</v>
      </c>
      <c r="BQ219" s="154">
        <v>0.17990650000000002</v>
      </c>
      <c r="BR219" s="154">
        <v>2.6324500000000001E-2</v>
      </c>
      <c r="BS219" s="154">
        <v>1.0859500000000001E-2</v>
      </c>
      <c r="BT219" s="154">
        <v>7.2484999999999997E-3</v>
      </c>
      <c r="BU219" s="154">
        <v>3.4380000000000001E-3</v>
      </c>
      <c r="BV219" s="154">
        <v>2.6718899999999999</v>
      </c>
      <c r="BW219" s="154">
        <v>2.9999985000000002</v>
      </c>
      <c r="BX219" s="1004">
        <v>2.4480000000000002E-2</v>
      </c>
      <c r="BY219" s="154">
        <v>7.2819999999999996E-2</v>
      </c>
      <c r="BZ219" s="154">
        <v>3.0249999999999999E-3</v>
      </c>
      <c r="CA219" s="154">
        <v>0.179975</v>
      </c>
      <c r="CB219" s="154">
        <v>2.6320000000000003E-2</v>
      </c>
      <c r="CC219" s="154">
        <v>1.086E-2</v>
      </c>
      <c r="CD219" s="154">
        <v>7.2499999999999995E-3</v>
      </c>
      <c r="CE219" s="154">
        <v>3.4400000000000003E-3</v>
      </c>
      <c r="CF219" s="154">
        <v>1.1478299999999999</v>
      </c>
      <c r="CG219" s="154">
        <v>1.524</v>
      </c>
      <c r="CH219" s="154">
        <v>3</v>
      </c>
      <c r="CI219" s="154">
        <v>2.6718299999999999</v>
      </c>
      <c r="CJ219" s="154">
        <v>0.57039556725399487</v>
      </c>
      <c r="CK219" s="125">
        <v>35.401949999999999</v>
      </c>
      <c r="CL219" s="125">
        <v>52.245000000000005</v>
      </c>
      <c r="CM219" s="1005">
        <v>97.335215999999988</v>
      </c>
    </row>
    <row r="220" spans="1:91" ht="16" thickBot="1" x14ac:dyDescent="0.25">
      <c r="A220" s="1"/>
      <c r="B220" s="2"/>
      <c r="C220" s="2"/>
      <c r="D220" s="2"/>
      <c r="E220" s="1045"/>
      <c r="F220" s="1045"/>
      <c r="G220" s="1045"/>
      <c r="H220" s="1045"/>
      <c r="I220" s="1046"/>
      <c r="J220" s="1047" t="s">
        <v>250</v>
      </c>
      <c r="K220" s="1046"/>
      <c r="L220" s="1046"/>
      <c r="M220" s="1046"/>
      <c r="N220" s="1046"/>
      <c r="O220" s="1046"/>
      <c r="P220" s="1046"/>
      <c r="Q220" s="1045"/>
      <c r="R220" s="1046"/>
      <c r="S220" s="1048" t="s">
        <v>251</v>
      </c>
      <c r="T220" s="1045"/>
      <c r="U220" s="1045"/>
      <c r="V220" s="1046"/>
      <c r="W220" s="1046"/>
      <c r="X220" s="1046"/>
      <c r="Y220" s="1045"/>
      <c r="Z220" s="1045"/>
      <c r="AA220" s="1045"/>
      <c r="AB220" s="1045"/>
      <c r="AC220" s="1045"/>
      <c r="AD220" s="1045"/>
      <c r="AE220" s="1045"/>
      <c r="AF220" s="1045"/>
      <c r="AG220" s="4" t="s">
        <v>0</v>
      </c>
      <c r="AH220" s="2"/>
      <c r="AI220" s="5"/>
      <c r="AJ220" s="5"/>
      <c r="AK220" s="268" t="s">
        <v>252</v>
      </c>
      <c r="AL220" s="269"/>
      <c r="AM220" s="269"/>
      <c r="AN220" s="269"/>
      <c r="AO220" s="269"/>
      <c r="AP220" s="269"/>
      <c r="AQ220" s="5"/>
      <c r="AR220" s="5"/>
      <c r="AS220" s="270" t="s">
        <v>253</v>
      </c>
      <c r="AT220" s="271"/>
      <c r="AU220" s="271"/>
      <c r="AV220" s="271"/>
      <c r="AW220" s="271"/>
      <c r="AX220" s="271"/>
      <c r="AY220" s="271"/>
      <c r="AZ220" s="271"/>
      <c r="BA220" s="271"/>
      <c r="BB220" s="270"/>
      <c r="BC220" s="5"/>
      <c r="BD220" s="5"/>
      <c r="BE220" s="2"/>
      <c r="BF220" s="5"/>
      <c r="BG220" s="5"/>
      <c r="BH220" s="187" t="s">
        <v>1</v>
      </c>
      <c r="BI220" s="188" t="s">
        <v>1</v>
      </c>
      <c r="BJ220" s="139"/>
      <c r="BK220" s="2"/>
      <c r="BL220" s="5"/>
      <c r="BM220" s="5"/>
      <c r="BN220" s="268" t="s">
        <v>252</v>
      </c>
      <c r="BO220" s="269"/>
      <c r="BP220" s="269"/>
      <c r="BQ220" s="269"/>
      <c r="BR220" s="269"/>
      <c r="BS220" s="269"/>
      <c r="BT220" s="9"/>
      <c r="BU220" s="9"/>
      <c r="BV220" s="9"/>
      <c r="BW220" s="9"/>
      <c r="BX220" s="970" t="s">
        <v>254</v>
      </c>
      <c r="BY220" s="268"/>
      <c r="BZ220" s="268"/>
      <c r="CA220" s="268"/>
      <c r="CB220" s="268"/>
      <c r="CC220" s="268"/>
      <c r="CD220" s="268"/>
      <c r="CE220" s="268"/>
      <c r="CF220" s="268"/>
      <c r="CG220" s="268"/>
      <c r="CH220" s="272" t="s">
        <v>3</v>
      </c>
      <c r="CI220" s="273"/>
      <c r="CJ220" s="269"/>
      <c r="CK220" s="269"/>
      <c r="CL220" s="269"/>
      <c r="CM220" s="971"/>
    </row>
    <row r="221" spans="1:91" ht="17" thickBot="1" x14ac:dyDescent="0.25">
      <c r="A221" s="147" t="s">
        <v>103</v>
      </c>
      <c r="B221" s="12" t="s">
        <v>5</v>
      </c>
      <c r="C221" s="12" t="s">
        <v>6</v>
      </c>
      <c r="D221" s="12" t="s">
        <v>54</v>
      </c>
      <c r="E221" s="12" t="s">
        <v>7</v>
      </c>
      <c r="F221" s="12" t="s">
        <v>8</v>
      </c>
      <c r="G221" s="12" t="s">
        <v>9</v>
      </c>
      <c r="H221" s="12" t="s">
        <v>10</v>
      </c>
      <c r="I221" s="12" t="s">
        <v>11</v>
      </c>
      <c r="J221" s="12" t="s">
        <v>12</v>
      </c>
      <c r="K221" s="12" t="s">
        <v>13</v>
      </c>
      <c r="L221" s="12" t="s">
        <v>14</v>
      </c>
      <c r="M221" s="12" t="s">
        <v>15</v>
      </c>
      <c r="N221" s="12" t="s">
        <v>16</v>
      </c>
      <c r="O221" s="12" t="s">
        <v>17</v>
      </c>
      <c r="P221" s="12" t="s">
        <v>18</v>
      </c>
      <c r="Q221" s="12" t="s">
        <v>19</v>
      </c>
      <c r="R221" s="12" t="s">
        <v>255</v>
      </c>
      <c r="S221" s="12" t="s">
        <v>20</v>
      </c>
      <c r="T221" s="141" t="s">
        <v>21</v>
      </c>
      <c r="U221" s="142" t="s">
        <v>22</v>
      </c>
      <c r="V221" s="12" t="s">
        <v>23</v>
      </c>
      <c r="W221" s="12" t="s">
        <v>24</v>
      </c>
      <c r="X221" s="12" t="s">
        <v>25</v>
      </c>
      <c r="Y221" s="12" t="s">
        <v>26</v>
      </c>
      <c r="Z221" s="12" t="s">
        <v>27</v>
      </c>
      <c r="AA221" s="12" t="s">
        <v>28</v>
      </c>
      <c r="AB221" s="12" t="s">
        <v>29</v>
      </c>
      <c r="AC221" s="12" t="s">
        <v>30</v>
      </c>
      <c r="AD221" s="3" t="s">
        <v>31</v>
      </c>
      <c r="AE221" s="3" t="s">
        <v>32</v>
      </c>
      <c r="AF221" s="12" t="s">
        <v>255</v>
      </c>
      <c r="AG221" s="4" t="s">
        <v>34</v>
      </c>
      <c r="AH221" s="12" t="s">
        <v>7</v>
      </c>
      <c r="AI221" s="15" t="s">
        <v>11</v>
      </c>
      <c r="AJ221" s="15" t="s">
        <v>16</v>
      </c>
      <c r="AK221" s="15" t="s">
        <v>17</v>
      </c>
      <c r="AL221" s="15" t="s">
        <v>12</v>
      </c>
      <c r="AM221" s="15" t="s">
        <v>13</v>
      </c>
      <c r="AN221" s="15" t="s">
        <v>15</v>
      </c>
      <c r="AO221" s="15" t="s">
        <v>14</v>
      </c>
      <c r="AP221" s="15" t="s">
        <v>18</v>
      </c>
      <c r="AQ221" s="15" t="s">
        <v>35</v>
      </c>
      <c r="AR221" s="15" t="s">
        <v>19</v>
      </c>
      <c r="AS221" s="16" t="s">
        <v>7</v>
      </c>
      <c r="AT221" s="17" t="s">
        <v>256</v>
      </c>
      <c r="AU221" s="18" t="s">
        <v>36</v>
      </c>
      <c r="AV221" s="16" t="s">
        <v>9</v>
      </c>
      <c r="AW221" s="19" t="s">
        <v>35</v>
      </c>
      <c r="AX221" s="18" t="s">
        <v>36</v>
      </c>
      <c r="AY221" s="16" t="s">
        <v>10</v>
      </c>
      <c r="AZ221" s="19" t="s">
        <v>10</v>
      </c>
      <c r="BA221" s="18" t="s">
        <v>36</v>
      </c>
      <c r="BB221" s="20" t="s">
        <v>19</v>
      </c>
      <c r="BC221" s="22" t="s">
        <v>37</v>
      </c>
      <c r="BD221" s="18" t="s">
        <v>36</v>
      </c>
      <c r="BE221" s="21" t="s">
        <v>8</v>
      </c>
      <c r="BF221" s="22" t="s">
        <v>8</v>
      </c>
      <c r="BG221" s="18" t="s">
        <v>36</v>
      </c>
      <c r="BH221" s="23" t="s">
        <v>10</v>
      </c>
      <c r="BI221" s="24" t="s">
        <v>10</v>
      </c>
      <c r="BJ221" s="18" t="s">
        <v>36</v>
      </c>
      <c r="BK221" s="21" t="s">
        <v>12</v>
      </c>
      <c r="BL221" s="22" t="s">
        <v>12</v>
      </c>
      <c r="BM221" s="25" t="s">
        <v>36</v>
      </c>
      <c r="BN221" s="274" t="s">
        <v>23</v>
      </c>
      <c r="BO221" s="274" t="s">
        <v>28</v>
      </c>
      <c r="BP221" s="274" t="s">
        <v>29</v>
      </c>
      <c r="BQ221" s="274" t="s">
        <v>24</v>
      </c>
      <c r="BR221" s="274" t="s">
        <v>25</v>
      </c>
      <c r="BS221" s="274" t="s">
        <v>27</v>
      </c>
      <c r="BT221" s="274" t="s">
        <v>26</v>
      </c>
      <c r="BU221" s="274" t="s">
        <v>30</v>
      </c>
      <c r="BV221" s="274" t="s">
        <v>38</v>
      </c>
      <c r="BW221" s="275" t="s">
        <v>3</v>
      </c>
      <c r="BX221" s="972" t="s">
        <v>23</v>
      </c>
      <c r="BY221" s="27" t="s">
        <v>28</v>
      </c>
      <c r="BZ221" s="27" t="s">
        <v>29</v>
      </c>
      <c r="CA221" s="27" t="s">
        <v>24</v>
      </c>
      <c r="CB221" s="27" t="s">
        <v>25</v>
      </c>
      <c r="CC221" s="27" t="s">
        <v>27</v>
      </c>
      <c r="CD221" s="27" t="s">
        <v>26</v>
      </c>
      <c r="CE221" s="27" t="s">
        <v>30</v>
      </c>
      <c r="CF221" s="27" t="s">
        <v>21</v>
      </c>
      <c r="CG221" s="10" t="s">
        <v>22</v>
      </c>
      <c r="CH221" s="27" t="s">
        <v>32</v>
      </c>
      <c r="CI221" s="10" t="s">
        <v>20</v>
      </c>
      <c r="CJ221" s="28" t="s">
        <v>257</v>
      </c>
      <c r="CK221" s="28" t="s">
        <v>35</v>
      </c>
      <c r="CL221" s="28" t="s">
        <v>10</v>
      </c>
      <c r="CM221" s="973" t="s">
        <v>37</v>
      </c>
    </row>
    <row r="222" spans="1:91" x14ac:dyDescent="0.2">
      <c r="A222" s="47" t="s">
        <v>104</v>
      </c>
      <c r="B222" s="48">
        <v>-166</v>
      </c>
      <c r="C222" s="48">
        <v>-22900</v>
      </c>
      <c r="D222" s="48">
        <v>75</v>
      </c>
      <c r="E222" s="232">
        <v>0.54119200000000001</v>
      </c>
      <c r="F222" s="33">
        <v>80.504599999999996</v>
      </c>
      <c r="G222" s="33">
        <v>36.936199999999999</v>
      </c>
      <c r="H222" s="33">
        <v>48.419699999999999</v>
      </c>
      <c r="I222" s="33">
        <v>1.3386100000000001</v>
      </c>
      <c r="J222" s="33">
        <v>8.7348599999999994</v>
      </c>
      <c r="K222" s="33">
        <v>0.94481700000000002</v>
      </c>
      <c r="L222" s="33">
        <v>0.40179399999999998</v>
      </c>
      <c r="M222" s="33">
        <v>7.0747000000000004E-2</v>
      </c>
      <c r="N222" s="33">
        <v>2.5588000000000002</v>
      </c>
      <c r="O222" s="33">
        <v>6.9956000000000004E-2</v>
      </c>
      <c r="P222" s="33">
        <v>0.17211199999999999</v>
      </c>
      <c r="Q222" s="34">
        <v>99.647599999999997</v>
      </c>
      <c r="R222" s="33">
        <v>4.8512500000000003</v>
      </c>
      <c r="S222" s="39">
        <v>2.51485</v>
      </c>
      <c r="T222" s="39">
        <v>1.1538299999999999</v>
      </c>
      <c r="U222" s="39">
        <v>1.3610199999999999</v>
      </c>
      <c r="V222" s="39">
        <v>7.4540999999999996E-2</v>
      </c>
      <c r="W222" s="39">
        <v>0.245363</v>
      </c>
      <c r="X222" s="39">
        <v>2.8296000000000002E-2</v>
      </c>
      <c r="Y222" s="39">
        <v>1.2711999999999999E-2</v>
      </c>
      <c r="Z222" s="39">
        <v>2.0890000000000001E-3</v>
      </c>
      <c r="AA222" s="39">
        <v>0.112647</v>
      </c>
      <c r="AB222" s="39">
        <v>2.6129999999999999E-3</v>
      </c>
      <c r="AC222" s="39">
        <v>6.888E-3</v>
      </c>
      <c r="AD222" s="39">
        <v>4</v>
      </c>
      <c r="AE222" s="39">
        <v>3</v>
      </c>
      <c r="AF222" s="33">
        <v>4.8512500000000003</v>
      </c>
      <c r="AG222" s="233">
        <f t="shared" ref="AG222:AG229" si="146">LOG(V222/Y222)</f>
        <v>0.76818133050731929</v>
      </c>
      <c r="AH222" s="50">
        <v>0.54119200000000001</v>
      </c>
      <c r="AI222" s="32">
        <v>1.3495299999999999</v>
      </c>
      <c r="AJ222" s="33">
        <v>2.5729299999999999</v>
      </c>
      <c r="AK222" s="33">
        <v>5.7312000000000002E-2</v>
      </c>
      <c r="AL222" s="33">
        <v>8.6556800000000003</v>
      </c>
      <c r="AM222" s="33">
        <v>0.93069800000000003</v>
      </c>
      <c r="AN222" s="33">
        <v>6.2382E-2</v>
      </c>
      <c r="AO222" s="33">
        <v>0.39041599999999999</v>
      </c>
      <c r="AP222" s="33">
        <v>0.16562499999999999</v>
      </c>
      <c r="AQ222" s="33">
        <v>79.8917</v>
      </c>
      <c r="AR222" s="34">
        <v>94.076300000000003</v>
      </c>
      <c r="AS222" s="49">
        <v>0.54119200000000001</v>
      </c>
      <c r="AT222" s="39">
        <v>0.54162324282611629</v>
      </c>
      <c r="AU222" s="40">
        <f t="shared" ref="AU222:AU229" si="147">(AS222)-(AT222)</f>
        <v>-4.3124282611628484E-4</v>
      </c>
      <c r="AV222" s="32">
        <v>36.936199999999999</v>
      </c>
      <c r="AW222" s="33">
        <v>36.6205</v>
      </c>
      <c r="AX222" s="40">
        <f t="shared" ref="AX222:AX254" si="148">(AV222)-(AW222)</f>
        <v>0.31569999999999965</v>
      </c>
      <c r="AY222" s="35">
        <v>48.419699999999999</v>
      </c>
      <c r="AZ222" s="35">
        <v>48.09</v>
      </c>
      <c r="BA222" s="40">
        <f t="shared" ref="BA222:BA254" si="149">(AY222)-(AZ222)</f>
        <v>0.32969999999999544</v>
      </c>
      <c r="BB222" s="35">
        <v>99.647599999999997</v>
      </c>
      <c r="BC222" s="35">
        <v>98.729448000000005</v>
      </c>
      <c r="BD222" s="40">
        <f t="shared" ref="BD222:BD254" si="150">(BB222)-(BC222)</f>
        <v>0.91815199999999209</v>
      </c>
      <c r="BE222" s="35">
        <v>80.504599999999996</v>
      </c>
      <c r="BF222" s="35">
        <v>79.8917</v>
      </c>
      <c r="BG222" s="40">
        <f t="shared" ref="BG222:BG254" si="151">(BE222)-(BF222)</f>
        <v>0.61289999999999623</v>
      </c>
      <c r="BH222" s="35">
        <f t="shared" ref="BH222:BH229" si="152">(AV222)+(AY222)</f>
        <v>85.355899999999991</v>
      </c>
      <c r="BI222" s="35">
        <f t="shared" ref="BI222:BI229" si="153">(CK222)+(CL222)</f>
        <v>84.710499999999996</v>
      </c>
      <c r="BJ222" s="40">
        <f t="shared" ref="BJ222:BJ254" si="154">(BH222)-(BI222)</f>
        <v>0.64539999999999509</v>
      </c>
      <c r="BK222" s="32">
        <v>8.7348599999999994</v>
      </c>
      <c r="BL222" s="33">
        <v>8.6556800000000003</v>
      </c>
      <c r="BM222" s="40">
        <f t="shared" ref="BM222:BM254" si="155">(BK222)-(BL222)</f>
        <v>7.917999999999914E-2</v>
      </c>
      <c r="BN222" s="36">
        <v>7.5702000000000005E-2</v>
      </c>
      <c r="BO222" s="36">
        <v>0.114102</v>
      </c>
      <c r="BP222" s="36">
        <v>2.1570000000000001E-3</v>
      </c>
      <c r="BQ222" s="36">
        <v>0.24492700000000001</v>
      </c>
      <c r="BR222" s="36">
        <v>2.8077999999999999E-2</v>
      </c>
      <c r="BS222" s="36">
        <v>1.856E-3</v>
      </c>
      <c r="BT222" s="36">
        <v>1.2442999999999999E-2</v>
      </c>
      <c r="BU222" s="36">
        <v>6.6769999999999998E-3</v>
      </c>
      <c r="BV222" s="36">
        <v>2.5140600000000002</v>
      </c>
      <c r="BW222" s="36">
        <f t="shared" ref="BW222:BW229" si="156">SUM(BN222:BV222)</f>
        <v>3.0000020000000003</v>
      </c>
      <c r="BX222" s="944">
        <v>7.5700000000000003E-2</v>
      </c>
      <c r="BY222" s="36">
        <v>0.11409999999999999</v>
      </c>
      <c r="BZ222" s="36">
        <v>2.16E-3</v>
      </c>
      <c r="CA222" s="36">
        <v>0.24501999999999999</v>
      </c>
      <c r="CB222" s="36">
        <v>2.8080000000000001E-2</v>
      </c>
      <c r="CC222" s="36">
        <v>1.8600000000000001E-3</v>
      </c>
      <c r="CD222" s="36">
        <v>1.244E-2</v>
      </c>
      <c r="CE222" s="36">
        <v>6.6800000000000002E-3</v>
      </c>
      <c r="CF222" s="36">
        <v>1.15235</v>
      </c>
      <c r="CG222" s="36">
        <v>1.3616299999999999</v>
      </c>
      <c r="CH222" s="36">
        <f t="shared" ref="CH222:CH229" si="157">SUM(BX222:CG222)</f>
        <v>3.0000200000000001</v>
      </c>
      <c r="CI222" s="36">
        <f t="shared" ref="CI222:CI229" si="158">(CF222)+(CG222)</f>
        <v>2.5139800000000001</v>
      </c>
      <c r="CJ222" s="36">
        <v>0.54162324282611629</v>
      </c>
      <c r="CK222" s="35">
        <v>36.6205</v>
      </c>
      <c r="CL222" s="35">
        <v>48.09</v>
      </c>
      <c r="CM222" s="42">
        <v>98.729448000000005</v>
      </c>
    </row>
    <row r="223" spans="1:91" x14ac:dyDescent="0.2">
      <c r="A223" s="52" t="s">
        <v>104</v>
      </c>
      <c r="B223" s="30">
        <v>-164</v>
      </c>
      <c r="C223" s="30">
        <v>-22900</v>
      </c>
      <c r="D223" s="30">
        <v>75</v>
      </c>
      <c r="E223" s="234">
        <v>0.54352999999999996</v>
      </c>
      <c r="F223" s="35">
        <v>80.402600000000007</v>
      </c>
      <c r="G223" s="35">
        <v>36.7014</v>
      </c>
      <c r="H223" s="35">
        <v>48.567300000000003</v>
      </c>
      <c r="I223" s="35">
        <v>1.3456600000000001</v>
      </c>
      <c r="J223" s="35">
        <v>8.5632300000000008</v>
      </c>
      <c r="K223" s="35">
        <v>0.94693700000000003</v>
      </c>
      <c r="L223" s="35">
        <v>0.41309699999999999</v>
      </c>
      <c r="M223" s="35">
        <v>5.3553999999999997E-2</v>
      </c>
      <c r="N223" s="35">
        <v>2.5830899999999999</v>
      </c>
      <c r="O223" s="35">
        <v>8.5940000000000003E-2</v>
      </c>
      <c r="P223" s="35">
        <v>0.18523899999999999</v>
      </c>
      <c r="Q223" s="42">
        <v>99.445400000000006</v>
      </c>
      <c r="R223" s="35">
        <v>4.8660300000000003</v>
      </c>
      <c r="S223" s="36">
        <v>2.5162900000000001</v>
      </c>
      <c r="T223" s="36">
        <v>1.1486099999999999</v>
      </c>
      <c r="U223" s="36">
        <v>1.36768</v>
      </c>
      <c r="V223" s="36">
        <v>7.5070999999999999E-2</v>
      </c>
      <c r="W223" s="36">
        <v>0.240985</v>
      </c>
      <c r="X223" s="36">
        <v>2.8412E-2</v>
      </c>
      <c r="Y223" s="36">
        <v>1.3094E-2</v>
      </c>
      <c r="Z223" s="36">
        <v>1.585E-3</v>
      </c>
      <c r="AA223" s="36">
        <v>0.113926</v>
      </c>
      <c r="AB223" s="36">
        <v>3.2160000000000001E-3</v>
      </c>
      <c r="AC223" s="36">
        <v>7.4269999999999996E-3</v>
      </c>
      <c r="AD223" s="36">
        <v>4</v>
      </c>
      <c r="AE223" s="36">
        <v>3</v>
      </c>
      <c r="AF223" s="35">
        <v>4.8660300000000003</v>
      </c>
      <c r="AG223" s="235">
        <f t="shared" si="146"/>
        <v>0.75839986443545415</v>
      </c>
      <c r="AH223" s="53">
        <v>0.54352999999999996</v>
      </c>
      <c r="AI223" s="41">
        <v>1.35669</v>
      </c>
      <c r="AJ223" s="35">
        <v>2.5974699999999999</v>
      </c>
      <c r="AK223" s="35">
        <v>7.3303999999999994E-2</v>
      </c>
      <c r="AL223" s="35">
        <v>8.4850300000000001</v>
      </c>
      <c r="AM223" s="35">
        <v>0.93272500000000003</v>
      </c>
      <c r="AN223" s="35">
        <v>4.5330000000000002E-2</v>
      </c>
      <c r="AO223" s="35">
        <v>0.40157500000000002</v>
      </c>
      <c r="AP223" s="35">
        <v>0.17863999999999999</v>
      </c>
      <c r="AQ223" s="35">
        <v>79.787199999999999</v>
      </c>
      <c r="AR223" s="42">
        <v>93.858000000000004</v>
      </c>
      <c r="AS223" s="31">
        <v>0.54352999999999996</v>
      </c>
      <c r="AT223" s="36">
        <v>0.54395757301083736</v>
      </c>
      <c r="AU223" s="44">
        <f t="shared" si="147"/>
        <v>-4.2757301083740096E-4</v>
      </c>
      <c r="AV223" s="41">
        <v>36.7014</v>
      </c>
      <c r="AW223" s="35">
        <v>36.386299999999999</v>
      </c>
      <c r="AX223" s="44">
        <f t="shared" si="148"/>
        <v>0.31510000000000105</v>
      </c>
      <c r="AY223" s="35">
        <v>48.567300000000003</v>
      </c>
      <c r="AZ223" s="35">
        <v>48.23</v>
      </c>
      <c r="BA223" s="44">
        <f t="shared" si="149"/>
        <v>0.33730000000000615</v>
      </c>
      <c r="BB223" s="35">
        <v>99.445400000000006</v>
      </c>
      <c r="BC223" s="35">
        <v>98.508423999999991</v>
      </c>
      <c r="BD223" s="44">
        <f t="shared" si="150"/>
        <v>0.93697600000001557</v>
      </c>
      <c r="BE223" s="35">
        <v>80.402600000000007</v>
      </c>
      <c r="BF223" s="35">
        <v>79.787199999999999</v>
      </c>
      <c r="BG223" s="44">
        <f t="shared" si="151"/>
        <v>0.61540000000000816</v>
      </c>
      <c r="BH223" s="35">
        <f t="shared" si="152"/>
        <v>85.268699999999995</v>
      </c>
      <c r="BI223" s="35">
        <f t="shared" si="153"/>
        <v>84.616299999999995</v>
      </c>
      <c r="BJ223" s="44">
        <f t="shared" si="154"/>
        <v>0.65240000000000009</v>
      </c>
      <c r="BK223" s="41">
        <v>8.5632300000000008</v>
      </c>
      <c r="BL223" s="35">
        <v>8.4850300000000001</v>
      </c>
      <c r="BM223" s="44">
        <f t="shared" si="155"/>
        <v>7.8200000000000713E-2</v>
      </c>
      <c r="BN223" s="36">
        <v>7.6245999999999994E-2</v>
      </c>
      <c r="BO223" s="36">
        <v>0.11540599999999999</v>
      </c>
      <c r="BP223" s="36">
        <v>2.7629999999999998E-3</v>
      </c>
      <c r="BQ223" s="36">
        <v>0.24054700000000001</v>
      </c>
      <c r="BR223" s="36">
        <v>2.8191999999999998E-2</v>
      </c>
      <c r="BS223" s="36">
        <v>1.351E-3</v>
      </c>
      <c r="BT223" s="36">
        <v>1.2822999999999999E-2</v>
      </c>
      <c r="BU223" s="36">
        <v>7.2150000000000001E-3</v>
      </c>
      <c r="BV223" s="36">
        <v>2.51546</v>
      </c>
      <c r="BW223" s="36">
        <f t="shared" si="156"/>
        <v>3.000003</v>
      </c>
      <c r="BX223" s="944">
        <v>7.6240000000000002E-2</v>
      </c>
      <c r="BY223" s="36">
        <v>0.1154</v>
      </c>
      <c r="BZ223" s="36">
        <v>2.7599999999999999E-3</v>
      </c>
      <c r="CA223" s="36">
        <v>0.24063000000000001</v>
      </c>
      <c r="CB223" s="36">
        <v>2.819E-2</v>
      </c>
      <c r="CC223" s="36">
        <v>1.3500000000000001E-3</v>
      </c>
      <c r="CD223" s="36">
        <v>1.282E-2</v>
      </c>
      <c r="CE223" s="36">
        <v>7.2100000000000003E-3</v>
      </c>
      <c r="CF223" s="36">
        <v>1.1471199999999999</v>
      </c>
      <c r="CG223" s="36">
        <v>1.36826</v>
      </c>
      <c r="CH223" s="36">
        <f t="shared" si="157"/>
        <v>2.9999799999999999</v>
      </c>
      <c r="CI223" s="36">
        <f t="shared" si="158"/>
        <v>2.5153799999999999</v>
      </c>
      <c r="CJ223" s="36">
        <v>0.54395757301083736</v>
      </c>
      <c r="CK223" s="35">
        <v>36.386299999999999</v>
      </c>
      <c r="CL223" s="35">
        <v>48.23</v>
      </c>
      <c r="CM223" s="42">
        <v>98.508423999999991</v>
      </c>
    </row>
    <row r="224" spans="1:91" x14ac:dyDescent="0.2">
      <c r="A224" s="52" t="s">
        <v>104</v>
      </c>
      <c r="B224" s="30">
        <v>-165</v>
      </c>
      <c r="C224" s="30">
        <v>-22911</v>
      </c>
      <c r="D224" s="30">
        <v>75</v>
      </c>
      <c r="E224" s="234">
        <v>0.54247500000000004</v>
      </c>
      <c r="F224" s="35">
        <v>80.618600000000001</v>
      </c>
      <c r="G224" s="35">
        <v>36.885100000000001</v>
      </c>
      <c r="H224" s="35">
        <v>48.603200000000001</v>
      </c>
      <c r="I224" s="35">
        <v>1.3643099999999999</v>
      </c>
      <c r="J224" s="35">
        <v>8.6946600000000007</v>
      </c>
      <c r="K224" s="35">
        <v>0.96850400000000003</v>
      </c>
      <c r="L224" s="35">
        <v>0.41301300000000002</v>
      </c>
      <c r="M224" s="35">
        <v>6.6722000000000004E-2</v>
      </c>
      <c r="N224" s="35">
        <v>2.5396999999999998</v>
      </c>
      <c r="O224" s="35">
        <v>5.4252000000000002E-2</v>
      </c>
      <c r="P224" s="35">
        <v>0.14299899999999999</v>
      </c>
      <c r="Q224" s="42">
        <v>99.732399999999998</v>
      </c>
      <c r="R224" s="35">
        <v>4.8696299999999999</v>
      </c>
      <c r="S224" s="36">
        <v>2.5165500000000001</v>
      </c>
      <c r="T224" s="36">
        <v>1.1513899999999999</v>
      </c>
      <c r="U224" s="36">
        <v>1.36517</v>
      </c>
      <c r="V224" s="36">
        <v>7.5915999999999997E-2</v>
      </c>
      <c r="W224" s="36">
        <v>0.24405399999999999</v>
      </c>
      <c r="X224" s="36">
        <v>2.8983999999999999E-2</v>
      </c>
      <c r="Y224" s="36">
        <v>1.3058E-2</v>
      </c>
      <c r="Z224" s="36">
        <v>1.9689999999999998E-3</v>
      </c>
      <c r="AA224" s="36">
        <v>0.111724</v>
      </c>
      <c r="AB224" s="36">
        <v>2.0249999999999999E-3</v>
      </c>
      <c r="AC224" s="36">
        <v>5.7190000000000001E-3</v>
      </c>
      <c r="AD224" s="36">
        <v>4</v>
      </c>
      <c r="AE224" s="36">
        <v>3</v>
      </c>
      <c r="AF224" s="35">
        <v>4.8696299999999999</v>
      </c>
      <c r="AG224" s="235">
        <f t="shared" si="146"/>
        <v>0.76445665285768583</v>
      </c>
      <c r="AH224" s="53">
        <v>0.54247500000000004</v>
      </c>
      <c r="AI224" s="41">
        <v>1.37551</v>
      </c>
      <c r="AJ224" s="35">
        <v>2.5537800000000002</v>
      </c>
      <c r="AK224" s="35">
        <v>4.1489999999999999E-2</v>
      </c>
      <c r="AL224" s="35">
        <v>8.6154899999999994</v>
      </c>
      <c r="AM224" s="35">
        <v>0.95410899999999998</v>
      </c>
      <c r="AN224" s="35">
        <v>5.8373000000000001E-2</v>
      </c>
      <c r="AO224" s="35">
        <v>0.40151100000000001</v>
      </c>
      <c r="AP224" s="35">
        <v>0.13667299999999999</v>
      </c>
      <c r="AQ224" s="35">
        <v>80.002700000000004</v>
      </c>
      <c r="AR224" s="42">
        <v>94.139600000000002</v>
      </c>
      <c r="AS224" s="31">
        <v>0.54247500000000004</v>
      </c>
      <c r="AT224" s="36">
        <v>0.54291881320358715</v>
      </c>
      <c r="AU224" s="44">
        <f t="shared" si="147"/>
        <v>-4.4381320358710674E-4</v>
      </c>
      <c r="AV224" s="41">
        <v>36.885100000000001</v>
      </c>
      <c r="AW224" s="35">
        <v>36.567700000000002</v>
      </c>
      <c r="AX224" s="44">
        <f t="shared" si="148"/>
        <v>0.31739999999999924</v>
      </c>
      <c r="AY224" s="35">
        <v>48.603200000000001</v>
      </c>
      <c r="AZ224" s="35">
        <v>48.27</v>
      </c>
      <c r="BA224" s="44">
        <f t="shared" si="149"/>
        <v>0.33319999999999794</v>
      </c>
      <c r="BB224" s="35">
        <v>99.732399999999998</v>
      </c>
      <c r="BC224" s="35">
        <v>98.837963000000016</v>
      </c>
      <c r="BD224" s="44">
        <f t="shared" si="150"/>
        <v>0.89443699999998216</v>
      </c>
      <c r="BE224" s="35">
        <v>80.618600000000001</v>
      </c>
      <c r="BF224" s="35">
        <v>80.002700000000004</v>
      </c>
      <c r="BG224" s="44">
        <f t="shared" si="151"/>
        <v>0.61589999999999634</v>
      </c>
      <c r="BH224" s="35">
        <f t="shared" si="152"/>
        <v>85.48830000000001</v>
      </c>
      <c r="BI224" s="35">
        <f t="shared" si="153"/>
        <v>84.837700000000012</v>
      </c>
      <c r="BJ224" s="44">
        <f t="shared" si="154"/>
        <v>0.65059999999999718</v>
      </c>
      <c r="BK224" s="41">
        <v>8.6946600000000007</v>
      </c>
      <c r="BL224" s="35">
        <v>8.6154899999999994</v>
      </c>
      <c r="BM224" s="44">
        <f t="shared" si="155"/>
        <v>7.9170000000001295E-2</v>
      </c>
      <c r="BN224" s="36">
        <v>7.7104000000000006E-2</v>
      </c>
      <c r="BO224" s="36">
        <v>0.11317199999999999</v>
      </c>
      <c r="BP224" s="36">
        <v>1.56E-3</v>
      </c>
      <c r="BQ224" s="36">
        <v>0.243616</v>
      </c>
      <c r="BR224" s="36">
        <v>2.8764000000000001E-2</v>
      </c>
      <c r="BS224" s="36">
        <v>1.735E-3</v>
      </c>
      <c r="BT224" s="36">
        <v>1.2788000000000001E-2</v>
      </c>
      <c r="BU224" s="36">
        <v>5.5059999999999996E-3</v>
      </c>
      <c r="BV224" s="36">
        <v>2.5157600000000002</v>
      </c>
      <c r="BW224" s="36">
        <f t="shared" si="156"/>
        <v>3.0000050000000003</v>
      </c>
      <c r="BX224" s="944">
        <v>7.7100000000000002E-2</v>
      </c>
      <c r="BY224" s="36">
        <v>0.11317000000000001</v>
      </c>
      <c r="BZ224" s="36">
        <v>1.56E-3</v>
      </c>
      <c r="CA224" s="36">
        <v>0.2437</v>
      </c>
      <c r="CB224" s="36">
        <v>2.8760000000000001E-2</v>
      </c>
      <c r="CC224" s="36">
        <v>1.74E-3</v>
      </c>
      <c r="CD224" s="36">
        <v>1.2789999999999999E-2</v>
      </c>
      <c r="CE224" s="36">
        <v>5.5100000000000001E-3</v>
      </c>
      <c r="CF224" s="36">
        <v>1.1498699999999999</v>
      </c>
      <c r="CG224" s="36">
        <v>1.36581</v>
      </c>
      <c r="CH224" s="36">
        <f t="shared" si="157"/>
        <v>3.0000099999999996</v>
      </c>
      <c r="CI224" s="36">
        <f t="shared" si="158"/>
        <v>2.5156799999999997</v>
      </c>
      <c r="CJ224" s="36">
        <v>0.54291881320358715</v>
      </c>
      <c r="CK224" s="35">
        <v>36.567700000000002</v>
      </c>
      <c r="CL224" s="35">
        <v>48.27</v>
      </c>
      <c r="CM224" s="42">
        <v>98.837963000000016</v>
      </c>
    </row>
    <row r="225" spans="1:91" x14ac:dyDescent="0.2">
      <c r="A225" s="52" t="s">
        <v>104</v>
      </c>
      <c r="B225" s="30">
        <v>-166</v>
      </c>
      <c r="C225" s="30">
        <v>-22912</v>
      </c>
      <c r="D225" s="30">
        <v>75</v>
      </c>
      <c r="E225" s="234">
        <v>0.53777600000000003</v>
      </c>
      <c r="F225" s="35">
        <v>79.516400000000004</v>
      </c>
      <c r="G225" s="35">
        <v>36.754399999999997</v>
      </c>
      <c r="H225" s="35">
        <v>47.523499999999999</v>
      </c>
      <c r="I225" s="35">
        <v>1.3428199999999999</v>
      </c>
      <c r="J225" s="35">
        <v>8.8251399999999993</v>
      </c>
      <c r="K225" s="35">
        <v>0.96579300000000001</v>
      </c>
      <c r="L225" s="35">
        <v>0.394924</v>
      </c>
      <c r="M225" s="35">
        <v>4.3074000000000001E-2</v>
      </c>
      <c r="N225" s="35">
        <v>2.5503200000000001</v>
      </c>
      <c r="O225" s="35">
        <v>8.9277999999999996E-2</v>
      </c>
      <c r="P225" s="35">
        <v>0.154615</v>
      </c>
      <c r="Q225" s="42">
        <v>98.643900000000002</v>
      </c>
      <c r="R225" s="35">
        <v>4.76145</v>
      </c>
      <c r="S225" s="36">
        <v>2.5081099999999998</v>
      </c>
      <c r="T225" s="36">
        <v>1.1593100000000001</v>
      </c>
      <c r="U225" s="36">
        <v>1.3488</v>
      </c>
      <c r="V225" s="36">
        <v>7.5500999999999999E-2</v>
      </c>
      <c r="W225" s="36">
        <v>0.250307</v>
      </c>
      <c r="X225" s="36">
        <v>2.9204999999999998E-2</v>
      </c>
      <c r="Y225" s="36">
        <v>1.2616E-2</v>
      </c>
      <c r="Z225" s="36">
        <v>1.284E-3</v>
      </c>
      <c r="AA225" s="36">
        <v>0.11336400000000001</v>
      </c>
      <c r="AB225" s="36">
        <v>3.3670000000000002E-3</v>
      </c>
      <c r="AC225" s="36">
        <v>6.2480000000000001E-3</v>
      </c>
      <c r="AD225" s="36">
        <v>4</v>
      </c>
      <c r="AE225" s="36">
        <v>3</v>
      </c>
      <c r="AF225" s="35">
        <v>4.7614599999999996</v>
      </c>
      <c r="AG225" s="235">
        <f t="shared" si="146"/>
        <v>0.77703102351504116</v>
      </c>
      <c r="AH225" s="53">
        <v>0.53777600000000003</v>
      </c>
      <c r="AI225" s="41">
        <v>1.3536300000000001</v>
      </c>
      <c r="AJ225" s="35">
        <v>2.5642299999999998</v>
      </c>
      <c r="AK225" s="35">
        <v>7.6851000000000003E-2</v>
      </c>
      <c r="AL225" s="35">
        <v>8.7460400000000007</v>
      </c>
      <c r="AM225" s="35">
        <v>0.95161899999999999</v>
      </c>
      <c r="AN225" s="35">
        <v>3.5070999999999998E-2</v>
      </c>
      <c r="AO225" s="35">
        <v>0.38371300000000003</v>
      </c>
      <c r="AP225" s="35">
        <v>0.14830099999999999</v>
      </c>
      <c r="AQ225" s="35">
        <v>78.916899999999998</v>
      </c>
      <c r="AR225" s="42">
        <v>93.176400000000001</v>
      </c>
      <c r="AS225" s="31">
        <v>0.53777600000000003</v>
      </c>
      <c r="AT225" s="36">
        <v>0.53820351543336675</v>
      </c>
      <c r="AU225" s="44">
        <f t="shared" si="147"/>
        <v>-4.2751543336672082E-4</v>
      </c>
      <c r="AV225" s="41">
        <v>36.754399999999997</v>
      </c>
      <c r="AW225" s="35">
        <v>36.4435</v>
      </c>
      <c r="AX225" s="44">
        <f t="shared" si="148"/>
        <v>0.31089999999999662</v>
      </c>
      <c r="AY225" s="35">
        <v>47.523499999999999</v>
      </c>
      <c r="AZ225" s="35">
        <v>47.2</v>
      </c>
      <c r="BA225" s="44">
        <f t="shared" si="149"/>
        <v>0.32349999999999568</v>
      </c>
      <c r="BB225" s="35">
        <v>98.643900000000002</v>
      </c>
      <c r="BC225" s="35">
        <v>97.754654000000002</v>
      </c>
      <c r="BD225" s="44">
        <f t="shared" si="150"/>
        <v>0.88924599999999998</v>
      </c>
      <c r="BE225" s="35">
        <v>79.516400000000004</v>
      </c>
      <c r="BF225" s="35">
        <v>78.916899999999998</v>
      </c>
      <c r="BG225" s="44">
        <f t="shared" si="151"/>
        <v>0.59950000000000614</v>
      </c>
      <c r="BH225" s="35">
        <f t="shared" si="152"/>
        <v>84.277899999999988</v>
      </c>
      <c r="BI225" s="35">
        <f t="shared" si="153"/>
        <v>83.643500000000003</v>
      </c>
      <c r="BJ225" s="44">
        <f t="shared" si="154"/>
        <v>0.6343999999999852</v>
      </c>
      <c r="BK225" s="41">
        <v>8.8251399999999993</v>
      </c>
      <c r="BL225" s="35">
        <v>8.7460400000000007</v>
      </c>
      <c r="BM225" s="44">
        <f t="shared" si="155"/>
        <v>7.9099999999998616E-2</v>
      </c>
      <c r="BN225" s="36">
        <v>7.6662999999999995E-2</v>
      </c>
      <c r="BO225" s="36">
        <v>0.114812</v>
      </c>
      <c r="BP225" s="36">
        <v>2.9199999999999999E-3</v>
      </c>
      <c r="BQ225" s="36">
        <v>0.24986900000000001</v>
      </c>
      <c r="BR225" s="36">
        <v>2.8986000000000001E-2</v>
      </c>
      <c r="BS225" s="36">
        <v>1.0529999999999999E-3</v>
      </c>
      <c r="BT225" s="36">
        <v>1.2347E-2</v>
      </c>
      <c r="BU225" s="36">
        <v>6.0359999999999997E-3</v>
      </c>
      <c r="BV225" s="36">
        <v>2.5073099999999999</v>
      </c>
      <c r="BW225" s="36">
        <f t="shared" si="156"/>
        <v>2.9999959999999999</v>
      </c>
      <c r="BX225" s="944">
        <v>7.6660000000000006E-2</v>
      </c>
      <c r="BY225" s="36">
        <v>0.11481</v>
      </c>
      <c r="BZ225" s="36">
        <v>2.9199999999999999E-3</v>
      </c>
      <c r="CA225" s="36">
        <v>0.24995999999999999</v>
      </c>
      <c r="CB225" s="36">
        <v>2.8979999999999999E-2</v>
      </c>
      <c r="CC225" s="36">
        <v>1.0499999999999999E-3</v>
      </c>
      <c r="CD225" s="36">
        <v>1.235E-2</v>
      </c>
      <c r="CE225" s="36">
        <v>6.0400000000000002E-3</v>
      </c>
      <c r="CF225" s="36">
        <v>1.1578299999999999</v>
      </c>
      <c r="CG225" s="36">
        <v>1.3493999999999999</v>
      </c>
      <c r="CH225" s="36">
        <f t="shared" si="157"/>
        <v>3</v>
      </c>
      <c r="CI225" s="36">
        <f t="shared" si="158"/>
        <v>2.5072299999999998</v>
      </c>
      <c r="CJ225" s="36">
        <v>0.53820351543336675</v>
      </c>
      <c r="CK225" s="35">
        <v>36.4435</v>
      </c>
      <c r="CL225" s="35">
        <v>47.2</v>
      </c>
      <c r="CM225" s="42">
        <v>97.754654000000002</v>
      </c>
    </row>
    <row r="226" spans="1:91" x14ac:dyDescent="0.2">
      <c r="A226" s="54" t="s">
        <v>105</v>
      </c>
      <c r="B226" s="55">
        <v>-168</v>
      </c>
      <c r="C226" s="55">
        <v>-22907</v>
      </c>
      <c r="D226" s="55">
        <v>75</v>
      </c>
      <c r="E226" s="241">
        <v>0.225297</v>
      </c>
      <c r="F226" s="58">
        <v>46.292099999999998</v>
      </c>
      <c r="G226" s="58">
        <v>35.862699999999997</v>
      </c>
      <c r="H226" s="58">
        <v>11.5908</v>
      </c>
      <c r="I226" s="58">
        <v>3.5894699999999999</v>
      </c>
      <c r="J226" s="58">
        <v>48.114800000000002</v>
      </c>
      <c r="K226" s="58">
        <v>0.119477</v>
      </c>
      <c r="L226" s="58">
        <v>0.74299000000000004</v>
      </c>
      <c r="M226" s="58">
        <v>-4.2199999999999998E-3</v>
      </c>
      <c r="N226" s="58">
        <v>7.1215000000000001E-2</v>
      </c>
      <c r="O226" s="58">
        <v>1.9793999999999999E-2</v>
      </c>
      <c r="P226" s="58">
        <v>0.21490500000000001</v>
      </c>
      <c r="Q226" s="59">
        <v>100.322</v>
      </c>
      <c r="R226" s="58">
        <v>1.1612899999999999</v>
      </c>
      <c r="S226" s="60">
        <v>0.95233199999999996</v>
      </c>
      <c r="T226" s="60">
        <v>0.73777499999999996</v>
      </c>
      <c r="U226" s="60">
        <v>0.214557</v>
      </c>
      <c r="V226" s="60">
        <v>0.131632</v>
      </c>
      <c r="W226" s="60">
        <v>0.890065</v>
      </c>
      <c r="X226" s="60">
        <v>2.356E-3</v>
      </c>
      <c r="Y226" s="60">
        <v>1.5481E-2</v>
      </c>
      <c r="Z226" s="60">
        <v>-8.0000000000000007E-5</v>
      </c>
      <c r="AA226" s="60">
        <v>2.065E-3</v>
      </c>
      <c r="AB226" s="60">
        <v>4.8700000000000002E-4</v>
      </c>
      <c r="AC226" s="60">
        <v>5.6639999999999998E-3</v>
      </c>
      <c r="AD226" s="60">
        <v>3</v>
      </c>
      <c r="AE226" s="60">
        <v>2</v>
      </c>
      <c r="AF226" s="58">
        <v>1.1613</v>
      </c>
      <c r="AG226" s="242">
        <f t="shared" si="146"/>
        <v>0.92956246932229269</v>
      </c>
      <c r="AH226" s="62">
        <v>0.225297</v>
      </c>
      <c r="AI226" s="57">
        <v>3.59362</v>
      </c>
      <c r="AJ226" s="58">
        <v>7.0538000000000003E-2</v>
      </c>
      <c r="AK226" s="58">
        <v>1.7531000000000001E-2</v>
      </c>
      <c r="AL226" s="58">
        <v>48.038400000000003</v>
      </c>
      <c r="AM226" s="58">
        <v>0.118047</v>
      </c>
      <c r="AN226" s="58">
        <v>-5.8300000000000001E-3</v>
      </c>
      <c r="AO226" s="58">
        <v>0.74043499999999995</v>
      </c>
      <c r="AP226" s="58">
        <v>0.213453</v>
      </c>
      <c r="AQ226" s="58">
        <v>46.225000000000001</v>
      </c>
      <c r="AR226" s="59">
        <v>99.011200000000002</v>
      </c>
      <c r="AS226" s="56">
        <v>0.225297</v>
      </c>
      <c r="AT226" s="60">
        <v>0.22540566087276165</v>
      </c>
      <c r="AU226" s="64">
        <f t="shared" si="147"/>
        <v>-1.0866087276165115E-4</v>
      </c>
      <c r="AV226" s="57">
        <v>35.862699999999997</v>
      </c>
      <c r="AW226" s="58">
        <v>35.805599999999998</v>
      </c>
      <c r="AX226" s="64">
        <f t="shared" si="148"/>
        <v>5.7099999999998374E-2</v>
      </c>
      <c r="AY226" s="58">
        <v>11.5908</v>
      </c>
      <c r="AZ226" s="58">
        <v>11.58</v>
      </c>
      <c r="BA226" s="64">
        <f t="shared" si="149"/>
        <v>1.0799999999999699E-2</v>
      </c>
      <c r="BB226" s="58">
        <v>100.322</v>
      </c>
      <c r="BC226" s="58">
        <v>99.958341000000004</v>
      </c>
      <c r="BD226" s="64">
        <f t="shared" si="150"/>
        <v>0.3636589999999984</v>
      </c>
      <c r="BE226" s="58">
        <v>46.292099999999998</v>
      </c>
      <c r="BF226" s="58">
        <v>46.225000000000001</v>
      </c>
      <c r="BG226" s="64">
        <f t="shared" si="151"/>
        <v>6.7099999999996385E-2</v>
      </c>
      <c r="BH226" s="58">
        <f t="shared" si="152"/>
        <v>47.453499999999998</v>
      </c>
      <c r="BI226" s="58">
        <f t="shared" si="153"/>
        <v>47.385599999999997</v>
      </c>
      <c r="BJ226" s="64">
        <f t="shared" si="154"/>
        <v>6.7900000000001626E-2</v>
      </c>
      <c r="BK226" s="57">
        <v>48.114800000000002</v>
      </c>
      <c r="BL226" s="58">
        <v>48.038400000000003</v>
      </c>
      <c r="BM226" s="64">
        <f t="shared" si="155"/>
        <v>7.6399999999999579E-2</v>
      </c>
      <c r="BN226" s="60">
        <v>0.13197300000000001</v>
      </c>
      <c r="BO226" s="60">
        <v>2.0479999999999999E-3</v>
      </c>
      <c r="BP226" s="60">
        <v>4.3199999999999998E-4</v>
      </c>
      <c r="BQ226" s="60">
        <v>0.88992800000000005</v>
      </c>
      <c r="BR226" s="60">
        <v>2.3319999999999999E-3</v>
      </c>
      <c r="BS226" s="60">
        <v>-1.1E-4</v>
      </c>
      <c r="BT226" s="60">
        <v>1.545E-2</v>
      </c>
      <c r="BU226" s="60">
        <v>5.6340000000000001E-3</v>
      </c>
      <c r="BV226" s="60">
        <v>0.95231699999999997</v>
      </c>
      <c r="BW226" s="60">
        <f t="shared" si="156"/>
        <v>2.0000039999999997</v>
      </c>
      <c r="BX226" s="945">
        <v>0.13195000000000001</v>
      </c>
      <c r="BY226" s="60">
        <v>2.0500000000000002E-3</v>
      </c>
      <c r="BZ226" s="60">
        <v>4.2999999999999999E-4</v>
      </c>
      <c r="CA226" s="60">
        <v>0.89012000000000002</v>
      </c>
      <c r="CB226" s="60">
        <v>2.33E-3</v>
      </c>
      <c r="CC226" s="60">
        <v>-1.1E-4</v>
      </c>
      <c r="CD226" s="60">
        <v>1.545E-2</v>
      </c>
      <c r="CE226" s="60">
        <v>5.6299999999999996E-3</v>
      </c>
      <c r="CF226" s="60">
        <v>0.73753000000000002</v>
      </c>
      <c r="CG226" s="60">
        <v>0.21462000000000001</v>
      </c>
      <c r="CH226" s="60">
        <f t="shared" si="157"/>
        <v>2</v>
      </c>
      <c r="CI226" s="60">
        <f t="shared" si="158"/>
        <v>0.95215000000000005</v>
      </c>
      <c r="CJ226" s="60">
        <v>0.22540566087276165</v>
      </c>
      <c r="CK226" s="58">
        <v>35.805599999999998</v>
      </c>
      <c r="CL226" s="58">
        <v>11.58</v>
      </c>
      <c r="CM226" s="59">
        <v>99.958341000000004</v>
      </c>
    </row>
    <row r="227" spans="1:91" x14ac:dyDescent="0.2">
      <c r="A227" s="54" t="s">
        <v>105</v>
      </c>
      <c r="B227" s="55">
        <v>-167</v>
      </c>
      <c r="C227" s="55">
        <v>-22904</v>
      </c>
      <c r="D227" s="55">
        <v>75</v>
      </c>
      <c r="E227" s="241">
        <v>0.19589300000000001</v>
      </c>
      <c r="F227" s="58">
        <v>45.210700000000003</v>
      </c>
      <c r="G227" s="58">
        <v>36.354300000000002</v>
      </c>
      <c r="H227" s="58">
        <v>9.8425799999999999</v>
      </c>
      <c r="I227" s="58">
        <v>3.5990000000000002</v>
      </c>
      <c r="J227" s="58">
        <v>48.652200000000001</v>
      </c>
      <c r="K227" s="58">
        <v>0.107436</v>
      </c>
      <c r="L227" s="58">
        <v>0.75778800000000002</v>
      </c>
      <c r="M227" s="58">
        <v>-1.431E-2</v>
      </c>
      <c r="N227" s="58">
        <v>8.0977999999999994E-2</v>
      </c>
      <c r="O227" s="58">
        <v>3.7624999999999999E-2</v>
      </c>
      <c r="P227" s="58">
        <v>0.200127</v>
      </c>
      <c r="Q227" s="59">
        <v>99.617699999999999</v>
      </c>
      <c r="R227" s="58">
        <v>0.98614900000000005</v>
      </c>
      <c r="S227" s="60">
        <v>0.935581</v>
      </c>
      <c r="T227" s="60">
        <v>0.75230799999999998</v>
      </c>
      <c r="U227" s="60">
        <v>0.18327299999999999</v>
      </c>
      <c r="V227" s="60">
        <v>0.13276099999999999</v>
      </c>
      <c r="W227" s="60">
        <v>0.90532500000000005</v>
      </c>
      <c r="X227" s="60">
        <v>2.1310000000000001E-3</v>
      </c>
      <c r="Y227" s="60">
        <v>1.5882E-2</v>
      </c>
      <c r="Z227" s="60">
        <v>-2.7999999999999998E-4</v>
      </c>
      <c r="AA227" s="60">
        <v>2.362E-3</v>
      </c>
      <c r="AB227" s="60">
        <v>9.3099999999999997E-4</v>
      </c>
      <c r="AC227" s="60">
        <v>5.306E-3</v>
      </c>
      <c r="AD227" s="60">
        <v>3</v>
      </c>
      <c r="AE227" s="60">
        <v>2</v>
      </c>
      <c r="AF227" s="58">
        <v>0.98614400000000002</v>
      </c>
      <c r="AG227" s="242">
        <f t="shared" si="146"/>
        <v>0.92216532331435153</v>
      </c>
      <c r="AH227" s="62">
        <v>0.19589300000000001</v>
      </c>
      <c r="AI227" s="57">
        <v>3.60249</v>
      </c>
      <c r="AJ227" s="58">
        <v>8.0420000000000005E-2</v>
      </c>
      <c r="AK227" s="58">
        <v>3.5746E-2</v>
      </c>
      <c r="AL227" s="58">
        <v>48.586500000000001</v>
      </c>
      <c r="AM227" s="58">
        <v>0.106255</v>
      </c>
      <c r="AN227" s="58">
        <v>-1.5640000000000001E-2</v>
      </c>
      <c r="AO227" s="58">
        <v>0.75563000000000002</v>
      </c>
      <c r="AP227" s="58">
        <v>0.198931</v>
      </c>
      <c r="AQ227" s="58">
        <v>45.155000000000001</v>
      </c>
      <c r="AR227" s="59">
        <v>98.505300000000005</v>
      </c>
      <c r="AS227" s="56">
        <v>0.19589300000000001</v>
      </c>
      <c r="AT227" s="60">
        <v>0.19593756681633526</v>
      </c>
      <c r="AU227" s="64">
        <f t="shared" si="147"/>
        <v>-4.4566816335245285E-5</v>
      </c>
      <c r="AV227" s="57">
        <v>36.354300000000002</v>
      </c>
      <c r="AW227" s="58">
        <v>36.307400000000001</v>
      </c>
      <c r="AX227" s="64">
        <f t="shared" si="148"/>
        <v>4.690000000000083E-2</v>
      </c>
      <c r="AY227" s="58">
        <v>9.8425799999999999</v>
      </c>
      <c r="AZ227" s="58">
        <v>9.83</v>
      </c>
      <c r="BA227" s="64">
        <f t="shared" si="149"/>
        <v>1.2579999999999814E-2</v>
      </c>
      <c r="BB227" s="58">
        <v>99.617699999999999</v>
      </c>
      <c r="BC227" s="58">
        <v>99.288800999999992</v>
      </c>
      <c r="BD227" s="64">
        <f t="shared" si="150"/>
        <v>0.32889900000000694</v>
      </c>
      <c r="BE227" s="58">
        <v>45.210700000000003</v>
      </c>
      <c r="BF227" s="58">
        <v>45.155000000000001</v>
      </c>
      <c r="BG227" s="64">
        <f t="shared" si="151"/>
        <v>5.5700000000001637E-2</v>
      </c>
      <c r="BH227" s="58">
        <f t="shared" si="152"/>
        <v>46.19688</v>
      </c>
      <c r="BI227" s="58">
        <f t="shared" si="153"/>
        <v>46.1374</v>
      </c>
      <c r="BJ227" s="64">
        <f t="shared" si="154"/>
        <v>5.9480000000000643E-2</v>
      </c>
      <c r="BK227" s="57">
        <v>48.652200000000001</v>
      </c>
      <c r="BL227" s="58">
        <v>48.586500000000001</v>
      </c>
      <c r="BM227" s="64">
        <f t="shared" si="155"/>
        <v>6.5699999999999648E-2</v>
      </c>
      <c r="BN227" s="60">
        <v>0.133052</v>
      </c>
      <c r="BO227" s="60">
        <v>2.3479999999999998E-3</v>
      </c>
      <c r="BP227" s="60">
        <v>8.8599999999999996E-4</v>
      </c>
      <c r="BQ227" s="60">
        <v>0.90520500000000004</v>
      </c>
      <c r="BR227" s="60">
        <v>2.111E-3</v>
      </c>
      <c r="BS227" s="60">
        <v>-3.1E-4</v>
      </c>
      <c r="BT227" s="60">
        <v>1.5857E-2</v>
      </c>
      <c r="BU227" s="60">
        <v>5.28E-3</v>
      </c>
      <c r="BV227" s="60">
        <v>0.93556799999999996</v>
      </c>
      <c r="BW227" s="60">
        <f t="shared" si="156"/>
        <v>1.9999969999999998</v>
      </c>
      <c r="BX227" s="945">
        <v>0.13303000000000001</v>
      </c>
      <c r="BY227" s="60">
        <v>2.3500000000000001E-3</v>
      </c>
      <c r="BZ227" s="60">
        <v>8.8999999999999995E-4</v>
      </c>
      <c r="CA227" s="60">
        <v>0.90539999999999998</v>
      </c>
      <c r="CB227" s="60">
        <v>2.1099999999999999E-3</v>
      </c>
      <c r="CC227" s="60">
        <v>-3.1E-4</v>
      </c>
      <c r="CD227" s="60">
        <v>1.585E-2</v>
      </c>
      <c r="CE227" s="60">
        <v>5.28E-3</v>
      </c>
      <c r="CF227" s="60">
        <v>0.75212000000000001</v>
      </c>
      <c r="CG227" s="60">
        <v>0.18328</v>
      </c>
      <c r="CH227" s="60">
        <f t="shared" si="157"/>
        <v>1.9999999999999996</v>
      </c>
      <c r="CI227" s="60">
        <f t="shared" si="158"/>
        <v>0.93540000000000001</v>
      </c>
      <c r="CJ227" s="60">
        <v>0.19593756681633526</v>
      </c>
      <c r="CK227" s="58">
        <v>36.307400000000001</v>
      </c>
      <c r="CL227" s="58">
        <v>9.83</v>
      </c>
      <c r="CM227" s="59">
        <v>99.288800999999992</v>
      </c>
    </row>
    <row r="228" spans="1:91" x14ac:dyDescent="0.2">
      <c r="A228" s="54" t="s">
        <v>105</v>
      </c>
      <c r="B228" s="55">
        <v>-167</v>
      </c>
      <c r="C228" s="55">
        <v>-22906</v>
      </c>
      <c r="D228" s="55">
        <v>75</v>
      </c>
      <c r="E228" s="241">
        <v>0.21344099999999999</v>
      </c>
      <c r="F228" s="58">
        <v>45.111499999999999</v>
      </c>
      <c r="G228" s="58">
        <v>35.482900000000001</v>
      </c>
      <c r="H228" s="58">
        <v>10.700699999999999</v>
      </c>
      <c r="I228" s="58">
        <v>3.5364100000000001</v>
      </c>
      <c r="J228" s="58">
        <v>47.534199999999998</v>
      </c>
      <c r="K228" s="58">
        <v>0.124625</v>
      </c>
      <c r="L228" s="58">
        <v>0.73607500000000003</v>
      </c>
      <c r="M228" s="58">
        <v>3.9160000000000002E-3</v>
      </c>
      <c r="N228" s="58">
        <v>7.3382000000000003E-2</v>
      </c>
      <c r="O228" s="58">
        <v>2.5312000000000001E-2</v>
      </c>
      <c r="P228" s="58">
        <v>0.188303</v>
      </c>
      <c r="Q228" s="59">
        <v>98.405799999999999</v>
      </c>
      <c r="R228" s="58">
        <v>1.07212</v>
      </c>
      <c r="S228" s="60">
        <v>0.94571000000000005</v>
      </c>
      <c r="T228" s="60">
        <v>0.74385699999999999</v>
      </c>
      <c r="U228" s="60">
        <v>0.201853</v>
      </c>
      <c r="V228" s="60">
        <v>0.13215499999999999</v>
      </c>
      <c r="W228" s="60">
        <v>0.89606399999999997</v>
      </c>
      <c r="X228" s="60">
        <v>2.5049999999999998E-3</v>
      </c>
      <c r="Y228" s="60">
        <v>1.5629000000000001E-2</v>
      </c>
      <c r="Z228" s="60">
        <v>7.7999999999999999E-5</v>
      </c>
      <c r="AA228" s="60">
        <v>2.1679999999999998E-3</v>
      </c>
      <c r="AB228" s="60">
        <v>6.3500000000000004E-4</v>
      </c>
      <c r="AC228" s="60">
        <v>5.0569999999999999E-3</v>
      </c>
      <c r="AD228" s="60">
        <v>3</v>
      </c>
      <c r="AE228" s="60">
        <v>2</v>
      </c>
      <c r="AF228" s="58">
        <v>1.07212</v>
      </c>
      <c r="AG228" s="242">
        <f t="shared" si="146"/>
        <v>0.92715240785790431</v>
      </c>
      <c r="AH228" s="62">
        <v>0.21344099999999999</v>
      </c>
      <c r="AI228" s="57">
        <v>3.5402300000000002</v>
      </c>
      <c r="AJ228" s="58">
        <v>7.2761000000000006E-2</v>
      </c>
      <c r="AK228" s="58">
        <v>2.3229E-2</v>
      </c>
      <c r="AL228" s="58">
        <v>47.463299999999997</v>
      </c>
      <c r="AM228" s="58">
        <v>0.123296</v>
      </c>
      <c r="AN228" s="58">
        <v>2.4260000000000002E-3</v>
      </c>
      <c r="AO228" s="58">
        <v>0.73372000000000004</v>
      </c>
      <c r="AP228" s="58">
        <v>0.187003</v>
      </c>
      <c r="AQ228" s="58">
        <v>45.0501</v>
      </c>
      <c r="AR228" s="59">
        <v>97.195999999999998</v>
      </c>
      <c r="AS228" s="56">
        <v>0.21344099999999999</v>
      </c>
      <c r="AT228" s="60">
        <v>0.2135204594248728</v>
      </c>
      <c r="AU228" s="64">
        <f t="shared" si="147"/>
        <v>-7.9459424872807549E-5</v>
      </c>
      <c r="AV228" s="57">
        <v>35.482900000000001</v>
      </c>
      <c r="AW228" s="58">
        <v>35.430999999999997</v>
      </c>
      <c r="AX228" s="64">
        <f t="shared" si="148"/>
        <v>5.1900000000003388E-2</v>
      </c>
      <c r="AY228" s="58">
        <v>10.700699999999999</v>
      </c>
      <c r="AZ228" s="58">
        <v>10.69</v>
      </c>
      <c r="BA228" s="64">
        <f t="shared" si="149"/>
        <v>1.0699999999999932E-2</v>
      </c>
      <c r="BB228" s="58">
        <v>98.405799999999999</v>
      </c>
      <c r="BC228" s="58">
        <v>98.079961999999995</v>
      </c>
      <c r="BD228" s="64">
        <f t="shared" si="150"/>
        <v>0.32583800000000451</v>
      </c>
      <c r="BE228" s="58">
        <v>45.111499999999999</v>
      </c>
      <c r="BF228" s="58">
        <v>45.0501</v>
      </c>
      <c r="BG228" s="64">
        <f t="shared" si="151"/>
        <v>6.1399999999999011E-2</v>
      </c>
      <c r="BH228" s="58">
        <f t="shared" si="152"/>
        <v>46.183599999999998</v>
      </c>
      <c r="BI228" s="58">
        <f t="shared" si="153"/>
        <v>46.120999999999995</v>
      </c>
      <c r="BJ228" s="64">
        <f t="shared" si="154"/>
        <v>6.260000000000332E-2</v>
      </c>
      <c r="BK228" s="57">
        <v>47.534199999999998</v>
      </c>
      <c r="BL228" s="58">
        <v>47.463299999999997</v>
      </c>
      <c r="BM228" s="64">
        <f t="shared" si="155"/>
        <v>7.0900000000001739E-2</v>
      </c>
      <c r="BN228" s="60">
        <v>0.13247600000000001</v>
      </c>
      <c r="BO228" s="60">
        <v>2.153E-3</v>
      </c>
      <c r="BP228" s="60">
        <v>5.8299999999999997E-4</v>
      </c>
      <c r="BQ228" s="60">
        <v>0.89593400000000001</v>
      </c>
      <c r="BR228" s="60">
        <v>2.4810000000000001E-3</v>
      </c>
      <c r="BS228" s="60">
        <v>4.8000000000000001E-5</v>
      </c>
      <c r="BT228" s="60">
        <v>1.5599999999999999E-2</v>
      </c>
      <c r="BU228" s="60">
        <v>5.0289999999999996E-3</v>
      </c>
      <c r="BV228" s="60">
        <v>0.94569599999999998</v>
      </c>
      <c r="BW228" s="60">
        <f t="shared" si="156"/>
        <v>2</v>
      </c>
      <c r="BX228" s="945">
        <v>0.13245000000000001</v>
      </c>
      <c r="BY228" s="60">
        <v>2.15E-3</v>
      </c>
      <c r="BZ228" s="60">
        <v>5.8E-4</v>
      </c>
      <c r="CA228" s="60">
        <v>0.89612999999999998</v>
      </c>
      <c r="CB228" s="60">
        <v>2.48E-3</v>
      </c>
      <c r="CC228" s="60">
        <v>5.0000000000000002E-5</v>
      </c>
      <c r="CD228" s="60">
        <v>1.5599999999999999E-2</v>
      </c>
      <c r="CE228" s="60">
        <v>5.0299999999999997E-3</v>
      </c>
      <c r="CF228" s="60">
        <v>0.74363999999999997</v>
      </c>
      <c r="CG228" s="60">
        <v>0.20188999999999999</v>
      </c>
      <c r="CH228" s="60">
        <f t="shared" si="157"/>
        <v>2.0000000000000004</v>
      </c>
      <c r="CI228" s="60">
        <f t="shared" si="158"/>
        <v>0.94552999999999998</v>
      </c>
      <c r="CJ228" s="60">
        <v>0.2135204594248728</v>
      </c>
      <c r="CK228" s="58">
        <v>35.430999999999997</v>
      </c>
      <c r="CL228" s="58">
        <v>10.69</v>
      </c>
      <c r="CM228" s="59">
        <v>98.079961999999995</v>
      </c>
    </row>
    <row r="229" spans="1:91" x14ac:dyDescent="0.2">
      <c r="A229" s="54" t="s">
        <v>105</v>
      </c>
      <c r="B229" s="55">
        <v>-168</v>
      </c>
      <c r="C229" s="55">
        <v>-22908</v>
      </c>
      <c r="D229" s="55">
        <v>75</v>
      </c>
      <c r="E229" s="241">
        <v>0.26225799999999999</v>
      </c>
      <c r="F229" s="58">
        <v>45.8399</v>
      </c>
      <c r="G229" s="58">
        <v>33.817999999999998</v>
      </c>
      <c r="H229" s="58">
        <v>13.3605</v>
      </c>
      <c r="I229" s="58">
        <v>3.5782699999999998</v>
      </c>
      <c r="J229" s="58">
        <v>45.752299999999998</v>
      </c>
      <c r="K229" s="58">
        <v>0.15504899999999999</v>
      </c>
      <c r="L229" s="58">
        <v>0.741205</v>
      </c>
      <c r="M229" s="58">
        <v>1.2537E-2</v>
      </c>
      <c r="N229" s="58">
        <v>0.185503</v>
      </c>
      <c r="O229" s="58">
        <v>4.4698000000000002E-2</v>
      </c>
      <c r="P229" s="58">
        <v>0.19295799999999999</v>
      </c>
      <c r="Q229" s="59">
        <v>97.840999999999994</v>
      </c>
      <c r="R229" s="58">
        <v>1.3386100000000001</v>
      </c>
      <c r="S229" s="60">
        <v>0.96675199999999994</v>
      </c>
      <c r="T229" s="60">
        <v>0.71321400000000001</v>
      </c>
      <c r="U229" s="60">
        <v>0.25353799999999999</v>
      </c>
      <c r="V229" s="60">
        <v>0.134522</v>
      </c>
      <c r="W229" s="60">
        <v>0.86765400000000004</v>
      </c>
      <c r="X229" s="60">
        <v>3.1350000000000002E-3</v>
      </c>
      <c r="Y229" s="60">
        <v>1.5831999999999999E-2</v>
      </c>
      <c r="Z229" s="60">
        <v>2.5000000000000001E-4</v>
      </c>
      <c r="AA229" s="60">
        <v>5.5129999999999997E-3</v>
      </c>
      <c r="AB229" s="60">
        <v>1.127E-3</v>
      </c>
      <c r="AC229" s="60">
        <v>5.2139999999999999E-3</v>
      </c>
      <c r="AD229" s="60">
        <v>3</v>
      </c>
      <c r="AE229" s="60">
        <v>2</v>
      </c>
      <c r="AF229" s="58">
        <v>1.3386100000000001</v>
      </c>
      <c r="AG229" s="242">
        <f t="shared" si="146"/>
        <v>0.92925753434662894</v>
      </c>
      <c r="AH229" s="62">
        <v>0.26225799999999999</v>
      </c>
      <c r="AI229" s="57">
        <v>3.5832299999999999</v>
      </c>
      <c r="AJ229" s="58">
        <v>0.184862</v>
      </c>
      <c r="AK229" s="58">
        <v>4.2075000000000001E-2</v>
      </c>
      <c r="AL229" s="58">
        <v>45.6663</v>
      </c>
      <c r="AM229" s="58">
        <v>0.15331600000000001</v>
      </c>
      <c r="AN229" s="58">
        <v>1.0643E-2</v>
      </c>
      <c r="AO229" s="58">
        <v>0.73821800000000004</v>
      </c>
      <c r="AP229" s="58">
        <v>0.19131300000000001</v>
      </c>
      <c r="AQ229" s="58">
        <v>45.761099999999999</v>
      </c>
      <c r="AR229" s="59">
        <v>96.331000000000003</v>
      </c>
      <c r="AS229" s="56">
        <v>0.26225799999999999</v>
      </c>
      <c r="AT229" s="60">
        <v>0.26247723886773711</v>
      </c>
      <c r="AU229" s="64">
        <f t="shared" si="147"/>
        <v>-2.1923886773711487E-4</v>
      </c>
      <c r="AV229" s="57">
        <v>33.817999999999998</v>
      </c>
      <c r="AW229" s="58">
        <v>33.749899999999997</v>
      </c>
      <c r="AX229" s="64">
        <f t="shared" si="148"/>
        <v>6.810000000000116E-2</v>
      </c>
      <c r="AY229" s="58">
        <v>13.3605</v>
      </c>
      <c r="AZ229" s="58">
        <v>13.35</v>
      </c>
      <c r="BA229" s="64">
        <f t="shared" si="149"/>
        <v>1.0500000000000398E-2</v>
      </c>
      <c r="BB229" s="58">
        <v>97.840999999999994</v>
      </c>
      <c r="BC229" s="58">
        <v>97.478544000000014</v>
      </c>
      <c r="BD229" s="64">
        <f t="shared" si="150"/>
        <v>0.36245599999998035</v>
      </c>
      <c r="BE229" s="58">
        <v>45.8399</v>
      </c>
      <c r="BF229" s="58">
        <v>45.761099999999999</v>
      </c>
      <c r="BG229" s="64">
        <f t="shared" si="151"/>
        <v>7.8800000000001091E-2</v>
      </c>
      <c r="BH229" s="58">
        <f t="shared" si="152"/>
        <v>47.1785</v>
      </c>
      <c r="BI229" s="58">
        <f t="shared" si="153"/>
        <v>47.099899999999998</v>
      </c>
      <c r="BJ229" s="64">
        <f t="shared" si="154"/>
        <v>7.8600000000001558E-2</v>
      </c>
      <c r="BK229" s="57">
        <v>45.752299999999998</v>
      </c>
      <c r="BL229" s="58">
        <v>45.6663</v>
      </c>
      <c r="BM229" s="64">
        <f t="shared" si="155"/>
        <v>8.5999999999998522E-2</v>
      </c>
      <c r="BN229" s="60">
        <v>0.134937</v>
      </c>
      <c r="BO229" s="60">
        <v>5.5040000000000002E-3</v>
      </c>
      <c r="BP229" s="60">
        <v>1.0629999999999999E-3</v>
      </c>
      <c r="BQ229" s="60">
        <v>0.86748599999999998</v>
      </c>
      <c r="BR229" s="60">
        <v>3.1050000000000001E-3</v>
      </c>
      <c r="BS229" s="60">
        <v>2.13E-4</v>
      </c>
      <c r="BT229" s="60">
        <v>1.5795E-2</v>
      </c>
      <c r="BU229" s="60">
        <v>5.1780000000000003E-3</v>
      </c>
      <c r="BV229" s="60">
        <v>0.96672100000000005</v>
      </c>
      <c r="BW229" s="60">
        <f t="shared" si="156"/>
        <v>2.0000019999999998</v>
      </c>
      <c r="BX229" s="945">
        <v>0.13491</v>
      </c>
      <c r="BY229" s="60">
        <v>5.4999999999999997E-3</v>
      </c>
      <c r="BZ229" s="60">
        <v>1.06E-3</v>
      </c>
      <c r="CA229" s="60">
        <v>0.86768000000000001</v>
      </c>
      <c r="CB229" s="60">
        <v>3.0999999999999999E-3</v>
      </c>
      <c r="CC229" s="60">
        <v>2.1000000000000001E-4</v>
      </c>
      <c r="CD229" s="60">
        <v>1.5789999999999998E-2</v>
      </c>
      <c r="CE229" s="60">
        <v>5.1799999999999997E-3</v>
      </c>
      <c r="CF229" s="60">
        <v>0.71286000000000005</v>
      </c>
      <c r="CG229" s="60">
        <v>0.25369999999999998</v>
      </c>
      <c r="CH229" s="60">
        <f t="shared" si="157"/>
        <v>1.9999900000000002</v>
      </c>
      <c r="CI229" s="60">
        <f t="shared" si="158"/>
        <v>0.96656000000000009</v>
      </c>
      <c r="CJ229" s="60">
        <v>0.26247723886773711</v>
      </c>
      <c r="CK229" s="58">
        <v>33.749899999999997</v>
      </c>
      <c r="CL229" s="58">
        <v>13.35</v>
      </c>
      <c r="CM229" s="59">
        <v>97.478544000000014</v>
      </c>
    </row>
    <row r="230" spans="1:91" x14ac:dyDescent="0.2">
      <c r="A230" s="72" t="s">
        <v>104</v>
      </c>
      <c r="B230" s="74">
        <v>-165.25</v>
      </c>
      <c r="C230" s="74">
        <v>-22905.75</v>
      </c>
      <c r="D230" s="73"/>
      <c r="E230" s="1095">
        <v>0.54124324999999995</v>
      </c>
      <c r="F230" s="78">
        <v>80.260549999999995</v>
      </c>
      <c r="G230" s="78">
        <v>36.819274999999998</v>
      </c>
      <c r="H230" s="78">
        <v>48.278424999999999</v>
      </c>
      <c r="I230" s="78">
        <v>1.34785</v>
      </c>
      <c r="J230" s="78">
        <v>8.7044724999999996</v>
      </c>
      <c r="K230" s="78">
        <v>0.95651275000000002</v>
      </c>
      <c r="L230" s="78">
        <v>0.40570700000000004</v>
      </c>
      <c r="M230" s="78">
        <v>5.852425E-2</v>
      </c>
      <c r="N230" s="78">
        <v>2.5579774999999998</v>
      </c>
      <c r="O230" s="78">
        <v>7.4856499999999992E-2</v>
      </c>
      <c r="P230" s="78">
        <v>0.16374125</v>
      </c>
      <c r="Q230" s="79">
        <v>99.367324999999994</v>
      </c>
      <c r="R230" s="78">
        <v>4.8370899999999999</v>
      </c>
      <c r="S230" s="76">
        <v>2.5139500000000004</v>
      </c>
      <c r="T230" s="76">
        <v>1.1532849999999999</v>
      </c>
      <c r="U230" s="76">
        <v>1.3606674999999999</v>
      </c>
      <c r="V230" s="76">
        <v>7.5257249999999998E-2</v>
      </c>
      <c r="W230" s="76">
        <v>0.24517725000000001</v>
      </c>
      <c r="X230" s="76">
        <v>2.872425E-2</v>
      </c>
      <c r="Y230" s="76">
        <v>1.2869999999999999E-2</v>
      </c>
      <c r="Z230" s="76">
        <v>1.7317500000000002E-3</v>
      </c>
      <c r="AA230" s="76">
        <v>0.11291525000000001</v>
      </c>
      <c r="AB230" s="76">
        <v>2.80525E-3</v>
      </c>
      <c r="AC230" s="76">
        <v>6.5705E-3</v>
      </c>
      <c r="AD230" s="76">
        <v>4</v>
      </c>
      <c r="AE230" s="76">
        <v>3</v>
      </c>
      <c r="AF230" s="78">
        <v>4.8370924999999998</v>
      </c>
      <c r="AG230" s="997">
        <v>0.76701721782887511</v>
      </c>
      <c r="AH230" s="131">
        <v>0.54124324999999995</v>
      </c>
      <c r="AI230" s="77">
        <v>1.35884</v>
      </c>
      <c r="AJ230" s="78">
        <v>2.5721025000000002</v>
      </c>
      <c r="AK230" s="78">
        <v>6.2239250000000003E-2</v>
      </c>
      <c r="AL230" s="78">
        <v>8.6255600000000001</v>
      </c>
      <c r="AM230" s="78">
        <v>0.94228774999999998</v>
      </c>
      <c r="AN230" s="78">
        <v>5.0289E-2</v>
      </c>
      <c r="AO230" s="78">
        <v>0.39430375000000001</v>
      </c>
      <c r="AP230" s="78">
        <v>0.15730975</v>
      </c>
      <c r="AQ230" s="78">
        <v>79.649625</v>
      </c>
      <c r="AR230" s="79">
        <v>93.812574999999995</v>
      </c>
      <c r="AS230" s="300">
        <v>0.54124324999999995</v>
      </c>
      <c r="AT230" s="81">
        <v>0.54167578611847689</v>
      </c>
      <c r="AU230" s="81">
        <v>-4.3253611847687834E-4</v>
      </c>
      <c r="AV230" s="84">
        <v>36.819274999999998</v>
      </c>
      <c r="AW230" s="84">
        <v>36.5045</v>
      </c>
      <c r="AX230" s="81">
        <v>0.31477499999999914</v>
      </c>
      <c r="AY230" s="84">
        <v>48.278424999999999</v>
      </c>
      <c r="AZ230" s="84">
        <v>47.947500000000005</v>
      </c>
      <c r="BA230" s="81">
        <v>0.3309249999999988</v>
      </c>
      <c r="BB230" s="84">
        <v>99.367324999999994</v>
      </c>
      <c r="BC230" s="84">
        <v>98.45762225</v>
      </c>
      <c r="BD230" s="81">
        <v>0.90970274999999745</v>
      </c>
      <c r="BE230" s="84">
        <v>80.260549999999995</v>
      </c>
      <c r="BF230" s="84">
        <v>79.649625</v>
      </c>
      <c r="BG230" s="81">
        <v>0.61092500000000172</v>
      </c>
      <c r="BH230" s="84">
        <f>AVERAGE(BH222:BH225)</f>
        <v>85.097699999999989</v>
      </c>
      <c r="BI230" s="84">
        <f>AVERAGE(BI222:BI225)</f>
        <v>84.451999999999998</v>
      </c>
      <c r="BJ230" s="81">
        <f>AVERAGE(BJ222:BJ225)</f>
        <v>0.64569999999999439</v>
      </c>
      <c r="BK230" s="84">
        <v>8.7044724999999996</v>
      </c>
      <c r="BL230" s="84">
        <v>8.6255600000000001</v>
      </c>
      <c r="BM230" s="81">
        <v>7.8912499999999941E-2</v>
      </c>
      <c r="BN230" s="76">
        <v>7.6428750000000004E-2</v>
      </c>
      <c r="BO230" s="76">
        <v>0.114373</v>
      </c>
      <c r="BP230" s="76">
        <v>2.3499999999999997E-3</v>
      </c>
      <c r="BQ230" s="76">
        <v>0.24473975000000001</v>
      </c>
      <c r="BR230" s="76">
        <v>2.8504999999999999E-2</v>
      </c>
      <c r="BS230" s="76">
        <v>1.4987500000000001E-3</v>
      </c>
      <c r="BT230" s="76">
        <v>1.260025E-2</v>
      </c>
      <c r="BU230" s="76">
        <v>6.3584999999999996E-3</v>
      </c>
      <c r="BV230" s="76">
        <v>2.5131475000000001</v>
      </c>
      <c r="BW230" s="76">
        <v>3.0000014999999998</v>
      </c>
      <c r="BX230" s="997">
        <v>7.6425000000000007E-2</v>
      </c>
      <c r="BY230" s="76">
        <v>0.11437</v>
      </c>
      <c r="BZ230" s="76">
        <v>2.3499999999999997E-3</v>
      </c>
      <c r="CA230" s="76">
        <v>0.2448275</v>
      </c>
      <c r="CB230" s="76">
        <v>2.85025E-2</v>
      </c>
      <c r="CC230" s="76">
        <v>1.5E-3</v>
      </c>
      <c r="CD230" s="76">
        <v>1.26E-2</v>
      </c>
      <c r="CE230" s="76">
        <v>6.3600000000000002E-3</v>
      </c>
      <c r="CF230" s="76">
        <v>1.1517925</v>
      </c>
      <c r="CG230" s="76">
        <v>1.361275</v>
      </c>
      <c r="CH230" s="76">
        <v>3.0000024999999999</v>
      </c>
      <c r="CI230" s="76">
        <v>2.5130675</v>
      </c>
      <c r="CJ230" s="76">
        <v>0.54167578611847689</v>
      </c>
      <c r="CK230" s="78">
        <v>36.5045</v>
      </c>
      <c r="CL230" s="78">
        <v>47.947500000000005</v>
      </c>
      <c r="CM230" s="79">
        <v>98.45762225</v>
      </c>
    </row>
    <row r="231" spans="1:91" ht="16" thickBot="1" x14ac:dyDescent="0.25">
      <c r="A231" s="85" t="s">
        <v>105</v>
      </c>
      <c r="B231" s="87">
        <v>-167.5</v>
      </c>
      <c r="C231" s="87">
        <v>-22906.25</v>
      </c>
      <c r="D231" s="86"/>
      <c r="E231" s="1094">
        <v>0.22422224999999998</v>
      </c>
      <c r="F231" s="91">
        <v>45.613550000000004</v>
      </c>
      <c r="G231" s="91">
        <v>35.379474999999999</v>
      </c>
      <c r="H231" s="91">
        <v>11.373645</v>
      </c>
      <c r="I231" s="91">
        <v>3.5757875000000001</v>
      </c>
      <c r="J231" s="91">
        <v>47.513374999999996</v>
      </c>
      <c r="K231" s="91">
        <v>0.12664675</v>
      </c>
      <c r="L231" s="91">
        <v>0.74451449999999997</v>
      </c>
      <c r="M231" s="91">
        <v>-5.1924999999999975E-4</v>
      </c>
      <c r="N231" s="91">
        <v>0.1027695</v>
      </c>
      <c r="O231" s="91">
        <v>3.1857250000000004E-2</v>
      </c>
      <c r="P231" s="91">
        <v>0.19907324999999998</v>
      </c>
      <c r="Q231" s="92">
        <v>99.046625000000006</v>
      </c>
      <c r="R231" s="91">
        <v>1.1395422499999999</v>
      </c>
      <c r="S231" s="89">
        <v>0.95009375000000007</v>
      </c>
      <c r="T231" s="89">
        <v>0.73678849999999985</v>
      </c>
      <c r="U231" s="89">
        <v>0.21330525</v>
      </c>
      <c r="V231" s="89">
        <v>0.13276750000000001</v>
      </c>
      <c r="W231" s="89">
        <v>0.88977700000000004</v>
      </c>
      <c r="X231" s="89">
        <v>2.5317500000000001E-3</v>
      </c>
      <c r="Y231" s="89">
        <v>1.5706000000000001E-2</v>
      </c>
      <c r="Z231" s="89">
        <v>-7.9999999999999912E-6</v>
      </c>
      <c r="AA231" s="89">
        <v>3.0270000000000002E-3</v>
      </c>
      <c r="AB231" s="89">
        <v>7.9500000000000003E-4</v>
      </c>
      <c r="AC231" s="89">
        <v>5.3102499999999999E-3</v>
      </c>
      <c r="AD231" s="89">
        <v>3</v>
      </c>
      <c r="AE231" s="89">
        <v>2</v>
      </c>
      <c r="AF231" s="91">
        <v>1.1395435</v>
      </c>
      <c r="AG231" s="1009">
        <v>0.92703443371029437</v>
      </c>
      <c r="AH231" s="132">
        <v>0.22422224999999998</v>
      </c>
      <c r="AI231" s="284">
        <v>3.5798925000000001</v>
      </c>
      <c r="AJ231" s="96">
        <v>0.10214524999999999</v>
      </c>
      <c r="AK231" s="96">
        <v>2.9645250000000001E-2</v>
      </c>
      <c r="AL231" s="96">
        <v>47.438625000000002</v>
      </c>
      <c r="AM231" s="96">
        <v>0.12522850000000002</v>
      </c>
      <c r="AN231" s="96">
        <v>-2.1002500000000006E-3</v>
      </c>
      <c r="AO231" s="96">
        <v>0.7420007500000001</v>
      </c>
      <c r="AP231" s="96">
        <v>0.19767499999999999</v>
      </c>
      <c r="AQ231" s="96">
        <v>45.547799999999995</v>
      </c>
      <c r="AR231" s="999">
        <v>97.760874999999999</v>
      </c>
      <c r="AS231" s="301">
        <v>0.22422224999999998</v>
      </c>
      <c r="AT231" s="216">
        <v>0.2243352314954267</v>
      </c>
      <c r="AU231" s="216">
        <v>-1.1298149542670471E-4</v>
      </c>
      <c r="AV231" s="215">
        <v>35.379474999999999</v>
      </c>
      <c r="AW231" s="215">
        <v>35.323475000000002</v>
      </c>
      <c r="AX231" s="216">
        <v>5.6000000000000938E-2</v>
      </c>
      <c r="AY231" s="215">
        <v>11.373645</v>
      </c>
      <c r="AZ231" s="215">
        <v>11.362500000000001</v>
      </c>
      <c r="BA231" s="216">
        <v>1.114499999999996E-2</v>
      </c>
      <c r="BB231" s="215">
        <v>99.046625000000006</v>
      </c>
      <c r="BC231" s="215">
        <v>98.701411999999991</v>
      </c>
      <c r="BD231" s="216">
        <v>0.34521299999999755</v>
      </c>
      <c r="BE231" s="215">
        <v>45.613550000000004</v>
      </c>
      <c r="BF231" s="215">
        <v>45.547799999999995</v>
      </c>
      <c r="BG231" s="216">
        <v>6.5749999999999531E-2</v>
      </c>
      <c r="BH231" s="98">
        <f>AVERAGE(BH226:BH229)</f>
        <v>46.753119999999996</v>
      </c>
      <c r="BI231" s="98">
        <f>AVERAGE(BI226:BI229)</f>
        <v>46.685974999999999</v>
      </c>
      <c r="BJ231" s="99">
        <f>AVERAGE(BJ226:BJ229)</f>
        <v>6.7145000000001787E-2</v>
      </c>
      <c r="BK231" s="215">
        <v>47.513374999999996</v>
      </c>
      <c r="BL231" s="215">
        <v>47.438625000000002</v>
      </c>
      <c r="BM231" s="216">
        <v>7.4749999999999872E-2</v>
      </c>
      <c r="BN231" s="97">
        <v>0.13310949999999999</v>
      </c>
      <c r="BO231" s="97">
        <v>3.0132499999999999E-3</v>
      </c>
      <c r="BP231" s="97">
        <v>7.4099999999999991E-4</v>
      </c>
      <c r="BQ231" s="97">
        <v>0.88963825000000007</v>
      </c>
      <c r="BR231" s="97">
        <v>2.5072499999999999E-3</v>
      </c>
      <c r="BS231" s="97">
        <v>-3.9750000000000011E-5</v>
      </c>
      <c r="BT231" s="97">
        <v>1.5675500000000002E-2</v>
      </c>
      <c r="BU231" s="97">
        <v>5.2802500000000002E-3</v>
      </c>
      <c r="BV231" s="97">
        <v>0.95007549999999996</v>
      </c>
      <c r="BW231" s="97">
        <v>2.0000007499999999</v>
      </c>
      <c r="BX231" s="998">
        <v>0.13308500000000001</v>
      </c>
      <c r="BY231" s="97">
        <v>3.0125E-3</v>
      </c>
      <c r="BZ231" s="97">
        <v>7.3999999999999999E-4</v>
      </c>
      <c r="CA231" s="97">
        <v>0.88983250000000003</v>
      </c>
      <c r="CB231" s="97">
        <v>2.5049999999999998E-3</v>
      </c>
      <c r="CC231" s="97">
        <v>-3.9999999999999996E-5</v>
      </c>
      <c r="CD231" s="97">
        <v>1.5672499999999999E-2</v>
      </c>
      <c r="CE231" s="97">
        <v>5.28E-3</v>
      </c>
      <c r="CF231" s="97">
        <v>0.73653750000000007</v>
      </c>
      <c r="CG231" s="97">
        <v>0.21337250000000002</v>
      </c>
      <c r="CH231" s="97">
        <v>1.9999975000000001</v>
      </c>
      <c r="CI231" s="97">
        <v>0.94991000000000003</v>
      </c>
      <c r="CJ231" s="97">
        <v>0.2243352314954267</v>
      </c>
      <c r="CK231" s="96">
        <v>35.323475000000002</v>
      </c>
      <c r="CL231" s="96">
        <v>11.362500000000001</v>
      </c>
      <c r="CM231" s="999">
        <v>98.701411999999991</v>
      </c>
    </row>
    <row r="232" spans="1:91" x14ac:dyDescent="0.2">
      <c r="A232" s="47" t="s">
        <v>106</v>
      </c>
      <c r="B232" s="48">
        <v>-26</v>
      </c>
      <c r="C232" s="48">
        <v>-22493</v>
      </c>
      <c r="D232" s="48">
        <v>72</v>
      </c>
      <c r="E232" s="232">
        <v>0.52899799999999997</v>
      </c>
      <c r="F232" s="33">
        <v>82.231499999999997</v>
      </c>
      <c r="G232" s="33">
        <v>38.731200000000001</v>
      </c>
      <c r="H232" s="33">
        <v>48.344000000000001</v>
      </c>
      <c r="I232" s="33">
        <v>0.71079099999999995</v>
      </c>
      <c r="J232" s="33">
        <v>9.4902700000000006</v>
      </c>
      <c r="K232" s="33">
        <v>0.91545200000000004</v>
      </c>
      <c r="L232" s="33">
        <v>0.29380299999999998</v>
      </c>
      <c r="M232" s="33">
        <v>0.16372100000000001</v>
      </c>
      <c r="N232" s="33">
        <v>1.50617</v>
      </c>
      <c r="O232" s="33">
        <v>3.7904E-2</v>
      </c>
      <c r="P232" s="33">
        <v>0.14833399999999999</v>
      </c>
      <c r="Q232" s="34">
        <v>100.342</v>
      </c>
      <c r="R232" s="33">
        <v>4.8436599999999999</v>
      </c>
      <c r="S232" s="39">
        <v>2.5772499999999998</v>
      </c>
      <c r="T232" s="39">
        <v>1.2138899999999999</v>
      </c>
      <c r="U232" s="39">
        <v>1.3633599999999999</v>
      </c>
      <c r="V232" s="39">
        <v>3.9711000000000003E-2</v>
      </c>
      <c r="W232" s="39">
        <v>0.267459</v>
      </c>
      <c r="X232" s="39">
        <v>2.7507E-2</v>
      </c>
      <c r="Y232" s="39">
        <v>9.3259999999999992E-3</v>
      </c>
      <c r="Z232" s="39">
        <v>4.8510000000000003E-3</v>
      </c>
      <c r="AA232" s="39">
        <v>6.6525000000000001E-2</v>
      </c>
      <c r="AB232" s="39">
        <v>1.42E-3</v>
      </c>
      <c r="AC232" s="39">
        <v>5.9560000000000004E-3</v>
      </c>
      <c r="AD232" s="39">
        <v>4</v>
      </c>
      <c r="AE232" s="39">
        <v>3</v>
      </c>
      <c r="AF232" s="33">
        <v>4.8436599999999999</v>
      </c>
      <c r="AG232" s="233">
        <f t="shared" ref="AG232:AG237" si="159">LOG(V232/Y232)</f>
        <v>0.62921541246048573</v>
      </c>
      <c r="AH232" s="50">
        <v>0.52899799999999997</v>
      </c>
      <c r="AI232" s="41">
        <v>0.71611899999999995</v>
      </c>
      <c r="AJ232" s="35">
        <v>1.5131600000000001</v>
      </c>
      <c r="AK232" s="35">
        <v>2.4702000000000002E-2</v>
      </c>
      <c r="AL232" s="35">
        <v>9.4042100000000008</v>
      </c>
      <c r="AM232" s="35">
        <v>0.90148799999999996</v>
      </c>
      <c r="AN232" s="35">
        <v>0.15429499999999999</v>
      </c>
      <c r="AO232" s="35">
        <v>0.28310299999999999</v>
      </c>
      <c r="AP232" s="35">
        <v>0.14193900000000001</v>
      </c>
      <c r="AQ232" s="35">
        <v>81.600800000000007</v>
      </c>
      <c r="AR232" s="42">
        <v>94.739800000000002</v>
      </c>
      <c r="AS232" s="31">
        <v>0.52899799999999997</v>
      </c>
      <c r="AT232" s="36">
        <v>0.52937570563381919</v>
      </c>
      <c r="AU232" s="44">
        <f t="shared" ref="AU232:AU237" si="160">(AS232)-(AT232)</f>
        <v>-3.7770563381922528E-4</v>
      </c>
      <c r="AV232" s="41">
        <v>38.731200000000001</v>
      </c>
      <c r="AW232" s="35">
        <v>38.403300000000002</v>
      </c>
      <c r="AX232" s="44">
        <f t="shared" si="148"/>
        <v>0.32789999999999964</v>
      </c>
      <c r="AY232" s="35">
        <v>48.344000000000001</v>
      </c>
      <c r="AZ232" s="35">
        <v>48.01</v>
      </c>
      <c r="BA232" s="44">
        <f t="shared" si="149"/>
        <v>0.33400000000000318</v>
      </c>
      <c r="BB232" s="35">
        <v>100.342</v>
      </c>
      <c r="BC232" s="35">
        <v>99.410377000000011</v>
      </c>
      <c r="BD232" s="44">
        <f t="shared" si="150"/>
        <v>0.93162299999998766</v>
      </c>
      <c r="BE232" s="35">
        <v>82.231499999999997</v>
      </c>
      <c r="BF232" s="35">
        <v>81.600800000000007</v>
      </c>
      <c r="BG232" s="44">
        <f t="shared" si="151"/>
        <v>0.63069999999999027</v>
      </c>
      <c r="BH232" s="35">
        <f t="shared" ref="BH232:BH237" si="161">(AV232)+(AY232)</f>
        <v>87.075199999999995</v>
      </c>
      <c r="BI232" s="35">
        <f t="shared" ref="BI232:BI237" si="162">(CK232)+(CL232)</f>
        <v>86.413299999999992</v>
      </c>
      <c r="BJ232" s="44">
        <f t="shared" si="154"/>
        <v>0.66190000000000282</v>
      </c>
      <c r="BK232" s="41">
        <v>9.4902700000000006</v>
      </c>
      <c r="BL232" s="35">
        <v>9.4042100000000008</v>
      </c>
      <c r="BM232" s="44">
        <f t="shared" si="155"/>
        <v>8.6059999999999803E-2</v>
      </c>
      <c r="BN232" s="36">
        <v>4.0322999999999998E-2</v>
      </c>
      <c r="BO232" s="36">
        <v>6.7358000000000001E-2</v>
      </c>
      <c r="BP232" s="36">
        <v>9.3300000000000002E-4</v>
      </c>
      <c r="BQ232" s="36">
        <v>0.26711499999999999</v>
      </c>
      <c r="BR232" s="36">
        <v>2.7300000000000001E-2</v>
      </c>
      <c r="BS232" s="36">
        <v>4.6080000000000001E-3</v>
      </c>
      <c r="BT232" s="36">
        <v>9.0570000000000008E-3</v>
      </c>
      <c r="BU232" s="36">
        <v>5.744E-3</v>
      </c>
      <c r="BV232" s="36">
        <v>2.5775600000000001</v>
      </c>
      <c r="BW232" s="36">
        <f t="shared" ref="BW232:BW237" si="163">SUM(BN232:BV232)</f>
        <v>2.9999980000000002</v>
      </c>
      <c r="BX232" s="944">
        <v>4.0320000000000002E-2</v>
      </c>
      <c r="BY232" s="36">
        <v>6.7360000000000003E-2</v>
      </c>
      <c r="BZ232" s="36">
        <v>9.3000000000000005E-4</v>
      </c>
      <c r="CA232" s="36">
        <v>0.26721</v>
      </c>
      <c r="CB232" s="36">
        <v>2.7300000000000001E-2</v>
      </c>
      <c r="CC232" s="36">
        <v>4.6100000000000004E-3</v>
      </c>
      <c r="CD232" s="36">
        <v>9.0600000000000003E-3</v>
      </c>
      <c r="CE232" s="36">
        <v>5.7400000000000003E-3</v>
      </c>
      <c r="CF232" s="36">
        <v>1.21302</v>
      </c>
      <c r="CG232" s="36">
        <v>1.3644499999999999</v>
      </c>
      <c r="CH232" s="36">
        <f t="shared" ref="CH232:CH237" si="164">SUM(BX232:CG232)</f>
        <v>3</v>
      </c>
      <c r="CI232" s="36">
        <f t="shared" ref="CI232:CI237" si="165">(CF232)+(CG232)</f>
        <v>2.5774699999999999</v>
      </c>
      <c r="CJ232" s="36">
        <v>0.52937570563381919</v>
      </c>
      <c r="CK232" s="35">
        <v>38.403300000000002</v>
      </c>
      <c r="CL232" s="35">
        <v>48.01</v>
      </c>
      <c r="CM232" s="42">
        <v>99.410377000000011</v>
      </c>
    </row>
    <row r="233" spans="1:91" x14ac:dyDescent="0.2">
      <c r="A233" s="52" t="s">
        <v>106</v>
      </c>
      <c r="B233" s="30">
        <v>-25</v>
      </c>
      <c r="C233" s="30">
        <v>-22491</v>
      </c>
      <c r="D233" s="30">
        <v>72</v>
      </c>
      <c r="E233" s="234">
        <v>0.53336499999999998</v>
      </c>
      <c r="F233" s="35">
        <v>81.405500000000004</v>
      </c>
      <c r="G233" s="35">
        <v>37.986600000000003</v>
      </c>
      <c r="H233" s="35">
        <v>48.253399999999999</v>
      </c>
      <c r="I233" s="35">
        <v>0.80563499999999999</v>
      </c>
      <c r="J233" s="35">
        <v>9.2112599999999993</v>
      </c>
      <c r="K233" s="35">
        <v>0.86988399999999999</v>
      </c>
      <c r="L233" s="35">
        <v>0.33552999999999999</v>
      </c>
      <c r="M233" s="35">
        <v>0.12865099999999999</v>
      </c>
      <c r="N233" s="35">
        <v>1.54115</v>
      </c>
      <c r="O233" s="35">
        <v>5.4820000000000001E-2</v>
      </c>
      <c r="P233" s="35">
        <v>0.16195899999999999</v>
      </c>
      <c r="Q233" s="42">
        <v>99.349000000000004</v>
      </c>
      <c r="R233" s="35">
        <v>4.8346</v>
      </c>
      <c r="S233" s="36">
        <v>2.57436</v>
      </c>
      <c r="T233" s="36">
        <v>1.20129</v>
      </c>
      <c r="U233" s="36">
        <v>1.3730800000000001</v>
      </c>
      <c r="V233" s="36">
        <v>4.5415999999999998E-2</v>
      </c>
      <c r="W233" s="36">
        <v>0.26193699999999998</v>
      </c>
      <c r="X233" s="36">
        <v>2.6373000000000001E-2</v>
      </c>
      <c r="Y233" s="36">
        <v>1.0747E-2</v>
      </c>
      <c r="Z233" s="36">
        <v>3.846E-3</v>
      </c>
      <c r="AA233" s="36">
        <v>6.8683999999999995E-2</v>
      </c>
      <c r="AB233" s="36">
        <v>2.0730000000000002E-3</v>
      </c>
      <c r="AC233" s="36">
        <v>6.5620000000000001E-3</v>
      </c>
      <c r="AD233" s="36">
        <v>4</v>
      </c>
      <c r="AE233" s="36">
        <v>3</v>
      </c>
      <c r="AF233" s="35">
        <v>4.8345900000000004</v>
      </c>
      <c r="AG233" s="235">
        <f t="shared" si="159"/>
        <v>0.62592163234035836</v>
      </c>
      <c r="AH233" s="53">
        <v>0.53336499999999998</v>
      </c>
      <c r="AI233" s="41">
        <v>0.81190399999999996</v>
      </c>
      <c r="AJ233" s="35">
        <v>1.54847</v>
      </c>
      <c r="AK233" s="35">
        <v>4.1619000000000003E-2</v>
      </c>
      <c r="AL233" s="35">
        <v>9.1268700000000003</v>
      </c>
      <c r="AM233" s="35">
        <v>0.85625200000000001</v>
      </c>
      <c r="AN233" s="35">
        <v>0.119529</v>
      </c>
      <c r="AO233" s="35">
        <v>0.32443899999999998</v>
      </c>
      <c r="AP233" s="35">
        <v>0.15543599999999999</v>
      </c>
      <c r="AQ233" s="35">
        <v>80.776399999999995</v>
      </c>
      <c r="AR233" s="42">
        <v>93.760999999999996</v>
      </c>
      <c r="AS233" s="31">
        <v>0.53336499999999998</v>
      </c>
      <c r="AT233" s="36">
        <v>0.53376604207451606</v>
      </c>
      <c r="AU233" s="44">
        <f t="shared" si="160"/>
        <v>-4.010420745160781E-4</v>
      </c>
      <c r="AV233" s="41">
        <v>37.986600000000003</v>
      </c>
      <c r="AW233" s="35">
        <v>37.660699999999999</v>
      </c>
      <c r="AX233" s="44">
        <f t="shared" si="148"/>
        <v>0.3259000000000043</v>
      </c>
      <c r="AY233" s="35">
        <v>48.253399999999999</v>
      </c>
      <c r="AZ233" s="35">
        <v>47.92</v>
      </c>
      <c r="BA233" s="44">
        <f t="shared" si="149"/>
        <v>0.33339999999999748</v>
      </c>
      <c r="BB233" s="35">
        <v>99.349000000000004</v>
      </c>
      <c r="BC233" s="35">
        <v>98.40978299999999</v>
      </c>
      <c r="BD233" s="44">
        <f t="shared" si="150"/>
        <v>0.93921700000001351</v>
      </c>
      <c r="BE233" s="35">
        <v>81.405500000000004</v>
      </c>
      <c r="BF233" s="35">
        <v>80.776399999999995</v>
      </c>
      <c r="BG233" s="44">
        <f t="shared" si="151"/>
        <v>0.62910000000000821</v>
      </c>
      <c r="BH233" s="35">
        <f t="shared" si="161"/>
        <v>86.240000000000009</v>
      </c>
      <c r="BI233" s="35">
        <f t="shared" si="162"/>
        <v>85.580700000000007</v>
      </c>
      <c r="BJ233" s="44">
        <f t="shared" si="154"/>
        <v>0.65930000000000177</v>
      </c>
      <c r="BK233" s="41">
        <v>9.2112599999999993</v>
      </c>
      <c r="BL233" s="35">
        <v>9.1268700000000003</v>
      </c>
      <c r="BM233" s="44">
        <f t="shared" si="155"/>
        <v>8.4389999999999077E-2</v>
      </c>
      <c r="BN233" s="36">
        <v>4.6129000000000003E-2</v>
      </c>
      <c r="BO233" s="36">
        <v>6.9553000000000004E-2</v>
      </c>
      <c r="BP233" s="36">
        <v>1.586E-3</v>
      </c>
      <c r="BQ233" s="36">
        <v>0.26157900000000001</v>
      </c>
      <c r="BR233" s="36">
        <v>2.6164E-2</v>
      </c>
      <c r="BS233" s="36">
        <v>3.6020000000000002E-3</v>
      </c>
      <c r="BT233" s="36">
        <v>1.0473E-2</v>
      </c>
      <c r="BU233" s="36">
        <v>6.3470000000000002E-3</v>
      </c>
      <c r="BV233" s="36">
        <v>2.57457</v>
      </c>
      <c r="BW233" s="36">
        <f t="shared" si="163"/>
        <v>3.000003</v>
      </c>
      <c r="BX233" s="944">
        <v>4.6129999999999997E-2</v>
      </c>
      <c r="BY233" s="36">
        <v>6.9550000000000001E-2</v>
      </c>
      <c r="BZ233" s="36">
        <v>1.5900000000000001E-3</v>
      </c>
      <c r="CA233" s="36">
        <v>0.26167000000000001</v>
      </c>
      <c r="CB233" s="36">
        <v>2.6159999999999999E-2</v>
      </c>
      <c r="CC233" s="36">
        <v>3.5999999999999999E-3</v>
      </c>
      <c r="CD233" s="36">
        <v>1.047E-2</v>
      </c>
      <c r="CE233" s="36">
        <v>6.3499999999999997E-3</v>
      </c>
      <c r="CF233" s="36">
        <v>1.20031</v>
      </c>
      <c r="CG233" s="36">
        <v>1.3741699999999999</v>
      </c>
      <c r="CH233" s="36">
        <f t="shared" si="164"/>
        <v>3</v>
      </c>
      <c r="CI233" s="36">
        <f t="shared" si="165"/>
        <v>2.5744799999999999</v>
      </c>
      <c r="CJ233" s="36">
        <v>0.53376604207451606</v>
      </c>
      <c r="CK233" s="35">
        <v>37.660699999999999</v>
      </c>
      <c r="CL233" s="35">
        <v>47.92</v>
      </c>
      <c r="CM233" s="42">
        <v>98.40978299999999</v>
      </c>
    </row>
    <row r="234" spans="1:91" x14ac:dyDescent="0.2">
      <c r="A234" s="52" t="s">
        <v>106</v>
      </c>
      <c r="B234" s="30">
        <v>-24</v>
      </c>
      <c r="C234" s="30">
        <v>-22511</v>
      </c>
      <c r="D234" s="30">
        <v>72</v>
      </c>
      <c r="E234" s="234">
        <v>0.54189500000000002</v>
      </c>
      <c r="F234" s="35">
        <v>82.454099999999997</v>
      </c>
      <c r="G234" s="35">
        <v>37.772599999999997</v>
      </c>
      <c r="H234" s="35">
        <v>49.656700000000001</v>
      </c>
      <c r="I234" s="35">
        <v>0.81881300000000001</v>
      </c>
      <c r="J234" s="35">
        <v>8.8266500000000008</v>
      </c>
      <c r="K234" s="35">
        <v>0.85851999999999995</v>
      </c>
      <c r="L234" s="35">
        <v>0.35353099999999998</v>
      </c>
      <c r="M234" s="35">
        <v>0.175624</v>
      </c>
      <c r="N234" s="35">
        <v>1.46953</v>
      </c>
      <c r="O234" s="35">
        <v>6.2801999999999997E-2</v>
      </c>
      <c r="P234" s="35">
        <v>0.23786499999999999</v>
      </c>
      <c r="Q234" s="42">
        <v>100.233</v>
      </c>
      <c r="R234" s="35">
        <v>4.9751799999999999</v>
      </c>
      <c r="S234" s="36">
        <v>2.58616</v>
      </c>
      <c r="T234" s="36">
        <v>1.1847300000000001</v>
      </c>
      <c r="U234" s="36">
        <v>1.40143</v>
      </c>
      <c r="V234" s="36">
        <v>4.5780000000000001E-2</v>
      </c>
      <c r="W234" s="36">
        <v>0.248943</v>
      </c>
      <c r="X234" s="36">
        <v>2.5815000000000001E-2</v>
      </c>
      <c r="Y234" s="36">
        <v>1.1231E-2</v>
      </c>
      <c r="Z234" s="36">
        <v>5.208E-3</v>
      </c>
      <c r="AA234" s="36">
        <v>6.4954999999999999E-2</v>
      </c>
      <c r="AB234" s="36">
        <v>2.3549999999999999E-3</v>
      </c>
      <c r="AC234" s="36">
        <v>9.5580000000000005E-3</v>
      </c>
      <c r="AD234" s="36">
        <v>4</v>
      </c>
      <c r="AE234" s="36">
        <v>3</v>
      </c>
      <c r="AF234" s="35">
        <v>4.9751799999999999</v>
      </c>
      <c r="AG234" s="235">
        <f t="shared" si="159"/>
        <v>0.61025736109338891</v>
      </c>
      <c r="AH234" s="53">
        <v>0.54189500000000002</v>
      </c>
      <c r="AI234" s="41">
        <v>0.82538400000000001</v>
      </c>
      <c r="AJ234" s="35">
        <v>1.47655</v>
      </c>
      <c r="AK234" s="35">
        <v>4.9307999999999998E-2</v>
      </c>
      <c r="AL234" s="35">
        <v>8.7436100000000003</v>
      </c>
      <c r="AM234" s="35">
        <v>0.84469700000000003</v>
      </c>
      <c r="AN234" s="35">
        <v>0.165798</v>
      </c>
      <c r="AO234" s="35">
        <v>0.34204200000000001</v>
      </c>
      <c r="AP234" s="35">
        <v>0.230712</v>
      </c>
      <c r="AQ234" s="35">
        <v>81.802800000000005</v>
      </c>
      <c r="AR234" s="42">
        <v>94.480900000000005</v>
      </c>
      <c r="AS234" s="31">
        <v>0.54189500000000002</v>
      </c>
      <c r="AT234" s="36">
        <v>0.54230754359509725</v>
      </c>
      <c r="AU234" s="44">
        <f t="shared" si="160"/>
        <v>-4.125435950972367E-4</v>
      </c>
      <c r="AV234" s="41">
        <v>37.772599999999997</v>
      </c>
      <c r="AW234" s="35">
        <v>37.4405</v>
      </c>
      <c r="AX234" s="44">
        <f t="shared" si="148"/>
        <v>0.33209999999999695</v>
      </c>
      <c r="AY234" s="35">
        <v>49.656700000000001</v>
      </c>
      <c r="AZ234" s="35">
        <v>49.3</v>
      </c>
      <c r="BA234" s="44">
        <f t="shared" si="149"/>
        <v>0.35670000000000357</v>
      </c>
      <c r="BB234" s="35">
        <v>100.233</v>
      </c>
      <c r="BC234" s="35">
        <v>99.187888999999998</v>
      </c>
      <c r="BD234" s="44">
        <f t="shared" si="150"/>
        <v>1.0451110000000057</v>
      </c>
      <c r="BE234" s="35">
        <v>82.454099999999997</v>
      </c>
      <c r="BF234" s="35">
        <v>81.802800000000005</v>
      </c>
      <c r="BG234" s="44">
        <f t="shared" si="151"/>
        <v>0.651299999999992</v>
      </c>
      <c r="BH234" s="35">
        <f t="shared" si="161"/>
        <v>87.429299999999998</v>
      </c>
      <c r="BI234" s="35">
        <f t="shared" si="162"/>
        <v>86.740499999999997</v>
      </c>
      <c r="BJ234" s="44">
        <f t="shared" si="154"/>
        <v>0.68880000000000052</v>
      </c>
      <c r="BK234" s="41">
        <v>8.8266500000000008</v>
      </c>
      <c r="BL234" s="35">
        <v>8.7436100000000003</v>
      </c>
      <c r="BM234" s="44">
        <f t="shared" si="155"/>
        <v>8.3040000000000447E-2</v>
      </c>
      <c r="BN234" s="36">
        <v>4.6518999999999998E-2</v>
      </c>
      <c r="BO234" s="36">
        <v>6.5791000000000002E-2</v>
      </c>
      <c r="BP234" s="36">
        <v>1.864E-3</v>
      </c>
      <c r="BQ234" s="36">
        <v>0.248586</v>
      </c>
      <c r="BR234" s="36">
        <v>2.5603999999999998E-2</v>
      </c>
      <c r="BS234" s="36">
        <v>4.9560000000000003E-3</v>
      </c>
      <c r="BT234" s="36">
        <v>1.0952999999999999E-2</v>
      </c>
      <c r="BU234" s="36">
        <v>9.3449999999999991E-3</v>
      </c>
      <c r="BV234" s="36">
        <v>2.5863800000000001</v>
      </c>
      <c r="BW234" s="36">
        <f t="shared" si="163"/>
        <v>2.9999980000000002</v>
      </c>
      <c r="BX234" s="944">
        <v>4.6519999999999999E-2</v>
      </c>
      <c r="BY234" s="36">
        <v>6.5790000000000001E-2</v>
      </c>
      <c r="BZ234" s="36">
        <v>1.8600000000000001E-3</v>
      </c>
      <c r="CA234" s="36">
        <v>0.24868000000000001</v>
      </c>
      <c r="CB234" s="36">
        <v>2.5600000000000001E-2</v>
      </c>
      <c r="CC234" s="36">
        <v>4.96E-3</v>
      </c>
      <c r="CD234" s="36">
        <v>1.095E-2</v>
      </c>
      <c r="CE234" s="36">
        <v>9.3399999999999993E-3</v>
      </c>
      <c r="CF234" s="36">
        <v>1.1837299999999999</v>
      </c>
      <c r="CG234" s="36">
        <v>1.4025700000000001</v>
      </c>
      <c r="CH234" s="36">
        <f t="shared" si="164"/>
        <v>3</v>
      </c>
      <c r="CI234" s="36">
        <f t="shared" si="165"/>
        <v>2.5863</v>
      </c>
      <c r="CJ234" s="36">
        <v>0.54230754359509725</v>
      </c>
      <c r="CK234" s="35">
        <v>37.4405</v>
      </c>
      <c r="CL234" s="35">
        <v>49.3</v>
      </c>
      <c r="CM234" s="42">
        <v>99.187888999999998</v>
      </c>
    </row>
    <row r="235" spans="1:91" x14ac:dyDescent="0.2">
      <c r="A235" s="54" t="s">
        <v>107</v>
      </c>
      <c r="B235" s="55">
        <v>-26</v>
      </c>
      <c r="C235" s="55">
        <v>-22503</v>
      </c>
      <c r="D235" s="55">
        <v>72</v>
      </c>
      <c r="E235" s="241">
        <v>0.19577600000000001</v>
      </c>
      <c r="F235" s="58">
        <v>47.678600000000003</v>
      </c>
      <c r="G235" s="58">
        <v>38.344299999999997</v>
      </c>
      <c r="H235" s="58">
        <v>10.373699999999999</v>
      </c>
      <c r="I235" s="58">
        <v>2.2994300000000001</v>
      </c>
      <c r="J235" s="58">
        <v>48.182000000000002</v>
      </c>
      <c r="K235" s="58">
        <v>0.105879</v>
      </c>
      <c r="L235" s="58">
        <v>0.67603199999999997</v>
      </c>
      <c r="M235" s="58">
        <v>1.0808999999999999E-2</v>
      </c>
      <c r="N235" s="58">
        <v>5.2123999999999997E-2</v>
      </c>
      <c r="O235" s="58">
        <v>5.7204999999999999E-2</v>
      </c>
      <c r="P235" s="58">
        <v>0.207899</v>
      </c>
      <c r="Q235" s="59">
        <v>100.309</v>
      </c>
      <c r="R235" s="58">
        <v>1.03935</v>
      </c>
      <c r="S235" s="60">
        <v>0.99012800000000001</v>
      </c>
      <c r="T235" s="60">
        <v>0.79628399999999999</v>
      </c>
      <c r="U235" s="60">
        <v>0.19384299999999999</v>
      </c>
      <c r="V235" s="60">
        <v>8.5121000000000002E-2</v>
      </c>
      <c r="W235" s="60">
        <v>0.89973499999999995</v>
      </c>
      <c r="X235" s="60">
        <v>2.1080000000000001E-3</v>
      </c>
      <c r="Y235" s="60">
        <v>1.4219000000000001E-2</v>
      </c>
      <c r="Z235" s="60">
        <v>2.12E-4</v>
      </c>
      <c r="AA235" s="60">
        <v>1.5250000000000001E-3</v>
      </c>
      <c r="AB235" s="60">
        <v>1.42E-3</v>
      </c>
      <c r="AC235" s="60">
        <v>5.5310000000000003E-3</v>
      </c>
      <c r="AD235" s="60">
        <v>3</v>
      </c>
      <c r="AE235" s="60">
        <v>2</v>
      </c>
      <c r="AF235" s="58">
        <v>1.0393600000000001</v>
      </c>
      <c r="AG235" s="242">
        <f t="shared" si="159"/>
        <v>0.77716766284780969</v>
      </c>
      <c r="AH235" s="62">
        <v>0.19577600000000001</v>
      </c>
      <c r="AI235" s="57">
        <v>2.3018399999999999</v>
      </c>
      <c r="AJ235" s="58">
        <v>5.1496E-2</v>
      </c>
      <c r="AK235" s="58">
        <v>5.5153000000000001E-2</v>
      </c>
      <c r="AL235" s="58">
        <v>48.112400000000001</v>
      </c>
      <c r="AM235" s="58">
        <v>0.10462299999999999</v>
      </c>
      <c r="AN235" s="58">
        <v>9.3509999999999999E-3</v>
      </c>
      <c r="AO235" s="58">
        <v>0.67381199999999997</v>
      </c>
      <c r="AP235" s="58">
        <v>0.20661099999999999</v>
      </c>
      <c r="AQ235" s="58">
        <v>47.6158</v>
      </c>
      <c r="AR235" s="59">
        <v>99.131</v>
      </c>
      <c r="AS235" s="56">
        <v>0.19577600000000001</v>
      </c>
      <c r="AT235" s="60">
        <v>0.19572727272727272</v>
      </c>
      <c r="AU235" s="64">
        <f t="shared" si="160"/>
        <v>4.872727272728361E-5</v>
      </c>
      <c r="AV235" s="57">
        <v>38.344299999999997</v>
      </c>
      <c r="AW235" s="58">
        <v>38.296100000000003</v>
      </c>
      <c r="AX235" s="64">
        <f t="shared" si="148"/>
        <v>4.8199999999994247E-2</v>
      </c>
      <c r="AY235" s="58">
        <v>10.373699999999999</v>
      </c>
      <c r="AZ235" s="58">
        <v>10.36</v>
      </c>
      <c r="BA235" s="64">
        <f t="shared" si="149"/>
        <v>1.3700000000000045E-2</v>
      </c>
      <c r="BB235" s="58">
        <v>100.309</v>
      </c>
      <c r="BC235" s="58">
        <v>99.964774999999989</v>
      </c>
      <c r="BD235" s="64">
        <f t="shared" si="150"/>
        <v>0.34422500000000866</v>
      </c>
      <c r="BE235" s="58">
        <v>47.678600000000003</v>
      </c>
      <c r="BF235" s="58">
        <v>47.6158</v>
      </c>
      <c r="BG235" s="64">
        <f t="shared" si="151"/>
        <v>6.2800000000002854E-2</v>
      </c>
      <c r="BH235" s="58">
        <f t="shared" si="161"/>
        <v>48.717999999999996</v>
      </c>
      <c r="BI235" s="58">
        <f t="shared" si="162"/>
        <v>48.656100000000002</v>
      </c>
      <c r="BJ235" s="64">
        <f t="shared" si="154"/>
        <v>6.1899999999994293E-2</v>
      </c>
      <c r="BK235" s="57">
        <v>48.182000000000002</v>
      </c>
      <c r="BL235" s="58">
        <v>48.112400000000001</v>
      </c>
      <c r="BM235" s="64">
        <f t="shared" si="155"/>
        <v>6.9600000000001216E-2</v>
      </c>
      <c r="BN235" s="60">
        <v>8.5325999999999999E-2</v>
      </c>
      <c r="BO235" s="60">
        <v>1.5089999999999999E-3</v>
      </c>
      <c r="BP235" s="60">
        <v>1.371E-3</v>
      </c>
      <c r="BQ235" s="60">
        <v>0.89965799999999996</v>
      </c>
      <c r="BR235" s="60">
        <v>2.0860000000000002E-3</v>
      </c>
      <c r="BS235" s="60">
        <v>1.84E-4</v>
      </c>
      <c r="BT235" s="60">
        <v>1.4191E-2</v>
      </c>
      <c r="BU235" s="60">
        <v>5.5040000000000002E-3</v>
      </c>
      <c r="BV235" s="60">
        <v>0.99016999999999999</v>
      </c>
      <c r="BW235" s="60">
        <f t="shared" si="163"/>
        <v>1.9999989999999999</v>
      </c>
      <c r="BX235" s="945">
        <v>8.5309999999999997E-2</v>
      </c>
      <c r="BY235" s="60">
        <v>1.5100000000000001E-3</v>
      </c>
      <c r="BZ235" s="60">
        <v>1.3699999999999999E-3</v>
      </c>
      <c r="CA235" s="60">
        <v>0.89985000000000004</v>
      </c>
      <c r="CB235" s="60">
        <v>2.0899999999999998E-3</v>
      </c>
      <c r="CC235" s="60">
        <v>1.8000000000000001E-4</v>
      </c>
      <c r="CD235" s="60">
        <v>1.4189999999999999E-2</v>
      </c>
      <c r="CE235" s="60">
        <v>5.4999999999999997E-3</v>
      </c>
      <c r="CF235" s="60">
        <v>0.79622999999999999</v>
      </c>
      <c r="CG235" s="60">
        <v>0.19377</v>
      </c>
      <c r="CH235" s="60">
        <f t="shared" si="164"/>
        <v>2</v>
      </c>
      <c r="CI235" s="60">
        <f t="shared" si="165"/>
        <v>0.99</v>
      </c>
      <c r="CJ235" s="60">
        <v>0.19572727272727272</v>
      </c>
      <c r="CK235" s="58">
        <v>38.296100000000003</v>
      </c>
      <c r="CL235" s="58">
        <v>10.36</v>
      </c>
      <c r="CM235" s="59">
        <v>99.964774999999989</v>
      </c>
    </row>
    <row r="236" spans="1:91" x14ac:dyDescent="0.2">
      <c r="A236" s="54" t="s">
        <v>107</v>
      </c>
      <c r="B236" s="55">
        <v>-26</v>
      </c>
      <c r="C236" s="55">
        <v>-22501</v>
      </c>
      <c r="D236" s="55">
        <v>72</v>
      </c>
      <c r="E236" s="241">
        <v>0.21628500000000001</v>
      </c>
      <c r="F236" s="58">
        <v>47.557899999999997</v>
      </c>
      <c r="G236" s="58">
        <v>37.271799999999999</v>
      </c>
      <c r="H236" s="58">
        <v>11.4314</v>
      </c>
      <c r="I236" s="58">
        <v>2.3001900000000002</v>
      </c>
      <c r="J236" s="58">
        <v>46.998600000000003</v>
      </c>
      <c r="K236" s="58">
        <v>0.10144</v>
      </c>
      <c r="L236" s="58">
        <v>0.65509700000000004</v>
      </c>
      <c r="M236" s="58">
        <v>1.3912000000000001E-2</v>
      </c>
      <c r="N236" s="58">
        <v>5.6093999999999998E-2</v>
      </c>
      <c r="O236" s="58">
        <v>2.1113E-2</v>
      </c>
      <c r="P236" s="58">
        <v>0.19616900000000001</v>
      </c>
      <c r="Q236" s="59">
        <v>99.045900000000003</v>
      </c>
      <c r="R236" s="58">
        <v>1.14533</v>
      </c>
      <c r="S236" s="60">
        <v>1.0006999999999999</v>
      </c>
      <c r="T236" s="60">
        <v>0.78426200000000001</v>
      </c>
      <c r="U236" s="60">
        <v>0.21643599999999999</v>
      </c>
      <c r="V236" s="60">
        <v>8.6277000000000006E-2</v>
      </c>
      <c r="W236" s="60">
        <v>0.88925799999999999</v>
      </c>
      <c r="X236" s="60">
        <v>2.0460000000000001E-3</v>
      </c>
      <c r="Y236" s="60">
        <v>1.3960999999999999E-2</v>
      </c>
      <c r="Z236" s="60">
        <v>2.7700000000000001E-4</v>
      </c>
      <c r="AA236" s="60">
        <v>1.663E-3</v>
      </c>
      <c r="AB236" s="60">
        <v>5.31E-4</v>
      </c>
      <c r="AC236" s="60">
        <v>5.2880000000000002E-3</v>
      </c>
      <c r="AD236" s="60">
        <v>3</v>
      </c>
      <c r="AE236" s="60">
        <v>2</v>
      </c>
      <c r="AF236" s="58">
        <v>1.14533</v>
      </c>
      <c r="AG236" s="242">
        <f t="shared" si="159"/>
        <v>0.79097850843249717</v>
      </c>
      <c r="AH236" s="62">
        <v>0.21628500000000001</v>
      </c>
      <c r="AI236" s="57">
        <v>2.3029099999999998</v>
      </c>
      <c r="AJ236" s="58">
        <v>5.5398000000000003E-2</v>
      </c>
      <c r="AK236" s="58">
        <v>1.8797999999999999E-2</v>
      </c>
      <c r="AL236" s="58">
        <v>46.922600000000003</v>
      </c>
      <c r="AM236" s="58">
        <v>0.100045</v>
      </c>
      <c r="AN236" s="58">
        <v>1.2277E-2</v>
      </c>
      <c r="AO236" s="58">
        <v>0.65263700000000002</v>
      </c>
      <c r="AP236" s="58">
        <v>0.19474900000000001</v>
      </c>
      <c r="AQ236" s="58">
        <v>47.487699999999997</v>
      </c>
      <c r="AR236" s="59">
        <v>97.747100000000003</v>
      </c>
      <c r="AS236" s="56">
        <v>0.21628500000000001</v>
      </c>
      <c r="AT236" s="60">
        <v>0.21628671657155421</v>
      </c>
      <c r="AU236" s="64">
        <f t="shared" si="160"/>
        <v>-1.7165715542055704E-6</v>
      </c>
      <c r="AV236" s="57">
        <v>37.271799999999999</v>
      </c>
      <c r="AW236" s="58">
        <v>37.216700000000003</v>
      </c>
      <c r="AX236" s="64">
        <f t="shared" si="148"/>
        <v>5.509999999999593E-2</v>
      </c>
      <c r="AY236" s="58">
        <v>11.4314</v>
      </c>
      <c r="AZ236" s="58">
        <v>11.41</v>
      </c>
      <c r="BA236" s="64">
        <f t="shared" si="149"/>
        <v>2.1399999999999864E-2</v>
      </c>
      <c r="BB236" s="58">
        <v>99.045900000000003</v>
      </c>
      <c r="BC236" s="58">
        <v>98.691364999999976</v>
      </c>
      <c r="BD236" s="64">
        <f t="shared" si="150"/>
        <v>0.35453500000002691</v>
      </c>
      <c r="BE236" s="58">
        <v>47.557899999999997</v>
      </c>
      <c r="BF236" s="58">
        <v>47.487699999999997</v>
      </c>
      <c r="BG236" s="64">
        <f t="shared" si="151"/>
        <v>7.0199999999999818E-2</v>
      </c>
      <c r="BH236" s="58">
        <f t="shared" si="161"/>
        <v>48.703199999999995</v>
      </c>
      <c r="BI236" s="58">
        <f t="shared" si="162"/>
        <v>48.6267</v>
      </c>
      <c r="BJ236" s="64">
        <f t="shared" si="154"/>
        <v>7.6499999999995794E-2</v>
      </c>
      <c r="BK236" s="57">
        <v>46.998600000000003</v>
      </c>
      <c r="BL236" s="58">
        <v>46.922600000000003</v>
      </c>
      <c r="BM236" s="64">
        <f t="shared" si="155"/>
        <v>7.6000000000000512E-2</v>
      </c>
      <c r="BN236" s="60">
        <v>8.6511000000000005E-2</v>
      </c>
      <c r="BO236" s="60">
        <v>1.645E-3</v>
      </c>
      <c r="BP236" s="60">
        <v>4.7399999999999997E-4</v>
      </c>
      <c r="BQ236" s="60">
        <v>0.88917299999999999</v>
      </c>
      <c r="BR236" s="60">
        <v>2.0209999999999998E-3</v>
      </c>
      <c r="BS236" s="60">
        <v>2.4499999999999999E-4</v>
      </c>
      <c r="BT236" s="60">
        <v>1.393E-2</v>
      </c>
      <c r="BU236" s="60">
        <v>5.2579999999999997E-3</v>
      </c>
      <c r="BV236" s="60">
        <v>1.00075</v>
      </c>
      <c r="BW236" s="60">
        <f t="shared" si="163"/>
        <v>2.0000070000000001</v>
      </c>
      <c r="BX236" s="945">
        <v>8.6489999999999997E-2</v>
      </c>
      <c r="BY236" s="60">
        <v>1.64E-3</v>
      </c>
      <c r="BZ236" s="60">
        <v>4.6999999999999999E-4</v>
      </c>
      <c r="CA236" s="60">
        <v>0.88936999999999999</v>
      </c>
      <c r="CB236" s="60">
        <v>2.0200000000000001E-3</v>
      </c>
      <c r="CC236" s="60">
        <v>2.4000000000000001E-4</v>
      </c>
      <c r="CD236" s="60">
        <v>1.393E-2</v>
      </c>
      <c r="CE236" s="60">
        <v>5.2599999999999999E-3</v>
      </c>
      <c r="CF236" s="60">
        <v>0.78415999999999997</v>
      </c>
      <c r="CG236" s="60">
        <v>0.21640999999999999</v>
      </c>
      <c r="CH236" s="60">
        <f t="shared" si="164"/>
        <v>1.9999900000000002</v>
      </c>
      <c r="CI236" s="60">
        <f t="shared" si="165"/>
        <v>1.00057</v>
      </c>
      <c r="CJ236" s="60">
        <v>0.21628671657155421</v>
      </c>
      <c r="CK236" s="58">
        <v>37.216700000000003</v>
      </c>
      <c r="CL236" s="58">
        <v>11.41</v>
      </c>
      <c r="CM236" s="59">
        <v>98.691364999999976</v>
      </c>
    </row>
    <row r="237" spans="1:91" x14ac:dyDescent="0.2">
      <c r="A237" s="54" t="s">
        <v>107</v>
      </c>
      <c r="B237" s="55">
        <v>-25</v>
      </c>
      <c r="C237" s="55">
        <v>-22499</v>
      </c>
      <c r="D237" s="55">
        <v>72</v>
      </c>
      <c r="E237" s="241">
        <v>0.208533</v>
      </c>
      <c r="F237" s="58">
        <v>47.558399999999999</v>
      </c>
      <c r="G237" s="58">
        <v>37.640900000000002</v>
      </c>
      <c r="H237" s="58">
        <v>11.021800000000001</v>
      </c>
      <c r="I237" s="58">
        <v>2.33528</v>
      </c>
      <c r="J237" s="58">
        <v>47.457500000000003</v>
      </c>
      <c r="K237" s="58">
        <v>0.108043</v>
      </c>
      <c r="L237" s="58">
        <v>0.65299200000000002</v>
      </c>
      <c r="M237" s="58">
        <v>1.6223000000000001E-2</v>
      </c>
      <c r="N237" s="58">
        <v>5.5624E-2</v>
      </c>
      <c r="O237" s="58">
        <v>2.0296000000000002E-2</v>
      </c>
      <c r="P237" s="58">
        <v>0.182224</v>
      </c>
      <c r="Q237" s="59">
        <v>99.490899999999996</v>
      </c>
      <c r="R237" s="58">
        <v>1.10429</v>
      </c>
      <c r="S237" s="60">
        <v>0.99586300000000005</v>
      </c>
      <c r="T237" s="60">
        <v>0.78819300000000003</v>
      </c>
      <c r="U237" s="60">
        <v>0.20766999999999999</v>
      </c>
      <c r="V237" s="60">
        <v>8.7168999999999996E-2</v>
      </c>
      <c r="W237" s="60">
        <v>0.89359100000000002</v>
      </c>
      <c r="X237" s="60">
        <v>2.1689999999999999E-3</v>
      </c>
      <c r="Y237" s="60">
        <v>1.3849E-2</v>
      </c>
      <c r="Z237" s="60">
        <v>3.21E-4</v>
      </c>
      <c r="AA237" s="60">
        <v>1.6410000000000001E-3</v>
      </c>
      <c r="AB237" s="60">
        <v>5.0799999999999999E-4</v>
      </c>
      <c r="AC237" s="60">
        <v>4.8890000000000001E-3</v>
      </c>
      <c r="AD237" s="60">
        <v>3</v>
      </c>
      <c r="AE237" s="60">
        <v>2</v>
      </c>
      <c r="AF237" s="58">
        <v>1.10429</v>
      </c>
      <c r="AG237" s="242">
        <f t="shared" si="159"/>
        <v>0.79894364853564959</v>
      </c>
      <c r="AH237" s="62">
        <v>0.208533</v>
      </c>
      <c r="AI237" s="57">
        <v>2.33792</v>
      </c>
      <c r="AJ237" s="58">
        <v>5.4955999999999998E-2</v>
      </c>
      <c r="AK237" s="58">
        <v>1.8079000000000001E-2</v>
      </c>
      <c r="AL237" s="58">
        <v>47.383899999999997</v>
      </c>
      <c r="AM237" s="58">
        <v>0.106694</v>
      </c>
      <c r="AN237" s="58">
        <v>1.4652999999999999E-2</v>
      </c>
      <c r="AO237" s="58">
        <v>0.65063800000000005</v>
      </c>
      <c r="AP237" s="58">
        <v>0.18088599999999999</v>
      </c>
      <c r="AQ237" s="58">
        <v>47.491100000000003</v>
      </c>
      <c r="AR237" s="59">
        <v>98.238900000000001</v>
      </c>
      <c r="AS237" s="56">
        <v>0.208533</v>
      </c>
      <c r="AT237" s="60">
        <v>0.20852038203127354</v>
      </c>
      <c r="AU237" s="64">
        <f t="shared" si="160"/>
        <v>1.2617968726452711E-5</v>
      </c>
      <c r="AV237" s="57">
        <v>37.640900000000002</v>
      </c>
      <c r="AW237" s="58">
        <v>37.588200000000001</v>
      </c>
      <c r="AX237" s="64">
        <f t="shared" si="148"/>
        <v>5.2700000000001523E-2</v>
      </c>
      <c r="AY237" s="58">
        <v>11.021800000000001</v>
      </c>
      <c r="AZ237" s="58">
        <v>11.01</v>
      </c>
      <c r="BA237" s="64">
        <f t="shared" si="149"/>
        <v>1.1800000000000921E-2</v>
      </c>
      <c r="BB237" s="58">
        <v>99.490899999999996</v>
      </c>
      <c r="BC237" s="58">
        <v>99.165039999999991</v>
      </c>
      <c r="BD237" s="64">
        <f t="shared" si="150"/>
        <v>0.32586000000000581</v>
      </c>
      <c r="BE237" s="58">
        <v>47.558399999999999</v>
      </c>
      <c r="BF237" s="58">
        <v>47.491100000000003</v>
      </c>
      <c r="BG237" s="64">
        <f t="shared" si="151"/>
        <v>6.7299999999995919E-2</v>
      </c>
      <c r="BH237" s="58">
        <f t="shared" si="161"/>
        <v>48.662700000000001</v>
      </c>
      <c r="BI237" s="58">
        <f t="shared" si="162"/>
        <v>48.598199999999999</v>
      </c>
      <c r="BJ237" s="64">
        <f t="shared" si="154"/>
        <v>6.4500000000002444E-2</v>
      </c>
      <c r="BK237" s="57">
        <v>47.457500000000003</v>
      </c>
      <c r="BL237" s="58">
        <v>47.383899999999997</v>
      </c>
      <c r="BM237" s="64">
        <f t="shared" si="155"/>
        <v>7.3600000000006105E-2</v>
      </c>
      <c r="BN237" s="60">
        <v>8.7395E-2</v>
      </c>
      <c r="BO237" s="60">
        <v>1.624E-3</v>
      </c>
      <c r="BP237" s="60">
        <v>4.5300000000000001E-4</v>
      </c>
      <c r="BQ237" s="60">
        <v>0.89350799999999997</v>
      </c>
      <c r="BR237" s="60">
        <v>2.1450000000000002E-3</v>
      </c>
      <c r="BS237" s="60">
        <v>2.9E-4</v>
      </c>
      <c r="BT237" s="60">
        <v>1.3819E-2</v>
      </c>
      <c r="BU237" s="60">
        <v>4.8599999999999997E-3</v>
      </c>
      <c r="BV237" s="60">
        <v>0.99590599999999996</v>
      </c>
      <c r="BW237" s="60">
        <f t="shared" si="163"/>
        <v>2</v>
      </c>
      <c r="BX237" s="945">
        <v>8.7379999999999999E-2</v>
      </c>
      <c r="BY237" s="60">
        <v>1.6199999999999999E-3</v>
      </c>
      <c r="BZ237" s="60">
        <v>4.4999999999999999E-4</v>
      </c>
      <c r="CA237" s="60">
        <v>0.89370000000000005</v>
      </c>
      <c r="CB237" s="60">
        <v>2.14E-3</v>
      </c>
      <c r="CC237" s="60">
        <v>2.9E-4</v>
      </c>
      <c r="CD237" s="60">
        <v>1.3820000000000001E-2</v>
      </c>
      <c r="CE237" s="60">
        <v>4.8599999999999997E-3</v>
      </c>
      <c r="CF237" s="60">
        <v>0.78810000000000002</v>
      </c>
      <c r="CG237" s="60">
        <v>0.20763000000000001</v>
      </c>
      <c r="CH237" s="60">
        <f t="shared" si="164"/>
        <v>1.9999900000000002</v>
      </c>
      <c r="CI237" s="60">
        <f t="shared" si="165"/>
        <v>0.99573</v>
      </c>
      <c r="CJ237" s="60">
        <v>0.20852038203127354</v>
      </c>
      <c r="CK237" s="58">
        <v>37.588200000000001</v>
      </c>
      <c r="CL237" s="58">
        <v>11.01</v>
      </c>
      <c r="CM237" s="59">
        <v>99.165039999999991</v>
      </c>
    </row>
    <row r="238" spans="1:91" x14ac:dyDescent="0.2">
      <c r="A238" s="72" t="s">
        <v>106</v>
      </c>
      <c r="B238" s="74">
        <v>-25</v>
      </c>
      <c r="C238" s="74">
        <v>-22498.333333333332</v>
      </c>
      <c r="D238" s="73"/>
      <c r="E238" s="1095">
        <v>0.53475266666666665</v>
      </c>
      <c r="F238" s="78">
        <v>82.030366666666666</v>
      </c>
      <c r="G238" s="78">
        <v>38.163466666666672</v>
      </c>
      <c r="H238" s="78">
        <v>48.751366666666662</v>
      </c>
      <c r="I238" s="78">
        <v>0.77841300000000002</v>
      </c>
      <c r="J238" s="78">
        <v>9.1760599999999997</v>
      </c>
      <c r="K238" s="78">
        <v>0.88128533333333336</v>
      </c>
      <c r="L238" s="78">
        <v>0.32762133333333332</v>
      </c>
      <c r="M238" s="78">
        <v>0.15599866666666665</v>
      </c>
      <c r="N238" s="78">
        <v>1.5056166666666666</v>
      </c>
      <c r="O238" s="78">
        <v>5.1841999999999999E-2</v>
      </c>
      <c r="P238" s="78">
        <v>0.18271933333333332</v>
      </c>
      <c r="Q238" s="79">
        <v>99.974666666666664</v>
      </c>
      <c r="R238" s="78">
        <v>4.8844799999999999</v>
      </c>
      <c r="S238" s="76">
        <v>2.5792566666666663</v>
      </c>
      <c r="T238" s="76">
        <v>1.19997</v>
      </c>
      <c r="U238" s="76">
        <v>1.3792899999999999</v>
      </c>
      <c r="V238" s="76">
        <v>4.3635666666666663E-2</v>
      </c>
      <c r="W238" s="76">
        <v>0.25944633333333333</v>
      </c>
      <c r="X238" s="76">
        <v>2.6565000000000002E-2</v>
      </c>
      <c r="Y238" s="76">
        <v>1.0434666666666667E-2</v>
      </c>
      <c r="Z238" s="76">
        <v>4.6350000000000002E-3</v>
      </c>
      <c r="AA238" s="76">
        <v>6.6721333333333341E-2</v>
      </c>
      <c r="AB238" s="76">
        <v>1.9493333333333335E-3</v>
      </c>
      <c r="AC238" s="76">
        <v>7.358666666666667E-3</v>
      </c>
      <c r="AD238" s="76">
        <v>4</v>
      </c>
      <c r="AE238" s="76">
        <v>3</v>
      </c>
      <c r="AF238" s="78">
        <v>4.884476666666667</v>
      </c>
      <c r="AG238" s="997">
        <v>0.6217981352980777</v>
      </c>
      <c r="AH238" s="131">
        <v>0.53475266666666665</v>
      </c>
      <c r="AI238" s="77">
        <v>0.78446899999999997</v>
      </c>
      <c r="AJ238" s="78">
        <v>1.5127266666666668</v>
      </c>
      <c r="AK238" s="78">
        <v>3.8543000000000001E-2</v>
      </c>
      <c r="AL238" s="78">
        <v>9.091563333333335</v>
      </c>
      <c r="AM238" s="78">
        <v>0.867479</v>
      </c>
      <c r="AN238" s="78">
        <v>0.14654066666666665</v>
      </c>
      <c r="AO238" s="78">
        <v>0.31652799999999998</v>
      </c>
      <c r="AP238" s="78">
        <v>0.17602899999999999</v>
      </c>
      <c r="AQ238" s="78">
        <v>81.393333333333331</v>
      </c>
      <c r="AR238" s="79">
        <v>94.327233333333325</v>
      </c>
      <c r="AS238" s="300">
        <v>0.53475266666666665</v>
      </c>
      <c r="AT238" s="81">
        <v>0.53514976376781076</v>
      </c>
      <c r="AU238" s="81">
        <v>-3.9709710114418001E-4</v>
      </c>
      <c r="AV238" s="84">
        <v>38.163466666666672</v>
      </c>
      <c r="AW238" s="84">
        <v>37.834833333333329</v>
      </c>
      <c r="AX238" s="81">
        <v>0.32863333333333361</v>
      </c>
      <c r="AY238" s="84">
        <v>48.751366666666662</v>
      </c>
      <c r="AZ238" s="84">
        <v>48.410000000000004</v>
      </c>
      <c r="BA238" s="81">
        <v>0.34136666666666809</v>
      </c>
      <c r="BB238" s="84">
        <v>99.974666666666664</v>
      </c>
      <c r="BC238" s="84">
        <v>99.00268299999999</v>
      </c>
      <c r="BD238" s="81">
        <v>0.97198366666666891</v>
      </c>
      <c r="BE238" s="84">
        <v>82.030366666666666</v>
      </c>
      <c r="BF238" s="84">
        <v>81.393333333333331</v>
      </c>
      <c r="BG238" s="81">
        <v>0.63703333333333012</v>
      </c>
      <c r="BH238" s="84">
        <f>AVERAGE(BH232:BH234)</f>
        <v>86.914833333333334</v>
      </c>
      <c r="BI238" s="84">
        <f>AVERAGE(BI232:BI234)</f>
        <v>86.244833333333347</v>
      </c>
      <c r="BJ238" s="81">
        <f>AVERAGE(BJ232:BJ234)</f>
        <v>0.67000000000000171</v>
      </c>
      <c r="BK238" s="84">
        <v>9.1760599999999997</v>
      </c>
      <c r="BL238" s="84">
        <v>9.091563333333335</v>
      </c>
      <c r="BM238" s="81">
        <v>8.4496666666666442E-2</v>
      </c>
      <c r="BN238" s="76">
        <v>4.4323666666666671E-2</v>
      </c>
      <c r="BO238" s="76">
        <v>6.7567333333333326E-2</v>
      </c>
      <c r="BP238" s="76">
        <v>1.4609999999999998E-3</v>
      </c>
      <c r="BQ238" s="76">
        <v>0.25909333333333334</v>
      </c>
      <c r="BR238" s="76">
        <v>2.6356000000000001E-2</v>
      </c>
      <c r="BS238" s="76">
        <v>4.3886666666666666E-3</v>
      </c>
      <c r="BT238" s="76">
        <v>1.0160999999999998E-2</v>
      </c>
      <c r="BU238" s="76">
        <v>7.1453333333333334E-3</v>
      </c>
      <c r="BV238" s="76">
        <v>2.5795033333333333</v>
      </c>
      <c r="BW238" s="76">
        <v>2.9999996666666671</v>
      </c>
      <c r="BX238" s="997">
        <v>4.4323333333333333E-2</v>
      </c>
      <c r="BY238" s="76">
        <v>6.7566666666666664E-2</v>
      </c>
      <c r="BZ238" s="76">
        <v>1.4600000000000001E-3</v>
      </c>
      <c r="CA238" s="76">
        <v>0.25918666666666668</v>
      </c>
      <c r="CB238" s="76">
        <v>2.6353333333333336E-2</v>
      </c>
      <c r="CC238" s="76">
        <v>4.3900000000000007E-3</v>
      </c>
      <c r="CD238" s="76">
        <v>1.0160000000000001E-2</v>
      </c>
      <c r="CE238" s="76">
        <v>7.1433333333333323E-3</v>
      </c>
      <c r="CF238" s="76">
        <v>1.19902</v>
      </c>
      <c r="CG238" s="76">
        <v>1.3803966666666667</v>
      </c>
      <c r="CH238" s="76">
        <v>3</v>
      </c>
      <c r="CI238" s="76">
        <v>2.5794166666666665</v>
      </c>
      <c r="CJ238" s="76">
        <v>0.53514976376781076</v>
      </c>
      <c r="CK238" s="78">
        <v>37.834833333333329</v>
      </c>
      <c r="CL238" s="78">
        <v>48.410000000000004</v>
      </c>
      <c r="CM238" s="79">
        <v>99.00268299999999</v>
      </c>
    </row>
    <row r="239" spans="1:91" ht="16" thickBot="1" x14ac:dyDescent="0.25">
      <c r="A239" s="85" t="s">
        <v>107</v>
      </c>
      <c r="B239" s="87">
        <v>-25.666666666666668</v>
      </c>
      <c r="C239" s="87">
        <v>-22501</v>
      </c>
      <c r="D239" s="86"/>
      <c r="E239" s="1094">
        <v>0.20686466666666667</v>
      </c>
      <c r="F239" s="91">
        <v>47.598300000000002</v>
      </c>
      <c r="G239" s="91">
        <v>37.752333333333333</v>
      </c>
      <c r="H239" s="91">
        <v>10.942300000000001</v>
      </c>
      <c r="I239" s="91">
        <v>2.3116333333333334</v>
      </c>
      <c r="J239" s="91">
        <v>47.546033333333334</v>
      </c>
      <c r="K239" s="91">
        <v>0.10512066666666668</v>
      </c>
      <c r="L239" s="91">
        <v>0.66137366666666664</v>
      </c>
      <c r="M239" s="91">
        <v>1.3648E-2</v>
      </c>
      <c r="N239" s="91">
        <v>5.4613999999999996E-2</v>
      </c>
      <c r="O239" s="91">
        <v>3.2871333333333336E-2</v>
      </c>
      <c r="P239" s="91">
        <v>0.19543066666666667</v>
      </c>
      <c r="Q239" s="92">
        <v>99.61526666666667</v>
      </c>
      <c r="R239" s="91">
        <v>1.0963233333333333</v>
      </c>
      <c r="S239" s="89">
        <v>0.99556366666666662</v>
      </c>
      <c r="T239" s="89">
        <v>0.78957966666666668</v>
      </c>
      <c r="U239" s="89">
        <v>0.205983</v>
      </c>
      <c r="V239" s="89">
        <v>8.6189000000000002E-2</v>
      </c>
      <c r="W239" s="89">
        <v>0.8941946666666668</v>
      </c>
      <c r="X239" s="89">
        <v>2.1076666666666665E-3</v>
      </c>
      <c r="Y239" s="89">
        <v>1.4009666666666665E-2</v>
      </c>
      <c r="Z239" s="89">
        <v>2.7E-4</v>
      </c>
      <c r="AA239" s="89">
        <v>1.6096666666666666E-3</v>
      </c>
      <c r="AB239" s="89">
        <v>8.1966666666666679E-4</v>
      </c>
      <c r="AC239" s="89">
        <v>5.2360000000000002E-3</v>
      </c>
      <c r="AD239" s="89">
        <v>3</v>
      </c>
      <c r="AE239" s="89">
        <v>2</v>
      </c>
      <c r="AF239" s="91">
        <v>1.0963266666666664</v>
      </c>
      <c r="AG239" s="1009">
        <v>0.78902993993865211</v>
      </c>
      <c r="AH239" s="132">
        <v>0.20686466666666667</v>
      </c>
      <c r="AI239" s="284">
        <v>2.3142233333333331</v>
      </c>
      <c r="AJ239" s="96">
        <v>5.3949999999999998E-2</v>
      </c>
      <c r="AK239" s="96">
        <v>3.0676666666666668E-2</v>
      </c>
      <c r="AL239" s="96">
        <v>47.472966666666672</v>
      </c>
      <c r="AM239" s="96">
        <v>0.10378733333333333</v>
      </c>
      <c r="AN239" s="96">
        <v>1.2093666666666667E-2</v>
      </c>
      <c r="AO239" s="96">
        <v>0.65902899999999998</v>
      </c>
      <c r="AP239" s="96">
        <v>0.194082</v>
      </c>
      <c r="AQ239" s="96">
        <v>47.531533333333336</v>
      </c>
      <c r="AR239" s="999">
        <v>98.372333333333344</v>
      </c>
      <c r="AS239" s="301">
        <v>0.20686466666666667</v>
      </c>
      <c r="AT239" s="216">
        <v>0.20684479044336682</v>
      </c>
      <c r="AU239" s="216">
        <v>1.9876223299843582E-5</v>
      </c>
      <c r="AV239" s="215">
        <v>37.752333333333333</v>
      </c>
      <c r="AW239" s="215">
        <v>37.700333333333333</v>
      </c>
      <c r="AX239" s="216">
        <v>5.1999999999997236E-2</v>
      </c>
      <c r="AY239" s="215">
        <v>10.942300000000001</v>
      </c>
      <c r="AZ239" s="215">
        <v>10.926666666666668</v>
      </c>
      <c r="BA239" s="216">
        <v>1.563333333333361E-2</v>
      </c>
      <c r="BB239" s="215">
        <v>99.61526666666667</v>
      </c>
      <c r="BC239" s="215">
        <v>99.273726666666661</v>
      </c>
      <c r="BD239" s="216">
        <v>0.34154000000001378</v>
      </c>
      <c r="BE239" s="215">
        <v>47.598300000000002</v>
      </c>
      <c r="BF239" s="215">
        <v>47.531533333333336</v>
      </c>
      <c r="BG239" s="216">
        <v>6.6766666666666197E-2</v>
      </c>
      <c r="BH239" s="98">
        <f>AVERAGE(BH235:BH237)</f>
        <v>48.694633333333336</v>
      </c>
      <c r="BI239" s="98">
        <f>AVERAGE(BI235:BI237)</f>
        <v>48.627000000000002</v>
      </c>
      <c r="BJ239" s="99">
        <f>AVERAGE(BJ235:BJ237)</f>
        <v>6.7633333333330839E-2</v>
      </c>
      <c r="BK239" s="215">
        <v>47.546033333333334</v>
      </c>
      <c r="BL239" s="215">
        <v>47.472966666666672</v>
      </c>
      <c r="BM239" s="216">
        <v>7.3066666666669278E-2</v>
      </c>
      <c r="BN239" s="97">
        <v>8.6410666666666677E-2</v>
      </c>
      <c r="BO239" s="97">
        <v>1.5926666666666665E-3</v>
      </c>
      <c r="BP239" s="97">
        <v>7.6600000000000008E-4</v>
      </c>
      <c r="BQ239" s="97">
        <v>0.89411299999999994</v>
      </c>
      <c r="BR239" s="97">
        <v>2.0839999999999999E-3</v>
      </c>
      <c r="BS239" s="97">
        <v>2.3966666666666667E-4</v>
      </c>
      <c r="BT239" s="97">
        <v>1.3979999999999999E-2</v>
      </c>
      <c r="BU239" s="97">
        <v>5.2073333333333338E-3</v>
      </c>
      <c r="BV239" s="97">
        <v>0.99560866666666659</v>
      </c>
      <c r="BW239" s="97">
        <v>2.0000019999999998</v>
      </c>
      <c r="BX239" s="998">
        <v>8.6393333333333336E-2</v>
      </c>
      <c r="BY239" s="97">
        <v>1.5900000000000001E-3</v>
      </c>
      <c r="BZ239" s="97">
        <v>7.6333333333333331E-4</v>
      </c>
      <c r="CA239" s="97">
        <v>0.89430666666666669</v>
      </c>
      <c r="CB239" s="97">
        <v>2.0833333333333333E-3</v>
      </c>
      <c r="CC239" s="97">
        <v>2.3666666666666668E-4</v>
      </c>
      <c r="CD239" s="97">
        <v>1.3979999999999999E-2</v>
      </c>
      <c r="CE239" s="97">
        <v>5.2066666666666659E-3</v>
      </c>
      <c r="CF239" s="97">
        <v>0.78949666666666662</v>
      </c>
      <c r="CG239" s="97">
        <v>0.20593666666666666</v>
      </c>
      <c r="CH239" s="97">
        <v>1.9999933333333335</v>
      </c>
      <c r="CI239" s="97">
        <v>0.99543333333333328</v>
      </c>
      <c r="CJ239" s="97">
        <v>0.20684479044336682</v>
      </c>
      <c r="CK239" s="96">
        <v>37.700333333333333</v>
      </c>
      <c r="CL239" s="96">
        <v>10.926666666666668</v>
      </c>
      <c r="CM239" s="999">
        <v>99.273726666666661</v>
      </c>
    </row>
    <row r="240" spans="1:91" x14ac:dyDescent="0.2">
      <c r="A240" s="47" t="s">
        <v>108</v>
      </c>
      <c r="B240" s="48">
        <v>-105</v>
      </c>
      <c r="C240" s="48">
        <v>-22213</v>
      </c>
      <c r="D240" s="48">
        <v>75</v>
      </c>
      <c r="E240" s="232">
        <v>0.52258300000000002</v>
      </c>
      <c r="F240" s="33">
        <v>79.880099999999999</v>
      </c>
      <c r="G240" s="33">
        <v>38.136099999999999</v>
      </c>
      <c r="H240" s="33">
        <v>46.392099999999999</v>
      </c>
      <c r="I240" s="33">
        <v>1.21353</v>
      </c>
      <c r="J240" s="33">
        <v>9.9917899999999999</v>
      </c>
      <c r="K240" s="33">
        <v>0.93826699999999996</v>
      </c>
      <c r="L240" s="33">
        <v>0.39283400000000002</v>
      </c>
      <c r="M240" s="33">
        <v>0.193356</v>
      </c>
      <c r="N240" s="33">
        <v>2.04922</v>
      </c>
      <c r="O240" s="33">
        <v>2.3056E-2</v>
      </c>
      <c r="P240" s="33">
        <v>0.14396500000000001</v>
      </c>
      <c r="Q240" s="34">
        <v>99.474299999999999</v>
      </c>
      <c r="R240" s="33">
        <v>4.6481000000000003</v>
      </c>
      <c r="S240" s="39">
        <v>2.5064899999999999</v>
      </c>
      <c r="T240" s="39">
        <v>1.1966399999999999</v>
      </c>
      <c r="U240" s="39">
        <v>1.30985</v>
      </c>
      <c r="V240" s="39">
        <v>6.7877000000000007E-2</v>
      </c>
      <c r="W240" s="39">
        <v>0.28192400000000001</v>
      </c>
      <c r="X240" s="39">
        <v>2.8225E-2</v>
      </c>
      <c r="Y240" s="39">
        <v>1.2484E-2</v>
      </c>
      <c r="Z240" s="39">
        <v>5.7359999999999998E-3</v>
      </c>
      <c r="AA240" s="39">
        <v>9.0616000000000002E-2</v>
      </c>
      <c r="AB240" s="39">
        <v>8.6499999999999999E-4</v>
      </c>
      <c r="AC240" s="39">
        <v>5.7869999999999996E-3</v>
      </c>
      <c r="AD240" s="39">
        <v>4</v>
      </c>
      <c r="AE240" s="39">
        <v>3</v>
      </c>
      <c r="AF240" s="33">
        <v>4.6481000000000003</v>
      </c>
      <c r="AG240" s="233">
        <f t="shared" ref="AG240:AG247" si="166">LOG(V240/Y240)</f>
        <v>0.73536887930588701</v>
      </c>
      <c r="AH240" s="50">
        <v>0.52258300000000002</v>
      </c>
      <c r="AI240" s="57">
        <v>1.2229099999999999</v>
      </c>
      <c r="AJ240" s="58">
        <v>2.05938</v>
      </c>
      <c r="AK240" s="58">
        <v>1.0466E-2</v>
      </c>
      <c r="AL240" s="58">
        <v>9.9059799999999996</v>
      </c>
      <c r="AM240" s="58">
        <v>0.92470200000000002</v>
      </c>
      <c r="AN240" s="58">
        <v>0.18402199999999999</v>
      </c>
      <c r="AO240" s="58">
        <v>0.38187700000000002</v>
      </c>
      <c r="AP240" s="58">
        <v>0.13786100000000001</v>
      </c>
      <c r="AQ240" s="58">
        <v>79.295900000000003</v>
      </c>
      <c r="AR240" s="59">
        <v>94.123099999999994</v>
      </c>
      <c r="AS240" s="31">
        <v>0.52258300000000002</v>
      </c>
      <c r="AT240" s="36">
        <v>0.52302627641108512</v>
      </c>
      <c r="AU240" s="44">
        <f t="shared" ref="AU240:AU247" si="167">(AS240)-(AT240)</f>
        <v>-4.4327641108510285E-4</v>
      </c>
      <c r="AV240" s="41">
        <v>38.136099999999999</v>
      </c>
      <c r="AW240" s="35">
        <v>37.822099999999999</v>
      </c>
      <c r="AX240" s="44">
        <f t="shared" si="148"/>
        <v>0.31400000000000006</v>
      </c>
      <c r="AY240" s="35">
        <v>46.392099999999999</v>
      </c>
      <c r="AZ240" s="35">
        <v>46.09</v>
      </c>
      <c r="BA240" s="44">
        <f t="shared" si="149"/>
        <v>0.30209999999999582</v>
      </c>
      <c r="BB240" s="35">
        <v>99.474299999999999</v>
      </c>
      <c r="BC240" s="35">
        <v>98.601437000000004</v>
      </c>
      <c r="BD240" s="44">
        <f t="shared" si="150"/>
        <v>0.87286299999999528</v>
      </c>
      <c r="BE240" s="35">
        <v>79.880099999999999</v>
      </c>
      <c r="BF240" s="35">
        <v>79.295900000000003</v>
      </c>
      <c r="BG240" s="44">
        <f t="shared" si="151"/>
        <v>0.58419999999999561</v>
      </c>
      <c r="BH240" s="35">
        <f t="shared" ref="BH240:BH247" si="168">(AV240)+(AY240)</f>
        <v>84.528199999999998</v>
      </c>
      <c r="BI240" s="35">
        <f t="shared" ref="BI240:BI247" si="169">(CK240)+(CL240)</f>
        <v>83.912100000000009</v>
      </c>
      <c r="BJ240" s="44">
        <f t="shared" si="154"/>
        <v>0.61609999999998877</v>
      </c>
      <c r="BK240" s="41">
        <v>9.9917899999999999</v>
      </c>
      <c r="BL240" s="58">
        <v>9.9059799999999996</v>
      </c>
      <c r="BM240" s="44">
        <f t="shared" si="155"/>
        <v>8.5810000000000386E-2</v>
      </c>
      <c r="BN240" s="36">
        <v>6.8897E-2</v>
      </c>
      <c r="BO240" s="36">
        <v>9.1724E-2</v>
      </c>
      <c r="BP240" s="36">
        <v>3.9599999999999998E-4</v>
      </c>
      <c r="BQ240" s="36">
        <v>0.28152300000000002</v>
      </c>
      <c r="BR240" s="36">
        <v>2.8018000000000001E-2</v>
      </c>
      <c r="BS240" s="36">
        <v>5.4980000000000003E-3</v>
      </c>
      <c r="BT240" s="36">
        <v>1.2224E-2</v>
      </c>
      <c r="BU240" s="36">
        <v>5.5820000000000002E-3</v>
      </c>
      <c r="BV240" s="36">
        <v>2.5061399999999998</v>
      </c>
      <c r="BW240" s="36">
        <f t="shared" ref="BW240:BW247" si="170">SUM(BN240:BV240)</f>
        <v>3.0000019999999998</v>
      </c>
      <c r="BX240" s="944">
        <v>6.8890000000000007E-2</v>
      </c>
      <c r="BY240" s="36">
        <v>9.1719999999999996E-2</v>
      </c>
      <c r="BZ240" s="36">
        <v>4.0000000000000002E-4</v>
      </c>
      <c r="CA240" s="36">
        <v>0.28161999999999998</v>
      </c>
      <c r="CB240" s="36">
        <v>2.802E-2</v>
      </c>
      <c r="CC240" s="36">
        <v>5.4999999999999997E-3</v>
      </c>
      <c r="CD240" s="36">
        <v>1.222E-2</v>
      </c>
      <c r="CE240" s="36">
        <v>5.5799999999999999E-3</v>
      </c>
      <c r="CF240" s="36">
        <v>1.1953199999999999</v>
      </c>
      <c r="CG240" s="36">
        <v>1.31073</v>
      </c>
      <c r="CH240" s="36">
        <f t="shared" ref="CH240:CH247" si="171">SUM(BX240:CG240)</f>
        <v>3</v>
      </c>
      <c r="CI240" s="36">
        <f t="shared" ref="CI240:CI247" si="172">(CF240)+(CG240)</f>
        <v>2.5060500000000001</v>
      </c>
      <c r="CJ240" s="36">
        <v>0.52302627641108512</v>
      </c>
      <c r="CK240" s="35">
        <v>37.822099999999999</v>
      </c>
      <c r="CL240" s="35">
        <v>46.09</v>
      </c>
      <c r="CM240" s="42">
        <v>98.601437000000004</v>
      </c>
    </row>
    <row r="241" spans="1:91" x14ac:dyDescent="0.2">
      <c r="A241" s="52" t="s">
        <v>108</v>
      </c>
      <c r="B241" s="30">
        <v>-104</v>
      </c>
      <c r="C241" s="30">
        <v>-22228</v>
      </c>
      <c r="D241" s="30">
        <v>75</v>
      </c>
      <c r="E241" s="234">
        <v>0.51921700000000004</v>
      </c>
      <c r="F241" s="35">
        <v>81.172300000000007</v>
      </c>
      <c r="G241" s="35">
        <v>39.026299999999999</v>
      </c>
      <c r="H241" s="35">
        <v>46.838900000000002</v>
      </c>
      <c r="I241" s="35">
        <v>1.2620499999999999</v>
      </c>
      <c r="J241" s="35">
        <v>10.458600000000001</v>
      </c>
      <c r="K241" s="35">
        <v>0.88756500000000005</v>
      </c>
      <c r="L241" s="35">
        <v>0.393874</v>
      </c>
      <c r="M241" s="35">
        <v>0.15334400000000001</v>
      </c>
      <c r="N241" s="35">
        <v>1.97464</v>
      </c>
      <c r="O241" s="35">
        <v>2.6646E-2</v>
      </c>
      <c r="P241" s="35">
        <v>0.12496400000000001</v>
      </c>
      <c r="Q241" s="42">
        <v>101.14700000000001</v>
      </c>
      <c r="R241" s="35">
        <v>4.69285</v>
      </c>
      <c r="S241" s="36">
        <v>2.50542</v>
      </c>
      <c r="T241" s="36">
        <v>1.2045600000000001</v>
      </c>
      <c r="U241" s="36">
        <v>1.3008599999999999</v>
      </c>
      <c r="V241" s="36">
        <v>6.9438E-2</v>
      </c>
      <c r="W241" s="36">
        <v>0.290273</v>
      </c>
      <c r="X241" s="36">
        <v>2.6263999999999999E-2</v>
      </c>
      <c r="Y241" s="36">
        <v>1.2312999999999999E-2</v>
      </c>
      <c r="Z241" s="36">
        <v>4.4749999999999998E-3</v>
      </c>
      <c r="AA241" s="36">
        <v>8.5891999999999996E-2</v>
      </c>
      <c r="AB241" s="36">
        <v>9.8299999999999993E-4</v>
      </c>
      <c r="AC241" s="36">
        <v>4.9420000000000002E-3</v>
      </c>
      <c r="AD241" s="36">
        <v>4</v>
      </c>
      <c r="AE241" s="36">
        <v>3</v>
      </c>
      <c r="AF241" s="35">
        <v>4.6928599999999996</v>
      </c>
      <c r="AG241" s="235">
        <f t="shared" si="166"/>
        <v>0.75123332403495868</v>
      </c>
      <c r="AH241" s="53">
        <v>0.51921700000000004</v>
      </c>
      <c r="AI241" s="41">
        <v>1.2718</v>
      </c>
      <c r="AJ241" s="35">
        <v>1.9842599999999999</v>
      </c>
      <c r="AK241" s="35">
        <v>1.4154E-2</v>
      </c>
      <c r="AL241" s="35">
        <v>10.3698</v>
      </c>
      <c r="AM241" s="35">
        <v>0.87454399999999999</v>
      </c>
      <c r="AN241" s="35">
        <v>0.14446500000000001</v>
      </c>
      <c r="AO241" s="35">
        <v>0.38298900000000002</v>
      </c>
      <c r="AP241" s="35">
        <v>0.119018</v>
      </c>
      <c r="AQ241" s="35">
        <v>80.583100000000002</v>
      </c>
      <c r="AR241" s="42">
        <v>95.744100000000003</v>
      </c>
      <c r="AS241" s="31">
        <v>0.51921700000000004</v>
      </c>
      <c r="AT241" s="36">
        <v>0.51966674517662736</v>
      </c>
      <c r="AU241" s="44">
        <f t="shared" si="167"/>
        <v>-4.4974517662732527E-4</v>
      </c>
      <c r="AV241" s="41">
        <v>39.026299999999999</v>
      </c>
      <c r="AW241" s="35">
        <v>38.706699999999998</v>
      </c>
      <c r="AX241" s="44">
        <f t="shared" si="148"/>
        <v>0.31960000000000122</v>
      </c>
      <c r="AY241" s="35">
        <v>46.838900000000002</v>
      </c>
      <c r="AZ241" s="35">
        <v>46.54</v>
      </c>
      <c r="BA241" s="44">
        <f t="shared" si="149"/>
        <v>0.29890000000000327</v>
      </c>
      <c r="BB241" s="35">
        <v>101.14700000000001</v>
      </c>
      <c r="BC241" s="35">
        <v>100.288712</v>
      </c>
      <c r="BD241" s="44">
        <f t="shared" si="150"/>
        <v>0.85828800000000172</v>
      </c>
      <c r="BE241" s="35">
        <v>81.172300000000007</v>
      </c>
      <c r="BF241" s="35">
        <v>80.583100000000002</v>
      </c>
      <c r="BG241" s="44">
        <f t="shared" si="151"/>
        <v>0.58920000000000528</v>
      </c>
      <c r="BH241" s="35">
        <f t="shared" si="168"/>
        <v>85.865200000000002</v>
      </c>
      <c r="BI241" s="35">
        <f t="shared" si="169"/>
        <v>85.246700000000004</v>
      </c>
      <c r="BJ241" s="44">
        <f t="shared" si="154"/>
        <v>0.61849999999999739</v>
      </c>
      <c r="BK241" s="41">
        <v>10.458600000000001</v>
      </c>
      <c r="BL241" s="35">
        <v>10.3698</v>
      </c>
      <c r="BM241" s="44">
        <f t="shared" si="155"/>
        <v>8.8800000000000878E-2</v>
      </c>
      <c r="BN241" s="36">
        <v>7.0476999999999998E-2</v>
      </c>
      <c r="BO241" s="36">
        <v>8.6929999999999993E-2</v>
      </c>
      <c r="BP241" s="36">
        <v>5.2599999999999999E-4</v>
      </c>
      <c r="BQ241" s="36">
        <v>0.28987400000000002</v>
      </c>
      <c r="BR241" s="36">
        <v>2.6064E-2</v>
      </c>
      <c r="BS241" s="36">
        <v>4.2459999999999998E-3</v>
      </c>
      <c r="BT241" s="36">
        <v>1.2059E-2</v>
      </c>
      <c r="BU241" s="36">
        <v>4.7400000000000003E-3</v>
      </c>
      <c r="BV241" s="36">
        <v>2.50508</v>
      </c>
      <c r="BW241" s="36">
        <f t="shared" si="170"/>
        <v>2.9999959999999999</v>
      </c>
      <c r="BX241" s="944">
        <v>7.0470000000000005E-2</v>
      </c>
      <c r="BY241" s="36">
        <v>8.6929999999999993E-2</v>
      </c>
      <c r="BZ241" s="36">
        <v>5.2999999999999998E-4</v>
      </c>
      <c r="CA241" s="36">
        <v>0.28998000000000002</v>
      </c>
      <c r="CB241" s="36">
        <v>2.606E-2</v>
      </c>
      <c r="CC241" s="36">
        <v>4.2500000000000003E-3</v>
      </c>
      <c r="CD241" s="36">
        <v>1.206E-2</v>
      </c>
      <c r="CE241" s="36">
        <v>4.7400000000000003E-3</v>
      </c>
      <c r="CF241" s="36">
        <v>1.20323</v>
      </c>
      <c r="CG241" s="36">
        <v>1.30176</v>
      </c>
      <c r="CH241" s="36">
        <f t="shared" si="171"/>
        <v>3.0000100000000001</v>
      </c>
      <c r="CI241" s="36">
        <f t="shared" si="172"/>
        <v>2.5049900000000003</v>
      </c>
      <c r="CJ241" s="36">
        <v>0.51966674517662736</v>
      </c>
      <c r="CK241" s="35">
        <v>38.706699999999998</v>
      </c>
      <c r="CL241" s="35">
        <v>46.54</v>
      </c>
      <c r="CM241" s="42">
        <v>100.288712</v>
      </c>
    </row>
    <row r="242" spans="1:91" x14ac:dyDescent="0.2">
      <c r="A242" s="52" t="s">
        <v>108</v>
      </c>
      <c r="B242" s="30">
        <v>-104</v>
      </c>
      <c r="C242" s="30">
        <v>-22230</v>
      </c>
      <c r="D242" s="30">
        <v>75</v>
      </c>
      <c r="E242" s="234">
        <v>0.52271000000000001</v>
      </c>
      <c r="F242" s="35">
        <v>81.218400000000003</v>
      </c>
      <c r="G242" s="35">
        <v>38.764699999999998</v>
      </c>
      <c r="H242" s="35">
        <v>47.180700000000002</v>
      </c>
      <c r="I242" s="35">
        <v>1.26857</v>
      </c>
      <c r="J242" s="35">
        <v>10.2399</v>
      </c>
      <c r="K242" s="35">
        <v>0.89016600000000001</v>
      </c>
      <c r="L242" s="35">
        <v>0.415827</v>
      </c>
      <c r="M242" s="35">
        <v>0.15207300000000001</v>
      </c>
      <c r="N242" s="35">
        <v>1.9937100000000001</v>
      </c>
      <c r="O242" s="35">
        <v>2.4465000000000001E-2</v>
      </c>
      <c r="P242" s="35">
        <v>0.122682</v>
      </c>
      <c r="Q242" s="42">
        <v>101.053</v>
      </c>
      <c r="R242" s="35">
        <v>4.7271099999999997</v>
      </c>
      <c r="S242" s="36">
        <v>2.5092699999999999</v>
      </c>
      <c r="T242" s="36">
        <v>1.1976500000000001</v>
      </c>
      <c r="U242" s="36">
        <v>1.31162</v>
      </c>
      <c r="V242" s="36">
        <v>6.9864999999999997E-2</v>
      </c>
      <c r="W242" s="36">
        <v>0.28447899999999998</v>
      </c>
      <c r="X242" s="36">
        <v>2.6366000000000001E-2</v>
      </c>
      <c r="Y242" s="36">
        <v>1.3011999999999999E-2</v>
      </c>
      <c r="Z242" s="36">
        <v>4.4419999999999998E-3</v>
      </c>
      <c r="AA242" s="36">
        <v>8.6804999999999993E-2</v>
      </c>
      <c r="AB242" s="36">
        <v>9.0399999999999996E-4</v>
      </c>
      <c r="AC242" s="36">
        <v>4.8560000000000001E-3</v>
      </c>
      <c r="AD242" s="36">
        <v>4</v>
      </c>
      <c r="AE242" s="36">
        <v>3</v>
      </c>
      <c r="AF242" s="35">
        <v>4.7271099999999997</v>
      </c>
      <c r="AG242" s="235">
        <f t="shared" si="166"/>
        <v>0.72991560878034933</v>
      </c>
      <c r="AH242" s="53">
        <v>0.52271000000000001</v>
      </c>
      <c r="AI242" s="41">
        <v>1.2784800000000001</v>
      </c>
      <c r="AJ242" s="35">
        <v>2.0035599999999998</v>
      </c>
      <c r="AK242" s="35">
        <v>1.1849E-2</v>
      </c>
      <c r="AL242" s="35">
        <v>10.151999999999999</v>
      </c>
      <c r="AM242" s="35">
        <v>0.87700199999999995</v>
      </c>
      <c r="AN242" s="35">
        <v>0.14312900000000001</v>
      </c>
      <c r="AO242" s="35">
        <v>0.40468599999999999</v>
      </c>
      <c r="AP242" s="35">
        <v>0.116699</v>
      </c>
      <c r="AQ242" s="35">
        <v>80.623500000000007</v>
      </c>
      <c r="AR242" s="42">
        <v>95.610900000000001</v>
      </c>
      <c r="AS242" s="31">
        <v>0.52271000000000001</v>
      </c>
      <c r="AT242" s="36">
        <v>0.52316626940155131</v>
      </c>
      <c r="AU242" s="44">
        <f t="shared" si="167"/>
        <v>-4.5626940155130136E-4</v>
      </c>
      <c r="AV242" s="41">
        <v>38.764699999999998</v>
      </c>
      <c r="AW242" s="35">
        <v>38.444000000000003</v>
      </c>
      <c r="AX242" s="44">
        <f t="shared" si="148"/>
        <v>0.3206999999999951</v>
      </c>
      <c r="AY242" s="35">
        <v>47.180700000000002</v>
      </c>
      <c r="AZ242" s="35">
        <v>46.88</v>
      </c>
      <c r="BA242" s="44">
        <f t="shared" si="149"/>
        <v>0.30069999999999908</v>
      </c>
      <c r="BB242" s="35">
        <v>101.053</v>
      </c>
      <c r="BC242" s="35">
        <v>100.19470600000001</v>
      </c>
      <c r="BD242" s="44">
        <f t="shared" si="150"/>
        <v>0.85829399999998657</v>
      </c>
      <c r="BE242" s="35">
        <v>81.218400000000003</v>
      </c>
      <c r="BF242" s="35">
        <v>80.623500000000007</v>
      </c>
      <c r="BG242" s="44">
        <f t="shared" si="151"/>
        <v>0.59489999999999554</v>
      </c>
      <c r="BH242" s="35">
        <f t="shared" si="168"/>
        <v>85.945400000000006</v>
      </c>
      <c r="BI242" s="35">
        <f t="shared" si="169"/>
        <v>85.324000000000012</v>
      </c>
      <c r="BJ242" s="44">
        <f t="shared" si="154"/>
        <v>0.62139999999999418</v>
      </c>
      <c r="BK242" s="41">
        <v>10.2399</v>
      </c>
      <c r="BL242" s="35">
        <v>10.151999999999999</v>
      </c>
      <c r="BM242" s="44">
        <f t="shared" si="155"/>
        <v>8.7900000000001199E-2</v>
      </c>
      <c r="BN242" s="36">
        <v>7.0919999999999997E-2</v>
      </c>
      <c r="BO242" s="36">
        <v>8.7864999999999999E-2</v>
      </c>
      <c r="BP242" s="36">
        <v>4.4099999999999999E-4</v>
      </c>
      <c r="BQ242" s="36">
        <v>0.284078</v>
      </c>
      <c r="BR242" s="36">
        <v>2.6164E-2</v>
      </c>
      <c r="BS242" s="36">
        <v>4.2110000000000003E-3</v>
      </c>
      <c r="BT242" s="36">
        <v>1.2755000000000001E-2</v>
      </c>
      <c r="BU242" s="36">
        <v>4.653E-3</v>
      </c>
      <c r="BV242" s="36">
        <v>2.5089100000000002</v>
      </c>
      <c r="BW242" s="36">
        <f t="shared" si="170"/>
        <v>2.9999970000000005</v>
      </c>
      <c r="BX242" s="944">
        <v>7.0919999999999997E-2</v>
      </c>
      <c r="BY242" s="36">
        <v>8.7859999999999994E-2</v>
      </c>
      <c r="BZ242" s="36">
        <v>4.4000000000000002E-4</v>
      </c>
      <c r="CA242" s="36">
        <v>0.28417999999999999</v>
      </c>
      <c r="CB242" s="36">
        <v>2.6159999999999999E-2</v>
      </c>
      <c r="CC242" s="36">
        <v>4.2100000000000002E-3</v>
      </c>
      <c r="CD242" s="36">
        <v>1.2749999999999999E-2</v>
      </c>
      <c r="CE242" s="36">
        <v>4.6499999999999996E-3</v>
      </c>
      <c r="CF242" s="36">
        <v>1.1962900000000001</v>
      </c>
      <c r="CG242" s="36">
        <v>1.31253</v>
      </c>
      <c r="CH242" s="36">
        <f t="shared" si="171"/>
        <v>2.9999899999999999</v>
      </c>
      <c r="CI242" s="36">
        <f t="shared" si="172"/>
        <v>2.5088200000000001</v>
      </c>
      <c r="CJ242" s="36">
        <v>0.52316626940155131</v>
      </c>
      <c r="CK242" s="35">
        <v>38.444000000000003</v>
      </c>
      <c r="CL242" s="35">
        <v>46.88</v>
      </c>
      <c r="CM242" s="42">
        <v>100.19470600000001</v>
      </c>
    </row>
    <row r="243" spans="1:91" x14ac:dyDescent="0.2">
      <c r="A243" s="52" t="s">
        <v>108</v>
      </c>
      <c r="B243" s="30">
        <v>-104</v>
      </c>
      <c r="C243" s="30">
        <v>-22234</v>
      </c>
      <c r="D243" s="30">
        <v>75</v>
      </c>
      <c r="E243" s="234">
        <v>0.51622800000000002</v>
      </c>
      <c r="F243" s="35">
        <v>79.461500000000001</v>
      </c>
      <c r="G243" s="35">
        <v>38.441299999999998</v>
      </c>
      <c r="H243" s="35">
        <v>45.587800000000001</v>
      </c>
      <c r="I243" s="35">
        <v>1.2920100000000001</v>
      </c>
      <c r="J243" s="35">
        <v>10.3668</v>
      </c>
      <c r="K243" s="35">
        <v>0.90736799999999995</v>
      </c>
      <c r="L243" s="35">
        <v>0.39691199999999999</v>
      </c>
      <c r="M243" s="35">
        <v>0.152307</v>
      </c>
      <c r="N243" s="35">
        <v>2.04345</v>
      </c>
      <c r="O243" s="35">
        <v>9.0729000000000004E-2</v>
      </c>
      <c r="P243" s="35">
        <v>0.13381499999999999</v>
      </c>
      <c r="Q243" s="42">
        <v>99.412400000000005</v>
      </c>
      <c r="R243" s="35">
        <v>4.56752</v>
      </c>
      <c r="S243" s="36">
        <v>2.49194</v>
      </c>
      <c r="T243" s="36">
        <v>1.20553</v>
      </c>
      <c r="U243" s="36">
        <v>1.2864100000000001</v>
      </c>
      <c r="V243" s="36">
        <v>7.2225999999999999E-2</v>
      </c>
      <c r="W243" s="36">
        <v>0.29233999999999999</v>
      </c>
      <c r="X243" s="36">
        <v>2.7279999999999999E-2</v>
      </c>
      <c r="Y243" s="36">
        <v>1.2607E-2</v>
      </c>
      <c r="Z243" s="36">
        <v>4.516E-3</v>
      </c>
      <c r="AA243" s="36">
        <v>9.0310000000000001E-2</v>
      </c>
      <c r="AB243" s="36">
        <v>3.4020000000000001E-3</v>
      </c>
      <c r="AC243" s="36">
        <v>5.3759999999999997E-3</v>
      </c>
      <c r="AD243" s="36">
        <v>4</v>
      </c>
      <c r="AE243" s="36">
        <v>3</v>
      </c>
      <c r="AF243" s="35">
        <v>4.5675100000000004</v>
      </c>
      <c r="AG243" s="235">
        <f t="shared" si="166"/>
        <v>0.75808181071775615</v>
      </c>
      <c r="AH243" s="53">
        <v>0.51622800000000002</v>
      </c>
      <c r="AI243" s="41">
        <v>1.3018400000000001</v>
      </c>
      <c r="AJ243" s="35">
        <v>2.05335</v>
      </c>
      <c r="AK243" s="35">
        <v>7.8686000000000006E-2</v>
      </c>
      <c r="AL243" s="35">
        <v>10.2799</v>
      </c>
      <c r="AM243" s="35">
        <v>0.894343</v>
      </c>
      <c r="AN243" s="35">
        <v>0.14355100000000001</v>
      </c>
      <c r="AO243" s="35">
        <v>0.38615300000000002</v>
      </c>
      <c r="AP243" s="35">
        <v>0.12789400000000001</v>
      </c>
      <c r="AQ243" s="35">
        <v>78.891999999999996</v>
      </c>
      <c r="AR243" s="42">
        <v>94.157700000000006</v>
      </c>
      <c r="AS243" s="31">
        <v>0.51622800000000002</v>
      </c>
      <c r="AT243" s="36">
        <v>0.51666506116944422</v>
      </c>
      <c r="AU243" s="44">
        <f t="shared" si="167"/>
        <v>-4.3706116944419726E-4</v>
      </c>
      <c r="AV243" s="41">
        <v>38.441299999999998</v>
      </c>
      <c r="AW243" s="35">
        <v>38.131300000000003</v>
      </c>
      <c r="AX243" s="44">
        <f t="shared" si="148"/>
        <v>0.30999999999999517</v>
      </c>
      <c r="AY243" s="35">
        <v>45.587800000000001</v>
      </c>
      <c r="AZ243" s="35">
        <v>45.3</v>
      </c>
      <c r="BA243" s="44">
        <f t="shared" si="149"/>
        <v>0.28780000000000427</v>
      </c>
      <c r="BB243" s="35">
        <v>99.412400000000005</v>
      </c>
      <c r="BC243" s="35">
        <v>98.56912299999999</v>
      </c>
      <c r="BD243" s="44">
        <f t="shared" si="150"/>
        <v>0.84327700000001471</v>
      </c>
      <c r="BE243" s="35">
        <v>79.461500000000001</v>
      </c>
      <c r="BF243" s="35">
        <v>78.891999999999996</v>
      </c>
      <c r="BG243" s="44">
        <f t="shared" si="151"/>
        <v>0.569500000000005</v>
      </c>
      <c r="BH243" s="35">
        <f t="shared" si="168"/>
        <v>84.0291</v>
      </c>
      <c r="BI243" s="35">
        <f t="shared" si="169"/>
        <v>83.431299999999993</v>
      </c>
      <c r="BJ243" s="44">
        <f t="shared" si="154"/>
        <v>0.59780000000000655</v>
      </c>
      <c r="BK243" s="41">
        <v>10.3668</v>
      </c>
      <c r="BL243" s="35">
        <v>10.2799</v>
      </c>
      <c r="BM243" s="44">
        <f t="shared" si="155"/>
        <v>8.6899999999999977E-2</v>
      </c>
      <c r="BN243" s="36">
        <v>7.3289000000000007E-2</v>
      </c>
      <c r="BO243" s="36">
        <v>9.1387999999999997E-2</v>
      </c>
      <c r="BP243" s="36">
        <v>2.9710000000000001E-3</v>
      </c>
      <c r="BQ243" s="36">
        <v>0.29193400000000003</v>
      </c>
      <c r="BR243" s="36">
        <v>2.7078000000000001E-2</v>
      </c>
      <c r="BS243" s="36">
        <v>4.2859999999999999E-3</v>
      </c>
      <c r="BT243" s="36">
        <v>1.2352E-2</v>
      </c>
      <c r="BU243" s="36">
        <v>5.1749999999999999E-3</v>
      </c>
      <c r="BV243" s="36">
        <v>2.49153</v>
      </c>
      <c r="BW243" s="36">
        <f t="shared" si="170"/>
        <v>3.000003</v>
      </c>
      <c r="BX243" s="944">
        <v>7.3279999999999998E-2</v>
      </c>
      <c r="BY243" s="36">
        <v>9.1380000000000003E-2</v>
      </c>
      <c r="BZ243" s="36">
        <v>2.97E-3</v>
      </c>
      <c r="CA243" s="36">
        <v>0.29204000000000002</v>
      </c>
      <c r="CB243" s="36">
        <v>2.708E-2</v>
      </c>
      <c r="CC243" s="36">
        <v>4.2900000000000004E-3</v>
      </c>
      <c r="CD243" s="36">
        <v>1.235E-2</v>
      </c>
      <c r="CE243" s="36">
        <v>5.1700000000000001E-3</v>
      </c>
      <c r="CF243" s="36">
        <v>1.2041999999999999</v>
      </c>
      <c r="CG243" s="36">
        <v>1.2872399999999999</v>
      </c>
      <c r="CH243" s="36">
        <f t="shared" si="171"/>
        <v>3</v>
      </c>
      <c r="CI243" s="36">
        <f t="shared" si="172"/>
        <v>2.4914399999999999</v>
      </c>
      <c r="CJ243" s="36">
        <v>0.51666506116944422</v>
      </c>
      <c r="CK243" s="35">
        <v>38.131300000000003</v>
      </c>
      <c r="CL243" s="35">
        <v>45.3</v>
      </c>
      <c r="CM243" s="42">
        <v>98.56912299999999</v>
      </c>
    </row>
    <row r="244" spans="1:91" x14ac:dyDescent="0.2">
      <c r="A244" s="54" t="s">
        <v>109</v>
      </c>
      <c r="B244" s="55">
        <v>-88</v>
      </c>
      <c r="C244" s="55">
        <v>-22228</v>
      </c>
      <c r="D244" s="55">
        <v>75</v>
      </c>
      <c r="E244" s="241">
        <v>0.19972500000000001</v>
      </c>
      <c r="F244" s="58">
        <v>46.880499999999998</v>
      </c>
      <c r="G244" s="58">
        <v>37.517299999999999</v>
      </c>
      <c r="H244" s="58">
        <v>10.405799999999999</v>
      </c>
      <c r="I244" s="58">
        <v>3.0741200000000002</v>
      </c>
      <c r="J244" s="58">
        <v>48.725099999999998</v>
      </c>
      <c r="K244" s="58">
        <v>0.121429</v>
      </c>
      <c r="L244" s="58">
        <v>0.65426700000000004</v>
      </c>
      <c r="M244" s="58">
        <v>3.8119E-2</v>
      </c>
      <c r="N244" s="58">
        <v>7.5239E-2</v>
      </c>
      <c r="O244" s="58">
        <v>6.4729999999999996E-3</v>
      </c>
      <c r="P244" s="58">
        <v>0.12648699999999999</v>
      </c>
      <c r="Q244" s="59">
        <v>100.744</v>
      </c>
      <c r="R244" s="58">
        <v>1.04257</v>
      </c>
      <c r="S244" s="60">
        <v>0.96396999999999999</v>
      </c>
      <c r="T244" s="60">
        <v>0.77144199999999996</v>
      </c>
      <c r="U244" s="60">
        <v>0.19252900000000001</v>
      </c>
      <c r="V244" s="60">
        <v>0.112679</v>
      </c>
      <c r="W244" s="60">
        <v>0.90091900000000003</v>
      </c>
      <c r="X244" s="60">
        <v>2.3939999999999999E-3</v>
      </c>
      <c r="Y244" s="60">
        <v>1.3625999999999999E-2</v>
      </c>
      <c r="Z244" s="60">
        <v>7.4100000000000001E-4</v>
      </c>
      <c r="AA244" s="60">
        <v>2.1800000000000001E-3</v>
      </c>
      <c r="AB244" s="60">
        <v>1.5899999999999999E-4</v>
      </c>
      <c r="AC244" s="60">
        <v>3.3319999999999999E-3</v>
      </c>
      <c r="AD244" s="60">
        <v>3</v>
      </c>
      <c r="AE244" s="60">
        <v>2</v>
      </c>
      <c r="AF244" s="58">
        <v>1.04257</v>
      </c>
      <c r="AG244" s="242">
        <f t="shared" si="166"/>
        <v>0.9174745994646254</v>
      </c>
      <c r="AH244" s="62">
        <v>0.19972500000000001</v>
      </c>
      <c r="AI244" s="57">
        <v>3.0773199999999998</v>
      </c>
      <c r="AJ244" s="58">
        <v>7.4636999999999995E-2</v>
      </c>
      <c r="AK244" s="58">
        <v>4.4320000000000002E-3</v>
      </c>
      <c r="AL244" s="58">
        <v>48.655500000000004</v>
      </c>
      <c r="AM244" s="58">
        <v>0.12015099999999999</v>
      </c>
      <c r="AN244" s="58">
        <v>3.6636000000000002E-2</v>
      </c>
      <c r="AO244" s="58">
        <v>0.65209099999999998</v>
      </c>
      <c r="AP244" s="58">
        <v>0.125332</v>
      </c>
      <c r="AQ244" s="58">
        <v>46.819499999999998</v>
      </c>
      <c r="AR244" s="59">
        <v>99.5655</v>
      </c>
      <c r="AS244" s="56">
        <v>0.19972500000000001</v>
      </c>
      <c r="AT244" s="60">
        <v>0.19974891316753302</v>
      </c>
      <c r="AU244" s="64">
        <f t="shared" si="167"/>
        <v>-2.3913167533001767E-5</v>
      </c>
      <c r="AV244" s="57">
        <v>37.517299999999999</v>
      </c>
      <c r="AW244" s="58">
        <v>37.467399999999998</v>
      </c>
      <c r="AX244" s="64">
        <f t="shared" si="148"/>
        <v>4.9900000000000944E-2</v>
      </c>
      <c r="AY244" s="58">
        <v>10.405799999999999</v>
      </c>
      <c r="AZ244" s="58">
        <v>10.39</v>
      </c>
      <c r="BA244" s="64">
        <f t="shared" si="149"/>
        <v>1.5799999999998704E-2</v>
      </c>
      <c r="BB244" s="58">
        <v>100.744</v>
      </c>
      <c r="BC244" s="58">
        <v>100.47816700000001</v>
      </c>
      <c r="BD244" s="64">
        <f t="shared" si="150"/>
        <v>0.26583299999998644</v>
      </c>
      <c r="BE244" s="58">
        <v>46.880499999999998</v>
      </c>
      <c r="BF244" s="58">
        <v>46.819499999999998</v>
      </c>
      <c r="BG244" s="64">
        <f t="shared" si="151"/>
        <v>6.0999999999999943E-2</v>
      </c>
      <c r="BH244" s="58">
        <f t="shared" si="168"/>
        <v>47.923099999999998</v>
      </c>
      <c r="BI244" s="58">
        <f t="shared" si="169"/>
        <v>47.857399999999998</v>
      </c>
      <c r="BJ244" s="64">
        <f t="shared" si="154"/>
        <v>6.5699999999999648E-2</v>
      </c>
      <c r="BK244" s="57">
        <v>48.725099999999998</v>
      </c>
      <c r="BL244" s="58">
        <v>48.655500000000004</v>
      </c>
      <c r="BM244" s="64">
        <f t="shared" si="155"/>
        <v>6.9599999999994111E-2</v>
      </c>
      <c r="BN244" s="60">
        <v>0.112944</v>
      </c>
      <c r="BO244" s="60">
        <v>2.166E-3</v>
      </c>
      <c r="BP244" s="60">
        <v>1.0900000000000001E-4</v>
      </c>
      <c r="BQ244" s="60">
        <v>0.90081299999999997</v>
      </c>
      <c r="BR244" s="60">
        <v>2.372E-3</v>
      </c>
      <c r="BS244" s="60">
        <v>7.1299999999999998E-4</v>
      </c>
      <c r="BT244" s="60">
        <v>1.3598000000000001E-2</v>
      </c>
      <c r="BU244" s="60">
        <v>3.3059999999999999E-3</v>
      </c>
      <c r="BV244" s="60">
        <v>0.96397900000000003</v>
      </c>
      <c r="BW244" s="60">
        <f t="shared" si="170"/>
        <v>2</v>
      </c>
      <c r="BX244" s="945">
        <v>0.11292000000000001</v>
      </c>
      <c r="BY244" s="60">
        <v>2.1700000000000001E-3</v>
      </c>
      <c r="BZ244" s="60">
        <v>1.1E-4</v>
      </c>
      <c r="CA244" s="60">
        <v>0.90100999999999998</v>
      </c>
      <c r="CB244" s="60">
        <v>2.3700000000000001E-3</v>
      </c>
      <c r="CC244" s="60">
        <v>7.1000000000000002E-4</v>
      </c>
      <c r="CD244" s="60">
        <v>1.3599999999999999E-2</v>
      </c>
      <c r="CE244" s="60">
        <v>3.31E-3</v>
      </c>
      <c r="CF244" s="60">
        <v>0.77129000000000003</v>
      </c>
      <c r="CG244" s="60">
        <v>0.19252</v>
      </c>
      <c r="CH244" s="60">
        <f t="shared" si="171"/>
        <v>2.0000100000000001</v>
      </c>
      <c r="CI244" s="60">
        <f t="shared" si="172"/>
        <v>0.96381000000000006</v>
      </c>
      <c r="CJ244" s="60">
        <v>0.19974891316753302</v>
      </c>
      <c r="CK244" s="58">
        <v>37.467399999999998</v>
      </c>
      <c r="CL244" s="58">
        <v>10.39</v>
      </c>
      <c r="CM244" s="59">
        <v>100.47816700000001</v>
      </c>
    </row>
    <row r="245" spans="1:91" x14ac:dyDescent="0.2">
      <c r="A245" s="54" t="s">
        <v>109</v>
      </c>
      <c r="B245" s="55">
        <v>-90</v>
      </c>
      <c r="C245" s="55">
        <v>-22223</v>
      </c>
      <c r="D245" s="55">
        <v>75</v>
      </c>
      <c r="E245" s="241">
        <v>0.21917800000000001</v>
      </c>
      <c r="F245" s="58">
        <v>46.915900000000001</v>
      </c>
      <c r="G245" s="58">
        <v>36.633000000000003</v>
      </c>
      <c r="H245" s="58">
        <v>11.427899999999999</v>
      </c>
      <c r="I245" s="58">
        <v>3.0128599999999999</v>
      </c>
      <c r="J245" s="58">
        <v>47.6006</v>
      </c>
      <c r="K245" s="58">
        <v>0.14882400000000001</v>
      </c>
      <c r="L245" s="58">
        <v>0.65478000000000003</v>
      </c>
      <c r="M245" s="58">
        <v>4.4332999999999997E-2</v>
      </c>
      <c r="N245" s="58">
        <v>7.8258999999999995E-2</v>
      </c>
      <c r="O245" s="58">
        <v>1.6813000000000002E-2</v>
      </c>
      <c r="P245" s="58">
        <v>0.122026</v>
      </c>
      <c r="Q245" s="59">
        <v>99.739400000000003</v>
      </c>
      <c r="R245" s="58">
        <v>1.1449800000000001</v>
      </c>
      <c r="S245" s="60">
        <v>0.97513799999999995</v>
      </c>
      <c r="T245" s="60">
        <v>0.76141000000000003</v>
      </c>
      <c r="U245" s="60">
        <v>0.213728</v>
      </c>
      <c r="V245" s="60">
        <v>0.111628</v>
      </c>
      <c r="W245" s="60">
        <v>0.88965300000000003</v>
      </c>
      <c r="X245" s="60">
        <v>2.9659999999999999E-3</v>
      </c>
      <c r="Y245" s="60">
        <v>1.3783999999999999E-2</v>
      </c>
      <c r="Z245" s="60">
        <v>8.7100000000000003E-4</v>
      </c>
      <c r="AA245" s="60">
        <v>2.2920000000000002E-3</v>
      </c>
      <c r="AB245" s="60">
        <v>4.1800000000000002E-4</v>
      </c>
      <c r="AC245" s="60">
        <v>3.2490000000000002E-3</v>
      </c>
      <c r="AD245" s="60">
        <v>3</v>
      </c>
      <c r="AE245" s="60">
        <v>2</v>
      </c>
      <c r="AF245" s="58">
        <v>1.1449800000000001</v>
      </c>
      <c r="AG245" s="242">
        <f t="shared" si="166"/>
        <v>0.90839787926794602</v>
      </c>
      <c r="AH245" s="62">
        <v>0.21917800000000001</v>
      </c>
      <c r="AI245" s="57">
        <v>3.0163700000000002</v>
      </c>
      <c r="AJ245" s="58">
        <v>7.7593999999999996E-2</v>
      </c>
      <c r="AK245" s="58">
        <v>1.4540000000000001E-2</v>
      </c>
      <c r="AL245" s="58">
        <v>47.524900000000002</v>
      </c>
      <c r="AM245" s="58">
        <v>0.14735799999999999</v>
      </c>
      <c r="AN245" s="58">
        <v>4.2673999999999997E-2</v>
      </c>
      <c r="AO245" s="58">
        <v>0.65235399999999999</v>
      </c>
      <c r="AP245" s="58">
        <v>0.120749</v>
      </c>
      <c r="AQ245" s="58">
        <v>46.847799999999999</v>
      </c>
      <c r="AR245" s="59">
        <v>98.444400000000002</v>
      </c>
      <c r="AS245" s="56">
        <v>0.21917800000000001</v>
      </c>
      <c r="AT245" s="60">
        <v>0.21923526636443824</v>
      </c>
      <c r="AU245" s="64">
        <f t="shared" si="167"/>
        <v>-5.7266364438229855E-5</v>
      </c>
      <c r="AV245" s="57">
        <v>36.633000000000003</v>
      </c>
      <c r="AW245" s="58">
        <v>36.577100000000002</v>
      </c>
      <c r="AX245" s="64">
        <f t="shared" si="148"/>
        <v>5.5900000000001171E-2</v>
      </c>
      <c r="AY245" s="58">
        <v>11.427899999999999</v>
      </c>
      <c r="AZ245" s="58">
        <v>11.41</v>
      </c>
      <c r="BA245" s="64">
        <f t="shared" si="149"/>
        <v>1.7899999999999139E-2</v>
      </c>
      <c r="BB245" s="58">
        <v>99.739400000000003</v>
      </c>
      <c r="BC245" s="58">
        <v>99.462890000000002</v>
      </c>
      <c r="BD245" s="64">
        <f t="shared" si="150"/>
        <v>0.27651000000000181</v>
      </c>
      <c r="BE245" s="58">
        <v>46.915900000000001</v>
      </c>
      <c r="BF245" s="58">
        <v>46.847799999999999</v>
      </c>
      <c r="BG245" s="64">
        <f t="shared" si="151"/>
        <v>6.810000000000116E-2</v>
      </c>
      <c r="BH245" s="58">
        <f t="shared" si="168"/>
        <v>48.060900000000004</v>
      </c>
      <c r="BI245" s="58">
        <f t="shared" si="169"/>
        <v>47.987099999999998</v>
      </c>
      <c r="BJ245" s="64">
        <f t="shared" si="154"/>
        <v>7.3800000000005639E-2</v>
      </c>
      <c r="BK245" s="57">
        <v>47.6006</v>
      </c>
      <c r="BL245" s="58">
        <v>47.524900000000002</v>
      </c>
      <c r="BM245" s="64">
        <f t="shared" si="155"/>
        <v>7.5699999999997658E-2</v>
      </c>
      <c r="BN245" s="60">
        <v>0.11192199999999999</v>
      </c>
      <c r="BO245" s="60">
        <v>2.2759999999999998E-3</v>
      </c>
      <c r="BP245" s="60">
        <v>3.6200000000000002E-4</v>
      </c>
      <c r="BQ245" s="60">
        <v>0.88953800000000005</v>
      </c>
      <c r="BR245" s="60">
        <v>2.941E-3</v>
      </c>
      <c r="BS245" s="60">
        <v>8.4000000000000003E-4</v>
      </c>
      <c r="BT245" s="60">
        <v>1.3753E-2</v>
      </c>
      <c r="BU245" s="60">
        <v>3.2200000000000002E-3</v>
      </c>
      <c r="BV245" s="60">
        <v>0.97514800000000001</v>
      </c>
      <c r="BW245" s="60">
        <f t="shared" si="170"/>
        <v>2</v>
      </c>
      <c r="BX245" s="945">
        <v>0.1119</v>
      </c>
      <c r="BY245" s="60">
        <v>2.2799999999999999E-3</v>
      </c>
      <c r="BZ245" s="60">
        <v>3.6000000000000002E-4</v>
      </c>
      <c r="CA245" s="60">
        <v>0.88973000000000002</v>
      </c>
      <c r="CB245" s="60">
        <v>2.9399999999999999E-3</v>
      </c>
      <c r="CC245" s="60">
        <v>8.4000000000000003E-4</v>
      </c>
      <c r="CD245" s="60">
        <v>1.375E-2</v>
      </c>
      <c r="CE245" s="60">
        <v>3.2200000000000002E-3</v>
      </c>
      <c r="CF245" s="60">
        <v>0.76122999999999996</v>
      </c>
      <c r="CG245" s="60">
        <v>0.21375</v>
      </c>
      <c r="CH245" s="60">
        <f t="shared" si="171"/>
        <v>2</v>
      </c>
      <c r="CI245" s="60">
        <f t="shared" si="172"/>
        <v>0.97497999999999996</v>
      </c>
      <c r="CJ245" s="60">
        <v>0.21923526636443824</v>
      </c>
      <c r="CK245" s="58">
        <v>36.577100000000002</v>
      </c>
      <c r="CL245" s="58">
        <v>11.41</v>
      </c>
      <c r="CM245" s="59">
        <v>99.462890000000002</v>
      </c>
    </row>
    <row r="246" spans="1:91" x14ac:dyDescent="0.2">
      <c r="A246" s="54" t="s">
        <v>109</v>
      </c>
      <c r="B246" s="55">
        <v>-92</v>
      </c>
      <c r="C246" s="55">
        <v>-22213</v>
      </c>
      <c r="D246" s="55">
        <v>75</v>
      </c>
      <c r="E246" s="241">
        <v>0.23513000000000001</v>
      </c>
      <c r="F246" s="58">
        <v>47.377800000000001</v>
      </c>
      <c r="G246" s="58">
        <v>36.2378</v>
      </c>
      <c r="H246" s="58">
        <v>12.3803</v>
      </c>
      <c r="I246" s="58">
        <v>2.9596800000000001</v>
      </c>
      <c r="J246" s="58">
        <v>47.060499999999998</v>
      </c>
      <c r="K246" s="58">
        <v>0.16061600000000001</v>
      </c>
      <c r="L246" s="58">
        <v>0.633463</v>
      </c>
      <c r="M246" s="58">
        <v>3.4584999999999998E-2</v>
      </c>
      <c r="N246" s="58">
        <v>9.7793000000000005E-2</v>
      </c>
      <c r="O246" s="58">
        <v>2.0500999999999998E-2</v>
      </c>
      <c r="P246" s="58">
        <v>0.145624</v>
      </c>
      <c r="Q246" s="59">
        <v>99.730900000000005</v>
      </c>
      <c r="R246" s="58">
        <v>1.24041</v>
      </c>
      <c r="S246" s="60">
        <v>0.98551599999999995</v>
      </c>
      <c r="T246" s="60">
        <v>0.75379200000000002</v>
      </c>
      <c r="U246" s="60">
        <v>0.23172400000000001</v>
      </c>
      <c r="V246" s="60">
        <v>0.109745</v>
      </c>
      <c r="W246" s="60">
        <v>0.88025299999999995</v>
      </c>
      <c r="X246" s="60">
        <v>3.2030000000000001E-3</v>
      </c>
      <c r="Y246" s="60">
        <v>1.3346E-2</v>
      </c>
      <c r="Z246" s="60">
        <v>6.8000000000000005E-4</v>
      </c>
      <c r="AA246" s="60">
        <v>2.8670000000000002E-3</v>
      </c>
      <c r="AB246" s="60">
        <v>5.1000000000000004E-4</v>
      </c>
      <c r="AC246" s="60">
        <v>3.8809999999999999E-3</v>
      </c>
      <c r="AD246" s="60">
        <v>3</v>
      </c>
      <c r="AE246" s="60">
        <v>2</v>
      </c>
      <c r="AF246" s="58">
        <v>1.24041</v>
      </c>
      <c r="AG246" s="242">
        <f t="shared" si="166"/>
        <v>0.91503362232309593</v>
      </c>
      <c r="AH246" s="62">
        <v>0.23513000000000001</v>
      </c>
      <c r="AI246" s="57">
        <v>2.96346</v>
      </c>
      <c r="AJ246" s="58">
        <v>9.7092999999999999E-2</v>
      </c>
      <c r="AK246" s="58">
        <v>1.8027999999999999E-2</v>
      </c>
      <c r="AL246" s="58">
        <v>46.979199999999999</v>
      </c>
      <c r="AM246" s="58">
        <v>0.15900300000000001</v>
      </c>
      <c r="AN246" s="58">
        <v>3.2795999999999999E-2</v>
      </c>
      <c r="AO246" s="58">
        <v>0.63085400000000003</v>
      </c>
      <c r="AP246" s="58">
        <v>0.14419399999999999</v>
      </c>
      <c r="AQ246" s="58">
        <v>47.303100000000001</v>
      </c>
      <c r="AR246" s="59">
        <v>98.327699999999993</v>
      </c>
      <c r="AS246" s="56">
        <v>0.23513000000000001</v>
      </c>
      <c r="AT246" s="60">
        <v>0.23522367459608673</v>
      </c>
      <c r="AU246" s="64">
        <f t="shared" si="167"/>
        <v>-9.3674596086723572E-5</v>
      </c>
      <c r="AV246" s="57">
        <v>36.2378</v>
      </c>
      <c r="AW246" s="58">
        <v>36.176299999999998</v>
      </c>
      <c r="AX246" s="64">
        <f t="shared" si="148"/>
        <v>6.1500000000002331E-2</v>
      </c>
      <c r="AY246" s="58">
        <v>12.3803</v>
      </c>
      <c r="AZ246" s="58">
        <v>12.37</v>
      </c>
      <c r="BA246" s="64">
        <f t="shared" si="149"/>
        <v>1.0300000000000864E-2</v>
      </c>
      <c r="BB246" s="58">
        <v>99.730900000000005</v>
      </c>
      <c r="BC246" s="58">
        <v>99.426733999999996</v>
      </c>
      <c r="BD246" s="64">
        <f t="shared" si="150"/>
        <v>0.30416600000000926</v>
      </c>
      <c r="BE246" s="58">
        <v>47.377800000000001</v>
      </c>
      <c r="BF246" s="58">
        <v>47.303100000000001</v>
      </c>
      <c r="BG246" s="64">
        <f t="shared" si="151"/>
        <v>7.4699999999999989E-2</v>
      </c>
      <c r="BH246" s="58">
        <f t="shared" si="168"/>
        <v>48.618099999999998</v>
      </c>
      <c r="BI246" s="58">
        <f t="shared" si="169"/>
        <v>48.546299999999995</v>
      </c>
      <c r="BJ246" s="64">
        <f t="shared" si="154"/>
        <v>7.1800000000003195E-2</v>
      </c>
      <c r="BK246" s="57">
        <v>47.060499999999998</v>
      </c>
      <c r="BL246" s="58">
        <v>46.979199999999999</v>
      </c>
      <c r="BM246" s="64">
        <f t="shared" si="155"/>
        <v>8.1299999999998818E-2</v>
      </c>
      <c r="BN246" s="60">
        <v>0.11006000000000001</v>
      </c>
      <c r="BO246" s="60">
        <v>2.8509999999999998E-3</v>
      </c>
      <c r="BP246" s="60">
        <v>4.4900000000000002E-4</v>
      </c>
      <c r="BQ246" s="60">
        <v>0.88012999999999997</v>
      </c>
      <c r="BR246" s="60">
        <v>3.176E-3</v>
      </c>
      <c r="BS246" s="60">
        <v>6.4599999999999998E-4</v>
      </c>
      <c r="BT246" s="60">
        <v>1.3311999999999999E-2</v>
      </c>
      <c r="BU246" s="60">
        <v>3.849E-3</v>
      </c>
      <c r="BV246" s="60">
        <v>0.98552799999999996</v>
      </c>
      <c r="BW246" s="60">
        <f t="shared" si="170"/>
        <v>2.0000010000000001</v>
      </c>
      <c r="BX246" s="945">
        <v>0.11004</v>
      </c>
      <c r="BY246" s="60">
        <v>2.8500000000000001E-3</v>
      </c>
      <c r="BZ246" s="60">
        <v>4.4999999999999999E-4</v>
      </c>
      <c r="CA246" s="60">
        <v>0.88031999999999999</v>
      </c>
      <c r="CB246" s="60">
        <v>3.1800000000000001E-3</v>
      </c>
      <c r="CC246" s="60">
        <v>6.4999999999999997E-4</v>
      </c>
      <c r="CD246" s="60">
        <v>1.3310000000000001E-2</v>
      </c>
      <c r="CE246" s="60">
        <v>3.8500000000000001E-3</v>
      </c>
      <c r="CF246" s="60">
        <v>0.75358000000000003</v>
      </c>
      <c r="CG246" s="60">
        <v>0.23178000000000001</v>
      </c>
      <c r="CH246" s="60">
        <f t="shared" si="171"/>
        <v>2.0000100000000001</v>
      </c>
      <c r="CI246" s="60">
        <f t="shared" si="172"/>
        <v>0.98536000000000001</v>
      </c>
      <c r="CJ246" s="60">
        <v>0.23522367459608673</v>
      </c>
      <c r="CK246" s="58">
        <v>36.176299999999998</v>
      </c>
      <c r="CL246" s="58">
        <v>12.37</v>
      </c>
      <c r="CM246" s="59">
        <v>99.426733999999996</v>
      </c>
    </row>
    <row r="247" spans="1:91" x14ac:dyDescent="0.2">
      <c r="A247" s="54" t="s">
        <v>109</v>
      </c>
      <c r="B247" s="55">
        <v>-92</v>
      </c>
      <c r="C247" s="55">
        <v>-22210</v>
      </c>
      <c r="D247" s="55">
        <v>75</v>
      </c>
      <c r="E247" s="241">
        <v>0.231907</v>
      </c>
      <c r="F247" s="58">
        <v>46.938099999999999</v>
      </c>
      <c r="G247" s="58">
        <v>36.052799999999998</v>
      </c>
      <c r="H247" s="58">
        <v>12.097300000000001</v>
      </c>
      <c r="I247" s="58">
        <v>2.9593600000000002</v>
      </c>
      <c r="J247" s="58">
        <v>46.909599999999998</v>
      </c>
      <c r="K247" s="58">
        <v>0.152478</v>
      </c>
      <c r="L247" s="58">
        <v>0.62204199999999998</v>
      </c>
      <c r="M247" s="58">
        <v>1.9373000000000001E-2</v>
      </c>
      <c r="N247" s="58">
        <v>9.1326000000000004E-2</v>
      </c>
      <c r="O247" s="58">
        <v>2.7598000000000001E-2</v>
      </c>
      <c r="P247" s="58">
        <v>0.20025999999999999</v>
      </c>
      <c r="Q247" s="59">
        <v>99.132099999999994</v>
      </c>
      <c r="R247" s="58">
        <v>1.2120500000000001</v>
      </c>
      <c r="S247" s="60">
        <v>0.98188799999999998</v>
      </c>
      <c r="T247" s="60">
        <v>0.75418200000000002</v>
      </c>
      <c r="U247" s="60">
        <v>0.22770599999999999</v>
      </c>
      <c r="V247" s="60">
        <v>0.11035300000000001</v>
      </c>
      <c r="W247" s="60">
        <v>0.88238899999999998</v>
      </c>
      <c r="X247" s="60">
        <v>3.058E-3</v>
      </c>
      <c r="Y247" s="60">
        <v>1.3179E-2</v>
      </c>
      <c r="Z247" s="60">
        <v>3.8299999999999999E-4</v>
      </c>
      <c r="AA247" s="60">
        <v>2.6919999999999999E-3</v>
      </c>
      <c r="AB247" s="60">
        <v>6.8999999999999997E-4</v>
      </c>
      <c r="AC247" s="60">
        <v>5.3670000000000002E-3</v>
      </c>
      <c r="AD247" s="60">
        <v>3</v>
      </c>
      <c r="AE247" s="60">
        <v>2</v>
      </c>
      <c r="AF247" s="58">
        <v>1.2120500000000001</v>
      </c>
      <c r="AG247" s="242">
        <f t="shared" si="166"/>
        <v>0.92290168617998414</v>
      </c>
      <c r="AH247" s="62">
        <v>0.231907</v>
      </c>
      <c r="AI247" s="57">
        <v>2.96305</v>
      </c>
      <c r="AJ247" s="58">
        <v>9.0631000000000003E-2</v>
      </c>
      <c r="AK247" s="58">
        <v>2.5173999999999998E-2</v>
      </c>
      <c r="AL247" s="58">
        <v>46.830100000000002</v>
      </c>
      <c r="AM247" s="58">
        <v>0.15090899999999999</v>
      </c>
      <c r="AN247" s="58">
        <v>1.7638999999999998E-2</v>
      </c>
      <c r="AO247" s="58">
        <v>0.61949799999999999</v>
      </c>
      <c r="AP247" s="58">
        <v>0.19875599999999999</v>
      </c>
      <c r="AQ247" s="58">
        <v>46.865400000000001</v>
      </c>
      <c r="AR247" s="59">
        <v>97.761099999999999</v>
      </c>
      <c r="AS247" s="56">
        <v>0.231907</v>
      </c>
      <c r="AT247" s="60">
        <v>0.23198842859034563</v>
      </c>
      <c r="AU247" s="64">
        <f t="shared" si="167"/>
        <v>-8.1428590345627994E-5</v>
      </c>
      <c r="AV247" s="57">
        <v>36.052799999999998</v>
      </c>
      <c r="AW247" s="58">
        <v>35.993200000000002</v>
      </c>
      <c r="AX247" s="64">
        <f t="shared" si="148"/>
        <v>5.9599999999996101E-2</v>
      </c>
      <c r="AY247" s="58">
        <v>12.097300000000001</v>
      </c>
      <c r="AZ247" s="58">
        <v>12.08</v>
      </c>
      <c r="BA247" s="64">
        <f t="shared" si="149"/>
        <v>1.7300000000000537E-2</v>
      </c>
      <c r="BB247" s="58">
        <v>99.132099999999994</v>
      </c>
      <c r="BC247" s="58">
        <v>98.770201</v>
      </c>
      <c r="BD247" s="64">
        <f t="shared" si="150"/>
        <v>0.36189899999999398</v>
      </c>
      <c r="BE247" s="58">
        <v>46.938099999999999</v>
      </c>
      <c r="BF247" s="58">
        <v>46.865400000000001</v>
      </c>
      <c r="BG247" s="64">
        <f t="shared" si="151"/>
        <v>7.2699999999997544E-2</v>
      </c>
      <c r="BH247" s="58">
        <f t="shared" si="168"/>
        <v>48.150099999999995</v>
      </c>
      <c r="BI247" s="58">
        <f t="shared" si="169"/>
        <v>48.0732</v>
      </c>
      <c r="BJ247" s="64">
        <f t="shared" si="154"/>
        <v>7.6899999999994861E-2</v>
      </c>
      <c r="BK247" s="57">
        <v>46.909599999999998</v>
      </c>
      <c r="BL247" s="58">
        <v>46.830100000000002</v>
      </c>
      <c r="BM247" s="64">
        <f t="shared" si="155"/>
        <v>7.9499999999995907E-2</v>
      </c>
      <c r="BN247" s="60">
        <v>0.110663</v>
      </c>
      <c r="BO247" s="60">
        <v>2.676E-3</v>
      </c>
      <c r="BP247" s="60">
        <v>6.3100000000000005E-4</v>
      </c>
      <c r="BQ247" s="60">
        <v>0.88227</v>
      </c>
      <c r="BR247" s="60">
        <v>3.0309999999999998E-3</v>
      </c>
      <c r="BS247" s="60">
        <v>3.4900000000000003E-4</v>
      </c>
      <c r="BT247" s="60">
        <v>1.3146E-2</v>
      </c>
      <c r="BU247" s="60">
        <v>5.3350000000000003E-3</v>
      </c>
      <c r="BV247" s="60">
        <v>0.98189899999999997</v>
      </c>
      <c r="BW247" s="60">
        <f t="shared" si="170"/>
        <v>2</v>
      </c>
      <c r="BX247" s="945">
        <v>0.11064</v>
      </c>
      <c r="BY247" s="60">
        <v>2.6800000000000001E-3</v>
      </c>
      <c r="BZ247" s="60">
        <v>6.3000000000000003E-4</v>
      </c>
      <c r="CA247" s="60">
        <v>0.88246000000000002</v>
      </c>
      <c r="CB247" s="60">
        <v>3.0300000000000001E-3</v>
      </c>
      <c r="CC247" s="60">
        <v>3.5E-4</v>
      </c>
      <c r="CD247" s="60">
        <v>1.3140000000000001E-2</v>
      </c>
      <c r="CE247" s="60">
        <v>5.3299999999999997E-3</v>
      </c>
      <c r="CF247" s="60">
        <v>0.75397999999999998</v>
      </c>
      <c r="CG247" s="60">
        <v>0.22775000000000001</v>
      </c>
      <c r="CH247" s="60">
        <f t="shared" si="171"/>
        <v>1.9999899999999999</v>
      </c>
      <c r="CI247" s="60">
        <f t="shared" si="172"/>
        <v>0.98172999999999999</v>
      </c>
      <c r="CJ247" s="60">
        <v>0.23198842859034563</v>
      </c>
      <c r="CK247" s="58">
        <v>35.993200000000002</v>
      </c>
      <c r="CL247" s="58">
        <v>12.08</v>
      </c>
      <c r="CM247" s="59">
        <v>98.770201</v>
      </c>
    </row>
    <row r="248" spans="1:91" x14ac:dyDescent="0.2">
      <c r="A248" s="72" t="s">
        <v>108</v>
      </c>
      <c r="B248" s="74">
        <v>-104.25</v>
      </c>
      <c r="C248" s="74">
        <v>-22226.25</v>
      </c>
      <c r="D248" s="73"/>
      <c r="E248" s="1095">
        <v>0.52018450000000005</v>
      </c>
      <c r="F248" s="78">
        <v>80.433075000000002</v>
      </c>
      <c r="G248" s="78">
        <v>38.592100000000002</v>
      </c>
      <c r="H248" s="78">
        <v>46.499875000000003</v>
      </c>
      <c r="I248" s="78">
        <v>1.2590399999999999</v>
      </c>
      <c r="J248" s="78">
        <v>10.264272499999999</v>
      </c>
      <c r="K248" s="78">
        <v>0.90584149999999997</v>
      </c>
      <c r="L248" s="78">
        <v>0.39986174999999996</v>
      </c>
      <c r="M248" s="78">
        <v>0.16277</v>
      </c>
      <c r="N248" s="78">
        <v>2.0152549999999998</v>
      </c>
      <c r="O248" s="78">
        <v>4.1223999999999997E-2</v>
      </c>
      <c r="P248" s="78">
        <v>0.13135650000000001</v>
      </c>
      <c r="Q248" s="79">
        <v>100.271675</v>
      </c>
      <c r="R248" s="78">
        <v>4.6588949999999993</v>
      </c>
      <c r="S248" s="76">
        <v>2.5032800000000002</v>
      </c>
      <c r="T248" s="76">
        <v>1.201095</v>
      </c>
      <c r="U248" s="76">
        <v>1.3021850000000001</v>
      </c>
      <c r="V248" s="76">
        <v>6.9851500000000011E-2</v>
      </c>
      <c r="W248" s="76">
        <v>0.28725400000000001</v>
      </c>
      <c r="X248" s="76">
        <v>2.7033749999999999E-2</v>
      </c>
      <c r="Y248" s="76">
        <v>1.2603999999999999E-2</v>
      </c>
      <c r="Z248" s="76">
        <v>4.7922499999999996E-3</v>
      </c>
      <c r="AA248" s="76">
        <v>8.8405750000000005E-2</v>
      </c>
      <c r="AB248" s="76">
        <v>1.5384999999999999E-3</v>
      </c>
      <c r="AC248" s="76">
        <v>5.2402499999999992E-3</v>
      </c>
      <c r="AD248" s="76">
        <v>4</v>
      </c>
      <c r="AE248" s="76">
        <v>3</v>
      </c>
      <c r="AF248" s="78">
        <v>4.6588949999999993</v>
      </c>
      <c r="AG248" s="997">
        <v>0.74364990570973777</v>
      </c>
      <c r="AH248" s="131">
        <v>0.52018450000000005</v>
      </c>
      <c r="AI248" s="77">
        <v>1.2687575</v>
      </c>
      <c r="AJ248" s="78">
        <v>2.0251375</v>
      </c>
      <c r="AK248" s="78">
        <v>2.8788750000000002E-2</v>
      </c>
      <c r="AL248" s="78">
        <v>10.176919999999999</v>
      </c>
      <c r="AM248" s="78">
        <v>0.89264775000000007</v>
      </c>
      <c r="AN248" s="78">
        <v>0.15379175</v>
      </c>
      <c r="AO248" s="78">
        <v>0.38892624999999997</v>
      </c>
      <c r="AP248" s="78">
        <v>0.12536800000000001</v>
      </c>
      <c r="AQ248" s="78">
        <v>79.848624999999998</v>
      </c>
      <c r="AR248" s="79">
        <v>94.908950000000004</v>
      </c>
      <c r="AS248" s="300">
        <v>0.52018450000000005</v>
      </c>
      <c r="AT248" s="81">
        <v>0.52063108803967695</v>
      </c>
      <c r="AU248" s="81">
        <v>-4.4658803967698169E-4</v>
      </c>
      <c r="AV248" s="84">
        <v>38.592100000000002</v>
      </c>
      <c r="AW248" s="84">
        <v>38.276024999999997</v>
      </c>
      <c r="AX248" s="81">
        <v>0.31607499999999789</v>
      </c>
      <c r="AY248" s="84">
        <v>46.499875000000003</v>
      </c>
      <c r="AZ248" s="84">
        <v>46.202500000000001</v>
      </c>
      <c r="BA248" s="81">
        <v>0.29737500000000061</v>
      </c>
      <c r="BB248" s="84">
        <v>100.271675</v>
      </c>
      <c r="BC248" s="84">
        <v>99.413494499999999</v>
      </c>
      <c r="BD248" s="81">
        <v>0.85818049999999957</v>
      </c>
      <c r="BE248" s="84">
        <v>80.433075000000002</v>
      </c>
      <c r="BF248" s="84">
        <v>79.848624999999998</v>
      </c>
      <c r="BG248" s="81">
        <v>0.58445000000000036</v>
      </c>
      <c r="BH248" s="84">
        <v>85.091974999999991</v>
      </c>
      <c r="BI248" s="84">
        <v>84.478525000000005</v>
      </c>
      <c r="BJ248" s="81">
        <v>0.61344999999999672</v>
      </c>
      <c r="BK248" s="84">
        <v>10.264272499999999</v>
      </c>
      <c r="BL248" s="84">
        <v>10.176919999999999</v>
      </c>
      <c r="BM248" s="81">
        <v>8.735250000000061E-2</v>
      </c>
      <c r="BN248" s="76">
        <v>7.0895749999999993E-2</v>
      </c>
      <c r="BO248" s="76">
        <v>8.9476749999999994E-2</v>
      </c>
      <c r="BP248" s="76">
        <v>1.0835E-3</v>
      </c>
      <c r="BQ248" s="76">
        <v>0.28685225000000003</v>
      </c>
      <c r="BR248" s="76">
        <v>2.6831000000000004E-2</v>
      </c>
      <c r="BS248" s="76">
        <v>4.5602500000000001E-3</v>
      </c>
      <c r="BT248" s="76">
        <v>1.2347500000000001E-2</v>
      </c>
      <c r="BU248" s="76">
        <v>5.0375000000000003E-3</v>
      </c>
      <c r="BV248" s="76">
        <v>2.5029149999999998</v>
      </c>
      <c r="BW248" s="76">
        <v>2.9999994999999999</v>
      </c>
      <c r="BX248" s="997">
        <v>7.0890000000000009E-2</v>
      </c>
      <c r="BY248" s="76">
        <v>8.9472499999999996E-2</v>
      </c>
      <c r="BZ248" s="76">
        <v>1.085E-3</v>
      </c>
      <c r="CA248" s="76">
        <v>0.28695500000000002</v>
      </c>
      <c r="CB248" s="76">
        <v>2.683E-2</v>
      </c>
      <c r="CC248" s="76">
        <v>4.5625000000000006E-3</v>
      </c>
      <c r="CD248" s="76">
        <v>1.2345E-2</v>
      </c>
      <c r="CE248" s="76">
        <v>5.0349999999999995E-3</v>
      </c>
      <c r="CF248" s="76">
        <v>1.1997600000000002</v>
      </c>
      <c r="CG248" s="76">
        <v>1.3030649999999999</v>
      </c>
      <c r="CH248" s="76">
        <v>3</v>
      </c>
      <c r="CI248" s="76">
        <v>2.5028250000000001</v>
      </c>
      <c r="CJ248" s="76">
        <v>0.52063108803967695</v>
      </c>
      <c r="CK248" s="78">
        <v>38.276024999999997</v>
      </c>
      <c r="CL248" s="78">
        <v>46.202500000000001</v>
      </c>
      <c r="CM248" s="79">
        <v>99.413494499999999</v>
      </c>
    </row>
    <row r="249" spans="1:91" ht="16" thickBot="1" x14ac:dyDescent="0.25">
      <c r="A249" s="85" t="s">
        <v>109</v>
      </c>
      <c r="B249" s="87">
        <v>-90.5</v>
      </c>
      <c r="C249" s="87">
        <v>-22218.5</v>
      </c>
      <c r="D249" s="86"/>
      <c r="E249" s="1094">
        <v>0.22148500000000002</v>
      </c>
      <c r="F249" s="91">
        <v>47.028075000000001</v>
      </c>
      <c r="G249" s="91">
        <v>36.610225</v>
      </c>
      <c r="H249" s="91">
        <v>11.577825000000001</v>
      </c>
      <c r="I249" s="91">
        <v>3.0015050000000003</v>
      </c>
      <c r="J249" s="91">
        <v>47.573949999999996</v>
      </c>
      <c r="K249" s="91">
        <v>0.14583675000000001</v>
      </c>
      <c r="L249" s="91">
        <v>0.64113799999999999</v>
      </c>
      <c r="M249" s="91">
        <v>3.4102500000000001E-2</v>
      </c>
      <c r="N249" s="91">
        <v>8.5654250000000001E-2</v>
      </c>
      <c r="O249" s="91">
        <v>1.7846250000000001E-2</v>
      </c>
      <c r="P249" s="91">
        <v>0.14859924999999999</v>
      </c>
      <c r="Q249" s="92">
        <v>99.836600000000004</v>
      </c>
      <c r="R249" s="91">
        <v>1.1600025</v>
      </c>
      <c r="S249" s="89">
        <v>0.97662800000000005</v>
      </c>
      <c r="T249" s="89">
        <v>0.76020650000000001</v>
      </c>
      <c r="U249" s="89">
        <v>0.21642175</v>
      </c>
      <c r="V249" s="89">
        <v>0.11110125000000001</v>
      </c>
      <c r="W249" s="89">
        <v>0.88830349999999991</v>
      </c>
      <c r="X249" s="89">
        <v>2.9052500000000003E-3</v>
      </c>
      <c r="Y249" s="89">
        <v>1.3483749999999999E-2</v>
      </c>
      <c r="Z249" s="89">
        <v>6.6875000000000007E-4</v>
      </c>
      <c r="AA249" s="89">
        <v>2.50775E-3</v>
      </c>
      <c r="AB249" s="89">
        <v>4.4424999999999998E-4</v>
      </c>
      <c r="AC249" s="89">
        <v>3.9572499999999998E-3</v>
      </c>
      <c r="AD249" s="89">
        <v>3</v>
      </c>
      <c r="AE249" s="89">
        <v>2</v>
      </c>
      <c r="AF249" s="91">
        <v>1.1600025</v>
      </c>
      <c r="AG249" s="1009">
        <v>0.91595194680891279</v>
      </c>
      <c r="AH249" s="132">
        <v>0.22148500000000002</v>
      </c>
      <c r="AI249" s="284">
        <v>3.0050499999999998</v>
      </c>
      <c r="AJ249" s="96">
        <v>8.4988750000000002E-2</v>
      </c>
      <c r="AK249" s="96">
        <v>1.5543500000000002E-2</v>
      </c>
      <c r="AL249" s="96">
        <v>47.497425000000007</v>
      </c>
      <c r="AM249" s="96">
        <v>0.14435524999999999</v>
      </c>
      <c r="AN249" s="96">
        <v>3.2436249999999993E-2</v>
      </c>
      <c r="AO249" s="96">
        <v>0.63869924999999994</v>
      </c>
      <c r="AP249" s="96">
        <v>0.14725774999999999</v>
      </c>
      <c r="AQ249" s="96">
        <v>46.958949999999994</v>
      </c>
      <c r="AR249" s="999">
        <v>98.524675000000002</v>
      </c>
      <c r="AS249" s="301">
        <v>0.22148500000000002</v>
      </c>
      <c r="AT249" s="216">
        <v>0.22154907067960092</v>
      </c>
      <c r="AU249" s="216">
        <v>-6.4070679600895797E-5</v>
      </c>
      <c r="AV249" s="215">
        <v>36.610225</v>
      </c>
      <c r="AW249" s="215">
        <v>36.5535</v>
      </c>
      <c r="AX249" s="216">
        <v>5.6725000000000136E-2</v>
      </c>
      <c r="AY249" s="215">
        <v>11.577825000000001</v>
      </c>
      <c r="AZ249" s="215">
        <v>11.5625</v>
      </c>
      <c r="BA249" s="216">
        <v>1.5324999999999811E-2</v>
      </c>
      <c r="BB249" s="215">
        <v>99.836600000000004</v>
      </c>
      <c r="BC249" s="215">
        <v>99.534497999999999</v>
      </c>
      <c r="BD249" s="216">
        <v>0.30210199999999787</v>
      </c>
      <c r="BE249" s="215">
        <v>47.028075000000001</v>
      </c>
      <c r="BF249" s="215">
        <v>46.958949999999994</v>
      </c>
      <c r="BG249" s="216">
        <v>6.9124999999999659E-2</v>
      </c>
      <c r="BH249" s="98">
        <v>48.188050000000004</v>
      </c>
      <c r="BI249" s="98">
        <v>48.116</v>
      </c>
      <c r="BJ249" s="99">
        <v>7.2050000000000836E-2</v>
      </c>
      <c r="BK249" s="215">
        <v>47.573949999999996</v>
      </c>
      <c r="BL249" s="215">
        <v>47.497425000000007</v>
      </c>
      <c r="BM249" s="216">
        <v>7.6524999999996624E-2</v>
      </c>
      <c r="BN249" s="97">
        <v>0.11139725</v>
      </c>
      <c r="BO249" s="97">
        <v>2.4922499999999997E-3</v>
      </c>
      <c r="BP249" s="97">
        <v>3.8775000000000002E-4</v>
      </c>
      <c r="BQ249" s="97">
        <v>0.88818775000000005</v>
      </c>
      <c r="BR249" s="97">
        <v>2.8799999999999997E-3</v>
      </c>
      <c r="BS249" s="97">
        <v>6.3699999999999998E-4</v>
      </c>
      <c r="BT249" s="97">
        <v>1.3452249999999999E-2</v>
      </c>
      <c r="BU249" s="97">
        <v>3.9275000000000004E-3</v>
      </c>
      <c r="BV249" s="97">
        <v>0.97663849999999996</v>
      </c>
      <c r="BW249" s="97">
        <v>2.0000002500000003</v>
      </c>
      <c r="BX249" s="998">
        <v>0.11137500000000002</v>
      </c>
      <c r="BY249" s="97">
        <v>2.4949999999999998E-3</v>
      </c>
      <c r="BZ249" s="97">
        <v>3.8750000000000004E-4</v>
      </c>
      <c r="CA249" s="97">
        <v>0.88837999999999995</v>
      </c>
      <c r="CB249" s="97">
        <v>2.8800000000000002E-3</v>
      </c>
      <c r="CC249" s="97">
        <v>6.3750000000000005E-4</v>
      </c>
      <c r="CD249" s="97">
        <v>1.345E-2</v>
      </c>
      <c r="CE249" s="97">
        <v>3.9275000000000004E-3</v>
      </c>
      <c r="CF249" s="97">
        <v>0.76001999999999992</v>
      </c>
      <c r="CG249" s="97">
        <v>0.21645</v>
      </c>
      <c r="CH249" s="97">
        <v>2.0000024999999999</v>
      </c>
      <c r="CI249" s="97">
        <v>0.97646999999999995</v>
      </c>
      <c r="CJ249" s="97">
        <v>0.22154907067960092</v>
      </c>
      <c r="CK249" s="96">
        <v>36.5535</v>
      </c>
      <c r="CL249" s="96">
        <v>11.5625</v>
      </c>
      <c r="CM249" s="999">
        <v>99.534497999999999</v>
      </c>
    </row>
    <row r="250" spans="1:91" x14ac:dyDescent="0.2">
      <c r="A250" s="47" t="s">
        <v>110</v>
      </c>
      <c r="B250" s="48">
        <v>1138</v>
      </c>
      <c r="C250" s="48">
        <v>-22058</v>
      </c>
      <c r="D250" s="48">
        <v>68</v>
      </c>
      <c r="E250" s="232">
        <v>0.55461800000000006</v>
      </c>
      <c r="F250" s="33">
        <v>83.438999999999993</v>
      </c>
      <c r="G250" s="33">
        <v>37.162199999999999</v>
      </c>
      <c r="H250" s="33">
        <v>51.429600000000001</v>
      </c>
      <c r="I250" s="33">
        <v>0.87441199999999997</v>
      </c>
      <c r="J250" s="33">
        <v>8.0639500000000002</v>
      </c>
      <c r="K250" s="33">
        <v>0.88732999999999995</v>
      </c>
      <c r="L250" s="33">
        <v>0.352599</v>
      </c>
      <c r="M250" s="33">
        <v>0.109391</v>
      </c>
      <c r="N250" s="33">
        <v>1.4756</v>
      </c>
      <c r="O250" s="33">
        <v>4.2123000000000001E-2</v>
      </c>
      <c r="P250" s="33">
        <v>0.14067499999999999</v>
      </c>
      <c r="Q250" s="34">
        <v>100.538</v>
      </c>
      <c r="R250" s="33">
        <v>5.1528099999999997</v>
      </c>
      <c r="S250" s="39">
        <v>2.6110000000000002</v>
      </c>
      <c r="T250" s="39">
        <v>1.16289</v>
      </c>
      <c r="U250" s="39">
        <v>1.44811</v>
      </c>
      <c r="V250" s="39">
        <v>4.8776E-2</v>
      </c>
      <c r="W250" s="39">
        <v>0.226907</v>
      </c>
      <c r="X250" s="39">
        <v>2.6620000000000001E-2</v>
      </c>
      <c r="Y250" s="39">
        <v>1.1174999999999999E-2</v>
      </c>
      <c r="Z250" s="39">
        <v>3.2360000000000002E-3</v>
      </c>
      <c r="AA250" s="39">
        <v>6.5072000000000005E-2</v>
      </c>
      <c r="AB250" s="39">
        <v>1.5759999999999999E-3</v>
      </c>
      <c r="AC250" s="39">
        <v>5.64E-3</v>
      </c>
      <c r="AD250" s="39">
        <v>4</v>
      </c>
      <c r="AE250" s="39">
        <v>3</v>
      </c>
      <c r="AF250" s="33">
        <v>5.1528099999999997</v>
      </c>
      <c r="AG250" s="233">
        <f>LOG(V250/Y250)</f>
        <v>0.63995865020988951</v>
      </c>
      <c r="AH250" s="50">
        <v>0.55461800000000006</v>
      </c>
      <c r="AI250" s="41">
        <v>0.88184700000000005</v>
      </c>
      <c r="AJ250" s="35">
        <v>1.4830300000000001</v>
      </c>
      <c r="AK250" s="35">
        <v>2.7973999999999999E-2</v>
      </c>
      <c r="AL250" s="35">
        <v>7.9842399999999998</v>
      </c>
      <c r="AM250" s="35">
        <v>0.87266699999999997</v>
      </c>
      <c r="AN250" s="35">
        <v>9.9970000000000003E-2</v>
      </c>
      <c r="AO250" s="35">
        <v>0.34067999999999998</v>
      </c>
      <c r="AP250" s="35">
        <v>0.13394200000000001</v>
      </c>
      <c r="AQ250" s="35">
        <v>82.755200000000002</v>
      </c>
      <c r="AR250" s="42">
        <v>94.579499999999996</v>
      </c>
      <c r="AS250" s="31">
        <v>0.55461800000000006</v>
      </c>
      <c r="AT250" s="36">
        <v>0.55506278938842102</v>
      </c>
      <c r="AU250" s="44">
        <f>(AS250)-(AT250)</f>
        <v>-4.4478938842096305E-4</v>
      </c>
      <c r="AV250" s="41">
        <v>37.162199999999999</v>
      </c>
      <c r="AW250" s="35">
        <v>36.820900000000002</v>
      </c>
      <c r="AX250" s="44">
        <f t="shared" si="148"/>
        <v>0.34129999999999683</v>
      </c>
      <c r="AY250" s="35">
        <v>51.429600000000001</v>
      </c>
      <c r="AZ250" s="35">
        <v>51.05</v>
      </c>
      <c r="BA250" s="44">
        <f t="shared" si="149"/>
        <v>0.37960000000000349</v>
      </c>
      <c r="BB250" s="35">
        <v>100.538</v>
      </c>
      <c r="BC250" s="35">
        <v>99.561308000000011</v>
      </c>
      <c r="BD250" s="44">
        <f t="shared" si="150"/>
        <v>0.97669199999998568</v>
      </c>
      <c r="BE250" s="35">
        <v>83.438999999999993</v>
      </c>
      <c r="BF250" s="35">
        <v>82.755200000000002</v>
      </c>
      <c r="BG250" s="44">
        <f t="shared" si="151"/>
        <v>0.68379999999999086</v>
      </c>
      <c r="BH250" s="35">
        <f>(AV250)+(AY250)</f>
        <v>88.591800000000006</v>
      </c>
      <c r="BI250" s="35">
        <f>(CK250)+(CL250)</f>
        <v>87.870900000000006</v>
      </c>
      <c r="BJ250" s="44">
        <f t="shared" si="154"/>
        <v>0.72090000000000032</v>
      </c>
      <c r="BK250" s="41">
        <v>8.0639500000000002</v>
      </c>
      <c r="BL250" s="35">
        <v>7.9842399999999998</v>
      </c>
      <c r="BM250" s="44">
        <f t="shared" si="155"/>
        <v>7.9710000000000392E-2</v>
      </c>
      <c r="BN250" s="36">
        <v>4.9599999999999998E-2</v>
      </c>
      <c r="BO250" s="36">
        <v>6.5945000000000004E-2</v>
      </c>
      <c r="BP250" s="36">
        <v>1.0549999999999999E-3</v>
      </c>
      <c r="BQ250" s="36">
        <v>0.22653599999999999</v>
      </c>
      <c r="BR250" s="36">
        <v>2.6398000000000001E-2</v>
      </c>
      <c r="BS250" s="36">
        <v>2.9819999999999998E-3</v>
      </c>
      <c r="BT250" s="36">
        <v>1.0887000000000001E-2</v>
      </c>
      <c r="BU250" s="36">
        <v>5.4149999999999997E-3</v>
      </c>
      <c r="BV250" s="36">
        <v>2.6111800000000001</v>
      </c>
      <c r="BW250" s="36">
        <f>SUM(BN250:BV250)</f>
        <v>2.9999980000000002</v>
      </c>
      <c r="BX250" s="944">
        <v>4.9599999999999998E-2</v>
      </c>
      <c r="BY250" s="36">
        <v>6.5939999999999999E-2</v>
      </c>
      <c r="BZ250" s="36">
        <v>1.06E-3</v>
      </c>
      <c r="CA250" s="36">
        <v>0.22661999999999999</v>
      </c>
      <c r="CB250" s="36">
        <v>2.64E-2</v>
      </c>
      <c r="CC250" s="36">
        <v>2.98E-3</v>
      </c>
      <c r="CD250" s="36">
        <v>1.089E-2</v>
      </c>
      <c r="CE250" s="36">
        <v>5.4099999999999999E-3</v>
      </c>
      <c r="CF250" s="36">
        <v>1.16178</v>
      </c>
      <c r="CG250" s="36">
        <v>1.44933</v>
      </c>
      <c r="CH250" s="36">
        <f>SUM(BX250:CG250)</f>
        <v>3.0000100000000001</v>
      </c>
      <c r="CI250" s="36">
        <f>(CF250)+(CG250)</f>
        <v>2.61111</v>
      </c>
      <c r="CJ250" s="36">
        <v>0.55506278938842102</v>
      </c>
      <c r="CK250" s="35">
        <v>36.820900000000002</v>
      </c>
      <c r="CL250" s="35">
        <v>51.05</v>
      </c>
      <c r="CM250" s="42">
        <v>99.561308000000011</v>
      </c>
    </row>
    <row r="251" spans="1:91" x14ac:dyDescent="0.2">
      <c r="A251" s="52" t="s">
        <v>110</v>
      </c>
      <c r="B251" s="30">
        <v>1138</v>
      </c>
      <c r="C251" s="30">
        <v>-22070</v>
      </c>
      <c r="D251" s="30">
        <v>68</v>
      </c>
      <c r="E251" s="234">
        <v>0.54695499999999997</v>
      </c>
      <c r="F251" s="35">
        <v>82.356300000000005</v>
      </c>
      <c r="G251" s="35">
        <v>37.311100000000003</v>
      </c>
      <c r="H251" s="35">
        <v>50.0608</v>
      </c>
      <c r="I251" s="35">
        <v>0.94133100000000003</v>
      </c>
      <c r="J251" s="35">
        <v>8.5921000000000003</v>
      </c>
      <c r="K251" s="35">
        <v>0.85924100000000003</v>
      </c>
      <c r="L251" s="35">
        <v>0.37798799999999999</v>
      </c>
      <c r="M251" s="35">
        <v>0.10909199999999999</v>
      </c>
      <c r="N251" s="35">
        <v>1.42811</v>
      </c>
      <c r="O251" s="35">
        <v>4.0769E-2</v>
      </c>
      <c r="P251" s="35">
        <v>0.13272200000000001</v>
      </c>
      <c r="Q251" s="42">
        <v>99.853300000000004</v>
      </c>
      <c r="R251" s="35">
        <v>5.0156700000000001</v>
      </c>
      <c r="S251" s="36">
        <v>2.5924999999999998</v>
      </c>
      <c r="T251" s="36">
        <v>1.17452</v>
      </c>
      <c r="U251" s="36">
        <v>1.41798</v>
      </c>
      <c r="V251" s="36">
        <v>5.2822000000000001E-2</v>
      </c>
      <c r="W251" s="36">
        <v>0.24321100000000001</v>
      </c>
      <c r="X251" s="36">
        <v>2.5930999999999999E-2</v>
      </c>
      <c r="Y251" s="36">
        <v>1.2050999999999999E-2</v>
      </c>
      <c r="Z251" s="36">
        <v>3.2469999999999999E-3</v>
      </c>
      <c r="AA251" s="36">
        <v>6.3353999999999994E-2</v>
      </c>
      <c r="AB251" s="36">
        <v>1.5349999999999999E-3</v>
      </c>
      <c r="AC251" s="36">
        <v>5.3530000000000001E-3</v>
      </c>
      <c r="AD251" s="36">
        <v>4</v>
      </c>
      <c r="AE251" s="36">
        <v>3</v>
      </c>
      <c r="AF251" s="35">
        <v>5.0156799999999997</v>
      </c>
      <c r="AG251" s="235">
        <f>LOG(V251/Y251)</f>
        <v>0.64179175442789971</v>
      </c>
      <c r="AH251" s="53">
        <v>0.54695499999999997</v>
      </c>
      <c r="AI251" s="41">
        <v>0.94922399999999996</v>
      </c>
      <c r="AJ251" s="35">
        <v>1.4350000000000001</v>
      </c>
      <c r="AK251" s="35">
        <v>2.6963000000000001E-2</v>
      </c>
      <c r="AL251" s="35">
        <v>8.5098000000000003</v>
      </c>
      <c r="AM251" s="35">
        <v>0.84519699999999998</v>
      </c>
      <c r="AN251" s="35">
        <v>9.9881999999999999E-2</v>
      </c>
      <c r="AO251" s="35">
        <v>0.36615399999999998</v>
      </c>
      <c r="AP251" s="35">
        <v>0.126194</v>
      </c>
      <c r="AQ251" s="35">
        <v>81.697000000000003</v>
      </c>
      <c r="AR251" s="42">
        <v>94.055400000000006</v>
      </c>
      <c r="AS251" s="31">
        <v>0.54695499999999997</v>
      </c>
      <c r="AT251" s="36">
        <v>0.54741434175354953</v>
      </c>
      <c r="AU251" s="44">
        <f>(AS251)-(AT251)</f>
        <v>-4.5934175354955809E-4</v>
      </c>
      <c r="AV251" s="41">
        <v>37.311100000000003</v>
      </c>
      <c r="AW251" s="35">
        <v>36.974899999999998</v>
      </c>
      <c r="AX251" s="44">
        <f t="shared" si="148"/>
        <v>0.33620000000000516</v>
      </c>
      <c r="AY251" s="35">
        <v>50.0608</v>
      </c>
      <c r="AZ251" s="35">
        <v>49.7</v>
      </c>
      <c r="BA251" s="44">
        <f t="shared" si="149"/>
        <v>0.36079999999999757</v>
      </c>
      <c r="BB251" s="35">
        <v>99.853300000000004</v>
      </c>
      <c r="BC251" s="35">
        <v>98.907119999999992</v>
      </c>
      <c r="BD251" s="44">
        <f t="shared" si="150"/>
        <v>0.94618000000001246</v>
      </c>
      <c r="BE251" s="35">
        <v>82.356300000000005</v>
      </c>
      <c r="BF251" s="35">
        <v>81.697000000000003</v>
      </c>
      <c r="BG251" s="44">
        <f t="shared" si="151"/>
        <v>0.65930000000000177</v>
      </c>
      <c r="BH251" s="35">
        <f>(AV251)+(AY251)</f>
        <v>87.371900000000011</v>
      </c>
      <c r="BI251" s="35">
        <f>(CK251)+(CL251)</f>
        <v>86.674900000000008</v>
      </c>
      <c r="BJ251" s="44">
        <f t="shared" si="154"/>
        <v>0.69700000000000273</v>
      </c>
      <c r="BK251" s="41">
        <v>8.5921000000000003</v>
      </c>
      <c r="BL251" s="35">
        <v>8.5098000000000003</v>
      </c>
      <c r="BM251" s="44">
        <f t="shared" si="155"/>
        <v>8.230000000000004E-2</v>
      </c>
      <c r="BN251" s="36">
        <v>5.3698000000000003E-2</v>
      </c>
      <c r="BO251" s="36">
        <v>6.4176999999999998E-2</v>
      </c>
      <c r="BP251" s="36">
        <v>1.023E-3</v>
      </c>
      <c r="BQ251" s="36">
        <v>0.24284</v>
      </c>
      <c r="BR251" s="36">
        <v>2.5714999999999998E-2</v>
      </c>
      <c r="BS251" s="36">
        <v>2.9970000000000001E-3</v>
      </c>
      <c r="BT251" s="36">
        <v>1.1769E-2</v>
      </c>
      <c r="BU251" s="36">
        <v>5.1310000000000001E-3</v>
      </c>
      <c r="BV251" s="36">
        <v>2.5926499999999999</v>
      </c>
      <c r="BW251" s="36">
        <f>SUM(BN251:BV251)</f>
        <v>3</v>
      </c>
      <c r="BX251" s="944">
        <v>5.3690000000000002E-2</v>
      </c>
      <c r="BY251" s="36">
        <v>6.4170000000000005E-2</v>
      </c>
      <c r="BZ251" s="36">
        <v>1.0200000000000001E-3</v>
      </c>
      <c r="CA251" s="36">
        <v>0.24293000000000001</v>
      </c>
      <c r="CB251" s="36">
        <v>2.571E-2</v>
      </c>
      <c r="CC251" s="36">
        <v>3.0000000000000001E-3</v>
      </c>
      <c r="CD251" s="36">
        <v>1.1769999999999999E-2</v>
      </c>
      <c r="CE251" s="36">
        <v>5.13E-3</v>
      </c>
      <c r="CF251" s="36">
        <v>1.17336</v>
      </c>
      <c r="CG251" s="36">
        <v>1.4192100000000001</v>
      </c>
      <c r="CH251" s="36">
        <f>SUM(BX251:CG251)</f>
        <v>2.9999900000000004</v>
      </c>
      <c r="CI251" s="36">
        <f>(CF251)+(CG251)</f>
        <v>2.5925700000000003</v>
      </c>
      <c r="CJ251" s="36">
        <v>0.54741434175354953</v>
      </c>
      <c r="CK251" s="35">
        <v>36.974899999999998</v>
      </c>
      <c r="CL251" s="35">
        <v>49.7</v>
      </c>
      <c r="CM251" s="42">
        <v>98.907119999999992</v>
      </c>
    </row>
    <row r="252" spans="1:91" x14ac:dyDescent="0.2">
      <c r="A252" s="54" t="s">
        <v>111</v>
      </c>
      <c r="B252" s="55">
        <v>1132</v>
      </c>
      <c r="C252" s="55">
        <v>-22063</v>
      </c>
      <c r="D252" s="55">
        <v>68</v>
      </c>
      <c r="E252" s="241">
        <v>0.22936200000000001</v>
      </c>
      <c r="F252" s="58">
        <v>47.734200000000001</v>
      </c>
      <c r="G252" s="58">
        <v>36.785800000000002</v>
      </c>
      <c r="H252" s="58">
        <v>12.1675</v>
      </c>
      <c r="I252" s="58">
        <v>2.51254</v>
      </c>
      <c r="J252" s="58">
        <v>46.855600000000003</v>
      </c>
      <c r="K252" s="58">
        <v>0.13764100000000001</v>
      </c>
      <c r="L252" s="58">
        <v>0.70191700000000001</v>
      </c>
      <c r="M252" s="58">
        <v>1.8350999999999999E-2</v>
      </c>
      <c r="N252" s="58">
        <v>5.4807000000000002E-2</v>
      </c>
      <c r="O252" s="58">
        <v>1.1161000000000001E-2</v>
      </c>
      <c r="P252" s="58">
        <v>0.13335900000000001</v>
      </c>
      <c r="Q252" s="59">
        <v>99.378600000000006</v>
      </c>
      <c r="R252" s="58">
        <v>1.2190700000000001</v>
      </c>
      <c r="S252" s="60">
        <v>1.0000100000000001</v>
      </c>
      <c r="T252" s="60">
        <v>0.770644</v>
      </c>
      <c r="U252" s="60">
        <v>0.22936400000000001</v>
      </c>
      <c r="V252" s="60">
        <v>9.3828999999999996E-2</v>
      </c>
      <c r="W252" s="60">
        <v>0.88266599999999995</v>
      </c>
      <c r="X252" s="60">
        <v>2.764E-3</v>
      </c>
      <c r="Y252" s="60">
        <v>1.4893E-2</v>
      </c>
      <c r="Z252" s="60">
        <v>3.6299999999999999E-4</v>
      </c>
      <c r="AA252" s="60">
        <v>1.6180000000000001E-3</v>
      </c>
      <c r="AB252" s="60">
        <v>2.7999999999999998E-4</v>
      </c>
      <c r="AC252" s="60">
        <v>3.5790000000000001E-3</v>
      </c>
      <c r="AD252" s="60">
        <v>3</v>
      </c>
      <c r="AE252" s="60">
        <v>2</v>
      </c>
      <c r="AF252" s="58">
        <v>1.2190799999999999</v>
      </c>
      <c r="AG252" s="242">
        <f>LOG(V252/Y252)</f>
        <v>0.79935489827041539</v>
      </c>
      <c r="AH252" s="62">
        <v>0.22936200000000001</v>
      </c>
      <c r="AI252" s="57">
        <v>2.51573</v>
      </c>
      <c r="AJ252" s="58">
        <v>5.4072000000000002E-2</v>
      </c>
      <c r="AK252" s="58">
        <v>8.7010000000000004E-3</v>
      </c>
      <c r="AL252" s="58">
        <v>46.775100000000002</v>
      </c>
      <c r="AM252" s="58">
        <v>0.13609399999999999</v>
      </c>
      <c r="AN252" s="58">
        <v>1.6615000000000001E-2</v>
      </c>
      <c r="AO252" s="58">
        <v>0.69924399999999998</v>
      </c>
      <c r="AP252" s="58">
        <v>0.13197500000000001</v>
      </c>
      <c r="AQ252" s="58">
        <v>47.659399999999998</v>
      </c>
      <c r="AR252" s="59">
        <v>97.997</v>
      </c>
      <c r="AS252" s="56">
        <v>0.22936200000000001</v>
      </c>
      <c r="AT252" s="60">
        <v>0.229409823277026</v>
      </c>
      <c r="AU252" s="64">
        <f>(AS252)-(AT252)</f>
        <v>-4.7823277025987876E-5</v>
      </c>
      <c r="AV252" s="57">
        <v>36.785800000000002</v>
      </c>
      <c r="AW252" s="58">
        <v>36.725900000000003</v>
      </c>
      <c r="AX252" s="64">
        <f t="shared" si="148"/>
        <v>5.9899999999998954E-2</v>
      </c>
      <c r="AY252" s="58">
        <v>12.1675</v>
      </c>
      <c r="AZ252" s="58">
        <v>12.15</v>
      </c>
      <c r="BA252" s="64">
        <f t="shared" si="149"/>
        <v>1.7500000000000071E-2</v>
      </c>
      <c r="BB252" s="58">
        <v>99.378600000000006</v>
      </c>
      <c r="BC252" s="58">
        <v>99.081455999999989</v>
      </c>
      <c r="BD252" s="64">
        <f t="shared" si="150"/>
        <v>0.29714400000001717</v>
      </c>
      <c r="BE252" s="58">
        <v>47.734200000000001</v>
      </c>
      <c r="BF252" s="58">
        <v>47.659399999999998</v>
      </c>
      <c r="BG252" s="64">
        <f t="shared" si="151"/>
        <v>7.4800000000003308E-2</v>
      </c>
      <c r="BH252" s="58">
        <f>(AV252)+(AY252)</f>
        <v>48.953299999999999</v>
      </c>
      <c r="BI252" s="58">
        <f>(CK252)+(CL252)</f>
        <v>48.875900000000001</v>
      </c>
      <c r="BJ252" s="64">
        <f t="shared" si="154"/>
        <v>7.7399999999997249E-2</v>
      </c>
      <c r="BK252" s="57">
        <v>46.855600000000003</v>
      </c>
      <c r="BL252" s="58">
        <v>46.775100000000002</v>
      </c>
      <c r="BM252" s="64">
        <f t="shared" si="155"/>
        <v>8.0500000000000682E-2</v>
      </c>
      <c r="BN252" s="60">
        <v>9.4099000000000002E-2</v>
      </c>
      <c r="BO252" s="60">
        <v>1.5989999999999999E-3</v>
      </c>
      <c r="BP252" s="60">
        <v>2.1800000000000001E-4</v>
      </c>
      <c r="BQ252" s="60">
        <v>0.88256500000000004</v>
      </c>
      <c r="BR252" s="60">
        <v>2.738E-3</v>
      </c>
      <c r="BS252" s="60">
        <v>3.3E-4</v>
      </c>
      <c r="BT252" s="60">
        <v>1.486E-2</v>
      </c>
      <c r="BU252" s="60">
        <v>3.5479999999999999E-3</v>
      </c>
      <c r="BV252" s="60">
        <v>1.00004</v>
      </c>
      <c r="BW252" s="60">
        <f>SUM(BN252:BV252)</f>
        <v>1.999997</v>
      </c>
      <c r="BX252" s="945">
        <v>9.4079999999999997E-2</v>
      </c>
      <c r="BY252" s="60">
        <v>1.6000000000000001E-3</v>
      </c>
      <c r="BZ252" s="60">
        <v>2.2000000000000001E-4</v>
      </c>
      <c r="CA252" s="60">
        <v>0.88275999999999999</v>
      </c>
      <c r="CB252" s="60">
        <v>2.7399999999999998E-3</v>
      </c>
      <c r="CC252" s="60">
        <v>3.3E-4</v>
      </c>
      <c r="CD252" s="60">
        <v>1.486E-2</v>
      </c>
      <c r="CE252" s="60">
        <v>3.5500000000000002E-3</v>
      </c>
      <c r="CF252" s="60">
        <v>0.77049000000000001</v>
      </c>
      <c r="CG252" s="60">
        <v>0.22938</v>
      </c>
      <c r="CH252" s="60">
        <f>SUM(BX252:CG252)</f>
        <v>2.0000100000000001</v>
      </c>
      <c r="CI252" s="36">
        <f>(CF252)+(CG252)</f>
        <v>0.99987000000000004</v>
      </c>
      <c r="CJ252" s="60">
        <v>0.229409823277026</v>
      </c>
      <c r="CK252" s="58">
        <v>36.725900000000003</v>
      </c>
      <c r="CL252" s="58">
        <v>12.15</v>
      </c>
      <c r="CM252" s="59">
        <v>99.081455999999989</v>
      </c>
    </row>
    <row r="253" spans="1:91" x14ac:dyDescent="0.2">
      <c r="A253" s="54" t="s">
        <v>111</v>
      </c>
      <c r="B253" s="55">
        <v>1132</v>
      </c>
      <c r="C253" s="55">
        <v>-22063</v>
      </c>
      <c r="D253" s="55">
        <v>68</v>
      </c>
      <c r="E253" s="241">
        <v>0.213339</v>
      </c>
      <c r="F253" s="58">
        <v>47.776800000000001</v>
      </c>
      <c r="G253" s="58">
        <v>37.584099999999999</v>
      </c>
      <c r="H253" s="58">
        <v>11.3276</v>
      </c>
      <c r="I253" s="58">
        <v>2.4977399999999998</v>
      </c>
      <c r="J253" s="58">
        <v>47.722499999999997</v>
      </c>
      <c r="K253" s="58">
        <v>0.13756499999999999</v>
      </c>
      <c r="L253" s="58">
        <v>0.706843</v>
      </c>
      <c r="M253" s="58">
        <v>2.2761E-2</v>
      </c>
      <c r="N253" s="58">
        <v>7.1317000000000005E-2</v>
      </c>
      <c r="O253" s="58">
        <v>1.3738E-2</v>
      </c>
      <c r="P253" s="58">
        <v>0.137825</v>
      </c>
      <c r="Q253" s="59">
        <v>100.22199999999999</v>
      </c>
      <c r="R253" s="58">
        <v>1.13493</v>
      </c>
      <c r="S253" s="60">
        <v>0.992201</v>
      </c>
      <c r="T253" s="60">
        <v>0.78052600000000005</v>
      </c>
      <c r="U253" s="60">
        <v>0.211676</v>
      </c>
      <c r="V253" s="60">
        <v>9.2465000000000006E-2</v>
      </c>
      <c r="W253" s="60">
        <v>0.891185</v>
      </c>
      <c r="X253" s="60">
        <v>2.7390000000000001E-3</v>
      </c>
      <c r="Y253" s="60">
        <v>1.4867E-2</v>
      </c>
      <c r="Z253" s="60">
        <v>4.4700000000000002E-4</v>
      </c>
      <c r="AA253" s="60">
        <v>2.0869999999999999E-3</v>
      </c>
      <c r="AB253" s="60">
        <v>3.4099999999999999E-4</v>
      </c>
      <c r="AC253" s="60">
        <v>3.6670000000000001E-3</v>
      </c>
      <c r="AD253" s="60">
        <v>3</v>
      </c>
      <c r="AE253" s="60">
        <v>2</v>
      </c>
      <c r="AF253" s="58">
        <v>1.13493</v>
      </c>
      <c r="AG253" s="242">
        <f>LOG(V253/Y253)</f>
        <v>0.79375403257262056</v>
      </c>
      <c r="AH253" s="62">
        <v>0.213339</v>
      </c>
      <c r="AI253" s="57">
        <v>2.5006300000000001</v>
      </c>
      <c r="AJ253" s="58">
        <v>7.0653999999999995E-2</v>
      </c>
      <c r="AK253" s="58">
        <v>1.1475000000000001E-2</v>
      </c>
      <c r="AL253" s="58">
        <v>47.646999999999998</v>
      </c>
      <c r="AM253" s="58">
        <v>0.13613900000000001</v>
      </c>
      <c r="AN253" s="58">
        <v>2.1156000000000001E-2</v>
      </c>
      <c r="AO253" s="58">
        <v>0.70437700000000003</v>
      </c>
      <c r="AP253" s="58">
        <v>0.136542</v>
      </c>
      <c r="AQ253" s="58">
        <v>47.707900000000002</v>
      </c>
      <c r="AR253" s="59">
        <v>98.935900000000004</v>
      </c>
      <c r="AS253" s="56">
        <v>0.213339</v>
      </c>
      <c r="AT253" s="60">
        <v>0.21335403100618913</v>
      </c>
      <c r="AU253" s="64">
        <f>(AS253)-(AT253)</f>
        <v>-1.5031006189131224E-5</v>
      </c>
      <c r="AV253" s="57">
        <v>37.584099999999999</v>
      </c>
      <c r="AW253" s="58">
        <v>37.529200000000003</v>
      </c>
      <c r="AX253" s="64">
        <f t="shared" si="148"/>
        <v>5.4899999999996396E-2</v>
      </c>
      <c r="AY253" s="58">
        <v>11.3276</v>
      </c>
      <c r="AZ253" s="58">
        <v>11.31</v>
      </c>
      <c r="BA253" s="64">
        <f t="shared" si="149"/>
        <v>1.7599999999999838E-2</v>
      </c>
      <c r="BB253" s="58">
        <v>100.22199999999999</v>
      </c>
      <c r="BC253" s="58">
        <v>99.930631000000005</v>
      </c>
      <c r="BD253" s="64">
        <f t="shared" si="150"/>
        <v>0.29136899999998889</v>
      </c>
      <c r="BE253" s="58">
        <v>47.776800000000001</v>
      </c>
      <c r="BF253" s="58">
        <v>47.707900000000002</v>
      </c>
      <c r="BG253" s="64">
        <f t="shared" si="151"/>
        <v>6.8899999999999295E-2</v>
      </c>
      <c r="BH253" s="58">
        <f>(AV253)+(AY253)</f>
        <v>48.911699999999996</v>
      </c>
      <c r="BI253" s="58">
        <f>(CK253)+(CL253)</f>
        <v>48.839200000000005</v>
      </c>
      <c r="BJ253" s="64">
        <f t="shared" si="154"/>
        <v>7.2499999999990905E-2</v>
      </c>
      <c r="BK253" s="57">
        <v>47.722499999999997</v>
      </c>
      <c r="BL253" s="58">
        <v>47.646999999999998</v>
      </c>
      <c r="BM253" s="64">
        <f t="shared" si="155"/>
        <v>7.5499999999998124E-2</v>
      </c>
      <c r="BN253" s="60">
        <v>9.2710000000000001E-2</v>
      </c>
      <c r="BO253" s="60">
        <v>2.0709999999999999E-3</v>
      </c>
      <c r="BP253" s="60">
        <v>2.8499999999999999E-4</v>
      </c>
      <c r="BQ253" s="60">
        <v>0.891092</v>
      </c>
      <c r="BR253" s="60">
        <v>2.7139999999999998E-3</v>
      </c>
      <c r="BS253" s="60">
        <v>4.1599999999999997E-4</v>
      </c>
      <c r="BT253" s="60">
        <v>1.4836999999999999E-2</v>
      </c>
      <c r="BU253" s="60">
        <v>3.6380000000000002E-3</v>
      </c>
      <c r="BV253" s="60">
        <v>0.99223700000000004</v>
      </c>
      <c r="BW253" s="60">
        <f>SUM(BN253:BV253)</f>
        <v>2</v>
      </c>
      <c r="BX253" s="945">
        <v>9.2689999999999995E-2</v>
      </c>
      <c r="BY253" s="60">
        <v>2.0699999999999998E-3</v>
      </c>
      <c r="BZ253" s="60">
        <v>2.9E-4</v>
      </c>
      <c r="CA253" s="60">
        <v>0.89129000000000003</v>
      </c>
      <c r="CB253" s="60">
        <v>2.7100000000000002E-3</v>
      </c>
      <c r="CC253" s="60">
        <v>4.2000000000000002E-4</v>
      </c>
      <c r="CD253" s="60">
        <v>1.4829999999999999E-2</v>
      </c>
      <c r="CE253" s="60">
        <v>3.64E-3</v>
      </c>
      <c r="CF253" s="60">
        <v>0.78039999999999998</v>
      </c>
      <c r="CG253" s="60">
        <v>0.21165999999999999</v>
      </c>
      <c r="CH253" s="60">
        <f>SUM(BX253:CG253)</f>
        <v>2</v>
      </c>
      <c r="CI253" s="36">
        <f>(CF253)+(CG253)</f>
        <v>0.99205999999999994</v>
      </c>
      <c r="CJ253" s="60">
        <v>0.21335403100618913</v>
      </c>
      <c r="CK253" s="58">
        <v>37.529200000000003</v>
      </c>
      <c r="CL253" s="58">
        <v>11.31</v>
      </c>
      <c r="CM253" s="59">
        <v>99.930631000000005</v>
      </c>
    </row>
    <row r="254" spans="1:91" x14ac:dyDescent="0.2">
      <c r="A254" s="54" t="s">
        <v>111</v>
      </c>
      <c r="B254" s="55">
        <v>1132</v>
      </c>
      <c r="C254" s="55">
        <v>-22064</v>
      </c>
      <c r="D254" s="55">
        <v>68</v>
      </c>
      <c r="E254" s="241">
        <v>0.21217900000000001</v>
      </c>
      <c r="F254" s="58">
        <v>47.221899999999998</v>
      </c>
      <c r="G254" s="58">
        <v>37.202399999999997</v>
      </c>
      <c r="H254" s="58">
        <v>11.1351</v>
      </c>
      <c r="I254" s="58">
        <v>2.6100500000000002</v>
      </c>
      <c r="J254" s="58">
        <v>47.5473</v>
      </c>
      <c r="K254" s="58">
        <v>9.7631999999999997E-2</v>
      </c>
      <c r="L254" s="58">
        <v>0.71816100000000005</v>
      </c>
      <c r="M254" s="58">
        <v>6.2420000000000002E-3</v>
      </c>
      <c r="N254" s="58">
        <v>5.1640999999999999E-2</v>
      </c>
      <c r="O254" s="58">
        <v>1.7034000000000001E-2</v>
      </c>
      <c r="P254" s="58">
        <v>0.15065100000000001</v>
      </c>
      <c r="Q254" s="59">
        <v>99.536199999999994</v>
      </c>
      <c r="R254" s="58">
        <v>1.11564</v>
      </c>
      <c r="S254" s="60">
        <v>0.98643400000000003</v>
      </c>
      <c r="T254" s="60">
        <v>0.77713399999999999</v>
      </c>
      <c r="U254" s="60">
        <v>0.20930099999999999</v>
      </c>
      <c r="V254" s="60">
        <v>9.7189999999999999E-2</v>
      </c>
      <c r="W254" s="60">
        <v>0.89312499999999995</v>
      </c>
      <c r="X254" s="60">
        <v>1.9550000000000001E-3</v>
      </c>
      <c r="Y254" s="60">
        <v>1.5193999999999999E-2</v>
      </c>
      <c r="Z254" s="60">
        <v>1.2300000000000001E-4</v>
      </c>
      <c r="AA254" s="60">
        <v>1.5200000000000001E-3</v>
      </c>
      <c r="AB254" s="60">
        <v>4.2499999999999998E-4</v>
      </c>
      <c r="AC254" s="60">
        <v>4.032E-3</v>
      </c>
      <c r="AD254" s="60">
        <v>3</v>
      </c>
      <c r="AE254" s="60">
        <v>2</v>
      </c>
      <c r="AF254" s="58">
        <v>1.11565</v>
      </c>
      <c r="AG254" s="242">
        <f>LOG(V254/Y254)</f>
        <v>0.80594946005721768</v>
      </c>
      <c r="AH254" s="62">
        <v>0.21217900000000001</v>
      </c>
      <c r="AI254" s="57">
        <v>2.6130399999999998</v>
      </c>
      <c r="AJ254" s="58">
        <v>5.0967999999999999E-2</v>
      </c>
      <c r="AK254" s="58">
        <v>1.4803999999999999E-2</v>
      </c>
      <c r="AL254" s="58">
        <v>47.472999999999999</v>
      </c>
      <c r="AM254" s="58">
        <v>9.6290000000000001E-2</v>
      </c>
      <c r="AN254" s="58">
        <v>4.679E-3</v>
      </c>
      <c r="AO254" s="58">
        <v>0.71571200000000001</v>
      </c>
      <c r="AP254" s="58">
        <v>0.14936199999999999</v>
      </c>
      <c r="AQ254" s="58">
        <v>47.154600000000002</v>
      </c>
      <c r="AR254" s="59">
        <v>98.272499999999994</v>
      </c>
      <c r="AS254" s="56">
        <v>0.21217900000000001</v>
      </c>
      <c r="AT254" s="60">
        <v>0.21219925174137425</v>
      </c>
      <c r="AU254" s="64">
        <f>(AS254)-(AT254)</f>
        <v>-2.0251741374238685E-5</v>
      </c>
      <c r="AV254" s="57">
        <v>37.202399999999997</v>
      </c>
      <c r="AW254" s="58">
        <v>37.148400000000002</v>
      </c>
      <c r="AX254" s="64">
        <f t="shared" si="148"/>
        <v>5.3999999999994941E-2</v>
      </c>
      <c r="AY254" s="58">
        <v>11.1351</v>
      </c>
      <c r="AZ254" s="58">
        <v>11.12</v>
      </c>
      <c r="BA254" s="64">
        <f t="shared" si="149"/>
        <v>1.5100000000000335E-2</v>
      </c>
      <c r="BB254" s="58">
        <v>99.536199999999994</v>
      </c>
      <c r="BC254" s="58">
        <v>99.236892999999981</v>
      </c>
      <c r="BD254" s="64">
        <f t="shared" si="150"/>
        <v>0.29930700000001309</v>
      </c>
      <c r="BE254" s="58">
        <v>47.221899999999998</v>
      </c>
      <c r="BF254" s="58">
        <v>47.154600000000002</v>
      </c>
      <c r="BG254" s="64">
        <f t="shared" si="151"/>
        <v>6.7299999999995919E-2</v>
      </c>
      <c r="BH254" s="58">
        <f>(AV254)+(AY254)</f>
        <v>48.337499999999999</v>
      </c>
      <c r="BI254" s="58">
        <f>(CK254)+(CL254)</f>
        <v>48.2684</v>
      </c>
      <c r="BJ254" s="64">
        <f t="shared" si="154"/>
        <v>6.9099999999998829E-2</v>
      </c>
      <c r="BK254" s="57">
        <v>47.5473</v>
      </c>
      <c r="BL254" s="58">
        <v>47.472999999999999</v>
      </c>
      <c r="BM254" s="64">
        <f t="shared" si="155"/>
        <v>7.4300000000000921E-2</v>
      </c>
      <c r="BN254" s="60">
        <v>9.7443000000000002E-2</v>
      </c>
      <c r="BO254" s="60">
        <v>1.503E-3</v>
      </c>
      <c r="BP254" s="60">
        <v>3.6999999999999999E-4</v>
      </c>
      <c r="BQ254" s="60">
        <v>0.89302899999999996</v>
      </c>
      <c r="BR254" s="60">
        <v>1.931E-3</v>
      </c>
      <c r="BS254" s="60">
        <v>9.2999999999999997E-5</v>
      </c>
      <c r="BT254" s="60">
        <v>1.5164E-2</v>
      </c>
      <c r="BU254" s="60">
        <v>4.0029999999999996E-3</v>
      </c>
      <c r="BV254" s="60">
        <v>0.98646400000000001</v>
      </c>
      <c r="BW254" s="60">
        <f>SUM(BN254:BV254)</f>
        <v>2</v>
      </c>
      <c r="BX254" s="945">
        <v>9.7420000000000007E-2</v>
      </c>
      <c r="BY254" s="60">
        <v>1.5E-3</v>
      </c>
      <c r="BZ254" s="60">
        <v>3.6999999999999999E-4</v>
      </c>
      <c r="CA254" s="60">
        <v>0.89322000000000001</v>
      </c>
      <c r="CB254" s="60">
        <v>1.9300000000000001E-3</v>
      </c>
      <c r="CC254" s="60">
        <v>9.0000000000000006E-5</v>
      </c>
      <c r="CD254" s="60">
        <v>1.516E-2</v>
      </c>
      <c r="CE254" s="60">
        <v>4.0000000000000001E-3</v>
      </c>
      <c r="CF254" s="60">
        <v>0.77700000000000002</v>
      </c>
      <c r="CG254" s="60">
        <v>0.20929</v>
      </c>
      <c r="CH254" s="60">
        <f>SUM(BX254:CG254)</f>
        <v>1.9999800000000001</v>
      </c>
      <c r="CI254" s="36">
        <f>(CF254)+(CG254)</f>
        <v>0.98629</v>
      </c>
      <c r="CJ254" s="60">
        <v>0.21219925174137425</v>
      </c>
      <c r="CK254" s="58">
        <v>37.148400000000002</v>
      </c>
      <c r="CL254" s="58">
        <v>11.12</v>
      </c>
      <c r="CM254" s="59">
        <v>99.236892999999981</v>
      </c>
    </row>
    <row r="255" spans="1:91" x14ac:dyDescent="0.2">
      <c r="A255" s="72" t="s">
        <v>110</v>
      </c>
      <c r="B255" s="74">
        <v>1138</v>
      </c>
      <c r="C255" s="74">
        <v>-22064</v>
      </c>
      <c r="D255" s="73"/>
      <c r="E255" s="1095">
        <v>0.55078650000000007</v>
      </c>
      <c r="F255" s="78">
        <v>82.897649999999999</v>
      </c>
      <c r="G255" s="78">
        <v>37.236649999999997</v>
      </c>
      <c r="H255" s="78">
        <v>50.745199999999997</v>
      </c>
      <c r="I255" s="78">
        <v>0.90787149999999994</v>
      </c>
      <c r="J255" s="78">
        <v>8.3280250000000002</v>
      </c>
      <c r="K255" s="78">
        <v>0.87328549999999994</v>
      </c>
      <c r="L255" s="78">
        <v>0.36529349999999999</v>
      </c>
      <c r="M255" s="78">
        <v>0.10924149999999999</v>
      </c>
      <c r="N255" s="78">
        <v>1.4518550000000001</v>
      </c>
      <c r="O255" s="78">
        <v>4.1445999999999997E-2</v>
      </c>
      <c r="P255" s="78">
        <v>0.1366985</v>
      </c>
      <c r="Q255" s="79">
        <v>100.19565</v>
      </c>
      <c r="R255" s="78">
        <v>5.0842399999999994</v>
      </c>
      <c r="S255" s="76">
        <v>2.60175</v>
      </c>
      <c r="T255" s="76">
        <v>1.1687050000000001</v>
      </c>
      <c r="U255" s="76">
        <v>1.4330449999999999</v>
      </c>
      <c r="V255" s="76">
        <v>5.0798999999999997E-2</v>
      </c>
      <c r="W255" s="76">
        <v>0.23505900000000002</v>
      </c>
      <c r="X255" s="76">
        <v>2.62755E-2</v>
      </c>
      <c r="Y255" s="76">
        <v>1.1612999999999998E-2</v>
      </c>
      <c r="Z255" s="76">
        <v>3.2415E-3</v>
      </c>
      <c r="AA255" s="76">
        <v>6.4212999999999992E-2</v>
      </c>
      <c r="AB255" s="76">
        <v>1.5555E-3</v>
      </c>
      <c r="AC255" s="76">
        <v>5.4964999999999996E-3</v>
      </c>
      <c r="AD255" s="76">
        <v>4</v>
      </c>
      <c r="AE255" s="76">
        <v>3</v>
      </c>
      <c r="AF255" s="78">
        <v>5.0842449999999992</v>
      </c>
      <c r="AG255" s="997">
        <v>0.64087520231889461</v>
      </c>
      <c r="AH255" s="131">
        <v>0.55078650000000007</v>
      </c>
      <c r="AI255" s="77">
        <v>0.91553550000000006</v>
      </c>
      <c r="AJ255" s="78">
        <v>1.459015</v>
      </c>
      <c r="AK255" s="78">
        <v>2.74685E-2</v>
      </c>
      <c r="AL255" s="78">
        <v>8.2470199999999991</v>
      </c>
      <c r="AM255" s="78">
        <v>0.85893200000000003</v>
      </c>
      <c r="AN255" s="78">
        <v>9.9926000000000001E-2</v>
      </c>
      <c r="AO255" s="78">
        <v>0.35341699999999998</v>
      </c>
      <c r="AP255" s="78">
        <v>0.13006800000000002</v>
      </c>
      <c r="AQ255" s="78">
        <v>82.226100000000002</v>
      </c>
      <c r="AR255" s="79">
        <v>94.317450000000008</v>
      </c>
      <c r="AS255" s="300">
        <v>0.55078650000000007</v>
      </c>
      <c r="AT255" s="81">
        <v>0.55123856557098527</v>
      </c>
      <c r="AU255" s="81">
        <v>-4.5206557098526057E-4</v>
      </c>
      <c r="AV255" s="84">
        <v>37.236649999999997</v>
      </c>
      <c r="AW255" s="84">
        <v>36.8979</v>
      </c>
      <c r="AX255" s="81">
        <v>0.33875000000000099</v>
      </c>
      <c r="AY255" s="84">
        <v>50.745199999999997</v>
      </c>
      <c r="AZ255" s="84">
        <v>50.375</v>
      </c>
      <c r="BA255" s="81">
        <v>0.37020000000000053</v>
      </c>
      <c r="BB255" s="84">
        <v>100.19565</v>
      </c>
      <c r="BC255" s="84">
        <v>99.234214000000009</v>
      </c>
      <c r="BD255" s="81">
        <v>0.96143599999999907</v>
      </c>
      <c r="BE255" s="84">
        <v>82.897649999999999</v>
      </c>
      <c r="BF255" s="84">
        <v>82.226100000000002</v>
      </c>
      <c r="BG255" s="81">
        <v>0.67154999999999632</v>
      </c>
      <c r="BH255" s="84">
        <f>AVERAGE(BH250:BH251)</f>
        <v>87.981850000000009</v>
      </c>
      <c r="BI255" s="84">
        <f>AVERAGE(BI250:BI251)</f>
        <v>87.272900000000007</v>
      </c>
      <c r="BJ255" s="81">
        <f>AVERAGE(BJ250:BJ251)</f>
        <v>0.70895000000000152</v>
      </c>
      <c r="BK255" s="84">
        <v>8.3280250000000002</v>
      </c>
      <c r="BL255" s="84">
        <v>8.2470199999999991</v>
      </c>
      <c r="BM255" s="81">
        <v>8.1005000000000216E-2</v>
      </c>
      <c r="BN255" s="76">
        <v>5.1649E-2</v>
      </c>
      <c r="BO255" s="76">
        <v>6.5061000000000008E-2</v>
      </c>
      <c r="BP255" s="76">
        <v>1.039E-3</v>
      </c>
      <c r="BQ255" s="76">
        <v>0.23468800000000001</v>
      </c>
      <c r="BR255" s="76">
        <v>2.60565E-2</v>
      </c>
      <c r="BS255" s="76">
        <v>2.9895E-3</v>
      </c>
      <c r="BT255" s="76">
        <v>1.1328000000000001E-2</v>
      </c>
      <c r="BU255" s="76">
        <v>5.2729999999999999E-3</v>
      </c>
      <c r="BV255" s="76">
        <v>2.601915</v>
      </c>
      <c r="BW255" s="76">
        <v>2.9999989999999999</v>
      </c>
      <c r="BX255" s="997">
        <v>5.1644999999999996E-2</v>
      </c>
      <c r="BY255" s="76">
        <v>6.5055000000000002E-2</v>
      </c>
      <c r="BZ255" s="76">
        <v>1.0400000000000001E-3</v>
      </c>
      <c r="CA255" s="76">
        <v>0.23477500000000001</v>
      </c>
      <c r="CB255" s="76">
        <v>2.6055000000000002E-2</v>
      </c>
      <c r="CC255" s="76">
        <v>2.99E-3</v>
      </c>
      <c r="CD255" s="76">
        <v>1.133E-2</v>
      </c>
      <c r="CE255" s="76">
        <v>5.2700000000000004E-3</v>
      </c>
      <c r="CF255" s="76">
        <v>1.16757</v>
      </c>
      <c r="CG255" s="76">
        <v>1.4342700000000002</v>
      </c>
      <c r="CH255" s="76">
        <v>3</v>
      </c>
      <c r="CI255" s="76">
        <v>2.6018400000000002</v>
      </c>
      <c r="CJ255" s="76">
        <v>0.55123856557098527</v>
      </c>
      <c r="CK255" s="78">
        <v>36.8979</v>
      </c>
      <c r="CL255" s="78">
        <v>50.375</v>
      </c>
      <c r="CM255" s="79">
        <v>99.234214000000009</v>
      </c>
    </row>
    <row r="256" spans="1:91" ht="16" thickBot="1" x14ac:dyDescent="0.25">
      <c r="A256" s="85" t="s">
        <v>111</v>
      </c>
      <c r="B256" s="186">
        <f>AVERAGE(B252:B254)</f>
        <v>1132</v>
      </c>
      <c r="C256" s="186">
        <f>AVERAGE(C252:C254)</f>
        <v>-22063.333333333332</v>
      </c>
      <c r="D256" s="185"/>
      <c r="E256" s="1094">
        <f>AVERAGE(E252:E254)</f>
        <v>0.21829333333333334</v>
      </c>
      <c r="F256" s="91">
        <v>47.577633333333331</v>
      </c>
      <c r="G256" s="91">
        <v>37.190766666666669</v>
      </c>
      <c r="H256" s="91">
        <v>11.5434</v>
      </c>
      <c r="I256" s="91">
        <v>2.5401099999999999</v>
      </c>
      <c r="J256" s="91">
        <v>47.375133333333338</v>
      </c>
      <c r="K256" s="91">
        <v>0.12427933333333334</v>
      </c>
      <c r="L256" s="91">
        <v>0.70897366666666672</v>
      </c>
      <c r="M256" s="91">
        <v>1.5784666666666666E-2</v>
      </c>
      <c r="N256" s="91">
        <v>5.9255000000000002E-2</v>
      </c>
      <c r="O256" s="91">
        <v>1.3977666666666666E-2</v>
      </c>
      <c r="P256" s="91">
        <v>0.14061166666666666</v>
      </c>
      <c r="Q256" s="92">
        <v>99.712266666666665</v>
      </c>
      <c r="R256" s="96">
        <v>1.1565466666666666</v>
      </c>
      <c r="S256" s="97">
        <v>0.99288166666666677</v>
      </c>
      <c r="T256" s="97">
        <v>0.77610133333333342</v>
      </c>
      <c r="U256" s="97">
        <v>0.21678033333333332</v>
      </c>
      <c r="V256" s="97">
        <v>9.4494666666666671E-2</v>
      </c>
      <c r="W256" s="97">
        <v>0.888992</v>
      </c>
      <c r="X256" s="97">
        <v>2.4859999999999999E-3</v>
      </c>
      <c r="Y256" s="97">
        <v>1.4984666666666667E-2</v>
      </c>
      <c r="Z256" s="97">
        <v>3.1100000000000002E-4</v>
      </c>
      <c r="AA256" s="97">
        <v>1.7416666666666668E-3</v>
      </c>
      <c r="AB256" s="97">
        <v>3.4866666666666667E-4</v>
      </c>
      <c r="AC256" s="97">
        <v>3.7593333333333333E-3</v>
      </c>
      <c r="AD256" s="97">
        <v>3</v>
      </c>
      <c r="AE256" s="97">
        <v>2</v>
      </c>
      <c r="AF256" s="96">
        <v>1.1565533333333333</v>
      </c>
      <c r="AG256" s="1009">
        <v>0.79968613030008451</v>
      </c>
      <c r="AH256" s="132">
        <v>0.21829333333333334</v>
      </c>
      <c r="AI256" s="90">
        <v>2.5431333333333335</v>
      </c>
      <c r="AJ256" s="91">
        <v>5.8564666666666675E-2</v>
      </c>
      <c r="AK256" s="91">
        <v>1.1659999999999998E-2</v>
      </c>
      <c r="AL256" s="91">
        <v>47.298366666666674</v>
      </c>
      <c r="AM256" s="91">
        <v>0.12284099999999999</v>
      </c>
      <c r="AN256" s="91">
        <v>1.4150000000000001E-2</v>
      </c>
      <c r="AO256" s="91">
        <v>0.70644433333333334</v>
      </c>
      <c r="AP256" s="91">
        <v>0.139293</v>
      </c>
      <c r="AQ256" s="91">
        <v>47.507300000000008</v>
      </c>
      <c r="AR256" s="92">
        <v>98.401799999999994</v>
      </c>
      <c r="AS256" s="301">
        <v>0.21829333333333334</v>
      </c>
      <c r="AT256" s="216">
        <v>0.2183210353415298</v>
      </c>
      <c r="AU256" s="216">
        <v>-2.7702008196452594E-5</v>
      </c>
      <c r="AV256" s="215">
        <v>37.190766666666669</v>
      </c>
      <c r="AW256" s="215">
        <v>37.134500000000003</v>
      </c>
      <c r="AX256" s="216">
        <v>5.6266666666663433E-2</v>
      </c>
      <c r="AY256" s="215">
        <v>11.5434</v>
      </c>
      <c r="AZ256" s="215">
        <v>11.526666666666666</v>
      </c>
      <c r="BA256" s="216">
        <v>1.6733333333333416E-2</v>
      </c>
      <c r="BB256" s="215">
        <v>99.712266666666665</v>
      </c>
      <c r="BC256" s="215">
        <v>99.416326666666649</v>
      </c>
      <c r="BD256" s="216">
        <v>0.29594000000000636</v>
      </c>
      <c r="BE256" s="215">
        <v>47.577633333333331</v>
      </c>
      <c r="BF256" s="215">
        <v>47.507300000000008</v>
      </c>
      <c r="BG256" s="216">
        <v>7.0333333333332845E-2</v>
      </c>
      <c r="BH256" s="98">
        <f>AVERAGE(BH252:BH254)</f>
        <v>48.73416666666666</v>
      </c>
      <c r="BI256" s="98">
        <f>AVERAGE(BI252:BI254)</f>
        <v>48.661166666666666</v>
      </c>
      <c r="BJ256" s="99">
        <f>AVERAGE(BJ252:BJ254)</f>
        <v>7.2999999999995666E-2</v>
      </c>
      <c r="BK256" s="215">
        <v>47.375133333333338</v>
      </c>
      <c r="BL256" s="215">
        <v>47.298366666666674</v>
      </c>
      <c r="BM256" s="216">
        <v>7.676666666666658E-2</v>
      </c>
      <c r="BN256" s="97">
        <v>9.4750666666666664E-2</v>
      </c>
      <c r="BO256" s="97">
        <v>1.7243333333333331E-3</v>
      </c>
      <c r="BP256" s="97">
        <v>2.9099999999999997E-4</v>
      </c>
      <c r="BQ256" s="97">
        <v>0.88889533333333326</v>
      </c>
      <c r="BR256" s="97">
        <v>2.4610000000000001E-3</v>
      </c>
      <c r="BS256" s="97">
        <v>2.7966666666666662E-4</v>
      </c>
      <c r="BT256" s="97">
        <v>1.4953666666666665E-2</v>
      </c>
      <c r="BU256" s="97">
        <v>3.7296666666666663E-3</v>
      </c>
      <c r="BV256" s="97">
        <v>0.99291366666666681</v>
      </c>
      <c r="BW256" s="97">
        <v>1.9999990000000001</v>
      </c>
      <c r="BX256" s="998">
        <v>9.4729999999999995E-2</v>
      </c>
      <c r="BY256" s="97">
        <v>1.723333333333333E-3</v>
      </c>
      <c r="BZ256" s="97">
        <v>2.9333333333333333E-4</v>
      </c>
      <c r="CA256" s="97">
        <v>0.88908999999999994</v>
      </c>
      <c r="CB256" s="97">
        <v>2.4599999999999999E-3</v>
      </c>
      <c r="CC256" s="97">
        <v>2.8000000000000003E-4</v>
      </c>
      <c r="CD256" s="97">
        <v>1.495E-2</v>
      </c>
      <c r="CE256" s="97">
        <v>3.7300000000000002E-3</v>
      </c>
      <c r="CF256" s="97">
        <v>0.77596333333333334</v>
      </c>
      <c r="CG256" s="97">
        <v>0.21677666666666665</v>
      </c>
      <c r="CH256" s="97">
        <v>1.9999966666666664</v>
      </c>
      <c r="CI256" s="97">
        <v>0.99273999999999996</v>
      </c>
      <c r="CJ256" s="97">
        <v>0.2183210353415298</v>
      </c>
      <c r="CK256" s="96">
        <v>37.134500000000003</v>
      </c>
      <c r="CL256" s="96">
        <v>11.526666666666666</v>
      </c>
      <c r="CM256" s="999">
        <v>99.416326666666649</v>
      </c>
    </row>
    <row r="257" spans="1:91" ht="16" thickBot="1" x14ac:dyDescent="0.25">
      <c r="A257" s="1"/>
      <c r="B257" s="2"/>
      <c r="C257" s="2"/>
      <c r="D257" s="2"/>
      <c r="E257" s="1045"/>
      <c r="F257" s="1045"/>
      <c r="G257" s="1045"/>
      <c r="H257" s="1045"/>
      <c r="I257" s="1046"/>
      <c r="J257" s="1047" t="s">
        <v>250</v>
      </c>
      <c r="K257" s="1046"/>
      <c r="L257" s="1046"/>
      <c r="M257" s="1046"/>
      <c r="N257" s="1046"/>
      <c r="O257" s="1046"/>
      <c r="P257" s="1046"/>
      <c r="Q257" s="1045"/>
      <c r="R257" s="1046"/>
      <c r="S257" s="1048" t="s">
        <v>251</v>
      </c>
      <c r="T257" s="1045"/>
      <c r="U257" s="1045"/>
      <c r="V257" s="1046"/>
      <c r="W257" s="1046"/>
      <c r="X257" s="1046"/>
      <c r="Y257" s="1045"/>
      <c r="Z257" s="1045"/>
      <c r="AA257" s="1045"/>
      <c r="AB257" s="1045"/>
      <c r="AC257" s="1045"/>
      <c r="AD257" s="1045"/>
      <c r="AE257" s="1045"/>
      <c r="AF257" s="1045"/>
      <c r="AG257" s="4" t="s">
        <v>0</v>
      </c>
      <c r="AH257" s="2"/>
      <c r="AI257" s="5"/>
      <c r="AJ257" s="5"/>
      <c r="AK257" s="268" t="s">
        <v>252</v>
      </c>
      <c r="AL257" s="269"/>
      <c r="AM257" s="269"/>
      <c r="AN257" s="269"/>
      <c r="AO257" s="269"/>
      <c r="AP257" s="269"/>
      <c r="AQ257" s="5"/>
      <c r="AR257" s="5"/>
      <c r="AS257" s="270" t="s">
        <v>253</v>
      </c>
      <c r="AT257" s="271"/>
      <c r="AU257" s="271"/>
      <c r="AV257" s="271"/>
      <c r="AW257" s="271"/>
      <c r="AX257" s="271"/>
      <c r="AY257" s="271"/>
      <c r="AZ257" s="271"/>
      <c r="BA257" s="271"/>
      <c r="BB257" s="270"/>
      <c r="BC257" s="5"/>
      <c r="BD257" s="5"/>
      <c r="BE257" s="2"/>
      <c r="BF257" s="5"/>
      <c r="BG257" s="5"/>
      <c r="BH257" s="187" t="s">
        <v>1</v>
      </c>
      <c r="BI257" s="188" t="s">
        <v>1</v>
      </c>
      <c r="BJ257" s="139"/>
      <c r="BK257" s="2"/>
      <c r="BL257" s="5"/>
      <c r="BM257" s="5"/>
      <c r="BN257" s="268" t="s">
        <v>252</v>
      </c>
      <c r="BO257" s="269"/>
      <c r="BP257" s="269"/>
      <c r="BQ257" s="269"/>
      <c r="BR257" s="269"/>
      <c r="BS257" s="269"/>
      <c r="BT257" s="9"/>
      <c r="BU257" s="9"/>
      <c r="BV257" s="9"/>
      <c r="BW257" s="9"/>
      <c r="BX257" s="970" t="s">
        <v>254</v>
      </c>
      <c r="BY257" s="268"/>
      <c r="BZ257" s="268"/>
      <c r="CA257" s="268"/>
      <c r="CB257" s="268"/>
      <c r="CC257" s="268"/>
      <c r="CD257" s="268"/>
      <c r="CE257" s="268"/>
      <c r="CF257" s="268"/>
      <c r="CG257" s="268"/>
      <c r="CH257" s="272" t="s">
        <v>3</v>
      </c>
      <c r="CI257" s="273"/>
      <c r="CJ257" s="269"/>
      <c r="CK257" s="269"/>
      <c r="CL257" s="269"/>
      <c r="CM257" s="971"/>
    </row>
    <row r="258" spans="1:91" ht="17" thickBot="1" x14ac:dyDescent="0.25">
      <c r="A258" s="147" t="s">
        <v>112</v>
      </c>
      <c r="B258" s="12" t="s">
        <v>5</v>
      </c>
      <c r="C258" s="12" t="s">
        <v>6</v>
      </c>
      <c r="D258" s="12" t="s">
        <v>54</v>
      </c>
      <c r="E258" s="12" t="s">
        <v>7</v>
      </c>
      <c r="F258" s="12" t="s">
        <v>8</v>
      </c>
      <c r="G258" s="12" t="s">
        <v>9</v>
      </c>
      <c r="H258" s="12" t="s">
        <v>10</v>
      </c>
      <c r="I258" s="12" t="s">
        <v>11</v>
      </c>
      <c r="J258" s="12" t="s">
        <v>12</v>
      </c>
      <c r="K258" s="12" t="s">
        <v>13</v>
      </c>
      <c r="L258" s="12" t="s">
        <v>14</v>
      </c>
      <c r="M258" s="12" t="s">
        <v>15</v>
      </c>
      <c r="N258" s="12" t="s">
        <v>16</v>
      </c>
      <c r="O258" s="12" t="s">
        <v>17</v>
      </c>
      <c r="P258" s="12" t="s">
        <v>18</v>
      </c>
      <c r="Q258" s="12" t="s">
        <v>19</v>
      </c>
      <c r="R258" s="12" t="s">
        <v>255</v>
      </c>
      <c r="S258" s="12" t="s">
        <v>20</v>
      </c>
      <c r="T258" s="141" t="s">
        <v>21</v>
      </c>
      <c r="U258" s="142" t="s">
        <v>22</v>
      </c>
      <c r="V258" s="12" t="s">
        <v>23</v>
      </c>
      <c r="W258" s="12" t="s">
        <v>24</v>
      </c>
      <c r="X258" s="12" t="s">
        <v>25</v>
      </c>
      <c r="Y258" s="12" t="s">
        <v>26</v>
      </c>
      <c r="Z258" s="12" t="s">
        <v>27</v>
      </c>
      <c r="AA258" s="12" t="s">
        <v>28</v>
      </c>
      <c r="AB258" s="12" t="s">
        <v>29</v>
      </c>
      <c r="AC258" s="12" t="s">
        <v>30</v>
      </c>
      <c r="AD258" s="3" t="s">
        <v>31</v>
      </c>
      <c r="AE258" s="3" t="s">
        <v>32</v>
      </c>
      <c r="AF258" s="12" t="s">
        <v>255</v>
      </c>
      <c r="AG258" s="4" t="s">
        <v>34</v>
      </c>
      <c r="AH258" s="12" t="s">
        <v>7</v>
      </c>
      <c r="AI258" s="15" t="s">
        <v>11</v>
      </c>
      <c r="AJ258" s="15" t="s">
        <v>16</v>
      </c>
      <c r="AK258" s="15" t="s">
        <v>17</v>
      </c>
      <c r="AL258" s="15" t="s">
        <v>12</v>
      </c>
      <c r="AM258" s="15" t="s">
        <v>13</v>
      </c>
      <c r="AN258" s="15" t="s">
        <v>15</v>
      </c>
      <c r="AO258" s="15" t="s">
        <v>14</v>
      </c>
      <c r="AP258" s="15" t="s">
        <v>18</v>
      </c>
      <c r="AQ258" s="15" t="s">
        <v>35</v>
      </c>
      <c r="AR258" s="15" t="s">
        <v>19</v>
      </c>
      <c r="AS258" s="16" t="s">
        <v>7</v>
      </c>
      <c r="AT258" s="17" t="s">
        <v>256</v>
      </c>
      <c r="AU258" s="18" t="s">
        <v>36</v>
      </c>
      <c r="AV258" s="16" t="s">
        <v>9</v>
      </c>
      <c r="AW258" s="19" t="s">
        <v>35</v>
      </c>
      <c r="AX258" s="18" t="s">
        <v>36</v>
      </c>
      <c r="AY258" s="16" t="s">
        <v>10</v>
      </c>
      <c r="AZ258" s="19" t="s">
        <v>10</v>
      </c>
      <c r="BA258" s="18" t="s">
        <v>36</v>
      </c>
      <c r="BB258" s="20" t="s">
        <v>19</v>
      </c>
      <c r="BC258" s="22" t="s">
        <v>37</v>
      </c>
      <c r="BD258" s="18" t="s">
        <v>36</v>
      </c>
      <c r="BE258" s="21" t="s">
        <v>8</v>
      </c>
      <c r="BF258" s="22" t="s">
        <v>8</v>
      </c>
      <c r="BG258" s="18" t="s">
        <v>36</v>
      </c>
      <c r="BH258" s="23" t="s">
        <v>10</v>
      </c>
      <c r="BI258" s="24" t="s">
        <v>10</v>
      </c>
      <c r="BJ258" s="18" t="s">
        <v>36</v>
      </c>
      <c r="BK258" s="21" t="s">
        <v>12</v>
      </c>
      <c r="BL258" s="22" t="s">
        <v>12</v>
      </c>
      <c r="BM258" s="25" t="s">
        <v>36</v>
      </c>
      <c r="BN258" s="274" t="s">
        <v>23</v>
      </c>
      <c r="BO258" s="274" t="s">
        <v>28</v>
      </c>
      <c r="BP258" s="274" t="s">
        <v>29</v>
      </c>
      <c r="BQ258" s="274" t="s">
        <v>24</v>
      </c>
      <c r="BR258" s="274" t="s">
        <v>25</v>
      </c>
      <c r="BS258" s="274" t="s">
        <v>27</v>
      </c>
      <c r="BT258" s="274" t="s">
        <v>26</v>
      </c>
      <c r="BU258" s="274" t="s">
        <v>30</v>
      </c>
      <c r="BV258" s="274" t="s">
        <v>38</v>
      </c>
      <c r="BW258" s="275" t="s">
        <v>3</v>
      </c>
      <c r="BX258" s="972" t="s">
        <v>23</v>
      </c>
      <c r="BY258" s="27" t="s">
        <v>28</v>
      </c>
      <c r="BZ258" s="27" t="s">
        <v>29</v>
      </c>
      <c r="CA258" s="27" t="s">
        <v>24</v>
      </c>
      <c r="CB258" s="27" t="s">
        <v>25</v>
      </c>
      <c r="CC258" s="27" t="s">
        <v>27</v>
      </c>
      <c r="CD258" s="27" t="s">
        <v>26</v>
      </c>
      <c r="CE258" s="27" t="s">
        <v>30</v>
      </c>
      <c r="CF258" s="27" t="s">
        <v>21</v>
      </c>
      <c r="CG258" s="10" t="s">
        <v>22</v>
      </c>
      <c r="CH258" s="27" t="s">
        <v>32</v>
      </c>
      <c r="CI258" s="10" t="s">
        <v>20</v>
      </c>
      <c r="CJ258" s="28" t="s">
        <v>257</v>
      </c>
      <c r="CK258" s="28" t="s">
        <v>35</v>
      </c>
      <c r="CL258" s="28" t="s">
        <v>10</v>
      </c>
      <c r="CM258" s="973" t="s">
        <v>37</v>
      </c>
    </row>
    <row r="259" spans="1:91" x14ac:dyDescent="0.2">
      <c r="A259" s="47" t="s">
        <v>113</v>
      </c>
      <c r="B259" s="48">
        <v>-559</v>
      </c>
      <c r="C259" s="48">
        <v>-27652</v>
      </c>
      <c r="D259" s="48">
        <v>82</v>
      </c>
      <c r="E259" s="232">
        <v>0.50683400000000001</v>
      </c>
      <c r="F259" s="33">
        <v>80.718699999999998</v>
      </c>
      <c r="G259" s="33">
        <v>39.8078</v>
      </c>
      <c r="H259" s="33">
        <v>45.466299999999997</v>
      </c>
      <c r="I259" s="33">
        <v>1.1885600000000001</v>
      </c>
      <c r="J259" s="33">
        <v>11.2164</v>
      </c>
      <c r="K259" s="33">
        <v>0.92431200000000002</v>
      </c>
      <c r="L259" s="33">
        <v>0.38051299999999999</v>
      </c>
      <c r="M259" s="33">
        <v>0.222554</v>
      </c>
      <c r="N259" s="33">
        <v>1.65116</v>
      </c>
      <c r="O259" s="33">
        <v>2.3009999999999999E-2</v>
      </c>
      <c r="P259" s="33">
        <v>6.4134999999999998E-2</v>
      </c>
      <c r="Q259" s="34">
        <v>100.94499999999999</v>
      </c>
      <c r="R259" s="33">
        <v>4.5553400000000002</v>
      </c>
      <c r="S259" s="39">
        <v>2.5005299999999999</v>
      </c>
      <c r="T259" s="39">
        <v>1.2331799999999999</v>
      </c>
      <c r="U259" s="39">
        <v>1.26735</v>
      </c>
      <c r="V259" s="39">
        <v>6.5633999999999998E-2</v>
      </c>
      <c r="W259" s="39">
        <v>0.312444</v>
      </c>
      <c r="X259" s="39">
        <v>2.7451E-2</v>
      </c>
      <c r="Y259" s="39">
        <v>1.1939E-2</v>
      </c>
      <c r="Z259" s="39">
        <v>6.5180000000000004E-3</v>
      </c>
      <c r="AA259" s="39">
        <v>7.2083999999999995E-2</v>
      </c>
      <c r="AB259" s="39">
        <v>8.52E-4</v>
      </c>
      <c r="AC259" s="39">
        <v>2.545E-3</v>
      </c>
      <c r="AD259" s="39">
        <v>4</v>
      </c>
      <c r="AE259" s="39">
        <v>3</v>
      </c>
      <c r="AF259" s="33">
        <v>4.5553499999999998</v>
      </c>
      <c r="AG259" s="233">
        <f t="shared" ref="AG259:AG266" si="173">LOG(V259/Y259)</f>
        <v>0.74016092051841686</v>
      </c>
      <c r="AH259" s="50">
        <v>0.50683400000000001</v>
      </c>
      <c r="AI259" s="32">
        <v>1.19746</v>
      </c>
      <c r="AJ259" s="33">
        <v>1.6585099999999999</v>
      </c>
      <c r="AK259" s="33">
        <v>1.0933E-2</v>
      </c>
      <c r="AL259" s="33">
        <v>11.1244</v>
      </c>
      <c r="AM259" s="33">
        <v>0.91137800000000002</v>
      </c>
      <c r="AN259" s="33">
        <v>0.21337500000000001</v>
      </c>
      <c r="AO259" s="33">
        <v>0.37013299999999999</v>
      </c>
      <c r="AP259" s="33">
        <v>5.8792999999999998E-2</v>
      </c>
      <c r="AQ259" s="33">
        <v>80.148899999999998</v>
      </c>
      <c r="AR259" s="34">
        <v>95.693899999999999</v>
      </c>
      <c r="AS259" s="49">
        <v>0.50683400000000001</v>
      </c>
      <c r="AT259" s="39">
        <v>0.50727906827926028</v>
      </c>
      <c r="AU259" s="40">
        <f t="shared" ref="AU259:AU266" si="174">(AS259)-(AT259)</f>
        <v>-4.4506827926027448E-4</v>
      </c>
      <c r="AV259" s="32">
        <v>39.8078</v>
      </c>
      <c r="AW259" s="33">
        <v>39.491</v>
      </c>
      <c r="AX259" s="40">
        <f t="shared" ref="AX259:AX272" si="175">(AV259)-(AW259)</f>
        <v>0.31680000000000064</v>
      </c>
      <c r="AY259" s="35">
        <v>45.466299999999997</v>
      </c>
      <c r="AZ259" s="35">
        <v>45.19</v>
      </c>
      <c r="BA259" s="40">
        <f t="shared" ref="BA259:BA272" si="176">(AY259)-(AZ259)</f>
        <v>0.2762999999999991</v>
      </c>
      <c r="BB259" s="35">
        <v>100.94499999999999</v>
      </c>
      <c r="BC259" s="35">
        <v>100.16718899999999</v>
      </c>
      <c r="BD259" s="40">
        <f t="shared" ref="BD259:BD272" si="177">(BB259)-(BC259)</f>
        <v>0.77781099999999981</v>
      </c>
      <c r="BE259" s="35">
        <v>80.718699999999998</v>
      </c>
      <c r="BF259" s="35">
        <v>80.148899999999998</v>
      </c>
      <c r="BG259" s="40">
        <f t="shared" ref="BG259:BG272" si="178">(BE259)-(BF259)</f>
        <v>0.56980000000000075</v>
      </c>
      <c r="BH259" s="35">
        <f t="shared" ref="BH259:BH266" si="179">(AV259)+(AY259)</f>
        <v>85.274100000000004</v>
      </c>
      <c r="BI259" s="35">
        <f t="shared" ref="BI259:BI266" si="180">(CK259)+(CL259)</f>
        <v>84.680999999999997</v>
      </c>
      <c r="BJ259" s="40">
        <f t="shared" ref="BJ259:BJ272" si="181">(BH259)-(BI259)</f>
        <v>0.59310000000000684</v>
      </c>
      <c r="BK259" s="32">
        <v>11.2164</v>
      </c>
      <c r="BL259" s="33">
        <v>11.1244</v>
      </c>
      <c r="BM259" s="40">
        <f t="shared" ref="BM259:BM272" si="182">(BK259)-(BL259)</f>
        <v>9.2000000000000526E-2</v>
      </c>
      <c r="BN259" s="36">
        <v>6.6592999999999999E-2</v>
      </c>
      <c r="BO259" s="36">
        <v>7.2915999999999995E-2</v>
      </c>
      <c r="BP259" s="36">
        <v>4.08E-4</v>
      </c>
      <c r="BQ259" s="36">
        <v>0.31207200000000002</v>
      </c>
      <c r="BR259" s="36">
        <v>2.7258000000000001E-2</v>
      </c>
      <c r="BS259" s="36">
        <v>6.293E-3</v>
      </c>
      <c r="BT259" s="36">
        <v>1.1695000000000001E-2</v>
      </c>
      <c r="BU259" s="36">
        <v>2.3500000000000001E-3</v>
      </c>
      <c r="BV259" s="36">
        <v>2.5004200000000001</v>
      </c>
      <c r="BW259" s="36">
        <f t="shared" ref="BW259:BW266" si="183">SUM(BN259:BV259)</f>
        <v>3.0000050000000003</v>
      </c>
      <c r="BX259" s="944">
        <v>6.6589999999999996E-2</v>
      </c>
      <c r="BY259" s="36">
        <v>7.2910000000000003E-2</v>
      </c>
      <c r="BZ259" s="36">
        <v>4.0999999999999999E-4</v>
      </c>
      <c r="CA259" s="36">
        <v>0.31218000000000001</v>
      </c>
      <c r="CB259" s="36">
        <v>2.726E-2</v>
      </c>
      <c r="CC259" s="36">
        <v>6.2899999999999996E-3</v>
      </c>
      <c r="CD259" s="36">
        <v>1.1690000000000001E-2</v>
      </c>
      <c r="CE259" s="36">
        <v>2.3500000000000001E-3</v>
      </c>
      <c r="CF259" s="36">
        <v>1.2319599999999999</v>
      </c>
      <c r="CG259" s="36">
        <v>1.2683599999999999</v>
      </c>
      <c r="CH259" s="36">
        <f t="shared" ref="CH259:CH266" si="184">SUM(BX259:CG259)</f>
        <v>3</v>
      </c>
      <c r="CI259" s="36">
        <f t="shared" ref="CI259:CI266" si="185">(CF259)+(CG259)</f>
        <v>2.5003199999999999</v>
      </c>
      <c r="CJ259" s="36">
        <v>0.50727906827926028</v>
      </c>
      <c r="CK259" s="35">
        <v>39.491</v>
      </c>
      <c r="CL259" s="35">
        <v>45.19</v>
      </c>
      <c r="CM259" s="42">
        <v>100.16718899999999</v>
      </c>
    </row>
    <row r="260" spans="1:91" x14ac:dyDescent="0.2">
      <c r="A260" s="52" t="s">
        <v>113</v>
      </c>
      <c r="B260" s="30">
        <v>-569</v>
      </c>
      <c r="C260" s="30">
        <v>-27648</v>
      </c>
      <c r="D260" s="30">
        <v>82</v>
      </c>
      <c r="E260" s="234">
        <v>0.50950600000000001</v>
      </c>
      <c r="F260" s="35">
        <v>80.916600000000003</v>
      </c>
      <c r="G260" s="35">
        <v>39.689100000000003</v>
      </c>
      <c r="H260" s="35">
        <v>45.818100000000001</v>
      </c>
      <c r="I260" s="35">
        <v>1.15869</v>
      </c>
      <c r="J260" s="35">
        <v>11.003399999999999</v>
      </c>
      <c r="K260" s="35">
        <v>0.94941900000000001</v>
      </c>
      <c r="L260" s="35">
        <v>0.37453500000000001</v>
      </c>
      <c r="M260" s="35">
        <v>0.23092299999999999</v>
      </c>
      <c r="N260" s="35">
        <v>1.6549799999999999</v>
      </c>
      <c r="O260" s="35">
        <v>2.9047E-2</v>
      </c>
      <c r="P260" s="35">
        <v>5.3404E-2</v>
      </c>
      <c r="Q260" s="42">
        <v>100.962</v>
      </c>
      <c r="R260" s="35">
        <v>4.5905899999999997</v>
      </c>
      <c r="S260" s="36">
        <v>2.5072299999999998</v>
      </c>
      <c r="T260" s="36">
        <v>1.2297800000000001</v>
      </c>
      <c r="U260" s="36">
        <v>1.27745</v>
      </c>
      <c r="V260" s="36">
        <v>6.3999E-2</v>
      </c>
      <c r="W260" s="36">
        <v>0.30658200000000002</v>
      </c>
      <c r="X260" s="36">
        <v>2.8202999999999999E-2</v>
      </c>
      <c r="Y260" s="36">
        <v>1.1754000000000001E-2</v>
      </c>
      <c r="Z260" s="36">
        <v>6.7650000000000002E-3</v>
      </c>
      <c r="AA260" s="36">
        <v>7.2266999999999998E-2</v>
      </c>
      <c r="AB260" s="36">
        <v>1.0759999999999999E-3</v>
      </c>
      <c r="AC260" s="36">
        <v>2.1199999999999999E-3</v>
      </c>
      <c r="AD260" s="36">
        <v>4</v>
      </c>
      <c r="AE260" s="36">
        <v>3</v>
      </c>
      <c r="AF260" s="35">
        <v>4.5905899999999997</v>
      </c>
      <c r="AG260" s="235">
        <f t="shared" si="173"/>
        <v>0.73598750170121241</v>
      </c>
      <c r="AH260" s="53">
        <v>0.50950600000000001</v>
      </c>
      <c r="AI260" s="41">
        <v>1.1674199999999999</v>
      </c>
      <c r="AJ260" s="35">
        <v>1.6624300000000001</v>
      </c>
      <c r="AK260" s="35">
        <v>1.6875000000000001E-2</v>
      </c>
      <c r="AL260" s="35">
        <v>10.9122</v>
      </c>
      <c r="AM260" s="35">
        <v>0.93614900000000001</v>
      </c>
      <c r="AN260" s="35">
        <v>0.221583</v>
      </c>
      <c r="AO260" s="35">
        <v>0.36410199999999998</v>
      </c>
      <c r="AP260" s="35">
        <v>4.8079999999999998E-2</v>
      </c>
      <c r="AQ260" s="35">
        <v>80.340199999999996</v>
      </c>
      <c r="AR260" s="42">
        <v>95.6691</v>
      </c>
      <c r="AS260" s="31">
        <v>0.50950600000000001</v>
      </c>
      <c r="AT260" s="36">
        <v>0.5099479864701002</v>
      </c>
      <c r="AU260" s="44">
        <f t="shared" si="174"/>
        <v>-4.4198647010018632E-4</v>
      </c>
      <c r="AV260" s="41">
        <v>39.689100000000003</v>
      </c>
      <c r="AW260" s="35">
        <v>39.370899999999999</v>
      </c>
      <c r="AX260" s="44">
        <f t="shared" si="175"/>
        <v>0.31820000000000448</v>
      </c>
      <c r="AY260" s="35">
        <v>45.818100000000001</v>
      </c>
      <c r="AZ260" s="35">
        <v>45.53</v>
      </c>
      <c r="BA260" s="44">
        <f t="shared" si="176"/>
        <v>0.28810000000000002</v>
      </c>
      <c r="BB260" s="35">
        <v>100.962</v>
      </c>
      <c r="BC260" s="35">
        <v>100.181659</v>
      </c>
      <c r="BD260" s="44">
        <f t="shared" si="177"/>
        <v>0.78034100000000706</v>
      </c>
      <c r="BE260" s="35">
        <v>80.916600000000003</v>
      </c>
      <c r="BF260" s="35">
        <v>80.340199999999996</v>
      </c>
      <c r="BG260" s="44">
        <f t="shared" si="178"/>
        <v>0.57640000000000668</v>
      </c>
      <c r="BH260" s="35">
        <f t="shared" si="179"/>
        <v>85.507200000000012</v>
      </c>
      <c r="BI260" s="35">
        <f t="shared" si="180"/>
        <v>84.900900000000007</v>
      </c>
      <c r="BJ260" s="44">
        <f t="shared" si="181"/>
        <v>0.6063000000000045</v>
      </c>
      <c r="BK260" s="41">
        <v>11.003399999999999</v>
      </c>
      <c r="BL260" s="35">
        <v>10.9122</v>
      </c>
      <c r="BM260" s="44">
        <f t="shared" si="182"/>
        <v>9.1199999999998838E-2</v>
      </c>
      <c r="BN260" s="36">
        <v>6.4940999999999999E-2</v>
      </c>
      <c r="BO260" s="36">
        <v>7.3109999999999994E-2</v>
      </c>
      <c r="BP260" s="36">
        <v>6.3000000000000003E-4</v>
      </c>
      <c r="BQ260" s="36">
        <v>0.30620999999999998</v>
      </c>
      <c r="BR260" s="36">
        <v>2.8007000000000001E-2</v>
      </c>
      <c r="BS260" s="36">
        <v>6.5370000000000003E-3</v>
      </c>
      <c r="BT260" s="36">
        <v>1.1508000000000001E-2</v>
      </c>
      <c r="BU260" s="36">
        <v>1.9220000000000001E-3</v>
      </c>
      <c r="BV260" s="36">
        <v>2.5071300000000001</v>
      </c>
      <c r="BW260" s="36">
        <f t="shared" si="183"/>
        <v>2.9999950000000002</v>
      </c>
      <c r="BX260" s="944">
        <v>6.4939999999999998E-2</v>
      </c>
      <c r="BY260" s="36">
        <v>7.3109999999999994E-2</v>
      </c>
      <c r="BZ260" s="36">
        <v>6.3000000000000003E-4</v>
      </c>
      <c r="CA260" s="36">
        <v>0.30631999999999998</v>
      </c>
      <c r="CB260" s="36">
        <v>2.801E-2</v>
      </c>
      <c r="CC260" s="36">
        <v>6.5399999999999998E-3</v>
      </c>
      <c r="CD260" s="36">
        <v>1.1509999999999999E-2</v>
      </c>
      <c r="CE260" s="36">
        <v>1.92E-3</v>
      </c>
      <c r="CF260" s="36">
        <v>1.22858</v>
      </c>
      <c r="CG260" s="36">
        <v>1.2784599999999999</v>
      </c>
      <c r="CH260" s="36">
        <f t="shared" si="184"/>
        <v>3.0000200000000001</v>
      </c>
      <c r="CI260" s="36">
        <f t="shared" si="185"/>
        <v>2.5070399999999999</v>
      </c>
      <c r="CJ260" s="36">
        <v>0.5099479864701002</v>
      </c>
      <c r="CK260" s="35">
        <v>39.370899999999999</v>
      </c>
      <c r="CL260" s="35">
        <v>45.53</v>
      </c>
      <c r="CM260" s="42">
        <v>100.181659</v>
      </c>
    </row>
    <row r="261" spans="1:91" x14ac:dyDescent="0.2">
      <c r="A261" s="52" t="s">
        <v>113</v>
      </c>
      <c r="B261" s="30">
        <v>-588</v>
      </c>
      <c r="C261" s="30">
        <v>-27641</v>
      </c>
      <c r="D261" s="30">
        <v>82</v>
      </c>
      <c r="E261" s="234">
        <v>0.517293</v>
      </c>
      <c r="F261" s="35">
        <v>81.172700000000006</v>
      </c>
      <c r="G261" s="35">
        <v>39.182600000000001</v>
      </c>
      <c r="H261" s="35">
        <v>46.665599999999998</v>
      </c>
      <c r="I261" s="35">
        <v>1.1296600000000001</v>
      </c>
      <c r="J261" s="35">
        <v>10.5161</v>
      </c>
      <c r="K261" s="35">
        <v>0.90693800000000002</v>
      </c>
      <c r="L261" s="35">
        <v>0.37360500000000002</v>
      </c>
      <c r="M261" s="35">
        <v>0.20311299999999999</v>
      </c>
      <c r="N261" s="35">
        <v>1.6795599999999999</v>
      </c>
      <c r="O261" s="35">
        <v>3.4301999999999999E-2</v>
      </c>
      <c r="P261" s="35">
        <v>0.10059899999999999</v>
      </c>
      <c r="Q261" s="42">
        <v>100.792</v>
      </c>
      <c r="R261" s="35">
        <v>4.6755000000000004</v>
      </c>
      <c r="S261" s="36">
        <v>2.5203899999999999</v>
      </c>
      <c r="T261" s="36">
        <v>1.21661</v>
      </c>
      <c r="U261" s="36">
        <v>1.3037799999999999</v>
      </c>
      <c r="V261" s="36">
        <v>6.2524999999999997E-2</v>
      </c>
      <c r="W261" s="36">
        <v>0.29361199999999998</v>
      </c>
      <c r="X261" s="36">
        <v>2.6997E-2</v>
      </c>
      <c r="Y261" s="36">
        <v>1.1749000000000001E-2</v>
      </c>
      <c r="Z261" s="36">
        <v>5.9620000000000003E-3</v>
      </c>
      <c r="AA261" s="36">
        <v>7.3493000000000003E-2</v>
      </c>
      <c r="AB261" s="36">
        <v>1.274E-3</v>
      </c>
      <c r="AC261" s="36">
        <v>4.0020000000000003E-3</v>
      </c>
      <c r="AD261" s="36">
        <v>4</v>
      </c>
      <c r="AE261" s="36">
        <v>3</v>
      </c>
      <c r="AF261" s="35">
        <v>4.6755000000000004</v>
      </c>
      <c r="AG261" s="235">
        <f t="shared" si="173"/>
        <v>0.72605279660019506</v>
      </c>
      <c r="AH261" s="53">
        <v>0.517293</v>
      </c>
      <c r="AI261" s="41">
        <v>1.1383700000000001</v>
      </c>
      <c r="AJ261" s="35">
        <v>1.68736</v>
      </c>
      <c r="AK261" s="35">
        <v>2.1860999999999998E-2</v>
      </c>
      <c r="AL261" s="35">
        <v>10.426600000000001</v>
      </c>
      <c r="AM261" s="35">
        <v>0.89374900000000002</v>
      </c>
      <c r="AN261" s="35">
        <v>0.19383400000000001</v>
      </c>
      <c r="AO261" s="35">
        <v>0.36293700000000001</v>
      </c>
      <c r="AP261" s="35">
        <v>9.4877000000000003E-2</v>
      </c>
      <c r="AQ261" s="35">
        <v>80.581400000000002</v>
      </c>
      <c r="AR261" s="42">
        <v>95.4011</v>
      </c>
      <c r="AS261" s="31">
        <v>0.517293</v>
      </c>
      <c r="AT261" s="36">
        <v>0.51773682832178658</v>
      </c>
      <c r="AU261" s="44">
        <f t="shared" si="174"/>
        <v>-4.4382832178657683E-4</v>
      </c>
      <c r="AV261" s="41">
        <v>39.182600000000001</v>
      </c>
      <c r="AW261" s="35">
        <v>38.861400000000003</v>
      </c>
      <c r="AX261" s="44">
        <f t="shared" si="175"/>
        <v>0.32119999999999749</v>
      </c>
      <c r="AY261" s="35">
        <v>46.665599999999998</v>
      </c>
      <c r="AZ261" s="35">
        <v>46.37</v>
      </c>
      <c r="BA261" s="44">
        <f t="shared" si="176"/>
        <v>0.29560000000000031</v>
      </c>
      <c r="BB261" s="35">
        <v>100.792</v>
      </c>
      <c r="BC261" s="35">
        <v>99.956111000000007</v>
      </c>
      <c r="BD261" s="44">
        <f t="shared" si="177"/>
        <v>0.83588899999999455</v>
      </c>
      <c r="BE261" s="35">
        <v>81.172700000000006</v>
      </c>
      <c r="BF261" s="35">
        <v>80.581400000000002</v>
      </c>
      <c r="BG261" s="44">
        <f t="shared" si="178"/>
        <v>0.59130000000000393</v>
      </c>
      <c r="BH261" s="35">
        <f t="shared" si="179"/>
        <v>85.848199999999991</v>
      </c>
      <c r="BI261" s="35">
        <f t="shared" si="180"/>
        <v>85.231400000000008</v>
      </c>
      <c r="BJ261" s="44">
        <f t="shared" si="181"/>
        <v>0.61679999999998358</v>
      </c>
      <c r="BK261" s="41">
        <v>10.5161</v>
      </c>
      <c r="BL261" s="35">
        <v>10.426600000000001</v>
      </c>
      <c r="BM261" s="44">
        <f t="shared" si="182"/>
        <v>8.9499999999999247E-2</v>
      </c>
      <c r="BN261" s="36">
        <v>6.3466999999999996E-2</v>
      </c>
      <c r="BO261" s="36">
        <v>7.4371999999999994E-2</v>
      </c>
      <c r="BP261" s="36">
        <v>8.1800000000000004E-4</v>
      </c>
      <c r="BQ261" s="36">
        <v>0.29323700000000003</v>
      </c>
      <c r="BR261" s="36">
        <v>2.6799E-2</v>
      </c>
      <c r="BS261" s="36">
        <v>5.731E-3</v>
      </c>
      <c r="BT261" s="36">
        <v>1.1497E-2</v>
      </c>
      <c r="BU261" s="36">
        <v>3.8019999999999998E-3</v>
      </c>
      <c r="BV261" s="36">
        <v>2.5202800000000001</v>
      </c>
      <c r="BW261" s="36">
        <f t="shared" si="183"/>
        <v>3.000003</v>
      </c>
      <c r="BX261" s="944">
        <v>6.3460000000000003E-2</v>
      </c>
      <c r="BY261" s="36">
        <v>7.4370000000000006E-2</v>
      </c>
      <c r="BZ261" s="36">
        <v>8.1999999999999998E-4</v>
      </c>
      <c r="CA261" s="36">
        <v>0.29333999999999999</v>
      </c>
      <c r="CB261" s="36">
        <v>2.6800000000000001E-2</v>
      </c>
      <c r="CC261" s="36">
        <v>5.7299999999999999E-3</v>
      </c>
      <c r="CD261" s="36">
        <v>1.15E-2</v>
      </c>
      <c r="CE261" s="36">
        <v>3.8E-3</v>
      </c>
      <c r="CF261" s="36">
        <v>1.21539</v>
      </c>
      <c r="CG261" s="36">
        <v>1.3047899999999999</v>
      </c>
      <c r="CH261" s="36">
        <f t="shared" si="184"/>
        <v>3</v>
      </c>
      <c r="CI261" s="36">
        <f t="shared" si="185"/>
        <v>2.5201799999999999</v>
      </c>
      <c r="CJ261" s="36">
        <v>0.51773682832178658</v>
      </c>
      <c r="CK261" s="35">
        <v>38.861400000000003</v>
      </c>
      <c r="CL261" s="35">
        <v>46.37</v>
      </c>
      <c r="CM261" s="42">
        <v>99.956111000000007</v>
      </c>
    </row>
    <row r="262" spans="1:91" x14ac:dyDescent="0.2">
      <c r="A262" s="52" t="s">
        <v>113</v>
      </c>
      <c r="B262" s="30">
        <v>-529</v>
      </c>
      <c r="C262" s="30">
        <v>-27641</v>
      </c>
      <c r="D262" s="30">
        <v>82</v>
      </c>
      <c r="E262" s="234">
        <v>0.51093900000000003</v>
      </c>
      <c r="F262" s="35">
        <v>80.413300000000007</v>
      </c>
      <c r="G262" s="35">
        <v>39.326999999999998</v>
      </c>
      <c r="H262" s="35">
        <v>45.661200000000001</v>
      </c>
      <c r="I262" s="35">
        <v>1.17113</v>
      </c>
      <c r="J262" s="35">
        <v>10.885899999999999</v>
      </c>
      <c r="K262" s="35">
        <v>0.93229499999999998</v>
      </c>
      <c r="L262" s="35">
        <v>0.374635</v>
      </c>
      <c r="M262" s="35">
        <v>0.20682400000000001</v>
      </c>
      <c r="N262" s="35">
        <v>1.6952799999999999</v>
      </c>
      <c r="O262" s="35">
        <v>4.3028999999999998E-2</v>
      </c>
      <c r="P262" s="35">
        <v>0.131633</v>
      </c>
      <c r="Q262" s="42">
        <v>100.429</v>
      </c>
      <c r="R262" s="35">
        <v>4.5748699999999998</v>
      </c>
      <c r="S262" s="36">
        <v>2.5033300000000001</v>
      </c>
      <c r="T262" s="36">
        <v>1.22428</v>
      </c>
      <c r="U262" s="36">
        <v>1.27905</v>
      </c>
      <c r="V262" s="36">
        <v>6.4990000000000006E-2</v>
      </c>
      <c r="W262" s="36">
        <v>0.30473099999999997</v>
      </c>
      <c r="X262" s="36">
        <v>2.7824000000000002E-2</v>
      </c>
      <c r="Y262" s="36">
        <v>1.1812E-2</v>
      </c>
      <c r="Z262" s="36">
        <v>6.0870000000000004E-3</v>
      </c>
      <c r="AA262" s="36">
        <v>7.4373999999999996E-2</v>
      </c>
      <c r="AB262" s="36">
        <v>1.6019999999999999E-3</v>
      </c>
      <c r="AC262" s="36">
        <v>5.2500000000000003E-3</v>
      </c>
      <c r="AD262" s="36">
        <v>4</v>
      </c>
      <c r="AE262" s="36">
        <v>3</v>
      </c>
      <c r="AF262" s="35">
        <v>4.5748699999999998</v>
      </c>
      <c r="AG262" s="235">
        <f t="shared" si="173"/>
        <v>0.74052309867403054</v>
      </c>
      <c r="AH262" s="53">
        <v>0.51093900000000003</v>
      </c>
      <c r="AI262" s="41">
        <v>1.1799599999999999</v>
      </c>
      <c r="AJ262" s="35">
        <v>1.7029799999999999</v>
      </c>
      <c r="AK262" s="35">
        <v>3.0908000000000001E-2</v>
      </c>
      <c r="AL262" s="35">
        <v>10.7957</v>
      </c>
      <c r="AM262" s="35">
        <v>0.91917099999999996</v>
      </c>
      <c r="AN262" s="35">
        <v>0.19770499999999999</v>
      </c>
      <c r="AO262" s="35">
        <v>0.36419299999999999</v>
      </c>
      <c r="AP262" s="35">
        <v>0.12584699999999999</v>
      </c>
      <c r="AQ262" s="35">
        <v>79.84</v>
      </c>
      <c r="AR262" s="42">
        <v>95.156400000000005</v>
      </c>
      <c r="AS262" s="31">
        <v>0.51093900000000003</v>
      </c>
      <c r="AT262" s="36">
        <v>0.51137593933897696</v>
      </c>
      <c r="AU262" s="44">
        <f t="shared" si="174"/>
        <v>-4.3693933897692716E-4</v>
      </c>
      <c r="AV262" s="41">
        <v>39.326999999999998</v>
      </c>
      <c r="AW262" s="35">
        <v>39.011699999999998</v>
      </c>
      <c r="AX262" s="44">
        <f t="shared" si="175"/>
        <v>0.31530000000000058</v>
      </c>
      <c r="AY262" s="35">
        <v>45.661200000000001</v>
      </c>
      <c r="AZ262" s="35">
        <v>45.37</v>
      </c>
      <c r="BA262" s="44">
        <f t="shared" si="176"/>
        <v>0.29120000000000346</v>
      </c>
      <c r="BB262" s="35">
        <v>100.429</v>
      </c>
      <c r="BC262" s="35">
        <v>99.572316999999984</v>
      </c>
      <c r="BD262" s="44">
        <f t="shared" si="177"/>
        <v>0.85668300000001807</v>
      </c>
      <c r="BE262" s="35">
        <v>80.413300000000007</v>
      </c>
      <c r="BF262" s="35">
        <v>79.84</v>
      </c>
      <c r="BG262" s="44">
        <f t="shared" si="178"/>
        <v>0.57330000000000325</v>
      </c>
      <c r="BH262" s="35">
        <f t="shared" si="179"/>
        <v>84.988200000000006</v>
      </c>
      <c r="BI262" s="35">
        <f t="shared" si="180"/>
        <v>84.381699999999995</v>
      </c>
      <c r="BJ262" s="44">
        <f t="shared" si="181"/>
        <v>0.60650000000001114</v>
      </c>
      <c r="BK262" s="41">
        <v>10.885899999999999</v>
      </c>
      <c r="BL262" s="35">
        <v>10.7957</v>
      </c>
      <c r="BM262" s="44">
        <f t="shared" si="182"/>
        <v>9.0199999999999392E-2</v>
      </c>
      <c r="BN262" s="36">
        <v>6.5946000000000005E-2</v>
      </c>
      <c r="BO262" s="36">
        <v>7.5244000000000005E-2</v>
      </c>
      <c r="BP262" s="36">
        <v>1.1590000000000001E-3</v>
      </c>
      <c r="BQ262" s="36">
        <v>0.30435699999999999</v>
      </c>
      <c r="BR262" s="36">
        <v>2.7628E-2</v>
      </c>
      <c r="BS262" s="36">
        <v>5.8599999999999998E-3</v>
      </c>
      <c r="BT262" s="36">
        <v>1.1565000000000001E-2</v>
      </c>
      <c r="BU262" s="36">
        <v>5.0549999999999996E-3</v>
      </c>
      <c r="BV262" s="36">
        <v>2.50319</v>
      </c>
      <c r="BW262" s="36">
        <f t="shared" si="183"/>
        <v>3.0000040000000001</v>
      </c>
      <c r="BX262" s="944">
        <v>6.5939999999999999E-2</v>
      </c>
      <c r="BY262" s="36">
        <v>7.5240000000000001E-2</v>
      </c>
      <c r="BZ262" s="36">
        <v>1.16E-3</v>
      </c>
      <c r="CA262" s="36">
        <v>0.30447000000000002</v>
      </c>
      <c r="CB262" s="36">
        <v>2.7629999999999998E-2</v>
      </c>
      <c r="CC262" s="36">
        <v>5.8599999999999998E-3</v>
      </c>
      <c r="CD262" s="36">
        <v>1.1560000000000001E-2</v>
      </c>
      <c r="CE262" s="36">
        <v>5.0499999999999998E-3</v>
      </c>
      <c r="CF262" s="36">
        <v>1.2230700000000001</v>
      </c>
      <c r="CG262" s="36">
        <v>1.2800199999999999</v>
      </c>
      <c r="CH262" s="36">
        <f t="shared" si="184"/>
        <v>3</v>
      </c>
      <c r="CI262" s="36">
        <f t="shared" si="185"/>
        <v>2.5030900000000003</v>
      </c>
      <c r="CJ262" s="36">
        <v>0.51137593933897696</v>
      </c>
      <c r="CK262" s="35">
        <v>39.011699999999998</v>
      </c>
      <c r="CL262" s="35">
        <v>45.37</v>
      </c>
      <c r="CM262" s="42">
        <v>99.572316999999984</v>
      </c>
    </row>
    <row r="263" spans="1:91" x14ac:dyDescent="0.2">
      <c r="A263" s="54" t="s">
        <v>114</v>
      </c>
      <c r="B263" s="55">
        <v>-543</v>
      </c>
      <c r="C263" s="55">
        <v>-27629</v>
      </c>
      <c r="D263" s="55">
        <v>82</v>
      </c>
      <c r="E263" s="241">
        <v>0.16939599999999999</v>
      </c>
      <c r="F263" s="58">
        <v>45.894799999999996</v>
      </c>
      <c r="G263" s="58">
        <v>38.120399999999997</v>
      </c>
      <c r="H263" s="58">
        <v>8.6400600000000001</v>
      </c>
      <c r="I263" s="58">
        <v>3.1894</v>
      </c>
      <c r="J263" s="58">
        <v>49.614400000000003</v>
      </c>
      <c r="K263" s="58">
        <v>7.4654999999999999E-2</v>
      </c>
      <c r="L263" s="58">
        <v>0.65159</v>
      </c>
      <c r="M263" s="58">
        <v>2.9951999999999999E-2</v>
      </c>
      <c r="N263" s="58">
        <v>3.5173999999999997E-2</v>
      </c>
      <c r="O263" s="58">
        <v>8.1709999999999994E-3</v>
      </c>
      <c r="P263" s="58">
        <v>0.123277</v>
      </c>
      <c r="Q263" s="59">
        <v>100.48699999999999</v>
      </c>
      <c r="R263" s="58">
        <v>0.86566399999999999</v>
      </c>
      <c r="S263" s="60">
        <v>0.94461799999999996</v>
      </c>
      <c r="T263" s="60">
        <v>0.78460300000000005</v>
      </c>
      <c r="U263" s="60">
        <v>0.16001499999999999</v>
      </c>
      <c r="V263" s="60">
        <v>0.117018</v>
      </c>
      <c r="W263" s="60">
        <v>0.91825400000000001</v>
      </c>
      <c r="X263" s="60">
        <v>1.4729999999999999E-3</v>
      </c>
      <c r="Y263" s="60">
        <v>1.3583E-2</v>
      </c>
      <c r="Z263" s="60">
        <v>5.8299999999999997E-4</v>
      </c>
      <c r="AA263" s="60">
        <v>1.0200000000000001E-3</v>
      </c>
      <c r="AB263" s="60">
        <v>2.0100000000000001E-4</v>
      </c>
      <c r="AC263" s="60">
        <v>3.251E-3</v>
      </c>
      <c r="AD263" s="60">
        <v>3</v>
      </c>
      <c r="AE263" s="60">
        <v>2</v>
      </c>
      <c r="AF263" s="58">
        <v>0.86566200000000004</v>
      </c>
      <c r="AG263" s="242">
        <f t="shared" si="173"/>
        <v>0.93525697045052114</v>
      </c>
      <c r="AH263" s="62">
        <v>0.16939599999999999</v>
      </c>
      <c r="AI263" s="57">
        <v>3.19211</v>
      </c>
      <c r="AJ263" s="58">
        <v>3.4653999999999997E-2</v>
      </c>
      <c r="AK263" s="58">
        <v>6.509E-3</v>
      </c>
      <c r="AL263" s="58">
        <v>49.555799999999998</v>
      </c>
      <c r="AM263" s="58">
        <v>7.3665999999999995E-2</v>
      </c>
      <c r="AN263" s="58">
        <v>2.8753999999999998E-2</v>
      </c>
      <c r="AO263" s="58">
        <v>0.649814</v>
      </c>
      <c r="AP263" s="58">
        <v>0.122338</v>
      </c>
      <c r="AQ263" s="58">
        <v>45.845399999999998</v>
      </c>
      <c r="AR263" s="59">
        <v>99.509</v>
      </c>
      <c r="AS263" s="56">
        <v>0.16939599999999999</v>
      </c>
      <c r="AT263" s="60">
        <v>0.16934723913388744</v>
      </c>
      <c r="AU263" s="64">
        <f t="shared" si="174"/>
        <v>4.8760866112551593E-5</v>
      </c>
      <c r="AV263" s="57">
        <v>38.120399999999997</v>
      </c>
      <c r="AW263" s="58">
        <v>38.081600000000002</v>
      </c>
      <c r="AX263" s="64">
        <f t="shared" si="175"/>
        <v>3.8799999999994839E-2</v>
      </c>
      <c r="AY263" s="58">
        <v>8.6400600000000001</v>
      </c>
      <c r="AZ263" s="58">
        <v>8.6300000000000008</v>
      </c>
      <c r="BA263" s="64">
        <f t="shared" si="176"/>
        <v>1.0059999999999292E-2</v>
      </c>
      <c r="BB263" s="58">
        <v>100.48699999999999</v>
      </c>
      <c r="BC263" s="58">
        <v>100.25290700000002</v>
      </c>
      <c r="BD263" s="64">
        <f t="shared" si="177"/>
        <v>0.23409299999997302</v>
      </c>
      <c r="BE263" s="58">
        <v>45.894799999999996</v>
      </c>
      <c r="BF263" s="58">
        <v>45.845399999999998</v>
      </c>
      <c r="BG263" s="64">
        <f t="shared" si="178"/>
        <v>4.9399999999998556E-2</v>
      </c>
      <c r="BH263" s="58">
        <f t="shared" si="179"/>
        <v>46.760459999999995</v>
      </c>
      <c r="BI263" s="58">
        <f t="shared" si="180"/>
        <v>46.711600000000004</v>
      </c>
      <c r="BJ263" s="64">
        <f t="shared" si="181"/>
        <v>4.8859999999990578E-2</v>
      </c>
      <c r="BK263" s="57">
        <v>49.614400000000003</v>
      </c>
      <c r="BL263" s="58">
        <v>49.555799999999998</v>
      </c>
      <c r="BM263" s="64">
        <f t="shared" si="182"/>
        <v>5.8600000000005537E-2</v>
      </c>
      <c r="BN263" s="60">
        <v>0.117244</v>
      </c>
      <c r="BO263" s="60">
        <v>1.0059999999999999E-3</v>
      </c>
      <c r="BP263" s="60">
        <v>1.6000000000000001E-4</v>
      </c>
      <c r="BQ263" s="60">
        <v>0.918161</v>
      </c>
      <c r="BR263" s="60">
        <v>1.4549999999999999E-3</v>
      </c>
      <c r="BS263" s="60">
        <v>5.5999999999999995E-4</v>
      </c>
      <c r="BT263" s="60">
        <v>1.3561E-2</v>
      </c>
      <c r="BU263" s="60">
        <v>3.2290000000000001E-3</v>
      </c>
      <c r="BV263" s="60">
        <v>0.94462299999999999</v>
      </c>
      <c r="BW263" s="60">
        <f t="shared" si="183"/>
        <v>1.9999989999999996</v>
      </c>
      <c r="BX263" s="945">
        <v>0.11722</v>
      </c>
      <c r="BY263" s="60">
        <v>1.01E-3</v>
      </c>
      <c r="BZ263" s="60">
        <v>1.6000000000000001E-4</v>
      </c>
      <c r="CA263" s="60">
        <v>0.91835999999999995</v>
      </c>
      <c r="CB263" s="60">
        <v>1.4499999999999999E-3</v>
      </c>
      <c r="CC263" s="60">
        <v>5.5999999999999995E-4</v>
      </c>
      <c r="CD263" s="60">
        <v>1.3559999999999999E-2</v>
      </c>
      <c r="CE263" s="60">
        <v>3.2299999999999998E-3</v>
      </c>
      <c r="CF263" s="60">
        <v>0.78451000000000004</v>
      </c>
      <c r="CG263" s="60">
        <v>0.15994</v>
      </c>
      <c r="CH263" s="60">
        <f t="shared" si="184"/>
        <v>2</v>
      </c>
      <c r="CI263" s="36">
        <f t="shared" si="185"/>
        <v>0.94445000000000001</v>
      </c>
      <c r="CJ263" s="60">
        <v>0.16934723913388744</v>
      </c>
      <c r="CK263" s="58">
        <v>38.081600000000002</v>
      </c>
      <c r="CL263" s="58">
        <v>8.6300000000000008</v>
      </c>
      <c r="CM263" s="59">
        <v>100.25290700000002</v>
      </c>
    </row>
    <row r="264" spans="1:91" x14ac:dyDescent="0.2">
      <c r="A264" s="54" t="s">
        <v>114</v>
      </c>
      <c r="B264" s="55">
        <v>-554</v>
      </c>
      <c r="C264" s="55">
        <v>-27629</v>
      </c>
      <c r="D264" s="55">
        <v>82</v>
      </c>
      <c r="E264" s="241">
        <v>0.19298199999999999</v>
      </c>
      <c r="F264" s="58">
        <v>46.310499999999998</v>
      </c>
      <c r="G264" s="58">
        <v>37.373399999999997</v>
      </c>
      <c r="H264" s="58">
        <v>9.9322300000000006</v>
      </c>
      <c r="I264" s="58">
        <v>3.0472600000000001</v>
      </c>
      <c r="J264" s="58">
        <v>48.433900000000001</v>
      </c>
      <c r="K264" s="58">
        <v>0.118199</v>
      </c>
      <c r="L264" s="58">
        <v>0.59584000000000004</v>
      </c>
      <c r="M264" s="58">
        <v>3.764E-2</v>
      </c>
      <c r="N264" s="58">
        <v>5.6756000000000001E-2</v>
      </c>
      <c r="O264" s="58">
        <v>7.9590000000000008E-3</v>
      </c>
      <c r="P264" s="58">
        <v>0.11935</v>
      </c>
      <c r="Q264" s="59">
        <v>99.722499999999997</v>
      </c>
      <c r="R264" s="58">
        <v>0.99512100000000003</v>
      </c>
      <c r="S264" s="60">
        <v>0.96189999999999998</v>
      </c>
      <c r="T264" s="60">
        <v>0.77627000000000002</v>
      </c>
      <c r="U264" s="60">
        <v>0.18562999999999999</v>
      </c>
      <c r="V264" s="60">
        <v>0.112826</v>
      </c>
      <c r="W264" s="60">
        <v>0.90461100000000005</v>
      </c>
      <c r="X264" s="60">
        <v>2.3540000000000002E-3</v>
      </c>
      <c r="Y264" s="60">
        <v>1.2534999999999999E-2</v>
      </c>
      <c r="Z264" s="60">
        <v>7.3899999999999997E-4</v>
      </c>
      <c r="AA264" s="60">
        <v>1.6609999999999999E-3</v>
      </c>
      <c r="AB264" s="60">
        <v>1.9799999999999999E-4</v>
      </c>
      <c r="AC264" s="60">
        <v>3.176E-3</v>
      </c>
      <c r="AD264" s="60">
        <v>3</v>
      </c>
      <c r="AE264" s="60">
        <v>2</v>
      </c>
      <c r="AF264" s="58">
        <v>0.99512699999999998</v>
      </c>
      <c r="AG264" s="242">
        <f t="shared" si="173"/>
        <v>0.95428485315615574</v>
      </c>
      <c r="AH264" s="62">
        <v>0.19298199999999999</v>
      </c>
      <c r="AI264" s="57">
        <v>3.0503100000000001</v>
      </c>
      <c r="AJ264" s="58">
        <v>5.6169999999999998E-2</v>
      </c>
      <c r="AK264" s="58">
        <v>6.0150000000000004E-3</v>
      </c>
      <c r="AL264" s="58">
        <v>48.367199999999997</v>
      </c>
      <c r="AM264" s="58">
        <v>0.11698600000000001</v>
      </c>
      <c r="AN264" s="58">
        <v>3.6235000000000003E-2</v>
      </c>
      <c r="AO264" s="58">
        <v>0.593831</v>
      </c>
      <c r="AP264" s="58">
        <v>0.118265</v>
      </c>
      <c r="AQ264" s="58">
        <v>46.252400000000002</v>
      </c>
      <c r="AR264" s="59">
        <v>98.597399999999993</v>
      </c>
      <c r="AS264" s="56">
        <v>0.19298199999999999</v>
      </c>
      <c r="AT264" s="60">
        <v>0.19298355064778419</v>
      </c>
      <c r="AU264" s="64">
        <f t="shared" si="174"/>
        <v>-1.5506477842042177E-6</v>
      </c>
      <c r="AV264" s="57">
        <v>37.373399999999997</v>
      </c>
      <c r="AW264" s="58">
        <v>37.3264</v>
      </c>
      <c r="AX264" s="64">
        <f t="shared" si="175"/>
        <v>4.6999999999997044E-2</v>
      </c>
      <c r="AY264" s="58">
        <v>9.9322300000000006</v>
      </c>
      <c r="AZ264" s="58">
        <v>9.92</v>
      </c>
      <c r="BA264" s="64">
        <f t="shared" si="176"/>
        <v>1.2230000000000629E-2</v>
      </c>
      <c r="BB264" s="58">
        <v>99.722499999999997</v>
      </c>
      <c r="BC264" s="58">
        <v>99.473146999999997</v>
      </c>
      <c r="BD264" s="64">
        <f t="shared" si="177"/>
        <v>0.24935299999999927</v>
      </c>
      <c r="BE264" s="58">
        <v>46.310499999999998</v>
      </c>
      <c r="BF264" s="58">
        <v>46.252400000000002</v>
      </c>
      <c r="BG264" s="64">
        <f t="shared" si="178"/>
        <v>5.8099999999996044E-2</v>
      </c>
      <c r="BH264" s="58">
        <f t="shared" si="179"/>
        <v>47.305629999999994</v>
      </c>
      <c r="BI264" s="58">
        <f t="shared" si="180"/>
        <v>47.246400000000001</v>
      </c>
      <c r="BJ264" s="64">
        <f t="shared" si="181"/>
        <v>5.9229999999992344E-2</v>
      </c>
      <c r="BK264" s="57">
        <v>48.433900000000001</v>
      </c>
      <c r="BL264" s="58">
        <v>48.367199999999997</v>
      </c>
      <c r="BM264" s="64">
        <f t="shared" si="182"/>
        <v>6.6700000000004422E-2</v>
      </c>
      <c r="BN264" s="60">
        <v>0.113082</v>
      </c>
      <c r="BO264" s="60">
        <v>1.6459999999999999E-3</v>
      </c>
      <c r="BP264" s="60">
        <v>1.4999999999999999E-4</v>
      </c>
      <c r="BQ264" s="60">
        <v>0.90450799999999998</v>
      </c>
      <c r="BR264" s="60">
        <v>2.3319999999999999E-3</v>
      </c>
      <c r="BS264" s="60">
        <v>7.1199999999999996E-4</v>
      </c>
      <c r="BT264" s="60">
        <v>1.2508E-2</v>
      </c>
      <c r="BU264" s="60">
        <v>3.1510000000000002E-3</v>
      </c>
      <c r="BV264" s="60">
        <v>0.96191000000000004</v>
      </c>
      <c r="BW264" s="60">
        <f t="shared" si="183"/>
        <v>1.9999989999999999</v>
      </c>
      <c r="BX264" s="945">
        <v>0.11305999999999999</v>
      </c>
      <c r="BY264" s="60">
        <v>1.65E-3</v>
      </c>
      <c r="BZ264" s="60">
        <v>1.4999999999999999E-4</v>
      </c>
      <c r="CA264" s="60">
        <v>0.90469999999999995</v>
      </c>
      <c r="CB264" s="60">
        <v>2.33E-3</v>
      </c>
      <c r="CC264" s="60">
        <v>7.1000000000000002E-4</v>
      </c>
      <c r="CD264" s="60">
        <v>1.251E-2</v>
      </c>
      <c r="CE264" s="60">
        <v>3.15E-3</v>
      </c>
      <c r="CF264" s="60">
        <v>0.77614000000000005</v>
      </c>
      <c r="CG264" s="60">
        <v>0.18559999999999999</v>
      </c>
      <c r="CH264" s="60">
        <f t="shared" si="184"/>
        <v>2</v>
      </c>
      <c r="CI264" s="36">
        <f t="shared" si="185"/>
        <v>0.96174000000000004</v>
      </c>
      <c r="CJ264" s="60">
        <v>0.19298355064778419</v>
      </c>
      <c r="CK264" s="58">
        <v>37.3264</v>
      </c>
      <c r="CL264" s="58">
        <v>9.92</v>
      </c>
      <c r="CM264" s="59">
        <v>99.473146999999997</v>
      </c>
    </row>
    <row r="265" spans="1:91" x14ac:dyDescent="0.2">
      <c r="A265" s="54" t="s">
        <v>114</v>
      </c>
      <c r="B265" s="55">
        <v>-562</v>
      </c>
      <c r="C265" s="55">
        <v>-27643</v>
      </c>
      <c r="D265" s="55">
        <v>82</v>
      </c>
      <c r="E265" s="241">
        <v>0.211063</v>
      </c>
      <c r="F265" s="58">
        <v>47.259300000000003</v>
      </c>
      <c r="G265" s="58">
        <v>37.284599999999998</v>
      </c>
      <c r="H265" s="58">
        <v>11.0854</v>
      </c>
      <c r="I265" s="58">
        <v>2.9069799999999999</v>
      </c>
      <c r="J265" s="58">
        <v>47.985900000000001</v>
      </c>
      <c r="K265" s="58">
        <v>0.155059</v>
      </c>
      <c r="L265" s="58">
        <v>0.59300399999999998</v>
      </c>
      <c r="M265" s="58">
        <v>4.3920000000000001E-2</v>
      </c>
      <c r="N265" s="58">
        <v>6.2923000000000007E-2</v>
      </c>
      <c r="O265" s="58">
        <v>1.3159999999999999E-3</v>
      </c>
      <c r="P265" s="58">
        <v>6.5500000000000003E-2</v>
      </c>
      <c r="Q265" s="59">
        <v>100.185</v>
      </c>
      <c r="R265" s="58">
        <v>1.11066</v>
      </c>
      <c r="S265" s="60">
        <v>0.97890299999999997</v>
      </c>
      <c r="T265" s="60">
        <v>0.77229300000000001</v>
      </c>
      <c r="U265" s="60">
        <v>0.20661099999999999</v>
      </c>
      <c r="V265" s="60">
        <v>0.107336</v>
      </c>
      <c r="W265" s="60">
        <v>0.89377399999999996</v>
      </c>
      <c r="X265" s="60">
        <v>3.0790000000000001E-3</v>
      </c>
      <c r="Y265" s="60">
        <v>1.2441000000000001E-2</v>
      </c>
      <c r="Z265" s="60">
        <v>8.5999999999999998E-4</v>
      </c>
      <c r="AA265" s="60">
        <v>1.8370000000000001E-3</v>
      </c>
      <c r="AB265" s="60">
        <v>3.3000000000000003E-5</v>
      </c>
      <c r="AC265" s="60">
        <v>1.738E-3</v>
      </c>
      <c r="AD265" s="60">
        <v>3</v>
      </c>
      <c r="AE265" s="60">
        <v>2</v>
      </c>
      <c r="AF265" s="58">
        <v>1.11066</v>
      </c>
      <c r="AG265" s="242">
        <f t="shared" si="173"/>
        <v>0.93589011668347022</v>
      </c>
      <c r="AH265" s="62">
        <v>0.211063</v>
      </c>
      <c r="AI265" s="57">
        <v>2.9102700000000001</v>
      </c>
      <c r="AJ265" s="58">
        <v>6.2276999999999999E-2</v>
      </c>
      <c r="AK265" s="58">
        <v>-8.7000000000000001E-4</v>
      </c>
      <c r="AL265" s="58">
        <v>47.911999999999999</v>
      </c>
      <c r="AM265" s="58">
        <v>0.153646</v>
      </c>
      <c r="AN265" s="58">
        <v>4.2341999999999998E-2</v>
      </c>
      <c r="AO265" s="58">
        <v>0.59075999999999995</v>
      </c>
      <c r="AP265" s="58">
        <v>6.4378000000000005E-2</v>
      </c>
      <c r="AQ265" s="58">
        <v>47.193100000000001</v>
      </c>
      <c r="AR265" s="59">
        <v>98.927899999999994</v>
      </c>
      <c r="AS265" s="56">
        <v>0.211063</v>
      </c>
      <c r="AT265" s="60">
        <v>0.21110600255427842</v>
      </c>
      <c r="AU265" s="64">
        <f t="shared" si="174"/>
        <v>-4.300255427841515E-5</v>
      </c>
      <c r="AV265" s="57">
        <v>37.284599999999998</v>
      </c>
      <c r="AW265" s="58">
        <v>37.230400000000003</v>
      </c>
      <c r="AX265" s="64">
        <f t="shared" si="175"/>
        <v>5.4199999999994475E-2</v>
      </c>
      <c r="AY265" s="58">
        <v>11.0854</v>
      </c>
      <c r="AZ265" s="58">
        <v>11.07</v>
      </c>
      <c r="BA265" s="64">
        <f t="shared" si="176"/>
        <v>1.5399999999999636E-2</v>
      </c>
      <c r="BB265" s="58">
        <v>100.185</v>
      </c>
      <c r="BC265" s="58">
        <v>99.970825000000005</v>
      </c>
      <c r="BD265" s="64">
        <f t="shared" si="177"/>
        <v>0.21417499999999734</v>
      </c>
      <c r="BE265" s="58">
        <v>47.259300000000003</v>
      </c>
      <c r="BF265" s="58">
        <v>47.193100000000001</v>
      </c>
      <c r="BG265" s="64">
        <f t="shared" si="178"/>
        <v>6.6200000000002035E-2</v>
      </c>
      <c r="BH265" s="58">
        <f t="shared" si="179"/>
        <v>48.37</v>
      </c>
      <c r="BI265" s="58">
        <f t="shared" si="180"/>
        <v>48.300400000000003</v>
      </c>
      <c r="BJ265" s="64">
        <f t="shared" si="181"/>
        <v>6.9599999999994111E-2</v>
      </c>
      <c r="BK265" s="57">
        <v>47.985900000000001</v>
      </c>
      <c r="BL265" s="58">
        <v>47.911999999999999</v>
      </c>
      <c r="BM265" s="64">
        <f t="shared" si="182"/>
        <v>7.3900000000001853E-2</v>
      </c>
      <c r="BN265" s="60">
        <v>0.10761</v>
      </c>
      <c r="BO265" s="60">
        <v>1.82E-3</v>
      </c>
      <c r="BP265" s="60">
        <v>-2.0000000000000002E-5</v>
      </c>
      <c r="BQ265" s="60">
        <v>0.89366500000000004</v>
      </c>
      <c r="BR265" s="60">
        <v>3.055E-3</v>
      </c>
      <c r="BS265" s="60">
        <v>8.3000000000000001E-4</v>
      </c>
      <c r="BT265" s="60">
        <v>1.2411E-2</v>
      </c>
      <c r="BU265" s="60">
        <v>1.7110000000000001E-3</v>
      </c>
      <c r="BV265" s="60">
        <v>0.97891799999999995</v>
      </c>
      <c r="BW265" s="60">
        <f t="shared" si="183"/>
        <v>2</v>
      </c>
      <c r="BX265" s="945">
        <v>0.10759000000000001</v>
      </c>
      <c r="BY265" s="60">
        <v>1.82E-3</v>
      </c>
      <c r="BZ265" s="60">
        <v>-2.0000000000000002E-5</v>
      </c>
      <c r="CA265" s="60">
        <v>0.89385999999999999</v>
      </c>
      <c r="CB265" s="60">
        <v>3.0500000000000002E-3</v>
      </c>
      <c r="CC265" s="60">
        <v>8.3000000000000001E-4</v>
      </c>
      <c r="CD265" s="60">
        <v>1.2409999999999999E-2</v>
      </c>
      <c r="CE265" s="60">
        <v>1.7099999999999999E-3</v>
      </c>
      <c r="CF265" s="60">
        <v>0.77212999999999998</v>
      </c>
      <c r="CG265" s="60">
        <v>0.20662</v>
      </c>
      <c r="CH265" s="60">
        <f t="shared" si="184"/>
        <v>2</v>
      </c>
      <c r="CI265" s="36">
        <f t="shared" si="185"/>
        <v>0.97875000000000001</v>
      </c>
      <c r="CJ265" s="60">
        <v>0.21110600255427842</v>
      </c>
      <c r="CK265" s="58">
        <v>37.230400000000003</v>
      </c>
      <c r="CL265" s="58">
        <v>11.07</v>
      </c>
      <c r="CM265" s="59">
        <v>99.970825000000005</v>
      </c>
    </row>
    <row r="266" spans="1:91" x14ac:dyDescent="0.2">
      <c r="A266" s="54" t="s">
        <v>114</v>
      </c>
      <c r="B266" s="55">
        <v>-547</v>
      </c>
      <c r="C266" s="55">
        <v>-27643</v>
      </c>
      <c r="D266" s="55">
        <v>82</v>
      </c>
      <c r="E266" s="241">
        <v>0.21875900000000001</v>
      </c>
      <c r="F266" s="58">
        <v>47.403599999999997</v>
      </c>
      <c r="G266" s="58">
        <v>37.0336</v>
      </c>
      <c r="H266" s="58">
        <v>11.5246</v>
      </c>
      <c r="I266" s="58">
        <v>2.9311400000000001</v>
      </c>
      <c r="J266" s="58">
        <v>47.8142</v>
      </c>
      <c r="K266" s="58">
        <v>0.16327</v>
      </c>
      <c r="L266" s="58">
        <v>0.59726000000000001</v>
      </c>
      <c r="M266" s="58">
        <v>3.5126999999999999E-2</v>
      </c>
      <c r="N266" s="58">
        <v>5.5261999999999999E-2</v>
      </c>
      <c r="O266" s="58">
        <v>8.012E-3</v>
      </c>
      <c r="P266" s="58">
        <v>0.110108</v>
      </c>
      <c r="Q266" s="59">
        <v>100.273</v>
      </c>
      <c r="R266" s="58">
        <v>1.1546799999999999</v>
      </c>
      <c r="S266" s="60">
        <v>0.980966</v>
      </c>
      <c r="T266" s="60">
        <v>0.76637100000000002</v>
      </c>
      <c r="U266" s="60">
        <v>0.21459500000000001</v>
      </c>
      <c r="V266" s="60">
        <v>0.108126</v>
      </c>
      <c r="W266" s="60">
        <v>0.88973500000000005</v>
      </c>
      <c r="X266" s="60">
        <v>3.2390000000000001E-3</v>
      </c>
      <c r="Y266" s="60">
        <v>1.2518E-2</v>
      </c>
      <c r="Z266" s="60">
        <v>6.87E-4</v>
      </c>
      <c r="AA266" s="60">
        <v>1.6119999999999999E-3</v>
      </c>
      <c r="AB266" s="60">
        <v>1.9799999999999999E-4</v>
      </c>
      <c r="AC266" s="60">
        <v>2.9190000000000002E-3</v>
      </c>
      <c r="AD266" s="60">
        <v>3</v>
      </c>
      <c r="AE266" s="60">
        <v>2</v>
      </c>
      <c r="AF266" s="58">
        <v>1.1546700000000001</v>
      </c>
      <c r="AG266" s="242">
        <f t="shared" si="173"/>
        <v>0.93639518983338399</v>
      </c>
      <c r="AH266" s="62">
        <v>0.21875900000000001</v>
      </c>
      <c r="AI266" s="57">
        <v>2.9346000000000001</v>
      </c>
      <c r="AJ266" s="58">
        <v>5.4583E-2</v>
      </c>
      <c r="AK266" s="58">
        <v>5.744E-3</v>
      </c>
      <c r="AL266" s="58">
        <v>47.7378</v>
      </c>
      <c r="AM266" s="58">
        <v>0.16178799999999999</v>
      </c>
      <c r="AN266" s="58">
        <v>3.3500000000000002E-2</v>
      </c>
      <c r="AO266" s="58">
        <v>0.59492100000000003</v>
      </c>
      <c r="AP266" s="58">
        <v>0.108865</v>
      </c>
      <c r="AQ266" s="58">
        <v>47.334499999999998</v>
      </c>
      <c r="AR266" s="59">
        <v>98.966300000000004</v>
      </c>
      <c r="AS266" s="56">
        <v>0.21875900000000001</v>
      </c>
      <c r="AT266" s="60">
        <v>0.21881913928283764</v>
      </c>
      <c r="AU266" s="64">
        <f t="shared" si="174"/>
        <v>-6.0139282837629038E-5</v>
      </c>
      <c r="AV266" s="57">
        <v>37.0336</v>
      </c>
      <c r="AW266" s="58">
        <v>36.976799999999997</v>
      </c>
      <c r="AX266" s="64">
        <f t="shared" si="175"/>
        <v>5.6800000000002626E-2</v>
      </c>
      <c r="AY266" s="58">
        <v>11.5246</v>
      </c>
      <c r="AZ266" s="58">
        <v>11.51</v>
      </c>
      <c r="BA266" s="64">
        <f t="shared" si="176"/>
        <v>1.4599999999999724E-2</v>
      </c>
      <c r="BB266" s="58">
        <v>100.273</v>
      </c>
      <c r="BC266" s="58">
        <v>100.009736</v>
      </c>
      <c r="BD266" s="64">
        <f t="shared" si="177"/>
        <v>0.26326399999999239</v>
      </c>
      <c r="BE266" s="58">
        <v>47.403599999999997</v>
      </c>
      <c r="BF266" s="58">
        <v>47.334499999999998</v>
      </c>
      <c r="BG266" s="64">
        <f t="shared" si="178"/>
        <v>6.9099999999998829E-2</v>
      </c>
      <c r="BH266" s="58">
        <f t="shared" si="179"/>
        <v>48.558199999999999</v>
      </c>
      <c r="BI266" s="58">
        <f t="shared" si="180"/>
        <v>48.486799999999995</v>
      </c>
      <c r="BJ266" s="64">
        <f t="shared" si="181"/>
        <v>7.1400000000004127E-2</v>
      </c>
      <c r="BK266" s="57">
        <v>47.8142</v>
      </c>
      <c r="BL266" s="58">
        <v>47.7378</v>
      </c>
      <c r="BM266" s="64">
        <f t="shared" si="182"/>
        <v>7.6399999999999579E-2</v>
      </c>
      <c r="BN266" s="60">
        <v>0.108413</v>
      </c>
      <c r="BO266" s="60">
        <v>1.5939999999999999E-3</v>
      </c>
      <c r="BP266" s="60">
        <v>1.4200000000000001E-4</v>
      </c>
      <c r="BQ266" s="60">
        <v>0.88962200000000002</v>
      </c>
      <c r="BR266" s="60">
        <v>3.2139999999999998E-3</v>
      </c>
      <c r="BS266" s="60">
        <v>6.5600000000000001E-4</v>
      </c>
      <c r="BT266" s="60">
        <v>1.2487E-2</v>
      </c>
      <c r="BU266" s="60">
        <v>2.8900000000000002E-3</v>
      </c>
      <c r="BV266" s="60">
        <v>0.98097999999999996</v>
      </c>
      <c r="BW266" s="60">
        <f t="shared" si="183"/>
        <v>1.9999979999999999</v>
      </c>
      <c r="BX266" s="945">
        <v>0.10839</v>
      </c>
      <c r="BY266" s="60">
        <v>1.5900000000000001E-3</v>
      </c>
      <c r="BZ266" s="60">
        <v>1.3999999999999999E-4</v>
      </c>
      <c r="CA266" s="60">
        <v>0.88982000000000006</v>
      </c>
      <c r="CB266" s="60">
        <v>3.2100000000000002E-3</v>
      </c>
      <c r="CC266" s="60">
        <v>6.6E-4</v>
      </c>
      <c r="CD266" s="60">
        <v>1.248E-2</v>
      </c>
      <c r="CE266" s="60">
        <v>2.8900000000000002E-3</v>
      </c>
      <c r="CF266" s="60">
        <v>0.76619000000000004</v>
      </c>
      <c r="CG266" s="60">
        <v>0.21462000000000001</v>
      </c>
      <c r="CH266" s="60">
        <f t="shared" si="184"/>
        <v>1.9999900000000004</v>
      </c>
      <c r="CI266" s="36">
        <f t="shared" si="185"/>
        <v>0.98081000000000007</v>
      </c>
      <c r="CJ266" s="60">
        <v>0.21881913928283764</v>
      </c>
      <c r="CK266" s="58">
        <v>36.976799999999997</v>
      </c>
      <c r="CL266" s="58">
        <v>11.51</v>
      </c>
      <c r="CM266" s="59">
        <v>100.009736</v>
      </c>
    </row>
    <row r="267" spans="1:91" x14ac:dyDescent="0.2">
      <c r="A267" s="72" t="s">
        <v>113</v>
      </c>
      <c r="B267" s="74">
        <v>-561.25</v>
      </c>
      <c r="C267" s="74">
        <v>-27645.5</v>
      </c>
      <c r="D267" s="73"/>
      <c r="E267" s="1095">
        <v>0.51114300000000001</v>
      </c>
      <c r="F267" s="78">
        <v>80.805324999999996</v>
      </c>
      <c r="G267" s="78">
        <v>39.501625000000004</v>
      </c>
      <c r="H267" s="78">
        <v>45.902799999999999</v>
      </c>
      <c r="I267" s="78">
        <v>1.16201</v>
      </c>
      <c r="J267" s="78">
        <v>10.90545</v>
      </c>
      <c r="K267" s="78">
        <v>0.92824099999999998</v>
      </c>
      <c r="L267" s="78">
        <v>0.37582199999999999</v>
      </c>
      <c r="M267" s="78">
        <v>0.2158535</v>
      </c>
      <c r="N267" s="78">
        <v>1.670245</v>
      </c>
      <c r="O267" s="78">
        <v>3.2347000000000001E-2</v>
      </c>
      <c r="P267" s="78">
        <v>8.744275E-2</v>
      </c>
      <c r="Q267" s="79">
        <v>100.78199999999998</v>
      </c>
      <c r="R267" s="78">
        <v>4.599075</v>
      </c>
      <c r="S267" s="76">
        <v>2.5078699999999996</v>
      </c>
      <c r="T267" s="76">
        <v>1.2259625000000001</v>
      </c>
      <c r="U267" s="76">
        <v>1.2819075</v>
      </c>
      <c r="V267" s="76">
        <v>6.4286999999999997E-2</v>
      </c>
      <c r="W267" s="76">
        <v>0.30434225000000004</v>
      </c>
      <c r="X267" s="76">
        <v>2.7618750000000001E-2</v>
      </c>
      <c r="Y267" s="76">
        <v>1.1813500000000001E-2</v>
      </c>
      <c r="Z267" s="76">
        <v>6.3330000000000001E-3</v>
      </c>
      <c r="AA267" s="76">
        <v>7.3054499999999994E-2</v>
      </c>
      <c r="AB267" s="76">
        <v>1.201E-3</v>
      </c>
      <c r="AC267" s="76">
        <v>3.4792500000000006E-3</v>
      </c>
      <c r="AD267" s="76">
        <v>4</v>
      </c>
      <c r="AE267" s="76">
        <v>3</v>
      </c>
      <c r="AF267" s="78">
        <v>4.5990774999999999</v>
      </c>
      <c r="AG267" s="997">
        <v>0.73568107937346361</v>
      </c>
      <c r="AH267" s="131">
        <v>0.51114300000000001</v>
      </c>
      <c r="AI267" s="77">
        <v>1.1708025</v>
      </c>
      <c r="AJ267" s="78">
        <v>1.6778200000000001</v>
      </c>
      <c r="AK267" s="78">
        <v>2.0144249999999999E-2</v>
      </c>
      <c r="AL267" s="78">
        <v>10.814724999999999</v>
      </c>
      <c r="AM267" s="78">
        <v>0.91511175</v>
      </c>
      <c r="AN267" s="78">
        <v>0.20662425000000001</v>
      </c>
      <c r="AO267" s="78">
        <v>0.36534125000000001</v>
      </c>
      <c r="AP267" s="78">
        <v>8.1899249999999993E-2</v>
      </c>
      <c r="AQ267" s="78">
        <v>80.227625000000003</v>
      </c>
      <c r="AR267" s="79">
        <v>95.480125000000001</v>
      </c>
      <c r="AS267" s="300">
        <v>0.51114300000000001</v>
      </c>
      <c r="AT267" s="81">
        <v>0.51158495560253103</v>
      </c>
      <c r="AU267" s="81">
        <v>-4.419556025309912E-4</v>
      </c>
      <c r="AV267" s="84">
        <v>39.501625000000004</v>
      </c>
      <c r="AW267" s="84">
        <v>39.183749999999996</v>
      </c>
      <c r="AX267" s="81">
        <v>0.3178750000000008</v>
      </c>
      <c r="AY267" s="84">
        <v>45.902799999999999</v>
      </c>
      <c r="AZ267" s="84">
        <v>45.615000000000002</v>
      </c>
      <c r="BA267" s="81">
        <v>0.28780000000000072</v>
      </c>
      <c r="BB267" s="84">
        <v>100.78199999999998</v>
      </c>
      <c r="BC267" s="84">
        <v>99.969318999999999</v>
      </c>
      <c r="BD267" s="81">
        <v>0.81268100000000487</v>
      </c>
      <c r="BE267" s="84">
        <v>80.805324999999996</v>
      </c>
      <c r="BF267" s="84">
        <v>80.227625000000003</v>
      </c>
      <c r="BG267" s="81">
        <v>0.57770000000000366</v>
      </c>
      <c r="BH267" s="84">
        <f>AVERAGE(BH259:BH262)</f>
        <v>85.404425000000003</v>
      </c>
      <c r="BI267" s="84">
        <f>AVERAGE(BI259:BI262)</f>
        <v>84.798750000000013</v>
      </c>
      <c r="BJ267" s="81">
        <f>AVERAGE(BJ259:BJ262)</f>
        <v>0.60567500000000152</v>
      </c>
      <c r="BK267" s="84">
        <v>10.90545</v>
      </c>
      <c r="BL267" s="84">
        <v>10.814724999999999</v>
      </c>
      <c r="BM267" s="81">
        <v>9.07249999999995E-2</v>
      </c>
      <c r="BN267" s="76">
        <v>6.5236749999999996E-2</v>
      </c>
      <c r="BO267" s="76">
        <v>7.391049999999999E-2</v>
      </c>
      <c r="BP267" s="76">
        <v>7.5375000000000008E-4</v>
      </c>
      <c r="BQ267" s="76">
        <v>0.30396899999999999</v>
      </c>
      <c r="BR267" s="76">
        <v>2.7422999999999999E-2</v>
      </c>
      <c r="BS267" s="76">
        <v>6.1052500000000004E-3</v>
      </c>
      <c r="BT267" s="76">
        <v>1.156625E-2</v>
      </c>
      <c r="BU267" s="76">
        <v>3.2822499999999996E-3</v>
      </c>
      <c r="BV267" s="76">
        <v>2.507755</v>
      </c>
      <c r="BW267" s="76">
        <v>3.00000175</v>
      </c>
      <c r="BX267" s="997">
        <v>6.5232499999999999E-2</v>
      </c>
      <c r="BY267" s="76">
        <v>7.3907499999999987E-2</v>
      </c>
      <c r="BZ267" s="76">
        <v>7.5500000000000003E-4</v>
      </c>
      <c r="CA267" s="76">
        <v>0.3040775</v>
      </c>
      <c r="CB267" s="76">
        <v>2.7425000000000001E-2</v>
      </c>
      <c r="CC267" s="76">
        <v>6.1050000000000002E-3</v>
      </c>
      <c r="CD267" s="76">
        <v>1.1564999999999999E-2</v>
      </c>
      <c r="CE267" s="76">
        <v>3.2799999999999999E-3</v>
      </c>
      <c r="CF267" s="76">
        <v>1.22475</v>
      </c>
      <c r="CG267" s="76">
        <v>1.2829074999999999</v>
      </c>
      <c r="CH267" s="76">
        <v>3.0000049999999998</v>
      </c>
      <c r="CI267" s="76">
        <v>2.5076575000000001</v>
      </c>
      <c r="CJ267" s="76">
        <v>0.51158495560253103</v>
      </c>
      <c r="CK267" s="78">
        <v>39.183749999999996</v>
      </c>
      <c r="CL267" s="78">
        <v>45.615000000000002</v>
      </c>
      <c r="CM267" s="79">
        <v>99.969318999999999</v>
      </c>
    </row>
    <row r="268" spans="1:91" ht="16" thickBot="1" x14ac:dyDescent="0.25">
      <c r="A268" s="85" t="s">
        <v>114</v>
      </c>
      <c r="B268" s="87">
        <v>-551.5</v>
      </c>
      <c r="C268" s="87">
        <v>-27636</v>
      </c>
      <c r="D268" s="86"/>
      <c r="E268" s="1094">
        <v>0.19805</v>
      </c>
      <c r="F268" s="91">
        <v>46.71705</v>
      </c>
      <c r="G268" s="91">
        <v>37.452999999999996</v>
      </c>
      <c r="H268" s="91">
        <v>10.2955725</v>
      </c>
      <c r="I268" s="91">
        <v>3.0186950000000001</v>
      </c>
      <c r="J268" s="91">
        <v>48.4621</v>
      </c>
      <c r="K268" s="91">
        <v>0.12779575000000001</v>
      </c>
      <c r="L268" s="91">
        <v>0.60942350000000001</v>
      </c>
      <c r="M268" s="91">
        <v>3.6659749999999998E-2</v>
      </c>
      <c r="N268" s="91">
        <v>5.2528750000000006E-2</v>
      </c>
      <c r="O268" s="91">
        <v>6.3645000000000004E-3</v>
      </c>
      <c r="P268" s="91">
        <v>0.10455874999999999</v>
      </c>
      <c r="Q268" s="92">
        <v>100.166875</v>
      </c>
      <c r="R268" s="91">
        <v>1.03153125</v>
      </c>
      <c r="S268" s="89">
        <v>0.96659675</v>
      </c>
      <c r="T268" s="89">
        <v>0.77488424999999994</v>
      </c>
      <c r="U268" s="89">
        <v>0.19171274999999999</v>
      </c>
      <c r="V268" s="89">
        <v>0.11132649999999999</v>
      </c>
      <c r="W268" s="89">
        <v>0.90159350000000005</v>
      </c>
      <c r="X268" s="89">
        <v>2.5362500000000003E-3</v>
      </c>
      <c r="Y268" s="89">
        <v>1.2769249999999999E-2</v>
      </c>
      <c r="Z268" s="89">
        <v>7.1725000000000001E-4</v>
      </c>
      <c r="AA268" s="89">
        <v>1.5325E-3</v>
      </c>
      <c r="AB268" s="89">
        <v>1.5749999999999998E-4</v>
      </c>
      <c r="AC268" s="89">
        <v>2.771E-3</v>
      </c>
      <c r="AD268" s="89">
        <v>3</v>
      </c>
      <c r="AE268" s="89">
        <v>2</v>
      </c>
      <c r="AF268" s="91">
        <v>1.03152975</v>
      </c>
      <c r="AG268" s="1009">
        <v>0.94045678253088272</v>
      </c>
      <c r="AH268" s="132">
        <v>0.19805</v>
      </c>
      <c r="AI268" s="284">
        <v>3.0218224999999999</v>
      </c>
      <c r="AJ268" s="96">
        <v>5.1920999999999995E-2</v>
      </c>
      <c r="AK268" s="96">
        <v>4.3495000000000001E-3</v>
      </c>
      <c r="AL268" s="96">
        <v>48.3932</v>
      </c>
      <c r="AM268" s="96">
        <v>0.12652150000000001</v>
      </c>
      <c r="AN268" s="96">
        <v>3.5207750000000003E-2</v>
      </c>
      <c r="AO268" s="96">
        <v>0.60733149999999991</v>
      </c>
      <c r="AP268" s="96">
        <v>0.1034615</v>
      </c>
      <c r="AQ268" s="96">
        <v>46.656350000000003</v>
      </c>
      <c r="AR268" s="999">
        <v>99.000150000000005</v>
      </c>
      <c r="AS268" s="301">
        <v>0.19805</v>
      </c>
      <c r="AT268" s="216">
        <v>0.1980639829046969</v>
      </c>
      <c r="AU268" s="216">
        <v>-1.3982904696924203E-5</v>
      </c>
      <c r="AV268" s="215">
        <v>37.452999999999996</v>
      </c>
      <c r="AW268" s="215">
        <v>37.403800000000004</v>
      </c>
      <c r="AX268" s="216">
        <v>4.9199999999997246E-2</v>
      </c>
      <c r="AY268" s="215">
        <v>10.2955725</v>
      </c>
      <c r="AZ268" s="215">
        <v>10.282500000000001</v>
      </c>
      <c r="BA268" s="216">
        <v>1.307249999999982E-2</v>
      </c>
      <c r="BB268" s="215">
        <v>100.166875</v>
      </c>
      <c r="BC268" s="215">
        <v>99.926653750000014</v>
      </c>
      <c r="BD268" s="216">
        <v>0.2402212499999905</v>
      </c>
      <c r="BE268" s="215">
        <v>46.71705</v>
      </c>
      <c r="BF268" s="215">
        <v>46.656350000000003</v>
      </c>
      <c r="BG268" s="216">
        <v>6.0699999999998866E-2</v>
      </c>
      <c r="BH268" s="98">
        <f>AVERAGE(BH263:BH266)</f>
        <v>47.748572499999995</v>
      </c>
      <c r="BI268" s="98">
        <f>AVERAGE(BI263:BI266)</f>
        <v>47.686299999999996</v>
      </c>
      <c r="BJ268" s="99">
        <f>AVERAGE(BJ263:BJ266)</f>
        <v>6.227249999999529E-2</v>
      </c>
      <c r="BK268" s="215">
        <v>48.4621</v>
      </c>
      <c r="BL268" s="215">
        <v>48.3932</v>
      </c>
      <c r="BM268" s="216">
        <v>6.8900000000002848E-2</v>
      </c>
      <c r="BN268" s="97">
        <v>0.11158725</v>
      </c>
      <c r="BO268" s="97">
        <v>1.5165000000000001E-3</v>
      </c>
      <c r="BP268" s="97">
        <v>1.08E-4</v>
      </c>
      <c r="BQ268" s="97">
        <v>0.90148899999999998</v>
      </c>
      <c r="BR268" s="97">
        <v>2.5139999999999997E-3</v>
      </c>
      <c r="BS268" s="97">
        <v>6.894999999999999E-4</v>
      </c>
      <c r="BT268" s="97">
        <v>1.274175E-2</v>
      </c>
      <c r="BU268" s="97">
        <v>2.7452500000000003E-3</v>
      </c>
      <c r="BV268" s="97">
        <v>0.96660774999999988</v>
      </c>
      <c r="BW268" s="97">
        <v>1.9999989999999999</v>
      </c>
      <c r="BX268" s="998">
        <v>0.111565</v>
      </c>
      <c r="BY268" s="97">
        <v>1.5175E-3</v>
      </c>
      <c r="BZ268" s="97">
        <v>1.075E-4</v>
      </c>
      <c r="CA268" s="97">
        <v>0.90168500000000007</v>
      </c>
      <c r="CB268" s="97">
        <v>2.5100000000000001E-3</v>
      </c>
      <c r="CC268" s="97">
        <v>6.8999999999999997E-4</v>
      </c>
      <c r="CD268" s="97">
        <v>1.274E-2</v>
      </c>
      <c r="CE268" s="97">
        <v>2.745E-3</v>
      </c>
      <c r="CF268" s="97">
        <v>0.7747425</v>
      </c>
      <c r="CG268" s="97">
        <v>0.191695</v>
      </c>
      <c r="CH268" s="97">
        <v>1.9999975000000001</v>
      </c>
      <c r="CI268" s="97">
        <v>0.96643750000000006</v>
      </c>
      <c r="CJ268" s="97">
        <v>0.1980639829046969</v>
      </c>
      <c r="CK268" s="96">
        <v>37.403800000000004</v>
      </c>
      <c r="CL268" s="96">
        <v>10.282500000000001</v>
      </c>
      <c r="CM268" s="999">
        <v>99.926653750000014</v>
      </c>
    </row>
    <row r="269" spans="1:91" x14ac:dyDescent="0.2">
      <c r="A269" s="47" t="s">
        <v>115</v>
      </c>
      <c r="B269" s="48">
        <v>-5934</v>
      </c>
      <c r="C269" s="48">
        <v>-24882</v>
      </c>
      <c r="D269" s="48">
        <v>101</v>
      </c>
      <c r="E269" s="232">
        <v>0.519065</v>
      </c>
      <c r="F269" s="33">
        <v>81.093400000000003</v>
      </c>
      <c r="G269" s="33">
        <v>39.000700000000002</v>
      </c>
      <c r="H269" s="33">
        <v>46.779699999999998</v>
      </c>
      <c r="I269" s="33">
        <v>0.983796</v>
      </c>
      <c r="J269" s="33">
        <v>10.314399999999999</v>
      </c>
      <c r="K269" s="33">
        <v>0.99248899999999995</v>
      </c>
      <c r="L269" s="33">
        <v>0.379382</v>
      </c>
      <c r="M269" s="33">
        <v>0.18238399999999999</v>
      </c>
      <c r="N269" s="33">
        <v>1.5665</v>
      </c>
      <c r="O269" s="33">
        <v>6.5528000000000003E-2</v>
      </c>
      <c r="P269" s="33">
        <v>0.21840399999999999</v>
      </c>
      <c r="Q269" s="34">
        <v>100.483</v>
      </c>
      <c r="R269" s="33">
        <v>4.6869300000000003</v>
      </c>
      <c r="S269" s="39">
        <v>2.52901</v>
      </c>
      <c r="T269" s="39">
        <v>1.2162900000000001</v>
      </c>
      <c r="U269" s="39">
        <v>1.3127200000000001</v>
      </c>
      <c r="V269" s="39">
        <v>5.4690999999999997E-2</v>
      </c>
      <c r="W269" s="39">
        <v>0.28924800000000001</v>
      </c>
      <c r="X269" s="39">
        <v>2.9673999999999999E-2</v>
      </c>
      <c r="Y269" s="39">
        <v>1.1983000000000001E-2</v>
      </c>
      <c r="Z269" s="39">
        <v>5.3769999999999998E-3</v>
      </c>
      <c r="AA269" s="39">
        <v>6.8847000000000005E-2</v>
      </c>
      <c r="AB269" s="39">
        <v>2.444E-3</v>
      </c>
      <c r="AC269" s="39">
        <v>8.7259999999999994E-3</v>
      </c>
      <c r="AD269" s="39">
        <v>4</v>
      </c>
      <c r="AE269" s="39">
        <v>3</v>
      </c>
      <c r="AF269" s="33">
        <v>4.6869300000000003</v>
      </c>
      <c r="AG269" s="1113">
        <f>LOG(V269/Y269)</f>
        <v>0.65935030500671576</v>
      </c>
      <c r="AH269" s="50">
        <v>0.519065</v>
      </c>
      <c r="AI269" s="41">
        <v>0.99125399999999997</v>
      </c>
      <c r="AJ269" s="35">
        <v>1.5735300000000001</v>
      </c>
      <c r="AK269" s="35">
        <v>5.2859000000000003E-2</v>
      </c>
      <c r="AL269" s="35">
        <v>10.2258</v>
      </c>
      <c r="AM269" s="35">
        <v>0.97835700000000003</v>
      </c>
      <c r="AN269" s="35">
        <v>0.17311799999999999</v>
      </c>
      <c r="AO269" s="35">
        <v>0.36845099999999997</v>
      </c>
      <c r="AP269" s="35">
        <v>0.211863</v>
      </c>
      <c r="AQ269" s="35">
        <v>80.497900000000001</v>
      </c>
      <c r="AR269" s="42">
        <v>95.072999999999993</v>
      </c>
      <c r="AS269" s="31">
        <v>0.519065</v>
      </c>
      <c r="AT269" s="36">
        <v>0.51948216276917969</v>
      </c>
      <c r="AU269" s="44">
        <f>(AS269)-(AT269)</f>
        <v>-4.1716276917969086E-4</v>
      </c>
      <c r="AV269" s="41">
        <v>39.000700000000002</v>
      </c>
      <c r="AW269" s="35">
        <v>38.680700000000002</v>
      </c>
      <c r="AX269" s="44">
        <f t="shared" si="175"/>
        <v>0.32000000000000028</v>
      </c>
      <c r="AY269" s="35">
        <v>46.779699999999998</v>
      </c>
      <c r="AZ269" s="35">
        <v>46.47</v>
      </c>
      <c r="BA269" s="44">
        <f t="shared" si="176"/>
        <v>0.30969999999999942</v>
      </c>
      <c r="BB269" s="35">
        <v>100.483</v>
      </c>
      <c r="BC269" s="35">
        <v>99.514069000000006</v>
      </c>
      <c r="BD269" s="44">
        <f t="shared" si="177"/>
        <v>0.96893099999999777</v>
      </c>
      <c r="BE269" s="35">
        <v>81.093400000000003</v>
      </c>
      <c r="BF269" s="35">
        <v>80.497900000000001</v>
      </c>
      <c r="BG269" s="44">
        <f t="shared" si="178"/>
        <v>0.59550000000000125</v>
      </c>
      <c r="BH269" s="35">
        <f>(AV269)+(AY269)</f>
        <v>85.7804</v>
      </c>
      <c r="BI269" s="35">
        <f>(CK269)+(CL269)</f>
        <v>85.150700000000001</v>
      </c>
      <c r="BJ269" s="44">
        <f t="shared" si="181"/>
        <v>0.6296999999999997</v>
      </c>
      <c r="BK269" s="41">
        <v>10.314399999999999</v>
      </c>
      <c r="BL269" s="35">
        <v>10.2258</v>
      </c>
      <c r="BM269" s="44">
        <f t="shared" si="182"/>
        <v>8.8599999999999568E-2</v>
      </c>
      <c r="BN269" s="36">
        <v>5.5515000000000002E-2</v>
      </c>
      <c r="BO269" s="36">
        <v>6.9669999999999996E-2</v>
      </c>
      <c r="BP269" s="36">
        <v>1.9859999999999999E-3</v>
      </c>
      <c r="BQ269" s="36">
        <v>0.28889199999999998</v>
      </c>
      <c r="BR269" s="36">
        <v>2.9468999999999999E-2</v>
      </c>
      <c r="BS269" s="36">
        <v>5.1419999999999999E-3</v>
      </c>
      <c r="BT269" s="36">
        <v>1.1724E-2</v>
      </c>
      <c r="BU269" s="36">
        <v>8.5280000000000009E-3</v>
      </c>
      <c r="BV269" s="36">
        <v>2.52908</v>
      </c>
      <c r="BW269" s="36">
        <f>SUM(BN269:BV269)</f>
        <v>3.000006</v>
      </c>
      <c r="BX269" s="944">
        <v>5.5509999999999997E-2</v>
      </c>
      <c r="BY269" s="36">
        <v>6.9669999999999996E-2</v>
      </c>
      <c r="BZ269" s="36">
        <v>1.99E-3</v>
      </c>
      <c r="CA269" s="36">
        <v>0.28899999999999998</v>
      </c>
      <c r="CB269" s="36">
        <v>2.947E-2</v>
      </c>
      <c r="CC269" s="36">
        <v>5.1399999999999996E-3</v>
      </c>
      <c r="CD269" s="36">
        <v>1.172E-2</v>
      </c>
      <c r="CE269" s="36">
        <v>8.5299999999999994E-3</v>
      </c>
      <c r="CF269" s="36">
        <v>1.21522</v>
      </c>
      <c r="CG269" s="36">
        <v>1.31376</v>
      </c>
      <c r="CH269" s="36">
        <f>SUM(BX269:CG269)</f>
        <v>3.0000099999999996</v>
      </c>
      <c r="CI269" s="36">
        <f>(CF269)+(CG269)</f>
        <v>2.5289799999999998</v>
      </c>
      <c r="CJ269" s="36">
        <v>0.51948216276917969</v>
      </c>
      <c r="CK269" s="35">
        <v>38.680700000000002</v>
      </c>
      <c r="CL269" s="35">
        <v>46.47</v>
      </c>
      <c r="CM269" s="42">
        <v>99.514069000000006</v>
      </c>
    </row>
    <row r="270" spans="1:91" x14ac:dyDescent="0.2">
      <c r="A270" s="52" t="s">
        <v>116</v>
      </c>
      <c r="B270" s="30">
        <v>-5941</v>
      </c>
      <c r="C270" s="30">
        <v>-24885</v>
      </c>
      <c r="D270" s="30">
        <v>101</v>
      </c>
      <c r="E270" s="234">
        <v>0.513015</v>
      </c>
      <c r="F270" s="35">
        <v>79.814999999999998</v>
      </c>
      <c r="G270" s="35">
        <v>38.868699999999997</v>
      </c>
      <c r="H270" s="35">
        <v>45.505499999999998</v>
      </c>
      <c r="I270" s="35">
        <v>1.06728</v>
      </c>
      <c r="J270" s="35">
        <v>10.709099999999999</v>
      </c>
      <c r="K270" s="35">
        <v>0.94985200000000003</v>
      </c>
      <c r="L270" s="35">
        <v>0.392569</v>
      </c>
      <c r="M270" s="35">
        <v>0.11418</v>
      </c>
      <c r="N270" s="35">
        <v>1.5277099999999999</v>
      </c>
      <c r="O270" s="35">
        <v>6.6191E-2</v>
      </c>
      <c r="P270" s="35">
        <v>0.24023900000000001</v>
      </c>
      <c r="Q270" s="42">
        <v>99.441299999999998</v>
      </c>
      <c r="R270" s="35">
        <v>4.5592699999999997</v>
      </c>
      <c r="S270" s="36">
        <v>2.5124499999999999</v>
      </c>
      <c r="T270" s="36">
        <v>1.22353</v>
      </c>
      <c r="U270" s="36">
        <v>1.2889299999999999</v>
      </c>
      <c r="V270" s="36">
        <v>5.9887999999999997E-2</v>
      </c>
      <c r="W270" s="36">
        <v>0.30312899999999998</v>
      </c>
      <c r="X270" s="36">
        <v>2.8665E-2</v>
      </c>
      <c r="Y270" s="36">
        <v>1.2515999999999999E-2</v>
      </c>
      <c r="Z270" s="36">
        <v>3.398E-3</v>
      </c>
      <c r="AA270" s="36">
        <v>6.7770999999999998E-2</v>
      </c>
      <c r="AB270" s="36">
        <v>2.4910000000000002E-3</v>
      </c>
      <c r="AC270" s="36">
        <v>9.6889999999999997E-3</v>
      </c>
      <c r="AD270" s="36">
        <v>4</v>
      </c>
      <c r="AE270" s="36">
        <v>3</v>
      </c>
      <c r="AF270" s="35">
        <v>4.5592699999999997</v>
      </c>
      <c r="AG270" s="1114">
        <f>LOG(V270/Y270)</f>
        <v>0.67987425529619105</v>
      </c>
      <c r="AH270" s="53">
        <v>0.513015</v>
      </c>
      <c r="AI270" s="41">
        <v>1.07528</v>
      </c>
      <c r="AJ270" s="35">
        <v>1.5343500000000001</v>
      </c>
      <c r="AK270" s="35">
        <v>5.3802999999999997E-2</v>
      </c>
      <c r="AL270" s="35">
        <v>10.619300000000001</v>
      </c>
      <c r="AM270" s="35">
        <v>0.93638299999999997</v>
      </c>
      <c r="AN270" s="35">
        <v>0.10574799999999999</v>
      </c>
      <c r="AO270" s="35">
        <v>0.38177499999999998</v>
      </c>
      <c r="AP270" s="35">
        <v>0.23369799999999999</v>
      </c>
      <c r="AQ270" s="35">
        <v>79.240600000000001</v>
      </c>
      <c r="AR270" s="42">
        <v>94.180899999999994</v>
      </c>
      <c r="AS270" s="31">
        <v>0.513015</v>
      </c>
      <c r="AT270" s="36">
        <v>0.51345144226367934</v>
      </c>
      <c r="AU270" s="44">
        <f>(AS270)-(AT270)</f>
        <v>-4.3644226367933747E-4</v>
      </c>
      <c r="AV270" s="41">
        <v>38.868699999999997</v>
      </c>
      <c r="AW270" s="35">
        <v>38.554400000000001</v>
      </c>
      <c r="AX270" s="44">
        <f t="shared" si="175"/>
        <v>0.3142999999999958</v>
      </c>
      <c r="AY270" s="35">
        <v>45.505499999999998</v>
      </c>
      <c r="AZ270" s="35">
        <v>45.22</v>
      </c>
      <c r="BA270" s="44">
        <f t="shared" si="176"/>
        <v>0.28549999999999898</v>
      </c>
      <c r="BB270" s="35">
        <v>99.441299999999998</v>
      </c>
      <c r="BC270" s="35">
        <v>98.481039000000024</v>
      </c>
      <c r="BD270" s="44">
        <f t="shared" si="177"/>
        <v>0.96026099999997427</v>
      </c>
      <c r="BE270" s="35">
        <v>79.814999999999998</v>
      </c>
      <c r="BF270" s="35">
        <v>79.240600000000001</v>
      </c>
      <c r="BG270" s="44">
        <f t="shared" si="178"/>
        <v>0.57439999999999714</v>
      </c>
      <c r="BH270" s="35">
        <f>(AV270)+(AY270)</f>
        <v>84.374200000000002</v>
      </c>
      <c r="BI270" s="35">
        <f>(CK270)+(CL270)</f>
        <v>83.7744</v>
      </c>
      <c r="BJ270" s="44">
        <f t="shared" si="181"/>
        <v>0.59980000000000189</v>
      </c>
      <c r="BK270" s="41">
        <v>10.709099999999999</v>
      </c>
      <c r="BL270" s="35">
        <v>10.619300000000001</v>
      </c>
      <c r="BM270" s="44">
        <f t="shared" si="182"/>
        <v>8.9799999999998548E-2</v>
      </c>
      <c r="BN270" s="36">
        <v>6.0775000000000003E-2</v>
      </c>
      <c r="BO270" s="36">
        <v>6.8559999999999996E-2</v>
      </c>
      <c r="BP270" s="36">
        <v>2.0400000000000001E-3</v>
      </c>
      <c r="BQ270" s="36">
        <v>0.30276999999999998</v>
      </c>
      <c r="BR270" s="36">
        <v>2.8464E-2</v>
      </c>
      <c r="BS270" s="36">
        <v>3.1700000000000001E-3</v>
      </c>
      <c r="BT270" s="36">
        <v>1.226E-2</v>
      </c>
      <c r="BU270" s="36">
        <v>9.4929999999999997E-3</v>
      </c>
      <c r="BV270" s="36">
        <v>2.51247</v>
      </c>
      <c r="BW270" s="36">
        <f>SUM(BN270:BV270)</f>
        <v>3.0000019999999998</v>
      </c>
      <c r="BX270" s="944">
        <v>6.0769999999999998E-2</v>
      </c>
      <c r="BY270" s="36">
        <v>6.8559999999999996E-2</v>
      </c>
      <c r="BZ270" s="36">
        <v>2.0400000000000001E-3</v>
      </c>
      <c r="CA270" s="36">
        <v>0.30287999999999998</v>
      </c>
      <c r="CB270" s="36">
        <v>2.8459999999999999E-2</v>
      </c>
      <c r="CC270" s="36">
        <v>3.1700000000000001E-3</v>
      </c>
      <c r="CD270" s="36">
        <v>1.226E-2</v>
      </c>
      <c r="CE270" s="36">
        <v>9.4900000000000002E-3</v>
      </c>
      <c r="CF270" s="36">
        <v>1.2223900000000001</v>
      </c>
      <c r="CG270" s="36">
        <v>1.2899799999999999</v>
      </c>
      <c r="CH270" s="36">
        <f>SUM(BX270:CG270)</f>
        <v>3</v>
      </c>
      <c r="CI270" s="36">
        <f>(CF270)+(CG270)</f>
        <v>2.5123699999999998</v>
      </c>
      <c r="CJ270" s="36">
        <v>0.51345144226367934</v>
      </c>
      <c r="CK270" s="35">
        <v>38.554400000000001</v>
      </c>
      <c r="CL270" s="35">
        <v>45.22</v>
      </c>
      <c r="CM270" s="42">
        <v>98.481039000000024</v>
      </c>
    </row>
    <row r="271" spans="1:91" x14ac:dyDescent="0.2">
      <c r="A271" s="54" t="s">
        <v>117</v>
      </c>
      <c r="B271" s="55">
        <v>-5932</v>
      </c>
      <c r="C271" s="55">
        <v>-24885</v>
      </c>
      <c r="D271" s="55">
        <v>101</v>
      </c>
      <c r="E271" s="241">
        <v>0.21426200000000001</v>
      </c>
      <c r="F271" s="58">
        <v>46.624099999999999</v>
      </c>
      <c r="G271" s="58">
        <v>36.634399999999999</v>
      </c>
      <c r="H271" s="58">
        <v>11.1021</v>
      </c>
      <c r="I271" s="58">
        <v>2.98054</v>
      </c>
      <c r="J271" s="58">
        <v>47.631500000000003</v>
      </c>
      <c r="K271" s="58">
        <v>0.15154300000000001</v>
      </c>
      <c r="L271" s="58">
        <v>0.64262399999999997</v>
      </c>
      <c r="M271" s="58">
        <v>3.9932000000000002E-2</v>
      </c>
      <c r="N271" s="58">
        <v>4.6335000000000001E-2</v>
      </c>
      <c r="O271" s="58">
        <v>4.2645000000000002E-2</v>
      </c>
      <c r="P271" s="58">
        <v>0.22125600000000001</v>
      </c>
      <c r="Q271" s="59">
        <v>99.492800000000003</v>
      </c>
      <c r="R271" s="58">
        <v>1.11233</v>
      </c>
      <c r="S271" s="60">
        <v>0.97131900000000004</v>
      </c>
      <c r="T271" s="60">
        <v>0.76320299999999996</v>
      </c>
      <c r="U271" s="60">
        <v>0.208117</v>
      </c>
      <c r="V271" s="60">
        <v>0.11068699999999999</v>
      </c>
      <c r="W271" s="60">
        <v>0.892293</v>
      </c>
      <c r="X271" s="60">
        <v>3.0270000000000002E-3</v>
      </c>
      <c r="Y271" s="60">
        <v>1.3559E-2</v>
      </c>
      <c r="Z271" s="60">
        <v>7.8600000000000002E-4</v>
      </c>
      <c r="AA271" s="60">
        <v>1.3600000000000001E-3</v>
      </c>
      <c r="AB271" s="60">
        <v>1.062E-3</v>
      </c>
      <c r="AC271" s="60">
        <v>5.9049999999999997E-3</v>
      </c>
      <c r="AD271" s="60">
        <v>3</v>
      </c>
      <c r="AE271" s="60">
        <v>2</v>
      </c>
      <c r="AF271" s="58">
        <v>1.1123400000000001</v>
      </c>
      <c r="AG271" s="242">
        <f>LOG(V271/Y271)</f>
        <v>0.91186895599180295</v>
      </c>
      <c r="AH271" s="62">
        <v>0.21426200000000001</v>
      </c>
      <c r="AI271" s="57">
        <v>2.9839099999999998</v>
      </c>
      <c r="AJ271" s="58">
        <v>4.5656000000000002E-2</v>
      </c>
      <c r="AK271" s="58">
        <v>4.0432999999999997E-2</v>
      </c>
      <c r="AL271" s="58">
        <v>47.557899999999997</v>
      </c>
      <c r="AM271" s="58">
        <v>0.15010999999999999</v>
      </c>
      <c r="AN271" s="58">
        <v>3.8328000000000001E-2</v>
      </c>
      <c r="AO271" s="58">
        <v>0.64027999999999996</v>
      </c>
      <c r="AP271" s="58">
        <v>0.21985399999999999</v>
      </c>
      <c r="AQ271" s="58">
        <v>46.558399999999999</v>
      </c>
      <c r="AR271" s="59">
        <v>98.234800000000007</v>
      </c>
      <c r="AS271" s="56">
        <v>0.21426200000000001</v>
      </c>
      <c r="AT271" s="60">
        <v>0.21431072119939043</v>
      </c>
      <c r="AU271" s="64">
        <f>(AS271)-(AT271)</f>
        <v>-4.8721199390422409E-5</v>
      </c>
      <c r="AV271" s="57">
        <v>36.634399999999999</v>
      </c>
      <c r="AW271" s="58">
        <v>36.580399999999997</v>
      </c>
      <c r="AX271" s="64">
        <f t="shared" si="175"/>
        <v>5.4000000000002046E-2</v>
      </c>
      <c r="AY271" s="58">
        <v>11.1021</v>
      </c>
      <c r="AZ271" s="58">
        <v>11.09</v>
      </c>
      <c r="BA271" s="64">
        <f t="shared" si="176"/>
        <v>1.2100000000000222E-2</v>
      </c>
      <c r="BB271" s="58">
        <v>99.492800000000003</v>
      </c>
      <c r="BC271" s="58">
        <v>99.127017000000009</v>
      </c>
      <c r="BD271" s="64">
        <f t="shared" si="177"/>
        <v>0.36578299999999331</v>
      </c>
      <c r="BE271" s="58">
        <v>46.624099999999999</v>
      </c>
      <c r="BF271" s="58">
        <v>46.558399999999999</v>
      </c>
      <c r="BG271" s="64">
        <f t="shared" si="178"/>
        <v>6.5699999999999648E-2</v>
      </c>
      <c r="BH271" s="58">
        <f>(AV271)+(AY271)</f>
        <v>47.736499999999999</v>
      </c>
      <c r="BI271" s="58">
        <f>(CK271)+(CL271)</f>
        <v>47.670400000000001</v>
      </c>
      <c r="BJ271" s="64">
        <f t="shared" si="181"/>
        <v>6.6099999999998715E-2</v>
      </c>
      <c r="BK271" s="57">
        <v>47.631500000000003</v>
      </c>
      <c r="BL271" s="58">
        <v>47.557899999999997</v>
      </c>
      <c r="BM271" s="64">
        <f t="shared" si="182"/>
        <v>7.3600000000006105E-2</v>
      </c>
      <c r="BN271" s="60">
        <v>0.11097</v>
      </c>
      <c r="BO271" s="60">
        <v>1.3420000000000001E-3</v>
      </c>
      <c r="BP271" s="60">
        <v>1.0089999999999999E-3</v>
      </c>
      <c r="BQ271" s="60">
        <v>0.89218399999999998</v>
      </c>
      <c r="BR271" s="60">
        <v>3.0019999999999999E-3</v>
      </c>
      <c r="BS271" s="60">
        <v>7.5600000000000005E-4</v>
      </c>
      <c r="BT271" s="60">
        <v>1.3528999999999999E-2</v>
      </c>
      <c r="BU271" s="60">
        <v>5.8760000000000001E-3</v>
      </c>
      <c r="BV271" s="60">
        <v>0.97133100000000006</v>
      </c>
      <c r="BW271" s="60">
        <f>SUM(BN271:BV271)</f>
        <v>1.9999989999999999</v>
      </c>
      <c r="BX271" s="945">
        <v>0.11094999999999999</v>
      </c>
      <c r="BY271" s="60">
        <v>1.34E-3</v>
      </c>
      <c r="BZ271" s="60">
        <v>1.01E-3</v>
      </c>
      <c r="CA271" s="60">
        <v>0.89237999999999995</v>
      </c>
      <c r="CB271" s="60">
        <v>3.0000000000000001E-3</v>
      </c>
      <c r="CC271" s="60">
        <v>7.6000000000000004E-4</v>
      </c>
      <c r="CD271" s="60">
        <v>1.353E-2</v>
      </c>
      <c r="CE271" s="60">
        <v>5.8799999999999998E-3</v>
      </c>
      <c r="CF271" s="60">
        <v>0.76302999999999999</v>
      </c>
      <c r="CG271" s="60">
        <v>0.20813000000000001</v>
      </c>
      <c r="CH271" s="60">
        <f>SUM(BX271:CG271)</f>
        <v>2.0000100000000001</v>
      </c>
      <c r="CI271" s="60">
        <f>(CF271)+(CG271)</f>
        <v>0.97116000000000002</v>
      </c>
      <c r="CJ271" s="60">
        <v>0.21431072119939043</v>
      </c>
      <c r="CK271" s="58">
        <v>36.580399999999997</v>
      </c>
      <c r="CL271" s="58">
        <v>11.09</v>
      </c>
      <c r="CM271" s="59">
        <v>99.127017000000009</v>
      </c>
    </row>
    <row r="272" spans="1:91" x14ac:dyDescent="0.2">
      <c r="A272" s="54" t="s">
        <v>117</v>
      </c>
      <c r="B272" s="55">
        <v>-5932</v>
      </c>
      <c r="C272" s="55">
        <v>-24888</v>
      </c>
      <c r="D272" s="55">
        <v>101</v>
      </c>
      <c r="E272" s="241">
        <v>0.223831</v>
      </c>
      <c r="F272" s="58">
        <v>47.1008</v>
      </c>
      <c r="G272" s="58">
        <v>36.558199999999999</v>
      </c>
      <c r="H272" s="58">
        <v>11.7165</v>
      </c>
      <c r="I272" s="58">
        <v>2.9425400000000002</v>
      </c>
      <c r="J272" s="58">
        <v>47.379399999999997</v>
      </c>
      <c r="K272" s="58">
        <v>0.14157500000000001</v>
      </c>
      <c r="L272" s="58">
        <v>0.620286</v>
      </c>
      <c r="M272" s="58">
        <v>3.1213999999999999E-2</v>
      </c>
      <c r="N272" s="58">
        <v>6.7265000000000005E-2</v>
      </c>
      <c r="O272" s="58">
        <v>6.3464000000000007E-2</v>
      </c>
      <c r="P272" s="58">
        <v>0.19376599999999999</v>
      </c>
      <c r="Q272" s="59">
        <v>99.714200000000005</v>
      </c>
      <c r="R272" s="58">
        <v>1.1738999999999999</v>
      </c>
      <c r="S272" s="60">
        <v>0.97960800000000003</v>
      </c>
      <c r="T272" s="60">
        <v>0.76034100000000004</v>
      </c>
      <c r="U272" s="60">
        <v>0.21926699999999999</v>
      </c>
      <c r="V272" s="60">
        <v>0.109093</v>
      </c>
      <c r="W272" s="60">
        <v>0.88608399999999998</v>
      </c>
      <c r="X272" s="60">
        <v>2.823E-3</v>
      </c>
      <c r="Y272" s="60">
        <v>1.3065999999999999E-2</v>
      </c>
      <c r="Z272" s="60">
        <v>6.1399999999999996E-4</v>
      </c>
      <c r="AA272" s="60">
        <v>1.9719999999999998E-3</v>
      </c>
      <c r="AB272" s="60">
        <v>1.578E-3</v>
      </c>
      <c r="AC272" s="60">
        <v>5.1630000000000001E-3</v>
      </c>
      <c r="AD272" s="60">
        <v>3</v>
      </c>
      <c r="AE272" s="60">
        <v>2</v>
      </c>
      <c r="AF272" s="58">
        <v>1.1738999999999999</v>
      </c>
      <c r="AG272" s="242">
        <f>LOG(V272/Y272)</f>
        <v>0.92165423093340548</v>
      </c>
      <c r="AH272" s="62">
        <v>0.223831</v>
      </c>
      <c r="AI272" s="57">
        <v>2.9460700000000002</v>
      </c>
      <c r="AJ272" s="58">
        <v>6.6571000000000005E-2</v>
      </c>
      <c r="AK272" s="58">
        <v>6.1135000000000002E-2</v>
      </c>
      <c r="AL272" s="58">
        <v>47.302100000000003</v>
      </c>
      <c r="AM272" s="58">
        <v>0.14008100000000001</v>
      </c>
      <c r="AN272" s="58">
        <v>2.9534000000000001E-2</v>
      </c>
      <c r="AO272" s="58">
        <v>0.61784099999999997</v>
      </c>
      <c r="AP272" s="58">
        <v>0.19233700000000001</v>
      </c>
      <c r="AQ272" s="58">
        <v>47.030700000000003</v>
      </c>
      <c r="AR272" s="59">
        <v>98.386399999999995</v>
      </c>
      <c r="AS272" s="56">
        <v>0.223831</v>
      </c>
      <c r="AT272" s="60">
        <v>0.22390116902343152</v>
      </c>
      <c r="AU272" s="64">
        <f>(AS272)-(AT272)</f>
        <v>-7.0169023431515543E-5</v>
      </c>
      <c r="AV272" s="57">
        <v>36.558199999999999</v>
      </c>
      <c r="AW272" s="58">
        <v>36.500500000000002</v>
      </c>
      <c r="AX272" s="64">
        <f t="shared" si="175"/>
        <v>5.7699999999996976E-2</v>
      </c>
      <c r="AY272" s="58">
        <v>11.7165</v>
      </c>
      <c r="AZ272" s="58">
        <v>11.7</v>
      </c>
      <c r="BA272" s="64">
        <f t="shared" si="176"/>
        <v>1.6500000000000625E-2</v>
      </c>
      <c r="BB272" s="58">
        <v>99.714200000000005</v>
      </c>
      <c r="BC272" s="58">
        <v>99.363832000000002</v>
      </c>
      <c r="BD272" s="64">
        <f t="shared" si="177"/>
        <v>0.35036800000000312</v>
      </c>
      <c r="BE272" s="58">
        <v>47.1008</v>
      </c>
      <c r="BF272" s="58">
        <v>47.030700000000003</v>
      </c>
      <c r="BG272" s="64">
        <f t="shared" si="178"/>
        <v>7.0099999999996498E-2</v>
      </c>
      <c r="BH272" s="58">
        <f>(AV272)+(AY272)</f>
        <v>48.274699999999996</v>
      </c>
      <c r="BI272" s="58">
        <f>(CK272)+(CL272)</f>
        <v>48.200500000000005</v>
      </c>
      <c r="BJ272" s="64">
        <f t="shared" si="181"/>
        <v>7.4199999999990496E-2</v>
      </c>
      <c r="BK272" s="57">
        <v>47.379399999999997</v>
      </c>
      <c r="BL272" s="58">
        <v>47.302100000000003</v>
      </c>
      <c r="BM272" s="64">
        <f t="shared" si="182"/>
        <v>7.7299999999993929E-2</v>
      </c>
      <c r="BN272" s="60">
        <v>0.109388</v>
      </c>
      <c r="BO272" s="60">
        <v>1.954E-3</v>
      </c>
      <c r="BP272" s="60">
        <v>1.523E-3</v>
      </c>
      <c r="BQ272" s="60">
        <v>0.88597000000000004</v>
      </c>
      <c r="BR272" s="60">
        <v>2.797E-3</v>
      </c>
      <c r="BS272" s="60">
        <v>5.8200000000000005E-4</v>
      </c>
      <c r="BT272" s="60">
        <v>1.3034E-2</v>
      </c>
      <c r="BU272" s="60">
        <v>5.1330000000000004E-3</v>
      </c>
      <c r="BV272" s="60">
        <v>0.97962000000000005</v>
      </c>
      <c r="BW272" s="60">
        <f>SUM(BN272:BV272)</f>
        <v>2.0000010000000001</v>
      </c>
      <c r="BX272" s="945">
        <v>0.10936999999999999</v>
      </c>
      <c r="BY272" s="60">
        <v>1.9499999999999999E-3</v>
      </c>
      <c r="BZ272" s="60">
        <v>1.5200000000000001E-3</v>
      </c>
      <c r="CA272" s="60">
        <v>0.88615999999999995</v>
      </c>
      <c r="CB272" s="60">
        <v>2.8E-3</v>
      </c>
      <c r="CC272" s="60">
        <v>5.8E-4</v>
      </c>
      <c r="CD272" s="60">
        <v>1.303E-2</v>
      </c>
      <c r="CE272" s="60">
        <v>5.13E-3</v>
      </c>
      <c r="CF272" s="60">
        <v>0.76014999999999999</v>
      </c>
      <c r="CG272" s="60">
        <v>0.21929999999999999</v>
      </c>
      <c r="CH272" s="60">
        <f>SUM(BX272:CG272)</f>
        <v>1.9999899999999999</v>
      </c>
      <c r="CI272" s="60">
        <f>(CF272)+(CG272)</f>
        <v>0.97944999999999993</v>
      </c>
      <c r="CJ272" s="60">
        <v>0.22390116902343152</v>
      </c>
      <c r="CK272" s="58">
        <v>36.500500000000002</v>
      </c>
      <c r="CL272" s="58">
        <v>11.7</v>
      </c>
      <c r="CM272" s="59">
        <v>99.363832000000002</v>
      </c>
    </row>
    <row r="273" spans="1:91" x14ac:dyDescent="0.2">
      <c r="A273" s="72" t="s">
        <v>115</v>
      </c>
      <c r="B273" s="74">
        <v>-5937.5</v>
      </c>
      <c r="C273" s="74">
        <v>-24883.5</v>
      </c>
      <c r="D273" s="73"/>
      <c r="E273" s="1095">
        <v>0.51604000000000005</v>
      </c>
      <c r="F273" s="78">
        <v>80.4542</v>
      </c>
      <c r="G273" s="78">
        <v>38.934699999999999</v>
      </c>
      <c r="H273" s="78">
        <v>46.142600000000002</v>
      </c>
      <c r="I273" s="78">
        <v>1.0255380000000001</v>
      </c>
      <c r="J273" s="78">
        <v>10.511749999999999</v>
      </c>
      <c r="K273" s="78">
        <v>0.97117049999999994</v>
      </c>
      <c r="L273" s="78">
        <v>0.38597550000000003</v>
      </c>
      <c r="M273" s="78">
        <v>0.148282</v>
      </c>
      <c r="N273" s="78">
        <v>1.547105</v>
      </c>
      <c r="O273" s="78">
        <v>6.5859500000000001E-2</v>
      </c>
      <c r="P273" s="78">
        <v>0.22932150000000001</v>
      </c>
      <c r="Q273" s="79">
        <v>99.962150000000008</v>
      </c>
      <c r="R273" s="78">
        <v>4.6231</v>
      </c>
      <c r="S273" s="76">
        <v>2.5207299999999999</v>
      </c>
      <c r="T273" s="76">
        <v>1.21991</v>
      </c>
      <c r="U273" s="76">
        <v>1.3008250000000001</v>
      </c>
      <c r="V273" s="76">
        <v>5.7289499999999993E-2</v>
      </c>
      <c r="W273" s="76">
        <v>0.29618849999999997</v>
      </c>
      <c r="X273" s="76">
        <v>2.9169500000000001E-2</v>
      </c>
      <c r="Y273" s="76">
        <v>1.22495E-2</v>
      </c>
      <c r="Z273" s="76">
        <v>4.3874999999999999E-3</v>
      </c>
      <c r="AA273" s="76">
        <v>6.8309000000000009E-2</v>
      </c>
      <c r="AB273" s="76">
        <v>2.4675000000000001E-3</v>
      </c>
      <c r="AC273" s="76">
        <v>9.2075000000000004E-3</v>
      </c>
      <c r="AD273" s="76">
        <v>4</v>
      </c>
      <c r="AE273" s="76">
        <v>3</v>
      </c>
      <c r="AF273" s="78">
        <v>4.6231</v>
      </c>
      <c r="AG273" s="997">
        <v>0.66961228015145347</v>
      </c>
      <c r="AH273" s="131">
        <v>0.51604000000000005</v>
      </c>
      <c r="AI273" s="77">
        <v>1.0332669999999999</v>
      </c>
      <c r="AJ273" s="78">
        <v>1.5539400000000001</v>
      </c>
      <c r="AK273" s="78">
        <v>5.3331000000000003E-2</v>
      </c>
      <c r="AL273" s="78">
        <v>10.422550000000001</v>
      </c>
      <c r="AM273" s="78">
        <v>0.95737000000000005</v>
      </c>
      <c r="AN273" s="78">
        <v>0.139433</v>
      </c>
      <c r="AO273" s="78">
        <v>0.37511299999999997</v>
      </c>
      <c r="AP273" s="78">
        <v>0.22278049999999999</v>
      </c>
      <c r="AQ273" s="78">
        <v>79.869249999999994</v>
      </c>
      <c r="AR273" s="79">
        <v>94.626949999999994</v>
      </c>
      <c r="AS273" s="300">
        <v>0.51604000000000005</v>
      </c>
      <c r="AT273" s="81">
        <v>0.51646680251642951</v>
      </c>
      <c r="AU273" s="81">
        <v>-4.2680251642951417E-4</v>
      </c>
      <c r="AV273" s="84">
        <v>38.934699999999999</v>
      </c>
      <c r="AW273" s="84">
        <v>38.617550000000001</v>
      </c>
      <c r="AX273" s="81">
        <v>0.31714999999999804</v>
      </c>
      <c r="AY273" s="84">
        <v>46.142600000000002</v>
      </c>
      <c r="AZ273" s="84">
        <v>45.844999999999999</v>
      </c>
      <c r="BA273" s="81">
        <v>0.2975999999999992</v>
      </c>
      <c r="BB273" s="84">
        <v>99.962150000000008</v>
      </c>
      <c r="BC273" s="84">
        <v>98.997554000000008</v>
      </c>
      <c r="BD273" s="81">
        <v>0.96459599999998602</v>
      </c>
      <c r="BE273" s="84">
        <v>80.4542</v>
      </c>
      <c r="BF273" s="84">
        <v>79.869249999999994</v>
      </c>
      <c r="BG273" s="81">
        <v>0.58494999999999919</v>
      </c>
      <c r="BH273" s="84">
        <f>AVERAGE(BH269:BH270)</f>
        <v>85.077300000000008</v>
      </c>
      <c r="BI273" s="84">
        <f>AVERAGE(BI269:BI270)</f>
        <v>84.462549999999993</v>
      </c>
      <c r="BJ273" s="81">
        <f>AVERAGE(BJ269:BJ270)</f>
        <v>0.6147500000000008</v>
      </c>
      <c r="BK273" s="84">
        <v>10.511749999999999</v>
      </c>
      <c r="BL273" s="84">
        <v>10.422550000000001</v>
      </c>
      <c r="BM273" s="81">
        <v>8.9199999999999058E-2</v>
      </c>
      <c r="BN273" s="76">
        <v>5.8145000000000002E-2</v>
      </c>
      <c r="BO273" s="76">
        <v>6.9114999999999996E-2</v>
      </c>
      <c r="BP273" s="76">
        <v>2.013E-3</v>
      </c>
      <c r="BQ273" s="76">
        <v>0.29583099999999996</v>
      </c>
      <c r="BR273" s="76">
        <v>2.8966499999999999E-2</v>
      </c>
      <c r="BS273" s="76">
        <v>4.156E-3</v>
      </c>
      <c r="BT273" s="76">
        <v>1.1991999999999999E-2</v>
      </c>
      <c r="BU273" s="76">
        <v>9.0105000000000011E-3</v>
      </c>
      <c r="BV273" s="76">
        <v>2.520775</v>
      </c>
      <c r="BW273" s="76">
        <v>3.0000039999999997</v>
      </c>
      <c r="BX273" s="997">
        <v>5.8139999999999997E-2</v>
      </c>
      <c r="BY273" s="76">
        <v>6.9114999999999996E-2</v>
      </c>
      <c r="BZ273" s="76">
        <v>2.0150000000000003E-3</v>
      </c>
      <c r="CA273" s="76">
        <v>0.29593999999999998</v>
      </c>
      <c r="CB273" s="76">
        <v>2.8964999999999998E-2</v>
      </c>
      <c r="CC273" s="76">
        <v>4.1549999999999998E-3</v>
      </c>
      <c r="CD273" s="76">
        <v>1.1990000000000001E-2</v>
      </c>
      <c r="CE273" s="76">
        <v>9.0100000000000006E-3</v>
      </c>
      <c r="CF273" s="76">
        <v>1.2188050000000001</v>
      </c>
      <c r="CG273" s="76">
        <v>1.3018700000000001</v>
      </c>
      <c r="CH273" s="76">
        <v>3.0000049999999998</v>
      </c>
      <c r="CI273" s="76">
        <v>2.5206749999999998</v>
      </c>
      <c r="CJ273" s="76">
        <v>0.51646680251642951</v>
      </c>
      <c r="CK273" s="78">
        <v>38.617550000000001</v>
      </c>
      <c r="CL273" s="78">
        <v>45.844999999999999</v>
      </c>
      <c r="CM273" s="79">
        <v>98.997554000000008</v>
      </c>
    </row>
    <row r="274" spans="1:91" ht="16" thickBot="1" x14ac:dyDescent="0.25">
      <c r="A274" s="85" t="s">
        <v>117</v>
      </c>
      <c r="B274" s="87">
        <v>-5932</v>
      </c>
      <c r="C274" s="87">
        <v>-24886.5</v>
      </c>
      <c r="D274" s="86"/>
      <c r="E274" s="1094">
        <v>0.21904650000000001</v>
      </c>
      <c r="F274" s="91">
        <v>46.862449999999995</v>
      </c>
      <c r="G274" s="91">
        <v>36.596299999999999</v>
      </c>
      <c r="H274" s="91">
        <v>11.4093</v>
      </c>
      <c r="I274" s="91">
        <v>2.9615400000000003</v>
      </c>
      <c r="J274" s="91">
        <v>47.505449999999996</v>
      </c>
      <c r="K274" s="91">
        <v>0.14655899999999999</v>
      </c>
      <c r="L274" s="91">
        <v>0.63145499999999999</v>
      </c>
      <c r="M274" s="91">
        <v>3.5573E-2</v>
      </c>
      <c r="N274" s="91">
        <v>5.6800000000000003E-2</v>
      </c>
      <c r="O274" s="91">
        <v>5.3054500000000004E-2</v>
      </c>
      <c r="P274" s="91">
        <v>0.207511</v>
      </c>
      <c r="Q274" s="92">
        <v>99.603499999999997</v>
      </c>
      <c r="R274" s="91">
        <v>1.1431149999999999</v>
      </c>
      <c r="S274" s="89">
        <v>0.97546350000000004</v>
      </c>
      <c r="T274" s="89">
        <v>0.761772</v>
      </c>
      <c r="U274" s="89">
        <v>0.21369199999999999</v>
      </c>
      <c r="V274" s="89">
        <v>0.10988999999999999</v>
      </c>
      <c r="W274" s="89">
        <v>0.88918849999999994</v>
      </c>
      <c r="X274" s="89">
        <v>2.9250000000000001E-3</v>
      </c>
      <c r="Y274" s="89">
        <v>1.33125E-2</v>
      </c>
      <c r="Z274" s="89">
        <v>6.9999999999999999E-4</v>
      </c>
      <c r="AA274" s="89">
        <v>1.6659999999999999E-3</v>
      </c>
      <c r="AB274" s="89">
        <v>1.32E-3</v>
      </c>
      <c r="AC274" s="89">
        <v>5.5339999999999999E-3</v>
      </c>
      <c r="AD274" s="89">
        <v>3</v>
      </c>
      <c r="AE274" s="89">
        <v>2</v>
      </c>
      <c r="AF274" s="91">
        <v>1.1431200000000001</v>
      </c>
      <c r="AG274" s="1009">
        <v>0.91676159346260422</v>
      </c>
      <c r="AH274" s="132">
        <v>0.21904650000000001</v>
      </c>
      <c r="AI274" s="90">
        <v>2.9649900000000002</v>
      </c>
      <c r="AJ274" s="91">
        <v>5.6113500000000004E-2</v>
      </c>
      <c r="AK274" s="91">
        <v>5.0783999999999996E-2</v>
      </c>
      <c r="AL274" s="91">
        <v>47.43</v>
      </c>
      <c r="AM274" s="91">
        <v>0.14509549999999999</v>
      </c>
      <c r="AN274" s="91">
        <v>3.3931000000000003E-2</v>
      </c>
      <c r="AO274" s="91">
        <v>0.62906050000000002</v>
      </c>
      <c r="AP274" s="91">
        <v>0.20609549999999999</v>
      </c>
      <c r="AQ274" s="91">
        <v>46.794550000000001</v>
      </c>
      <c r="AR274" s="92">
        <v>98.310599999999994</v>
      </c>
      <c r="AS274" s="301">
        <v>0.21904650000000001</v>
      </c>
      <c r="AT274" s="216">
        <v>0.21910594511141096</v>
      </c>
      <c r="AU274" s="216">
        <v>-5.9445111410968976E-5</v>
      </c>
      <c r="AV274" s="215">
        <v>36.596299999999999</v>
      </c>
      <c r="AW274" s="215">
        <v>36.54045</v>
      </c>
      <c r="AX274" s="216">
        <v>5.5849999999999511E-2</v>
      </c>
      <c r="AY274" s="215">
        <v>11.4093</v>
      </c>
      <c r="AZ274" s="215">
        <v>11.395</v>
      </c>
      <c r="BA274" s="216">
        <v>1.4300000000000423E-2</v>
      </c>
      <c r="BB274" s="215">
        <v>99.603499999999997</v>
      </c>
      <c r="BC274" s="215">
        <v>99.245424500000013</v>
      </c>
      <c r="BD274" s="216">
        <v>0.35807549999999821</v>
      </c>
      <c r="BE274" s="215">
        <v>46.862449999999995</v>
      </c>
      <c r="BF274" s="215">
        <v>46.794550000000001</v>
      </c>
      <c r="BG274" s="216">
        <v>6.7899999999998073E-2</v>
      </c>
      <c r="BH274" s="98">
        <f>AVERAGE(BH271:BH272)</f>
        <v>48.005600000000001</v>
      </c>
      <c r="BI274" s="98">
        <f>AVERAGE(BI271:BI272)</f>
        <v>47.935450000000003</v>
      </c>
      <c r="BJ274" s="99">
        <f>AVERAGE(BJ271:BJ272)</f>
        <v>7.0149999999994606E-2</v>
      </c>
      <c r="BK274" s="215">
        <v>47.505449999999996</v>
      </c>
      <c r="BL274" s="215">
        <v>47.43</v>
      </c>
      <c r="BM274" s="216">
        <v>7.5450000000000017E-2</v>
      </c>
      <c r="BN274" s="97">
        <v>0.110179</v>
      </c>
      <c r="BO274" s="97">
        <v>1.6480000000000002E-3</v>
      </c>
      <c r="BP274" s="97">
        <v>1.266E-3</v>
      </c>
      <c r="BQ274" s="97">
        <v>0.88907700000000001</v>
      </c>
      <c r="BR274" s="97">
        <v>2.8995000000000002E-3</v>
      </c>
      <c r="BS274" s="97">
        <v>6.6900000000000011E-4</v>
      </c>
      <c r="BT274" s="97">
        <v>1.32815E-2</v>
      </c>
      <c r="BU274" s="97">
        <v>5.5045000000000007E-3</v>
      </c>
      <c r="BV274" s="97">
        <v>0.97547550000000005</v>
      </c>
      <c r="BW274" s="97">
        <v>2</v>
      </c>
      <c r="BX274" s="998">
        <v>0.11015999999999999</v>
      </c>
      <c r="BY274" s="97">
        <v>1.645E-3</v>
      </c>
      <c r="BZ274" s="97">
        <v>1.2650000000000001E-3</v>
      </c>
      <c r="CA274" s="97">
        <v>0.88927</v>
      </c>
      <c r="CB274" s="97">
        <v>2.8999999999999998E-3</v>
      </c>
      <c r="CC274" s="97">
        <v>6.7000000000000002E-4</v>
      </c>
      <c r="CD274" s="97">
        <v>1.328E-2</v>
      </c>
      <c r="CE274" s="97">
        <v>5.5049999999999995E-3</v>
      </c>
      <c r="CF274" s="97">
        <v>0.76158999999999999</v>
      </c>
      <c r="CG274" s="97">
        <v>0.21371499999999999</v>
      </c>
      <c r="CH274" s="97">
        <v>2</v>
      </c>
      <c r="CI274" s="97">
        <v>0.97530499999999998</v>
      </c>
      <c r="CJ274" s="97">
        <v>0.21910594511141096</v>
      </c>
      <c r="CK274" s="96">
        <v>36.54045</v>
      </c>
      <c r="CL274" s="96">
        <v>11.395</v>
      </c>
      <c r="CM274" s="999">
        <v>99.245424500000013</v>
      </c>
    </row>
    <row r="275" spans="1:91" ht="16" thickBot="1" x14ac:dyDescent="0.25">
      <c r="A275" s="1"/>
      <c r="B275" s="2"/>
      <c r="C275" s="2"/>
      <c r="D275" s="2"/>
      <c r="E275" s="1045"/>
      <c r="F275" s="1045"/>
      <c r="G275" s="1045"/>
      <c r="H275" s="1045"/>
      <c r="I275" s="1046"/>
      <c r="J275" s="1047" t="s">
        <v>250</v>
      </c>
      <c r="K275" s="1046"/>
      <c r="L275" s="1046"/>
      <c r="M275" s="1046"/>
      <c r="N275" s="1046"/>
      <c r="O275" s="1046"/>
      <c r="P275" s="1046"/>
      <c r="Q275" s="1045"/>
      <c r="R275" s="1046"/>
      <c r="S275" s="1048" t="s">
        <v>251</v>
      </c>
      <c r="T275" s="1045"/>
      <c r="U275" s="1045"/>
      <c r="V275" s="1046"/>
      <c r="W275" s="1046"/>
      <c r="X275" s="1046"/>
      <c r="Y275" s="1045"/>
      <c r="Z275" s="1045"/>
      <c r="AA275" s="1045"/>
      <c r="AB275" s="1045"/>
      <c r="AC275" s="1045"/>
      <c r="AD275" s="1045"/>
      <c r="AE275" s="1045"/>
      <c r="AF275" s="1045"/>
      <c r="AG275" s="4" t="s">
        <v>0</v>
      </c>
      <c r="AH275" s="2"/>
      <c r="AI275" s="5"/>
      <c r="AJ275" s="5"/>
      <c r="AK275" s="268" t="s">
        <v>252</v>
      </c>
      <c r="AL275" s="269"/>
      <c r="AM275" s="269"/>
      <c r="AN275" s="269"/>
      <c r="AO275" s="269"/>
      <c r="AP275" s="269"/>
      <c r="AQ275" s="5"/>
      <c r="AR275" s="5"/>
      <c r="AS275" s="270" t="s">
        <v>253</v>
      </c>
      <c r="AT275" s="271"/>
      <c r="AU275" s="271"/>
      <c r="AV275" s="271"/>
      <c r="AW275" s="271"/>
      <c r="AX275" s="271"/>
      <c r="AY275" s="271"/>
      <c r="AZ275" s="271"/>
      <c r="BA275" s="271"/>
      <c r="BB275" s="270"/>
      <c r="BC275" s="5"/>
      <c r="BD275" s="5"/>
      <c r="BE275" s="2"/>
      <c r="BF275" s="5"/>
      <c r="BG275" s="5"/>
      <c r="BH275" s="187" t="s">
        <v>1</v>
      </c>
      <c r="BI275" s="188" t="s">
        <v>1</v>
      </c>
      <c r="BJ275" s="139"/>
      <c r="BK275" s="2"/>
      <c r="BL275" s="5"/>
      <c r="BM275" s="5"/>
      <c r="BN275" s="268" t="s">
        <v>252</v>
      </c>
      <c r="BO275" s="269"/>
      <c r="BP275" s="269"/>
      <c r="BQ275" s="269"/>
      <c r="BR275" s="269"/>
      <c r="BS275" s="269"/>
      <c r="BT275" s="9"/>
      <c r="BU275" s="9"/>
      <c r="BV275" s="9"/>
      <c r="BW275" s="9"/>
      <c r="BX275" s="970" t="s">
        <v>254</v>
      </c>
      <c r="BY275" s="268"/>
      <c r="BZ275" s="268"/>
      <c r="CA275" s="268"/>
      <c r="CB275" s="268"/>
      <c r="CC275" s="268"/>
      <c r="CD275" s="268"/>
      <c r="CE275" s="268"/>
      <c r="CF275" s="268"/>
      <c r="CG275" s="268"/>
      <c r="CH275" s="272" t="s">
        <v>3</v>
      </c>
      <c r="CI275" s="273"/>
      <c r="CJ275" s="269"/>
      <c r="CK275" s="269"/>
      <c r="CL275" s="269"/>
      <c r="CM275" s="971"/>
    </row>
    <row r="276" spans="1:91" ht="17" thickBot="1" x14ac:dyDescent="0.25">
      <c r="A276" s="147" t="s">
        <v>118</v>
      </c>
      <c r="B276" s="12" t="s">
        <v>5</v>
      </c>
      <c r="C276" s="12" t="s">
        <v>6</v>
      </c>
      <c r="D276" s="12" t="s">
        <v>54</v>
      </c>
      <c r="E276" s="12" t="s">
        <v>7</v>
      </c>
      <c r="F276" s="12" t="s">
        <v>8</v>
      </c>
      <c r="G276" s="12" t="s">
        <v>9</v>
      </c>
      <c r="H276" s="12" t="s">
        <v>10</v>
      </c>
      <c r="I276" s="12" t="s">
        <v>11</v>
      </c>
      <c r="J276" s="12" t="s">
        <v>12</v>
      </c>
      <c r="K276" s="12" t="s">
        <v>13</v>
      </c>
      <c r="L276" s="12" t="s">
        <v>14</v>
      </c>
      <c r="M276" s="12" t="s">
        <v>15</v>
      </c>
      <c r="N276" s="12" t="s">
        <v>16</v>
      </c>
      <c r="O276" s="12" t="s">
        <v>17</v>
      </c>
      <c r="P276" s="12" t="s">
        <v>18</v>
      </c>
      <c r="Q276" s="12" t="s">
        <v>19</v>
      </c>
      <c r="R276" s="12" t="s">
        <v>255</v>
      </c>
      <c r="S276" s="12" t="s">
        <v>20</v>
      </c>
      <c r="T276" s="141" t="s">
        <v>21</v>
      </c>
      <c r="U276" s="142" t="s">
        <v>22</v>
      </c>
      <c r="V276" s="12" t="s">
        <v>23</v>
      </c>
      <c r="W276" s="12" t="s">
        <v>24</v>
      </c>
      <c r="X276" s="12" t="s">
        <v>25</v>
      </c>
      <c r="Y276" s="12" t="s">
        <v>26</v>
      </c>
      <c r="Z276" s="12" t="s">
        <v>27</v>
      </c>
      <c r="AA276" s="12" t="s">
        <v>28</v>
      </c>
      <c r="AB276" s="12" t="s">
        <v>29</v>
      </c>
      <c r="AC276" s="12" t="s">
        <v>30</v>
      </c>
      <c r="AD276" s="3" t="s">
        <v>31</v>
      </c>
      <c r="AE276" s="3" t="s">
        <v>32</v>
      </c>
      <c r="AF276" s="12" t="s">
        <v>255</v>
      </c>
      <c r="AG276" s="4" t="s">
        <v>34</v>
      </c>
      <c r="AH276" s="12" t="s">
        <v>7</v>
      </c>
      <c r="AI276" s="15" t="s">
        <v>11</v>
      </c>
      <c r="AJ276" s="15" t="s">
        <v>16</v>
      </c>
      <c r="AK276" s="15" t="s">
        <v>17</v>
      </c>
      <c r="AL276" s="15" t="s">
        <v>12</v>
      </c>
      <c r="AM276" s="15" t="s">
        <v>13</v>
      </c>
      <c r="AN276" s="15" t="s">
        <v>15</v>
      </c>
      <c r="AO276" s="15" t="s">
        <v>14</v>
      </c>
      <c r="AP276" s="15" t="s">
        <v>18</v>
      </c>
      <c r="AQ276" s="15" t="s">
        <v>35</v>
      </c>
      <c r="AR276" s="15" t="s">
        <v>19</v>
      </c>
      <c r="AS276" s="16" t="s">
        <v>7</v>
      </c>
      <c r="AT276" s="17" t="s">
        <v>256</v>
      </c>
      <c r="AU276" s="18" t="s">
        <v>36</v>
      </c>
      <c r="AV276" s="16" t="s">
        <v>9</v>
      </c>
      <c r="AW276" s="19" t="s">
        <v>35</v>
      </c>
      <c r="AX276" s="18" t="s">
        <v>36</v>
      </c>
      <c r="AY276" s="16" t="s">
        <v>10</v>
      </c>
      <c r="AZ276" s="19" t="s">
        <v>10</v>
      </c>
      <c r="BA276" s="18" t="s">
        <v>36</v>
      </c>
      <c r="BB276" s="20" t="s">
        <v>19</v>
      </c>
      <c r="BC276" s="22" t="s">
        <v>37</v>
      </c>
      <c r="BD276" s="18" t="s">
        <v>36</v>
      </c>
      <c r="BE276" s="21" t="s">
        <v>8</v>
      </c>
      <c r="BF276" s="22" t="s">
        <v>8</v>
      </c>
      <c r="BG276" s="18" t="s">
        <v>36</v>
      </c>
      <c r="BH276" s="23" t="s">
        <v>10</v>
      </c>
      <c r="BI276" s="24" t="s">
        <v>10</v>
      </c>
      <c r="BJ276" s="18" t="s">
        <v>36</v>
      </c>
      <c r="BK276" s="21" t="s">
        <v>12</v>
      </c>
      <c r="BL276" s="22" t="s">
        <v>12</v>
      </c>
      <c r="BM276" s="25" t="s">
        <v>36</v>
      </c>
      <c r="BN276" s="274" t="s">
        <v>23</v>
      </c>
      <c r="BO276" s="274" t="s">
        <v>28</v>
      </c>
      <c r="BP276" s="274" t="s">
        <v>29</v>
      </c>
      <c r="BQ276" s="274" t="s">
        <v>24</v>
      </c>
      <c r="BR276" s="274" t="s">
        <v>25</v>
      </c>
      <c r="BS276" s="274" t="s">
        <v>27</v>
      </c>
      <c r="BT276" s="274" t="s">
        <v>26</v>
      </c>
      <c r="BU276" s="274" t="s">
        <v>30</v>
      </c>
      <c r="BV276" s="274" t="s">
        <v>38</v>
      </c>
      <c r="BW276" s="275" t="s">
        <v>3</v>
      </c>
      <c r="BX276" s="972" t="s">
        <v>23</v>
      </c>
      <c r="BY276" s="27" t="s">
        <v>28</v>
      </c>
      <c r="BZ276" s="27" t="s">
        <v>29</v>
      </c>
      <c r="CA276" s="27" t="s">
        <v>24</v>
      </c>
      <c r="CB276" s="27" t="s">
        <v>25</v>
      </c>
      <c r="CC276" s="27" t="s">
        <v>27</v>
      </c>
      <c r="CD276" s="27" t="s">
        <v>26</v>
      </c>
      <c r="CE276" s="27" t="s">
        <v>30</v>
      </c>
      <c r="CF276" s="27" t="s">
        <v>21</v>
      </c>
      <c r="CG276" s="10" t="s">
        <v>22</v>
      </c>
      <c r="CH276" s="27" t="s">
        <v>32</v>
      </c>
      <c r="CI276" s="10" t="s">
        <v>20</v>
      </c>
      <c r="CJ276" s="28" t="s">
        <v>257</v>
      </c>
      <c r="CK276" s="28" t="s">
        <v>35</v>
      </c>
      <c r="CL276" s="28" t="s">
        <v>10</v>
      </c>
      <c r="CM276" s="973" t="s">
        <v>37</v>
      </c>
    </row>
    <row r="277" spans="1:91" x14ac:dyDescent="0.2">
      <c r="A277" s="47" t="s">
        <v>119</v>
      </c>
      <c r="B277" s="48">
        <v>-1625</v>
      </c>
      <c r="C277" s="48">
        <v>27846</v>
      </c>
      <c r="D277" s="48">
        <v>117</v>
      </c>
      <c r="E277" s="232">
        <v>0.60731299999999999</v>
      </c>
      <c r="F277" s="33">
        <v>87.408199999999994</v>
      </c>
      <c r="G277" s="33">
        <v>34.324100000000001</v>
      </c>
      <c r="H277" s="33">
        <v>58.994900000000001</v>
      </c>
      <c r="I277" s="33">
        <v>0.24096899999999999</v>
      </c>
      <c r="J277" s="33">
        <v>4.1453699999999998</v>
      </c>
      <c r="K277" s="33">
        <v>0.95548100000000002</v>
      </c>
      <c r="L277" s="33">
        <v>0.16570799999999999</v>
      </c>
      <c r="M277" s="33">
        <v>0.14174800000000001</v>
      </c>
      <c r="N277" s="33">
        <v>0.70166499999999998</v>
      </c>
      <c r="O277" s="33">
        <v>5.5717999999999997E-2</v>
      </c>
      <c r="P277" s="33">
        <v>0.17833199999999999</v>
      </c>
      <c r="Q277" s="34">
        <v>99.903899999999993</v>
      </c>
      <c r="R277" s="33">
        <v>5.9107900000000004</v>
      </c>
      <c r="S277" s="39">
        <v>2.7876300000000001</v>
      </c>
      <c r="T277" s="39">
        <v>1.09467</v>
      </c>
      <c r="U277" s="39">
        <v>1.6929700000000001</v>
      </c>
      <c r="V277" s="39">
        <v>1.3698999999999999E-2</v>
      </c>
      <c r="W277" s="39">
        <v>0.11888</v>
      </c>
      <c r="X277" s="39">
        <v>2.9214E-2</v>
      </c>
      <c r="Y277" s="39">
        <v>5.3530000000000001E-3</v>
      </c>
      <c r="Z277" s="39">
        <v>4.274E-3</v>
      </c>
      <c r="AA277" s="39">
        <v>3.1536000000000002E-2</v>
      </c>
      <c r="AB277" s="39">
        <v>2.1250000000000002E-3</v>
      </c>
      <c r="AC277" s="39">
        <v>7.2859999999999999E-3</v>
      </c>
      <c r="AD277" s="39">
        <v>4</v>
      </c>
      <c r="AE277" s="39">
        <v>3</v>
      </c>
      <c r="AF277" s="33">
        <v>5.9107900000000004</v>
      </c>
      <c r="AG277" s="1113">
        <f t="shared" ref="AG277:AG282" si="186">LOG(V277/Y277)</f>
        <v>0.40809162228882634</v>
      </c>
      <c r="AH277" s="50">
        <v>0.60731299999999999</v>
      </c>
      <c r="AI277" s="32">
        <v>0.242365</v>
      </c>
      <c r="AJ277" s="33">
        <v>0.70400300000000005</v>
      </c>
      <c r="AK277" s="33">
        <v>3.8807000000000001E-2</v>
      </c>
      <c r="AL277" s="33">
        <v>4.0909800000000001</v>
      </c>
      <c r="AM277" s="33">
        <v>0.93720300000000001</v>
      </c>
      <c r="AN277" s="33">
        <v>0.13040499999999999</v>
      </c>
      <c r="AO277" s="33">
        <v>0.153499</v>
      </c>
      <c r="AP277" s="33">
        <v>0.17027900000000001</v>
      </c>
      <c r="AQ277" s="33">
        <v>86.552000000000007</v>
      </c>
      <c r="AR277" s="34">
        <v>93.019499999999994</v>
      </c>
      <c r="AS277" s="49">
        <v>0.60731299999999999</v>
      </c>
      <c r="AT277" s="39">
        <v>0.60771012455809481</v>
      </c>
      <c r="AU277" s="40">
        <f t="shared" ref="AU277:AU282" si="187">(AS277)-(AT277)</f>
        <v>-3.9712455809481906E-4</v>
      </c>
      <c r="AV277" s="32">
        <v>34.324100000000001</v>
      </c>
      <c r="AW277" s="33">
        <v>33.953499999999998</v>
      </c>
      <c r="AX277" s="40">
        <f t="shared" ref="AX277:AX340" si="188">(AV277)-(AW277)</f>
        <v>0.37060000000000315</v>
      </c>
      <c r="AY277" s="35">
        <v>58.994900000000001</v>
      </c>
      <c r="AZ277" s="35">
        <v>58.46</v>
      </c>
      <c r="BA277" s="40">
        <f t="shared" ref="BA277:BA340" si="189">(AY277)-(AZ277)</f>
        <v>0.53490000000000038</v>
      </c>
      <c r="BB277" s="35">
        <v>99.903899999999993</v>
      </c>
      <c r="BC277" s="35">
        <v>98.710762000000003</v>
      </c>
      <c r="BD277" s="40">
        <f t="shared" ref="BD277:BD340" si="190">(BB277)-(BC277)</f>
        <v>1.1931379999999905</v>
      </c>
      <c r="BE277" s="35">
        <v>87.408199999999994</v>
      </c>
      <c r="BF277" s="35">
        <v>86.552000000000007</v>
      </c>
      <c r="BG277" s="40">
        <f t="shared" ref="BG277:BG340" si="191">(BE277)-(BF277)</f>
        <v>0.85619999999998697</v>
      </c>
      <c r="BH277" s="35">
        <f t="shared" ref="BH277:BH282" si="192">(AV277)+(AY277)</f>
        <v>93.319000000000003</v>
      </c>
      <c r="BI277" s="35">
        <f t="shared" ref="BI277:BI282" si="193">(CK277)+(CL277)</f>
        <v>92.413499999999999</v>
      </c>
      <c r="BJ277" s="40">
        <f t="shared" ref="BJ277:BJ340" si="194">(BH277)-(BI277)</f>
        <v>0.90550000000000352</v>
      </c>
      <c r="BK277" s="32">
        <v>4.1453699999999998</v>
      </c>
      <c r="BL277" s="33">
        <v>4.0909800000000001</v>
      </c>
      <c r="BM277" s="40">
        <f t="shared" ref="BM277:BM340" si="195">(BK277)-(BL277)</f>
        <v>5.4389999999999716E-2</v>
      </c>
      <c r="BN277" s="36">
        <v>1.3922E-2</v>
      </c>
      <c r="BO277" s="36">
        <v>3.1970999999999999E-2</v>
      </c>
      <c r="BP277" s="36">
        <v>1.495E-3</v>
      </c>
      <c r="BQ277" s="36">
        <v>0.118543</v>
      </c>
      <c r="BR277" s="36">
        <v>2.8954000000000001E-2</v>
      </c>
      <c r="BS277" s="36">
        <v>3.973E-3</v>
      </c>
      <c r="BT277" s="36">
        <v>5.0099999999999997E-3</v>
      </c>
      <c r="BU277" s="36">
        <v>7.0299999999999998E-3</v>
      </c>
      <c r="BV277" s="36">
        <v>2.7890999999999999</v>
      </c>
      <c r="BW277" s="36">
        <f t="shared" ref="BW277:BW282" si="196">SUM(BN277:BV277)</f>
        <v>2.9999979999999997</v>
      </c>
      <c r="BX277" s="944">
        <v>1.392E-2</v>
      </c>
      <c r="BY277" s="36">
        <v>3.1969999999999998E-2</v>
      </c>
      <c r="BZ277" s="36">
        <v>1.5E-3</v>
      </c>
      <c r="CA277" s="36">
        <v>0.11859</v>
      </c>
      <c r="CB277" s="36">
        <v>2.895E-2</v>
      </c>
      <c r="CC277" s="36">
        <v>3.9699999999999996E-3</v>
      </c>
      <c r="CD277" s="36">
        <v>5.0099999999999997E-3</v>
      </c>
      <c r="CE277" s="36">
        <v>7.0299999999999998E-3</v>
      </c>
      <c r="CF277" s="36">
        <v>1.09412</v>
      </c>
      <c r="CG277" s="36">
        <v>1.6949399999999999</v>
      </c>
      <c r="CH277" s="36">
        <f t="shared" ref="CH277:CH282" si="197">SUM(BX277:CG277)</f>
        <v>3</v>
      </c>
      <c r="CI277" s="36">
        <f t="shared" ref="CI277:CI282" si="198">(CF277)+(CG277)</f>
        <v>2.7890600000000001</v>
      </c>
      <c r="CJ277" s="36">
        <v>0.60771012455809481</v>
      </c>
      <c r="CK277" s="35">
        <v>33.953499999999998</v>
      </c>
      <c r="CL277" s="35">
        <v>58.46</v>
      </c>
      <c r="CM277" s="42">
        <v>98.710762000000003</v>
      </c>
    </row>
    <row r="278" spans="1:91" x14ac:dyDescent="0.2">
      <c r="A278" s="52" t="s">
        <v>119</v>
      </c>
      <c r="B278" s="30">
        <v>-1626</v>
      </c>
      <c r="C278" s="30">
        <v>27846</v>
      </c>
      <c r="D278" s="30">
        <v>117</v>
      </c>
      <c r="E278" s="234">
        <v>0.61037399999999997</v>
      </c>
      <c r="F278" s="35">
        <v>87.241799999999998</v>
      </c>
      <c r="G278" s="35">
        <v>33.991700000000002</v>
      </c>
      <c r="H278" s="35">
        <v>59.179400000000001</v>
      </c>
      <c r="I278" s="35">
        <v>0.24424000000000001</v>
      </c>
      <c r="J278" s="35">
        <v>3.9329900000000002</v>
      </c>
      <c r="K278" s="35">
        <v>0.95128699999999999</v>
      </c>
      <c r="L278" s="35">
        <v>0.16417399999999999</v>
      </c>
      <c r="M278" s="35">
        <v>0.12151000000000001</v>
      </c>
      <c r="N278" s="35">
        <v>0.699492</v>
      </c>
      <c r="O278" s="35">
        <v>5.3476999999999997E-2</v>
      </c>
      <c r="P278" s="35">
        <v>0.18665300000000001</v>
      </c>
      <c r="Q278" s="42">
        <v>99.524900000000002</v>
      </c>
      <c r="R278" s="35">
        <v>5.9292899999999999</v>
      </c>
      <c r="S278" s="36">
        <v>2.7933500000000002</v>
      </c>
      <c r="T278" s="36">
        <v>1.08836</v>
      </c>
      <c r="U278" s="36">
        <v>1.70499</v>
      </c>
      <c r="V278" s="36">
        <v>1.3939999999999999E-2</v>
      </c>
      <c r="W278" s="36">
        <v>0.113236</v>
      </c>
      <c r="X278" s="36">
        <v>2.9201000000000001E-2</v>
      </c>
      <c r="Y278" s="36">
        <v>5.3239999999999997E-3</v>
      </c>
      <c r="Z278" s="36">
        <v>3.6779999999999998E-3</v>
      </c>
      <c r="AA278" s="36">
        <v>3.1563000000000001E-2</v>
      </c>
      <c r="AB278" s="36">
        <v>2.0470000000000002E-3</v>
      </c>
      <c r="AC278" s="36">
        <v>7.6569999999999997E-3</v>
      </c>
      <c r="AD278" s="36">
        <v>4</v>
      </c>
      <c r="AE278" s="36">
        <v>3</v>
      </c>
      <c r="AF278" s="35">
        <v>5.9292800000000003</v>
      </c>
      <c r="AG278" s="1114">
        <f t="shared" si="186"/>
        <v>0.41802472695935311</v>
      </c>
      <c r="AH278" s="53">
        <v>0.61037399999999997</v>
      </c>
      <c r="AI278" s="41">
        <v>0.245694</v>
      </c>
      <c r="AJ278" s="35">
        <v>0.70184100000000005</v>
      </c>
      <c r="AK278" s="35">
        <v>3.6409999999999998E-2</v>
      </c>
      <c r="AL278" s="35">
        <v>3.8804099999999999</v>
      </c>
      <c r="AM278" s="35">
        <v>0.93291000000000002</v>
      </c>
      <c r="AN278" s="35">
        <v>0.110377</v>
      </c>
      <c r="AO278" s="35">
        <v>0.15188099999999999</v>
      </c>
      <c r="AP278" s="35">
        <v>0.178476</v>
      </c>
      <c r="AQ278" s="35">
        <v>86.380399999999995</v>
      </c>
      <c r="AR278" s="42">
        <v>92.618300000000005</v>
      </c>
      <c r="AS278" s="31">
        <v>0.61037399999999997</v>
      </c>
      <c r="AT278" s="36">
        <v>0.6107757649054133</v>
      </c>
      <c r="AU278" s="44">
        <f t="shared" si="187"/>
        <v>-4.0176490541332655E-4</v>
      </c>
      <c r="AV278" s="41">
        <v>33.991700000000002</v>
      </c>
      <c r="AW278" s="35">
        <v>33.621299999999998</v>
      </c>
      <c r="AX278" s="44">
        <f t="shared" si="188"/>
        <v>0.37040000000000362</v>
      </c>
      <c r="AY278" s="35">
        <v>59.179400000000001</v>
      </c>
      <c r="AZ278" s="35">
        <v>58.63</v>
      </c>
      <c r="BA278" s="44">
        <f t="shared" si="189"/>
        <v>0.54939999999999856</v>
      </c>
      <c r="BB278" s="35">
        <v>99.524900000000002</v>
      </c>
      <c r="BC278" s="35">
        <v>98.310823000000013</v>
      </c>
      <c r="BD278" s="44">
        <f t="shared" si="190"/>
        <v>1.214076999999989</v>
      </c>
      <c r="BE278" s="35">
        <v>87.241799999999998</v>
      </c>
      <c r="BF278" s="35">
        <v>86.380399999999995</v>
      </c>
      <c r="BG278" s="44">
        <f t="shared" si="191"/>
        <v>0.86140000000000327</v>
      </c>
      <c r="BH278" s="35">
        <f t="shared" si="192"/>
        <v>93.171099999999996</v>
      </c>
      <c r="BI278" s="35">
        <f t="shared" si="193"/>
        <v>92.251300000000001</v>
      </c>
      <c r="BJ278" s="44">
        <f t="shared" si="194"/>
        <v>0.91979999999999507</v>
      </c>
      <c r="BK278" s="41">
        <v>3.9329900000000002</v>
      </c>
      <c r="BL278" s="35">
        <v>3.8804099999999999</v>
      </c>
      <c r="BM278" s="44">
        <f t="shared" si="195"/>
        <v>5.2580000000000293E-2</v>
      </c>
      <c r="BN278" s="36">
        <v>1.4171E-2</v>
      </c>
      <c r="BO278" s="36">
        <v>3.2002000000000003E-2</v>
      </c>
      <c r="BP278" s="36">
        <v>1.4090000000000001E-3</v>
      </c>
      <c r="BQ278" s="36">
        <v>0.112896</v>
      </c>
      <c r="BR278" s="36">
        <v>2.8937999999999998E-2</v>
      </c>
      <c r="BS278" s="36">
        <v>3.3760000000000001E-3</v>
      </c>
      <c r="BT278" s="36">
        <v>4.9769999999999997E-3</v>
      </c>
      <c r="BU278" s="36">
        <v>7.3980000000000001E-3</v>
      </c>
      <c r="BV278" s="36">
        <v>2.7948300000000001</v>
      </c>
      <c r="BW278" s="36">
        <f t="shared" si="196"/>
        <v>2.999997</v>
      </c>
      <c r="BX278" s="944">
        <v>1.417E-2</v>
      </c>
      <c r="BY278" s="36">
        <v>3.2000000000000001E-2</v>
      </c>
      <c r="BZ278" s="36">
        <v>1.41E-3</v>
      </c>
      <c r="CA278" s="36">
        <v>0.11294</v>
      </c>
      <c r="CB278" s="36">
        <v>2.894E-2</v>
      </c>
      <c r="CC278" s="36">
        <v>3.3800000000000002E-3</v>
      </c>
      <c r="CD278" s="36">
        <v>4.9800000000000001E-3</v>
      </c>
      <c r="CE278" s="36">
        <v>7.4000000000000003E-3</v>
      </c>
      <c r="CF278" s="36">
        <v>1.0878000000000001</v>
      </c>
      <c r="CG278" s="36">
        <v>1.70699</v>
      </c>
      <c r="CH278" s="36">
        <f t="shared" si="197"/>
        <v>3.0000100000000001</v>
      </c>
      <c r="CI278" s="36">
        <f t="shared" si="198"/>
        <v>2.7947899999999999</v>
      </c>
      <c r="CJ278" s="36">
        <v>0.6107757649054133</v>
      </c>
      <c r="CK278" s="35">
        <v>33.621299999999998</v>
      </c>
      <c r="CL278" s="35">
        <v>58.63</v>
      </c>
      <c r="CM278" s="42">
        <v>98.310823000000013</v>
      </c>
    </row>
    <row r="279" spans="1:91" x14ac:dyDescent="0.2">
      <c r="A279" s="52" t="s">
        <v>119</v>
      </c>
      <c r="B279" s="30">
        <v>-1628</v>
      </c>
      <c r="C279" s="30">
        <v>27846</v>
      </c>
      <c r="D279" s="30">
        <v>117</v>
      </c>
      <c r="E279" s="234">
        <v>0.61150199999999999</v>
      </c>
      <c r="F279" s="35">
        <v>87.025199999999998</v>
      </c>
      <c r="G279" s="35">
        <v>33.809100000000001</v>
      </c>
      <c r="H279" s="35">
        <v>59.141500000000001</v>
      </c>
      <c r="I279" s="35">
        <v>0.25766600000000001</v>
      </c>
      <c r="J279" s="35">
        <v>3.8365900000000002</v>
      </c>
      <c r="K279" s="35">
        <v>0.94541600000000003</v>
      </c>
      <c r="L279" s="35">
        <v>0.16414500000000001</v>
      </c>
      <c r="M279" s="35">
        <v>9.2956999999999998E-2</v>
      </c>
      <c r="N279" s="35">
        <v>0.71988600000000003</v>
      </c>
      <c r="O279" s="35">
        <v>6.9263000000000005E-2</v>
      </c>
      <c r="P279" s="35">
        <v>0.189753</v>
      </c>
      <c r="Q279" s="42">
        <v>99.226399999999998</v>
      </c>
      <c r="R279" s="35">
        <v>5.9254800000000003</v>
      </c>
      <c r="S279" s="36">
        <v>2.7941799999999999</v>
      </c>
      <c r="T279" s="36">
        <v>1.0855399999999999</v>
      </c>
      <c r="U279" s="36">
        <v>1.70865</v>
      </c>
      <c r="V279" s="36">
        <v>1.4747E-2</v>
      </c>
      <c r="W279" s="36">
        <v>0.11076900000000001</v>
      </c>
      <c r="X279" s="36">
        <v>2.9101999999999999E-2</v>
      </c>
      <c r="Y279" s="36">
        <v>5.3379999999999999E-3</v>
      </c>
      <c r="Z279" s="36">
        <v>2.8219999999999999E-3</v>
      </c>
      <c r="AA279" s="36">
        <v>3.2573999999999999E-2</v>
      </c>
      <c r="AB279" s="36">
        <v>2.6589999999999999E-3</v>
      </c>
      <c r="AC279" s="36">
        <v>7.8050000000000003E-3</v>
      </c>
      <c r="AD279" s="36">
        <v>4</v>
      </c>
      <c r="AE279" s="36">
        <v>3</v>
      </c>
      <c r="AF279" s="35">
        <v>5.9254899999999999</v>
      </c>
      <c r="AG279" s="1114">
        <f t="shared" si="186"/>
        <v>0.44132511079758791</v>
      </c>
      <c r="AH279" s="53">
        <v>0.61150199999999999</v>
      </c>
      <c r="AI279" s="41">
        <v>0.259297</v>
      </c>
      <c r="AJ279" s="35">
        <v>0.72243100000000005</v>
      </c>
      <c r="AK279" s="35">
        <v>5.2248000000000003E-2</v>
      </c>
      <c r="AL279" s="35">
        <v>3.78491</v>
      </c>
      <c r="AM279" s="35">
        <v>0.92706699999999997</v>
      </c>
      <c r="AN279" s="35">
        <v>8.2221000000000002E-2</v>
      </c>
      <c r="AO279" s="35">
        <v>0.15182499999999999</v>
      </c>
      <c r="AP279" s="35">
        <v>0.181536</v>
      </c>
      <c r="AQ279" s="35">
        <v>86.163799999999995</v>
      </c>
      <c r="AR279" s="42">
        <v>92.325400000000002</v>
      </c>
      <c r="AS279" s="31">
        <v>0.61150199999999999</v>
      </c>
      <c r="AT279" s="36">
        <v>0.61190164473919539</v>
      </c>
      <c r="AU279" s="44">
        <f t="shared" si="187"/>
        <v>-3.9964473919540389E-4</v>
      </c>
      <c r="AV279" s="41">
        <v>33.809100000000001</v>
      </c>
      <c r="AW279" s="35">
        <v>33.44</v>
      </c>
      <c r="AX279" s="44">
        <f t="shared" si="188"/>
        <v>0.36910000000000309</v>
      </c>
      <c r="AY279" s="35">
        <v>59.141500000000001</v>
      </c>
      <c r="AZ279" s="35">
        <v>58.59</v>
      </c>
      <c r="BA279" s="44">
        <f t="shared" si="189"/>
        <v>0.55149999999999721</v>
      </c>
      <c r="BB279" s="35">
        <v>99.226399999999998</v>
      </c>
      <c r="BC279" s="35">
        <v>98.009999000000008</v>
      </c>
      <c r="BD279" s="44">
        <f t="shared" si="190"/>
        <v>1.2164009999999905</v>
      </c>
      <c r="BE279" s="35">
        <v>87.025199999999998</v>
      </c>
      <c r="BF279" s="35">
        <v>86.163799999999995</v>
      </c>
      <c r="BG279" s="44">
        <f t="shared" si="191"/>
        <v>0.86140000000000327</v>
      </c>
      <c r="BH279" s="35">
        <f t="shared" si="192"/>
        <v>92.950600000000009</v>
      </c>
      <c r="BI279" s="35">
        <f t="shared" si="193"/>
        <v>92.03</v>
      </c>
      <c r="BJ279" s="44">
        <f t="shared" si="194"/>
        <v>0.92060000000000741</v>
      </c>
      <c r="BK279" s="41">
        <v>3.8365900000000002</v>
      </c>
      <c r="BL279" s="35">
        <v>3.78491</v>
      </c>
      <c r="BM279" s="44">
        <f t="shared" si="195"/>
        <v>5.168000000000017E-2</v>
      </c>
      <c r="BN279" s="36">
        <v>1.4997E-2</v>
      </c>
      <c r="BO279" s="36">
        <v>3.3033E-2</v>
      </c>
      <c r="BP279" s="36">
        <v>2.0270000000000002E-3</v>
      </c>
      <c r="BQ279" s="36">
        <v>0.110426</v>
      </c>
      <c r="BR279" s="36">
        <v>2.8837000000000002E-2</v>
      </c>
      <c r="BS279" s="36">
        <v>2.5219999999999999E-3</v>
      </c>
      <c r="BT279" s="36">
        <v>4.9890000000000004E-3</v>
      </c>
      <c r="BU279" s="36">
        <v>7.5459999999999998E-3</v>
      </c>
      <c r="BV279" s="36">
        <v>2.79562</v>
      </c>
      <c r="BW279" s="36">
        <f t="shared" si="196"/>
        <v>2.999997</v>
      </c>
      <c r="BX279" s="944">
        <v>1.4999999999999999E-2</v>
      </c>
      <c r="BY279" s="36">
        <v>3.3029999999999997E-2</v>
      </c>
      <c r="BZ279" s="36">
        <v>2.0300000000000001E-3</v>
      </c>
      <c r="CA279" s="36">
        <v>0.11047</v>
      </c>
      <c r="CB279" s="36">
        <v>2.8840000000000001E-2</v>
      </c>
      <c r="CC279" s="36">
        <v>2.5200000000000001E-3</v>
      </c>
      <c r="CD279" s="36">
        <v>4.9899999999999996E-3</v>
      </c>
      <c r="CE279" s="36">
        <v>7.5500000000000003E-3</v>
      </c>
      <c r="CF279" s="36">
        <v>1.0849599999999999</v>
      </c>
      <c r="CG279" s="36">
        <v>1.71062</v>
      </c>
      <c r="CH279" s="36">
        <f t="shared" si="197"/>
        <v>3.0000100000000001</v>
      </c>
      <c r="CI279" s="36">
        <f t="shared" si="198"/>
        <v>2.7955800000000002</v>
      </c>
      <c r="CJ279" s="36">
        <v>0.61190164473919539</v>
      </c>
      <c r="CK279" s="35">
        <v>33.44</v>
      </c>
      <c r="CL279" s="35">
        <v>58.59</v>
      </c>
      <c r="CM279" s="42">
        <v>98.009999000000008</v>
      </c>
    </row>
    <row r="280" spans="1:91" x14ac:dyDescent="0.2">
      <c r="A280" s="54" t="s">
        <v>120</v>
      </c>
      <c r="B280" s="55">
        <v>-1627</v>
      </c>
      <c r="C280" s="55">
        <v>27854</v>
      </c>
      <c r="D280" s="55">
        <v>117</v>
      </c>
      <c r="E280" s="241">
        <v>0.190855</v>
      </c>
      <c r="F280" s="58">
        <v>48.447299999999998</v>
      </c>
      <c r="G280" s="58">
        <v>39.200899999999997</v>
      </c>
      <c r="H280" s="58">
        <v>10.276</v>
      </c>
      <c r="I280" s="58">
        <v>0.99552200000000002</v>
      </c>
      <c r="J280" s="58">
        <v>46.506100000000004</v>
      </c>
      <c r="K280" s="58">
        <v>0.116864</v>
      </c>
      <c r="L280" s="58">
        <v>0.61525300000000005</v>
      </c>
      <c r="M280" s="58">
        <v>9.0419999999999997E-3</v>
      </c>
      <c r="N280" s="58">
        <v>2.3710999999999999E-2</v>
      </c>
      <c r="O280" s="58">
        <v>3.2254999999999999E-2</v>
      </c>
      <c r="P280" s="58">
        <v>0.20194400000000001</v>
      </c>
      <c r="Q280" s="59">
        <v>97.977500000000006</v>
      </c>
      <c r="R280" s="58">
        <v>1.02956</v>
      </c>
      <c r="S280" s="60">
        <v>1.0405899999999999</v>
      </c>
      <c r="T280" s="60">
        <v>0.84198799999999996</v>
      </c>
      <c r="U280" s="60">
        <v>0.198601</v>
      </c>
      <c r="V280" s="60">
        <v>3.8115999999999997E-2</v>
      </c>
      <c r="W280" s="60">
        <v>0.89821700000000004</v>
      </c>
      <c r="X280" s="60">
        <v>2.4060000000000002E-3</v>
      </c>
      <c r="Y280" s="60">
        <v>1.3384E-2</v>
      </c>
      <c r="Z280" s="60">
        <v>1.84E-4</v>
      </c>
      <c r="AA280" s="60">
        <v>7.18E-4</v>
      </c>
      <c r="AB280" s="60">
        <v>8.2799999999999996E-4</v>
      </c>
      <c r="AC280" s="60">
        <v>5.5570000000000003E-3</v>
      </c>
      <c r="AD280" s="60">
        <v>3</v>
      </c>
      <c r="AE280" s="60">
        <v>2</v>
      </c>
      <c r="AF280" s="58">
        <v>1.02956</v>
      </c>
      <c r="AG280" s="242">
        <f t="shared" si="186"/>
        <v>0.454521390321589</v>
      </c>
      <c r="AH280" s="62">
        <v>0.190855</v>
      </c>
      <c r="AI280" s="57">
        <v>0.99645700000000004</v>
      </c>
      <c r="AJ280" s="58">
        <v>2.3053000000000001E-2</v>
      </c>
      <c r="AK280" s="58">
        <v>3.0117000000000001E-2</v>
      </c>
      <c r="AL280" s="58">
        <v>46.436399999999999</v>
      </c>
      <c r="AM280" s="58">
        <v>0.115581</v>
      </c>
      <c r="AN280" s="58">
        <v>7.5820000000000002E-3</v>
      </c>
      <c r="AO280" s="58">
        <v>0.61306400000000005</v>
      </c>
      <c r="AP280" s="58">
        <v>0.20066200000000001</v>
      </c>
      <c r="AQ280" s="58">
        <v>48.3812</v>
      </c>
      <c r="AR280" s="59">
        <v>96.804100000000005</v>
      </c>
      <c r="AS280" s="56">
        <v>0.190855</v>
      </c>
      <c r="AT280" s="60">
        <v>0.19071233613962249</v>
      </c>
      <c r="AU280" s="64">
        <f t="shared" si="187"/>
        <v>1.4266386037750656E-4</v>
      </c>
      <c r="AV280" s="57">
        <v>39.200899999999997</v>
      </c>
      <c r="AW280" s="58">
        <v>39.154299999999999</v>
      </c>
      <c r="AX280" s="64">
        <f t="shared" si="188"/>
        <v>4.6599999999997976E-2</v>
      </c>
      <c r="AY280" s="58">
        <v>10.276</v>
      </c>
      <c r="AZ280" s="58">
        <v>10.25</v>
      </c>
      <c r="BA280" s="64">
        <f t="shared" si="189"/>
        <v>2.5999999999999801E-2</v>
      </c>
      <c r="BB280" s="58">
        <v>97.977500000000006</v>
      </c>
      <c r="BC280" s="58">
        <v>97.626553999999985</v>
      </c>
      <c r="BD280" s="64">
        <f t="shared" si="190"/>
        <v>0.35094600000002174</v>
      </c>
      <c r="BE280" s="58">
        <v>48.447299999999998</v>
      </c>
      <c r="BF280" s="58">
        <v>48.3812</v>
      </c>
      <c r="BG280" s="64">
        <f t="shared" si="191"/>
        <v>6.6099999999998715E-2</v>
      </c>
      <c r="BH280" s="58">
        <f t="shared" si="192"/>
        <v>49.476900000000001</v>
      </c>
      <c r="BI280" s="58">
        <f t="shared" si="193"/>
        <v>49.404299999999999</v>
      </c>
      <c r="BJ280" s="64">
        <f t="shared" si="194"/>
        <v>7.260000000000133E-2</v>
      </c>
      <c r="BK280" s="57">
        <v>46.506100000000004</v>
      </c>
      <c r="BL280" s="58">
        <v>46.436399999999999</v>
      </c>
      <c r="BM280" s="64">
        <f t="shared" si="195"/>
        <v>6.9700000000004536E-2</v>
      </c>
      <c r="BN280" s="60">
        <v>3.8207999999999999E-2</v>
      </c>
      <c r="BO280" s="60">
        <v>6.9899999999999997E-4</v>
      </c>
      <c r="BP280" s="60">
        <v>7.7499999999999997E-4</v>
      </c>
      <c r="BQ280" s="60">
        <v>0.89819400000000005</v>
      </c>
      <c r="BR280" s="60">
        <v>2.3839999999999998E-3</v>
      </c>
      <c r="BS280" s="60">
        <v>1.54E-4</v>
      </c>
      <c r="BT280" s="60">
        <v>1.3356E-2</v>
      </c>
      <c r="BU280" s="60">
        <v>5.5300000000000002E-3</v>
      </c>
      <c r="BV280" s="60">
        <v>1.0407</v>
      </c>
      <c r="BW280" s="60">
        <f t="shared" si="196"/>
        <v>2</v>
      </c>
      <c r="BX280" s="945">
        <v>3.8199999999999998E-2</v>
      </c>
      <c r="BY280" s="60">
        <v>6.9999999999999999E-4</v>
      </c>
      <c r="BZ280" s="60">
        <v>7.6999999999999996E-4</v>
      </c>
      <c r="CA280" s="60">
        <v>0.89839000000000002</v>
      </c>
      <c r="CB280" s="60">
        <v>2.3800000000000002E-3</v>
      </c>
      <c r="CC280" s="60">
        <v>1.4999999999999999E-4</v>
      </c>
      <c r="CD280" s="60">
        <v>1.3350000000000001E-2</v>
      </c>
      <c r="CE280" s="60">
        <v>5.5300000000000002E-3</v>
      </c>
      <c r="CF280" s="60">
        <v>0.84208000000000005</v>
      </c>
      <c r="CG280" s="60">
        <v>0.19844000000000001</v>
      </c>
      <c r="CH280" s="60">
        <f t="shared" si="197"/>
        <v>1.9999900000000002</v>
      </c>
      <c r="CI280" s="60">
        <f t="shared" si="198"/>
        <v>1.0405200000000001</v>
      </c>
      <c r="CJ280" s="60">
        <v>0.19071233613962249</v>
      </c>
      <c r="CK280" s="58">
        <v>39.154299999999999</v>
      </c>
      <c r="CL280" s="58">
        <v>10.25</v>
      </c>
      <c r="CM280" s="59">
        <v>97.626553999999985</v>
      </c>
    </row>
    <row r="281" spans="1:91" x14ac:dyDescent="0.2">
      <c r="A281" s="54" t="s">
        <v>120</v>
      </c>
      <c r="B281" s="55">
        <v>-1624</v>
      </c>
      <c r="C281" s="55">
        <v>27854</v>
      </c>
      <c r="D281" s="55">
        <v>117</v>
      </c>
      <c r="E281" s="241">
        <v>0.19442999999999999</v>
      </c>
      <c r="F281" s="58">
        <v>48.709899999999998</v>
      </c>
      <c r="G281" s="58">
        <v>39.2393</v>
      </c>
      <c r="H281" s="58">
        <v>10.5252</v>
      </c>
      <c r="I281" s="58">
        <v>0.97974399999999995</v>
      </c>
      <c r="J281" s="58">
        <v>46.486499999999999</v>
      </c>
      <c r="K281" s="58">
        <v>0.12891</v>
      </c>
      <c r="L281" s="58">
        <v>0.61636800000000003</v>
      </c>
      <c r="M281" s="58">
        <v>1.4492E-2</v>
      </c>
      <c r="N281" s="58">
        <v>1.8324E-2</v>
      </c>
      <c r="O281" s="58">
        <v>4.2313000000000003E-2</v>
      </c>
      <c r="P281" s="58">
        <v>0.18870400000000001</v>
      </c>
      <c r="Q281" s="59">
        <v>98.239800000000002</v>
      </c>
      <c r="R281" s="58">
        <v>1.05453</v>
      </c>
      <c r="S281" s="60">
        <v>1.0437399999999999</v>
      </c>
      <c r="T281" s="60">
        <v>0.84080600000000005</v>
      </c>
      <c r="U281" s="60">
        <v>0.202934</v>
      </c>
      <c r="V281" s="60">
        <v>3.7422999999999998E-2</v>
      </c>
      <c r="W281" s="60">
        <v>0.895702</v>
      </c>
      <c r="X281" s="60">
        <v>2.6480000000000002E-3</v>
      </c>
      <c r="Y281" s="60">
        <v>1.3377E-2</v>
      </c>
      <c r="Z281" s="60">
        <v>2.9399999999999999E-4</v>
      </c>
      <c r="AA281" s="60">
        <v>5.53E-4</v>
      </c>
      <c r="AB281" s="60">
        <v>1.0839999999999999E-3</v>
      </c>
      <c r="AC281" s="60">
        <v>5.1799999999999997E-3</v>
      </c>
      <c r="AD281" s="60">
        <v>3</v>
      </c>
      <c r="AE281" s="60">
        <v>2</v>
      </c>
      <c r="AF281" s="58">
        <v>1.05454</v>
      </c>
      <c r="AG281" s="242">
        <f t="shared" si="186"/>
        <v>0.44677987253570872</v>
      </c>
      <c r="AH281" s="62">
        <v>0.19442999999999999</v>
      </c>
      <c r="AI281" s="57">
        <v>0.98068200000000005</v>
      </c>
      <c r="AJ281" s="58">
        <v>1.7646999999999999E-2</v>
      </c>
      <c r="AK281" s="58">
        <v>4.0128999999999998E-2</v>
      </c>
      <c r="AL281" s="58">
        <v>46.415300000000002</v>
      </c>
      <c r="AM281" s="58">
        <v>0.127579</v>
      </c>
      <c r="AN281" s="58">
        <v>1.2992E-2</v>
      </c>
      <c r="AO281" s="58">
        <v>0.61412800000000001</v>
      </c>
      <c r="AP281" s="58">
        <v>0.187415</v>
      </c>
      <c r="AQ281" s="58">
        <v>48.6419</v>
      </c>
      <c r="AR281" s="59">
        <v>97.037800000000004</v>
      </c>
      <c r="AS281" s="56">
        <v>0.19442999999999999</v>
      </c>
      <c r="AT281" s="60">
        <v>0.19428555003018194</v>
      </c>
      <c r="AU281" s="64">
        <f t="shared" si="187"/>
        <v>1.4444996981805014E-4</v>
      </c>
      <c r="AV281" s="57">
        <v>39.2393</v>
      </c>
      <c r="AW281" s="58">
        <v>39.191499999999998</v>
      </c>
      <c r="AX281" s="64">
        <f t="shared" si="188"/>
        <v>4.7800000000002285E-2</v>
      </c>
      <c r="AY281" s="58">
        <v>10.5252</v>
      </c>
      <c r="AZ281" s="58">
        <v>10.5</v>
      </c>
      <c r="BA281" s="64">
        <f t="shared" si="189"/>
        <v>2.5199999999999889E-2</v>
      </c>
      <c r="BB281" s="58">
        <v>98.239800000000002</v>
      </c>
      <c r="BC281" s="58">
        <v>97.899956999999986</v>
      </c>
      <c r="BD281" s="64">
        <f t="shared" si="190"/>
        <v>0.3398430000000161</v>
      </c>
      <c r="BE281" s="58">
        <v>48.709899999999998</v>
      </c>
      <c r="BF281" s="58">
        <v>48.6419</v>
      </c>
      <c r="BG281" s="64">
        <f t="shared" si="191"/>
        <v>6.799999999999784E-2</v>
      </c>
      <c r="BH281" s="58">
        <f t="shared" si="192"/>
        <v>49.764499999999998</v>
      </c>
      <c r="BI281" s="58">
        <f t="shared" si="193"/>
        <v>49.691499999999998</v>
      </c>
      <c r="BJ281" s="64">
        <f t="shared" si="194"/>
        <v>7.3000000000000398E-2</v>
      </c>
      <c r="BK281" s="57">
        <v>46.486499999999999</v>
      </c>
      <c r="BL281" s="58">
        <v>46.415300000000002</v>
      </c>
      <c r="BM281" s="64">
        <f t="shared" si="195"/>
        <v>7.1199999999997488E-2</v>
      </c>
      <c r="BN281" s="60">
        <v>3.7515E-2</v>
      </c>
      <c r="BO281" s="60">
        <v>5.3399999999999997E-4</v>
      </c>
      <c r="BP281" s="60">
        <v>1.0300000000000001E-3</v>
      </c>
      <c r="BQ281" s="60">
        <v>0.895679</v>
      </c>
      <c r="BR281" s="60">
        <v>2.6250000000000002E-3</v>
      </c>
      <c r="BS281" s="60">
        <v>2.6400000000000002E-4</v>
      </c>
      <c r="BT281" s="60">
        <v>1.3348E-2</v>
      </c>
      <c r="BU281" s="60">
        <v>5.1529999999999996E-3</v>
      </c>
      <c r="BV281" s="60">
        <v>1.0438499999999999</v>
      </c>
      <c r="BW281" s="60">
        <f t="shared" si="196"/>
        <v>1.9999979999999999</v>
      </c>
      <c r="BX281" s="945">
        <v>3.7510000000000002E-2</v>
      </c>
      <c r="BY281" s="60">
        <v>5.2999999999999998E-4</v>
      </c>
      <c r="BZ281" s="60">
        <v>1.0300000000000001E-3</v>
      </c>
      <c r="CA281" s="60">
        <v>0.89587000000000006</v>
      </c>
      <c r="CB281" s="60">
        <v>2.6199999999999999E-3</v>
      </c>
      <c r="CC281" s="60">
        <v>2.5999999999999998E-4</v>
      </c>
      <c r="CD281" s="60">
        <v>1.3350000000000001E-2</v>
      </c>
      <c r="CE281" s="60">
        <v>5.1500000000000001E-3</v>
      </c>
      <c r="CF281" s="60">
        <v>0.84089999999999998</v>
      </c>
      <c r="CG281" s="60">
        <v>0.20277000000000001</v>
      </c>
      <c r="CH281" s="60">
        <f t="shared" si="197"/>
        <v>1.9999899999999999</v>
      </c>
      <c r="CI281" s="60">
        <f t="shared" si="198"/>
        <v>1.0436700000000001</v>
      </c>
      <c r="CJ281" s="60">
        <v>0.19428555003018194</v>
      </c>
      <c r="CK281" s="58">
        <v>39.191499999999998</v>
      </c>
      <c r="CL281" s="58">
        <v>10.5</v>
      </c>
      <c r="CM281" s="59">
        <v>97.899956999999986</v>
      </c>
    </row>
    <row r="282" spans="1:91" x14ac:dyDescent="0.2">
      <c r="A282" s="54" t="s">
        <v>120</v>
      </c>
      <c r="B282" s="55">
        <v>-1623</v>
      </c>
      <c r="C282" s="55">
        <v>27854</v>
      </c>
      <c r="D282" s="55">
        <v>117</v>
      </c>
      <c r="E282" s="241">
        <v>0.19014400000000001</v>
      </c>
      <c r="F282" s="58">
        <v>48.776899999999998</v>
      </c>
      <c r="G282" s="58">
        <v>39.502299999999998</v>
      </c>
      <c r="H282" s="58">
        <v>10.3073</v>
      </c>
      <c r="I282" s="58">
        <v>0.95815600000000001</v>
      </c>
      <c r="J282" s="58">
        <v>46.715299999999999</v>
      </c>
      <c r="K282" s="58">
        <v>0.13525499999999999</v>
      </c>
      <c r="L282" s="58">
        <v>0.62013499999999999</v>
      </c>
      <c r="M282" s="58">
        <v>4.202E-3</v>
      </c>
      <c r="N282" s="58">
        <v>2.6783999999999999E-2</v>
      </c>
      <c r="O282" s="58">
        <v>4.3761000000000001E-2</v>
      </c>
      <c r="P282" s="58">
        <v>0.172402</v>
      </c>
      <c r="Q282" s="59">
        <v>98.485600000000005</v>
      </c>
      <c r="R282" s="58">
        <v>1.03271</v>
      </c>
      <c r="S282" s="60">
        <v>1.04264</v>
      </c>
      <c r="T282" s="60">
        <v>0.844387</v>
      </c>
      <c r="U282" s="60">
        <v>0.19825100000000001</v>
      </c>
      <c r="V282" s="60">
        <v>3.6509E-2</v>
      </c>
      <c r="W282" s="60">
        <v>0.89792400000000006</v>
      </c>
      <c r="X282" s="60">
        <v>2.7720000000000002E-3</v>
      </c>
      <c r="Y282" s="60">
        <v>1.3426E-2</v>
      </c>
      <c r="Z282" s="60">
        <v>8.5000000000000006E-5</v>
      </c>
      <c r="AA282" s="60">
        <v>8.0699999999999999E-4</v>
      </c>
      <c r="AB282" s="60">
        <v>1.119E-3</v>
      </c>
      <c r="AC282" s="60">
        <v>4.7210000000000004E-3</v>
      </c>
      <c r="AD282" s="60">
        <v>3</v>
      </c>
      <c r="AE282" s="60">
        <v>2</v>
      </c>
      <c r="AF282" s="58">
        <v>1.03271</v>
      </c>
      <c r="AG282" s="242">
        <f t="shared" si="186"/>
        <v>0.43445329471792737</v>
      </c>
      <c r="AH282" s="62">
        <v>0.19014400000000001</v>
      </c>
      <c r="AI282" s="57">
        <v>0.95904299999999998</v>
      </c>
      <c r="AJ282" s="58">
        <v>2.613E-2</v>
      </c>
      <c r="AK282" s="58">
        <v>4.1627999999999998E-2</v>
      </c>
      <c r="AL282" s="58">
        <v>46.645400000000002</v>
      </c>
      <c r="AM282" s="58">
        <v>0.13394500000000001</v>
      </c>
      <c r="AN282" s="58">
        <v>2.751E-3</v>
      </c>
      <c r="AO282" s="58">
        <v>0.61794300000000002</v>
      </c>
      <c r="AP282" s="58">
        <v>0.17116999999999999</v>
      </c>
      <c r="AQ282" s="58">
        <v>48.710500000000003</v>
      </c>
      <c r="AR282" s="59">
        <v>97.308499999999995</v>
      </c>
      <c r="AS282" s="56">
        <v>0.19014400000000001</v>
      </c>
      <c r="AT282" s="60">
        <v>0.19000163058595584</v>
      </c>
      <c r="AU282" s="64">
        <f t="shared" si="187"/>
        <v>1.4236941404416337E-4</v>
      </c>
      <c r="AV282" s="57">
        <v>39.502299999999998</v>
      </c>
      <c r="AW282" s="58">
        <v>39.455399999999997</v>
      </c>
      <c r="AX282" s="64">
        <f t="shared" si="188"/>
        <v>4.690000000000083E-2</v>
      </c>
      <c r="AY282" s="58">
        <v>10.3073</v>
      </c>
      <c r="AZ282" s="58">
        <v>10.29</v>
      </c>
      <c r="BA282" s="64">
        <f t="shared" si="189"/>
        <v>1.7300000000000537E-2</v>
      </c>
      <c r="BB282" s="58">
        <v>98.485600000000005</v>
      </c>
      <c r="BC282" s="58">
        <v>98.172240000000002</v>
      </c>
      <c r="BD282" s="64">
        <f t="shared" si="190"/>
        <v>0.31336000000000297</v>
      </c>
      <c r="BE282" s="58">
        <v>48.776899999999998</v>
      </c>
      <c r="BF282" s="58">
        <v>48.710500000000003</v>
      </c>
      <c r="BG282" s="64">
        <f t="shared" si="191"/>
        <v>6.6399999999994463E-2</v>
      </c>
      <c r="BH282" s="58">
        <f t="shared" si="192"/>
        <v>49.809599999999996</v>
      </c>
      <c r="BI282" s="58">
        <f t="shared" si="193"/>
        <v>49.745399999999997</v>
      </c>
      <c r="BJ282" s="64">
        <f t="shared" si="194"/>
        <v>6.4199999999999591E-2</v>
      </c>
      <c r="BK282" s="57">
        <v>46.715299999999999</v>
      </c>
      <c r="BL282" s="58">
        <v>46.645400000000002</v>
      </c>
      <c r="BM282" s="64">
        <f t="shared" si="195"/>
        <v>6.9899999999996965E-2</v>
      </c>
      <c r="BN282" s="60">
        <v>3.6596999999999998E-2</v>
      </c>
      <c r="BO282" s="60">
        <v>7.8799999999999996E-4</v>
      </c>
      <c r="BP282" s="60">
        <v>1.0660000000000001E-3</v>
      </c>
      <c r="BQ282" s="60">
        <v>0.89790199999999998</v>
      </c>
      <c r="BR282" s="60">
        <v>2.7490000000000001E-3</v>
      </c>
      <c r="BS282" s="60">
        <v>5.5999999999999999E-5</v>
      </c>
      <c r="BT282" s="60">
        <v>1.3398E-2</v>
      </c>
      <c r="BU282" s="60">
        <v>4.6940000000000003E-3</v>
      </c>
      <c r="BV282" s="60">
        <v>1.0427500000000001</v>
      </c>
      <c r="BW282" s="60">
        <f t="shared" si="196"/>
        <v>2</v>
      </c>
      <c r="BX282" s="945">
        <v>3.6589999999999998E-2</v>
      </c>
      <c r="BY282" s="60">
        <v>7.9000000000000001E-4</v>
      </c>
      <c r="BZ282" s="60">
        <v>1.07E-3</v>
      </c>
      <c r="CA282" s="60">
        <v>0.89810000000000001</v>
      </c>
      <c r="CB282" s="60">
        <v>2.7499999999999998E-3</v>
      </c>
      <c r="CC282" s="60">
        <v>6.0000000000000002E-5</v>
      </c>
      <c r="CD282" s="60">
        <v>1.34E-2</v>
      </c>
      <c r="CE282" s="60">
        <v>4.6899999999999997E-3</v>
      </c>
      <c r="CF282" s="60">
        <v>0.84448000000000001</v>
      </c>
      <c r="CG282" s="60">
        <v>0.19808999999999999</v>
      </c>
      <c r="CH282" s="60">
        <f t="shared" si="197"/>
        <v>2.0000200000000001</v>
      </c>
      <c r="CI282" s="60">
        <f t="shared" si="198"/>
        <v>1.04257</v>
      </c>
      <c r="CJ282" s="60">
        <v>0.19000163058595584</v>
      </c>
      <c r="CK282" s="58">
        <v>39.455399999999997</v>
      </c>
      <c r="CL282" s="58">
        <v>10.29</v>
      </c>
      <c r="CM282" s="59">
        <v>98.172240000000002</v>
      </c>
    </row>
    <row r="283" spans="1:91" x14ac:dyDescent="0.2">
      <c r="A283" s="72" t="s">
        <v>119</v>
      </c>
      <c r="B283" s="74">
        <v>-1626.3333333333333</v>
      </c>
      <c r="C283" s="74">
        <v>27846</v>
      </c>
      <c r="D283" s="73"/>
      <c r="E283" s="1095">
        <v>0.60972966666666661</v>
      </c>
      <c r="F283" s="78">
        <v>87.225066666666649</v>
      </c>
      <c r="G283" s="78">
        <v>34.04163333333333</v>
      </c>
      <c r="H283" s="78">
        <v>59.105266666666665</v>
      </c>
      <c r="I283" s="78">
        <v>0.24762499999999998</v>
      </c>
      <c r="J283" s="78">
        <v>3.9716500000000003</v>
      </c>
      <c r="K283" s="78">
        <v>0.95072800000000013</v>
      </c>
      <c r="L283" s="78">
        <v>0.16467566666666666</v>
      </c>
      <c r="M283" s="78">
        <v>0.11873833333333333</v>
      </c>
      <c r="N283" s="78">
        <v>0.70701433333333341</v>
      </c>
      <c r="O283" s="78">
        <v>5.9486000000000004E-2</v>
      </c>
      <c r="P283" s="78">
        <v>0.18491266666666664</v>
      </c>
      <c r="Q283" s="79">
        <v>99.551733333333331</v>
      </c>
      <c r="R283" s="78">
        <v>5.9218533333333339</v>
      </c>
      <c r="S283" s="76">
        <v>2.7917200000000002</v>
      </c>
      <c r="T283" s="76">
        <v>1.0895233333333334</v>
      </c>
      <c r="U283" s="76">
        <v>1.7022033333333333</v>
      </c>
      <c r="V283" s="76">
        <v>1.4128666666666664E-2</v>
      </c>
      <c r="W283" s="76">
        <v>0.11429499999999999</v>
      </c>
      <c r="X283" s="76">
        <v>2.9172333333333331E-2</v>
      </c>
      <c r="Y283" s="76">
        <v>5.338333333333333E-3</v>
      </c>
      <c r="Z283" s="76">
        <v>3.5913333333333335E-3</v>
      </c>
      <c r="AA283" s="76">
        <v>3.1891000000000003E-2</v>
      </c>
      <c r="AB283" s="76">
        <v>2.2769999999999999E-3</v>
      </c>
      <c r="AC283" s="76">
        <v>7.5826666666666672E-3</v>
      </c>
      <c r="AD283" s="76">
        <v>4</v>
      </c>
      <c r="AE283" s="76">
        <v>3</v>
      </c>
      <c r="AF283" s="78">
        <v>5.9218533333333339</v>
      </c>
      <c r="AG283" s="997">
        <v>0.42248048668192245</v>
      </c>
      <c r="AH283" s="131">
        <v>0.60972966666666661</v>
      </c>
      <c r="AI283" s="77">
        <v>0.24911866666666668</v>
      </c>
      <c r="AJ283" s="78">
        <v>0.70942500000000008</v>
      </c>
      <c r="AK283" s="78">
        <v>4.2488333333333329E-2</v>
      </c>
      <c r="AL283" s="78">
        <v>3.9187666666666665</v>
      </c>
      <c r="AM283" s="78">
        <v>0.9323933333333333</v>
      </c>
      <c r="AN283" s="78">
        <v>0.10766766666666666</v>
      </c>
      <c r="AO283" s="78">
        <v>0.15240166666666666</v>
      </c>
      <c r="AP283" s="78">
        <v>0.17676366666666668</v>
      </c>
      <c r="AQ283" s="78">
        <v>86.365400000000008</v>
      </c>
      <c r="AR283" s="79">
        <v>92.65440000000001</v>
      </c>
      <c r="AS283" s="300">
        <v>0.60972966666666661</v>
      </c>
      <c r="AT283" s="81">
        <v>0.61012917806756783</v>
      </c>
      <c r="AU283" s="81">
        <v>-3.9951140090118315E-4</v>
      </c>
      <c r="AV283" s="84">
        <v>34.04163333333333</v>
      </c>
      <c r="AW283" s="84">
        <v>33.671599999999998</v>
      </c>
      <c r="AX283" s="81">
        <v>0.3700333333333366</v>
      </c>
      <c r="AY283" s="84">
        <v>59.105266666666665</v>
      </c>
      <c r="AZ283" s="84">
        <v>58.56</v>
      </c>
      <c r="BA283" s="81">
        <v>0.54526666666666534</v>
      </c>
      <c r="BB283" s="84">
        <v>99.551733333333331</v>
      </c>
      <c r="BC283" s="84">
        <v>98.343861333333336</v>
      </c>
      <c r="BD283" s="81">
        <v>1.2078719999999901</v>
      </c>
      <c r="BE283" s="84">
        <v>87.225066666666649</v>
      </c>
      <c r="BF283" s="84">
        <v>86.365400000000008</v>
      </c>
      <c r="BG283" s="81">
        <v>0.85966666666666447</v>
      </c>
      <c r="BH283" s="84">
        <f>AVERAGE(BH277:BH279)</f>
        <v>93.146900000000002</v>
      </c>
      <c r="BI283" s="84">
        <f>AVERAGE(BI277:BI279)</f>
        <v>92.2316</v>
      </c>
      <c r="BJ283" s="81">
        <f>AVERAGE(BJ277:BJ279)</f>
        <v>0.915300000000002</v>
      </c>
      <c r="BK283" s="84">
        <v>3.9716500000000003</v>
      </c>
      <c r="BL283" s="84">
        <v>3.9187666666666665</v>
      </c>
      <c r="BM283" s="81">
        <v>5.2883333333333393E-2</v>
      </c>
      <c r="BN283" s="76">
        <v>1.4363333333333334E-2</v>
      </c>
      <c r="BO283" s="76">
        <v>3.2335333333333334E-2</v>
      </c>
      <c r="BP283" s="76">
        <v>1.6436666666666668E-3</v>
      </c>
      <c r="BQ283" s="76">
        <v>0.11395499999999999</v>
      </c>
      <c r="BR283" s="76">
        <v>2.8909666666666667E-2</v>
      </c>
      <c r="BS283" s="76">
        <v>3.290333333333333E-3</v>
      </c>
      <c r="BT283" s="76">
        <v>4.9919999999999999E-3</v>
      </c>
      <c r="BU283" s="76">
        <v>7.3246666666666668E-3</v>
      </c>
      <c r="BV283" s="76">
        <v>2.7931833333333334</v>
      </c>
      <c r="BW283" s="76">
        <v>2.9999973333333334</v>
      </c>
      <c r="BX283" s="997">
        <v>1.4363333333333334E-2</v>
      </c>
      <c r="BY283" s="76">
        <v>3.2333333333333332E-2</v>
      </c>
      <c r="BZ283" s="76">
        <v>1.6466666666666667E-3</v>
      </c>
      <c r="CA283" s="76">
        <v>0.114</v>
      </c>
      <c r="CB283" s="76">
        <v>2.8910000000000002E-2</v>
      </c>
      <c r="CC283" s="76">
        <v>3.29E-3</v>
      </c>
      <c r="CD283" s="76">
        <v>4.9933333333333331E-3</v>
      </c>
      <c r="CE283" s="76">
        <v>7.3266666666666662E-3</v>
      </c>
      <c r="CF283" s="76">
        <v>1.0889599999999999</v>
      </c>
      <c r="CG283" s="76">
        <v>1.7041833333333336</v>
      </c>
      <c r="CH283" s="76">
        <v>3.0000066666666663</v>
      </c>
      <c r="CI283" s="76">
        <v>2.7931433333333331</v>
      </c>
      <c r="CJ283" s="76">
        <v>0.61012917806756783</v>
      </c>
      <c r="CK283" s="78">
        <v>33.671599999999998</v>
      </c>
      <c r="CL283" s="78">
        <v>58.56</v>
      </c>
      <c r="CM283" s="79">
        <v>98.343861333333336</v>
      </c>
    </row>
    <row r="284" spans="1:91" ht="16" thickBot="1" x14ac:dyDescent="0.25">
      <c r="A284" s="85" t="s">
        <v>120</v>
      </c>
      <c r="B284" s="87">
        <v>-1624.6666666666667</v>
      </c>
      <c r="C284" s="87">
        <v>27854</v>
      </c>
      <c r="D284" s="86"/>
      <c r="E284" s="1094">
        <v>0.19180966666666666</v>
      </c>
      <c r="F284" s="91">
        <v>48.6447</v>
      </c>
      <c r="G284" s="91">
        <v>39.314166666666665</v>
      </c>
      <c r="H284" s="91">
        <v>10.3695</v>
      </c>
      <c r="I284" s="91">
        <v>0.97780733333333336</v>
      </c>
      <c r="J284" s="91">
        <v>46.569299999999998</v>
      </c>
      <c r="K284" s="91">
        <v>0.12700966666666666</v>
      </c>
      <c r="L284" s="91">
        <v>0.61725200000000002</v>
      </c>
      <c r="M284" s="91">
        <v>9.2453333333333328E-3</v>
      </c>
      <c r="N284" s="91">
        <v>2.2939666666666667E-2</v>
      </c>
      <c r="O284" s="91">
        <v>3.9442999999999999E-2</v>
      </c>
      <c r="P284" s="91">
        <v>0.18768333333333334</v>
      </c>
      <c r="Q284" s="92">
        <v>98.234300000000005</v>
      </c>
      <c r="R284" s="91">
        <v>1.0389333333333333</v>
      </c>
      <c r="S284" s="89">
        <v>1.0423233333333333</v>
      </c>
      <c r="T284" s="89">
        <v>0.8423936666666666</v>
      </c>
      <c r="U284" s="89">
        <v>0.19992866666666664</v>
      </c>
      <c r="V284" s="89">
        <v>3.7349333333333332E-2</v>
      </c>
      <c r="W284" s="89">
        <v>0.897281</v>
      </c>
      <c r="X284" s="89">
        <v>2.6086666666666667E-3</v>
      </c>
      <c r="Y284" s="89">
        <v>1.3395666666666667E-2</v>
      </c>
      <c r="Z284" s="89">
        <v>1.8766666666666668E-4</v>
      </c>
      <c r="AA284" s="89">
        <v>6.9266666666666663E-4</v>
      </c>
      <c r="AB284" s="89">
        <v>1.0103333333333334E-3</v>
      </c>
      <c r="AC284" s="89">
        <v>5.1526666666666665E-3</v>
      </c>
      <c r="AD284" s="89">
        <v>3</v>
      </c>
      <c r="AE284" s="89">
        <v>2</v>
      </c>
      <c r="AF284" s="91">
        <v>1.0389366666666666</v>
      </c>
      <c r="AG284" s="1009">
        <v>0.44525151919174172</v>
      </c>
      <c r="AH284" s="132">
        <v>0.19180966666666666</v>
      </c>
      <c r="AI284" s="284">
        <v>0.97872733333333339</v>
      </c>
      <c r="AJ284" s="96">
        <v>2.2276666666666667E-2</v>
      </c>
      <c r="AK284" s="96">
        <v>3.7291333333333336E-2</v>
      </c>
      <c r="AL284" s="96">
        <v>46.49903333333333</v>
      </c>
      <c r="AM284" s="96">
        <v>0.12570166666666668</v>
      </c>
      <c r="AN284" s="96">
        <v>7.7750000000000007E-3</v>
      </c>
      <c r="AO284" s="96">
        <v>0.61504499999999995</v>
      </c>
      <c r="AP284" s="96">
        <v>0.18641566666666667</v>
      </c>
      <c r="AQ284" s="96">
        <v>48.577866666666665</v>
      </c>
      <c r="AR284" s="999">
        <v>97.050133333333335</v>
      </c>
      <c r="AS284" s="301">
        <v>0.19180966666666666</v>
      </c>
      <c r="AT284" s="216">
        <v>0.19166650558525344</v>
      </c>
      <c r="AU284" s="216">
        <v>1.4316108141324002E-4</v>
      </c>
      <c r="AV284" s="215">
        <v>39.314166666666665</v>
      </c>
      <c r="AW284" s="215">
        <v>39.267066666666665</v>
      </c>
      <c r="AX284" s="216">
        <v>4.7100000000000364E-2</v>
      </c>
      <c r="AY284" s="215">
        <v>10.3695</v>
      </c>
      <c r="AZ284" s="215">
        <v>10.346666666666666</v>
      </c>
      <c r="BA284" s="216">
        <v>2.283333333333341E-2</v>
      </c>
      <c r="BB284" s="215">
        <v>98.234300000000005</v>
      </c>
      <c r="BC284" s="215">
        <v>97.899583666666658</v>
      </c>
      <c r="BD284" s="216">
        <v>0.33471633333334694</v>
      </c>
      <c r="BE284" s="215">
        <v>48.6447</v>
      </c>
      <c r="BF284" s="215">
        <v>48.577866666666665</v>
      </c>
      <c r="BG284" s="216">
        <v>6.6833333333330344E-2</v>
      </c>
      <c r="BH284" s="98">
        <f>AVERAGE(BH280:BH282)</f>
        <v>49.68366666666666</v>
      </c>
      <c r="BI284" s="98">
        <f>AVERAGE(BI280:BI282)</f>
        <v>49.613733333333329</v>
      </c>
      <c r="BJ284" s="99">
        <f>AVERAGE(BJ280:BJ282)</f>
        <v>6.9933333333333778E-2</v>
      </c>
      <c r="BK284" s="215">
        <v>46.569299999999998</v>
      </c>
      <c r="BL284" s="215">
        <v>46.49903333333333</v>
      </c>
      <c r="BM284" s="216">
        <v>7.0266666666666325E-2</v>
      </c>
      <c r="BN284" s="97">
        <v>3.7440000000000001E-2</v>
      </c>
      <c r="BO284" s="97">
        <v>6.736666666666666E-4</v>
      </c>
      <c r="BP284" s="97">
        <v>9.5700000000000006E-4</v>
      </c>
      <c r="BQ284" s="97">
        <v>0.89725833333333327</v>
      </c>
      <c r="BR284" s="97">
        <v>2.5859999999999998E-3</v>
      </c>
      <c r="BS284" s="97">
        <v>1.5800000000000002E-4</v>
      </c>
      <c r="BT284" s="97">
        <v>1.3367333333333333E-2</v>
      </c>
      <c r="BU284" s="97">
        <v>5.1256666666666664E-3</v>
      </c>
      <c r="BV284" s="97">
        <v>1.0424333333333333</v>
      </c>
      <c r="BW284" s="97">
        <v>1.9999993333333332</v>
      </c>
      <c r="BX284" s="998">
        <v>3.7433333333333332E-2</v>
      </c>
      <c r="BY284" s="97">
        <v>6.733333333333334E-4</v>
      </c>
      <c r="BZ284" s="97">
        <v>9.5666666666666675E-4</v>
      </c>
      <c r="CA284" s="97">
        <v>0.89745333333333333</v>
      </c>
      <c r="CB284" s="97">
        <v>2.5833333333333333E-3</v>
      </c>
      <c r="CC284" s="97">
        <v>1.5666666666666666E-4</v>
      </c>
      <c r="CD284" s="97">
        <v>1.3366666666666667E-2</v>
      </c>
      <c r="CE284" s="97">
        <v>5.123333333333333E-3</v>
      </c>
      <c r="CF284" s="97">
        <v>0.84248666666666672</v>
      </c>
      <c r="CG284" s="97">
        <v>0.19976666666666665</v>
      </c>
      <c r="CH284" s="97">
        <v>2</v>
      </c>
      <c r="CI284" s="97">
        <v>1.0422533333333335</v>
      </c>
      <c r="CJ284" s="97">
        <v>0.19166650558525344</v>
      </c>
      <c r="CK284" s="96">
        <v>39.267066666666665</v>
      </c>
      <c r="CL284" s="96">
        <v>10.346666666666666</v>
      </c>
      <c r="CM284" s="999">
        <v>97.899583666666658</v>
      </c>
    </row>
    <row r="285" spans="1:91" x14ac:dyDescent="0.2">
      <c r="A285" s="47" t="s">
        <v>121</v>
      </c>
      <c r="B285" s="48">
        <v>-1600</v>
      </c>
      <c r="C285" s="48">
        <v>27884</v>
      </c>
      <c r="D285" s="48">
        <v>117</v>
      </c>
      <c r="E285" s="232">
        <v>0.60441</v>
      </c>
      <c r="F285" s="33">
        <v>87.651600000000002</v>
      </c>
      <c r="G285" s="33">
        <v>34.674100000000003</v>
      </c>
      <c r="H285" s="33">
        <v>58.876399999999997</v>
      </c>
      <c r="I285" s="33">
        <v>0.248751</v>
      </c>
      <c r="J285" s="33">
        <v>4.3504300000000002</v>
      </c>
      <c r="K285" s="33">
        <v>0.97350400000000004</v>
      </c>
      <c r="L285" s="33">
        <v>0.16814999999999999</v>
      </c>
      <c r="M285" s="33">
        <v>0.14616499999999999</v>
      </c>
      <c r="N285" s="33">
        <v>0.73258100000000004</v>
      </c>
      <c r="O285" s="33">
        <v>6.3592999999999997E-2</v>
      </c>
      <c r="P285" s="33">
        <v>0.17866699999999999</v>
      </c>
      <c r="Q285" s="34">
        <v>100.41200000000001</v>
      </c>
      <c r="R285" s="33">
        <v>5.8989200000000004</v>
      </c>
      <c r="S285" s="39">
        <v>2.7800600000000002</v>
      </c>
      <c r="T285" s="39">
        <v>1.0997600000000001</v>
      </c>
      <c r="U285" s="39">
        <v>1.6802999999999999</v>
      </c>
      <c r="V285" s="39">
        <v>1.4064E-2</v>
      </c>
      <c r="W285" s="39">
        <v>0.12407600000000001</v>
      </c>
      <c r="X285" s="39">
        <v>2.9602E-2</v>
      </c>
      <c r="Y285" s="39">
        <v>5.4019999999999997E-3</v>
      </c>
      <c r="Z285" s="39">
        <v>4.3829999999999997E-3</v>
      </c>
      <c r="AA285" s="39">
        <v>3.2745000000000003E-2</v>
      </c>
      <c r="AB285" s="39">
        <v>2.4120000000000001E-3</v>
      </c>
      <c r="AC285" s="39">
        <v>7.26E-3</v>
      </c>
      <c r="AD285" s="39">
        <v>4</v>
      </c>
      <c r="AE285" s="39">
        <v>3</v>
      </c>
      <c r="AF285" s="33">
        <v>5.89893</v>
      </c>
      <c r="AG285" s="233">
        <f t="shared" ref="AG285:AG293" si="199">LOG(V285/Y285)</f>
        <v>0.4155542778782646</v>
      </c>
      <c r="AH285" s="50">
        <v>0.60441</v>
      </c>
      <c r="AI285" s="41">
        <v>0.25015599999999999</v>
      </c>
      <c r="AJ285" s="35">
        <v>0.73523000000000005</v>
      </c>
      <c r="AK285" s="35">
        <v>4.6317999999999998E-2</v>
      </c>
      <c r="AL285" s="35">
        <v>4.2944000000000004</v>
      </c>
      <c r="AM285" s="35">
        <v>0.95458799999999999</v>
      </c>
      <c r="AN285" s="35">
        <v>0.13525000000000001</v>
      </c>
      <c r="AO285" s="35">
        <v>0.15576400000000001</v>
      </c>
      <c r="AP285" s="35">
        <v>0.1711</v>
      </c>
      <c r="AQ285" s="35">
        <v>86.798599999999993</v>
      </c>
      <c r="AR285" s="42">
        <v>93.541399999999996</v>
      </c>
      <c r="AS285" s="31">
        <v>0.60441</v>
      </c>
      <c r="AT285" s="36">
        <v>0.60480901978831114</v>
      </c>
      <c r="AU285" s="44">
        <f t="shared" ref="AU285:AU293" si="200">(AS285)-(AT285)</f>
        <v>-3.9901978831113905E-4</v>
      </c>
      <c r="AV285" s="41">
        <v>34.674100000000003</v>
      </c>
      <c r="AW285" s="35">
        <v>34.302</v>
      </c>
      <c r="AX285" s="44">
        <f t="shared" si="188"/>
        <v>0.37210000000000321</v>
      </c>
      <c r="AY285" s="35">
        <v>58.876399999999997</v>
      </c>
      <c r="AZ285" s="35">
        <v>58.34</v>
      </c>
      <c r="BA285" s="44">
        <f t="shared" si="189"/>
        <v>0.53639999999999333</v>
      </c>
      <c r="BB285" s="35">
        <v>100.41200000000001</v>
      </c>
      <c r="BC285" s="35">
        <v>99.213706000000002</v>
      </c>
      <c r="BD285" s="44">
        <f t="shared" si="190"/>
        <v>1.1982940000000042</v>
      </c>
      <c r="BE285" s="35">
        <v>87.651600000000002</v>
      </c>
      <c r="BF285" s="35">
        <v>86.798599999999993</v>
      </c>
      <c r="BG285" s="44">
        <f t="shared" si="191"/>
        <v>0.85300000000000864</v>
      </c>
      <c r="BH285" s="35">
        <f t="shared" ref="BH285:BH293" si="201">(AV285)+(AY285)</f>
        <v>93.5505</v>
      </c>
      <c r="BI285" s="35">
        <f t="shared" ref="BI285:BI293" si="202">(CK285)+(CL285)</f>
        <v>92.641999999999996</v>
      </c>
      <c r="BJ285" s="44">
        <f t="shared" si="194"/>
        <v>0.90850000000000364</v>
      </c>
      <c r="BK285" s="41">
        <v>4.3504300000000002</v>
      </c>
      <c r="BL285" s="35">
        <v>4.2944000000000004</v>
      </c>
      <c r="BM285" s="44">
        <f t="shared" si="195"/>
        <v>5.6029999999999802E-2</v>
      </c>
      <c r="BN285" s="36">
        <v>1.4290000000000001E-2</v>
      </c>
      <c r="BO285" s="36">
        <v>3.3203000000000003E-2</v>
      </c>
      <c r="BP285" s="36">
        <v>1.7750000000000001E-3</v>
      </c>
      <c r="BQ285" s="36">
        <v>0.12374499999999999</v>
      </c>
      <c r="BR285" s="36">
        <v>2.9326999999999999E-2</v>
      </c>
      <c r="BS285" s="36">
        <v>4.0969999999999999E-3</v>
      </c>
      <c r="BT285" s="36">
        <v>5.0549999999999996E-3</v>
      </c>
      <c r="BU285" s="36">
        <v>7.0239999999999999E-3</v>
      </c>
      <c r="BV285" s="36">
        <v>2.7814800000000002</v>
      </c>
      <c r="BW285" s="36">
        <f t="shared" ref="BW285:BW293" si="203">SUM(BN285:BV285)</f>
        <v>2.9999960000000003</v>
      </c>
      <c r="BX285" s="944">
        <v>1.4290000000000001E-2</v>
      </c>
      <c r="BY285" s="36">
        <v>3.32E-2</v>
      </c>
      <c r="BZ285" s="36">
        <v>1.7700000000000001E-3</v>
      </c>
      <c r="CA285" s="36">
        <v>0.12379</v>
      </c>
      <c r="CB285" s="36">
        <v>2.9329999999999998E-2</v>
      </c>
      <c r="CC285" s="36">
        <v>4.1000000000000003E-3</v>
      </c>
      <c r="CD285" s="36">
        <v>5.0600000000000003E-3</v>
      </c>
      <c r="CE285" s="36">
        <v>7.0200000000000002E-3</v>
      </c>
      <c r="CF285" s="36">
        <v>1.0992</v>
      </c>
      <c r="CG285" s="36">
        <v>1.68224</v>
      </c>
      <c r="CH285" s="36">
        <f t="shared" ref="CH285:CH293" si="204">SUM(BX285:CG285)</f>
        <v>3</v>
      </c>
      <c r="CI285" s="36">
        <f t="shared" ref="CI285:CI293" si="205">(CF285)+(CG285)</f>
        <v>2.7814399999999999</v>
      </c>
      <c r="CJ285" s="36">
        <v>0.60480901978831114</v>
      </c>
      <c r="CK285" s="35">
        <v>34.302</v>
      </c>
      <c r="CL285" s="35">
        <v>58.34</v>
      </c>
      <c r="CM285" s="42">
        <v>99.213706000000002</v>
      </c>
    </row>
    <row r="286" spans="1:91" x14ac:dyDescent="0.2">
      <c r="A286" s="52" t="s">
        <v>121</v>
      </c>
      <c r="B286" s="30">
        <v>-1601</v>
      </c>
      <c r="C286" s="30">
        <v>27884</v>
      </c>
      <c r="D286" s="30">
        <v>117</v>
      </c>
      <c r="E286" s="234">
        <v>0.60697800000000002</v>
      </c>
      <c r="F286" s="35">
        <v>87.586299999999994</v>
      </c>
      <c r="G286" s="35">
        <v>34.423299999999998</v>
      </c>
      <c r="H286" s="35">
        <v>59.082599999999999</v>
      </c>
      <c r="I286" s="35">
        <v>0.25291999999999998</v>
      </c>
      <c r="J286" s="35">
        <v>4.1675000000000004</v>
      </c>
      <c r="K286" s="35">
        <v>0.97111400000000003</v>
      </c>
      <c r="L286" s="35">
        <v>0.15901999999999999</v>
      </c>
      <c r="M286" s="35">
        <v>0.141541</v>
      </c>
      <c r="N286" s="35">
        <v>0.73669600000000002</v>
      </c>
      <c r="O286" s="35">
        <v>5.7185E-2</v>
      </c>
      <c r="P286" s="35">
        <v>0.17904200000000001</v>
      </c>
      <c r="Q286" s="42">
        <v>100.17100000000001</v>
      </c>
      <c r="R286" s="35">
        <v>5.9195799999999998</v>
      </c>
      <c r="S286" s="36">
        <v>2.78504</v>
      </c>
      <c r="T286" s="36">
        <v>1.0945800000000001</v>
      </c>
      <c r="U286" s="36">
        <v>1.6904600000000001</v>
      </c>
      <c r="V286" s="36">
        <v>1.4336E-2</v>
      </c>
      <c r="W286" s="36">
        <v>0.119161</v>
      </c>
      <c r="X286" s="36">
        <v>2.9603999999999998E-2</v>
      </c>
      <c r="Y286" s="36">
        <v>5.1209999999999997E-3</v>
      </c>
      <c r="Z286" s="36">
        <v>4.2550000000000001E-3</v>
      </c>
      <c r="AA286" s="36">
        <v>3.3012E-2</v>
      </c>
      <c r="AB286" s="36">
        <v>2.1740000000000002E-3</v>
      </c>
      <c r="AC286" s="36">
        <v>7.2940000000000001E-3</v>
      </c>
      <c r="AD286" s="36">
        <v>4</v>
      </c>
      <c r="AE286" s="36">
        <v>3</v>
      </c>
      <c r="AF286" s="35">
        <v>5.9195799999999998</v>
      </c>
      <c r="AG286" s="235">
        <f t="shared" si="199"/>
        <v>0.44707321648365395</v>
      </c>
      <c r="AH286" s="53">
        <v>0.60697800000000002</v>
      </c>
      <c r="AI286" s="41">
        <v>0.25439499999999998</v>
      </c>
      <c r="AJ286" s="35">
        <v>0.73941100000000004</v>
      </c>
      <c r="AK286" s="35">
        <v>3.9788999999999998E-2</v>
      </c>
      <c r="AL286" s="35">
        <v>4.1130000000000004</v>
      </c>
      <c r="AM286" s="35">
        <v>0.95208899999999996</v>
      </c>
      <c r="AN286" s="35">
        <v>0.130634</v>
      </c>
      <c r="AO286" s="35">
        <v>0.14663699999999999</v>
      </c>
      <c r="AP286" s="35">
        <v>0.17141899999999999</v>
      </c>
      <c r="AQ286" s="35">
        <v>86.728099999999998</v>
      </c>
      <c r="AR286" s="42">
        <v>93.275499999999994</v>
      </c>
      <c r="AS286" s="31">
        <v>0.60697800000000002</v>
      </c>
      <c r="AT286" s="36">
        <v>0.60738292366935465</v>
      </c>
      <c r="AU286" s="44">
        <f t="shared" si="200"/>
        <v>-4.0492366935462876E-4</v>
      </c>
      <c r="AV286" s="41">
        <v>34.423299999999998</v>
      </c>
      <c r="AW286" s="35">
        <v>34.050899999999999</v>
      </c>
      <c r="AX286" s="44">
        <f t="shared" si="188"/>
        <v>0.37239999999999895</v>
      </c>
      <c r="AY286" s="35">
        <v>59.082599999999999</v>
      </c>
      <c r="AZ286" s="35">
        <v>58.54</v>
      </c>
      <c r="BA286" s="44">
        <f t="shared" si="189"/>
        <v>0.54260000000000019</v>
      </c>
      <c r="BB286" s="35">
        <v>100.17100000000001</v>
      </c>
      <c r="BC286" s="35">
        <v>98.96685500000001</v>
      </c>
      <c r="BD286" s="44">
        <f t="shared" si="190"/>
        <v>1.2041449999999969</v>
      </c>
      <c r="BE286" s="35">
        <v>87.586299999999994</v>
      </c>
      <c r="BF286" s="35">
        <v>86.728099999999998</v>
      </c>
      <c r="BG286" s="44">
        <f t="shared" si="191"/>
        <v>0.85819999999999652</v>
      </c>
      <c r="BH286" s="35">
        <f t="shared" si="201"/>
        <v>93.505899999999997</v>
      </c>
      <c r="BI286" s="35">
        <f t="shared" si="202"/>
        <v>92.590900000000005</v>
      </c>
      <c r="BJ286" s="44">
        <f t="shared" si="194"/>
        <v>0.91499999999999204</v>
      </c>
      <c r="BK286" s="41">
        <v>4.1675000000000004</v>
      </c>
      <c r="BL286" s="35">
        <v>4.1130000000000004</v>
      </c>
      <c r="BM286" s="44">
        <f t="shared" si="195"/>
        <v>5.4499999999999993E-2</v>
      </c>
      <c r="BN286" s="36">
        <v>1.457E-2</v>
      </c>
      <c r="BO286" s="36">
        <v>3.3479000000000002E-2</v>
      </c>
      <c r="BP286" s="36">
        <v>1.529E-3</v>
      </c>
      <c r="BQ286" s="36">
        <v>0.118827</v>
      </c>
      <c r="BR286" s="36">
        <v>2.9326000000000001E-2</v>
      </c>
      <c r="BS286" s="36">
        <v>3.9680000000000002E-3</v>
      </c>
      <c r="BT286" s="36">
        <v>4.7720000000000002E-3</v>
      </c>
      <c r="BU286" s="36">
        <v>7.0559999999999998E-3</v>
      </c>
      <c r="BV286" s="36">
        <v>2.78647</v>
      </c>
      <c r="BW286" s="36">
        <f t="shared" si="203"/>
        <v>2.999997</v>
      </c>
      <c r="BX286" s="944">
        <v>1.457E-2</v>
      </c>
      <c r="BY286" s="36">
        <v>3.3480000000000003E-2</v>
      </c>
      <c r="BZ286" s="36">
        <v>1.5299999999999999E-3</v>
      </c>
      <c r="CA286" s="36">
        <v>0.11887</v>
      </c>
      <c r="CB286" s="36">
        <v>2.9329999999999998E-2</v>
      </c>
      <c r="CC286" s="36">
        <v>3.9699999999999996E-3</v>
      </c>
      <c r="CD286" s="36">
        <v>4.7699999999999999E-3</v>
      </c>
      <c r="CE286" s="36">
        <v>7.0600000000000003E-3</v>
      </c>
      <c r="CF286" s="36">
        <v>1.0940000000000001</v>
      </c>
      <c r="CG286" s="36">
        <v>1.6924300000000001</v>
      </c>
      <c r="CH286" s="36">
        <f t="shared" si="204"/>
        <v>3.0000100000000005</v>
      </c>
      <c r="CI286" s="36">
        <f t="shared" si="205"/>
        <v>2.7864300000000002</v>
      </c>
      <c r="CJ286" s="36">
        <v>0.60738292366935465</v>
      </c>
      <c r="CK286" s="35">
        <v>34.050899999999999</v>
      </c>
      <c r="CL286" s="35">
        <v>58.54</v>
      </c>
      <c r="CM286" s="42">
        <v>98.96685500000001</v>
      </c>
    </row>
    <row r="287" spans="1:91" x14ac:dyDescent="0.2">
      <c r="A287" s="52" t="s">
        <v>121</v>
      </c>
      <c r="B287" s="30">
        <v>-1603</v>
      </c>
      <c r="C287" s="30">
        <v>27884</v>
      </c>
      <c r="D287" s="30">
        <v>117</v>
      </c>
      <c r="E287" s="234">
        <v>0.60907900000000004</v>
      </c>
      <c r="F287" s="35">
        <v>87.517799999999994</v>
      </c>
      <c r="G287" s="35">
        <v>34.212600000000002</v>
      </c>
      <c r="H287" s="35">
        <v>59.240699999999997</v>
      </c>
      <c r="I287" s="35">
        <v>0.26020399999999999</v>
      </c>
      <c r="J287" s="35">
        <v>4.0399700000000003</v>
      </c>
      <c r="K287" s="35">
        <v>0.93364400000000003</v>
      </c>
      <c r="L287" s="35">
        <v>0.17649699999999999</v>
      </c>
      <c r="M287" s="35">
        <v>0.107417</v>
      </c>
      <c r="N287" s="35">
        <v>0.73416300000000001</v>
      </c>
      <c r="O287" s="35">
        <v>5.9961E-2</v>
      </c>
      <c r="P287" s="35">
        <v>0.17332900000000001</v>
      </c>
      <c r="Q287" s="42">
        <v>99.938400000000001</v>
      </c>
      <c r="R287" s="35">
        <v>5.9354199999999997</v>
      </c>
      <c r="S287" s="36">
        <v>2.7896100000000001</v>
      </c>
      <c r="T287" s="36">
        <v>1.0905199999999999</v>
      </c>
      <c r="U287" s="36">
        <v>1.6991000000000001</v>
      </c>
      <c r="V287" s="36">
        <v>1.4785E-2</v>
      </c>
      <c r="W287" s="36">
        <v>0.11579399999999999</v>
      </c>
      <c r="X287" s="36">
        <v>2.8531000000000001E-2</v>
      </c>
      <c r="Y287" s="36">
        <v>5.6979999999999999E-3</v>
      </c>
      <c r="Z287" s="36">
        <v>3.2369999999999999E-3</v>
      </c>
      <c r="AA287" s="36">
        <v>3.2979000000000001E-2</v>
      </c>
      <c r="AB287" s="36">
        <v>2.2850000000000001E-3</v>
      </c>
      <c r="AC287" s="36">
        <v>7.0780000000000001E-3</v>
      </c>
      <c r="AD287" s="36">
        <v>4</v>
      </c>
      <c r="AE287" s="36">
        <v>3</v>
      </c>
      <c r="AF287" s="35">
        <v>5.9354199999999997</v>
      </c>
      <c r="AG287" s="235">
        <f t="shared" si="199"/>
        <v>0.41409888395867839</v>
      </c>
      <c r="AH287" s="53">
        <v>0.60907900000000004</v>
      </c>
      <c r="AI287" s="41">
        <v>0.26178899999999999</v>
      </c>
      <c r="AJ287" s="35">
        <v>0.73688100000000001</v>
      </c>
      <c r="AK287" s="35">
        <v>4.2511E-2</v>
      </c>
      <c r="AL287" s="35">
        <v>3.9864799999999998</v>
      </c>
      <c r="AM287" s="35">
        <v>0.91496100000000002</v>
      </c>
      <c r="AN287" s="35">
        <v>9.6961000000000006E-2</v>
      </c>
      <c r="AO287" s="35">
        <v>0.16386899999999999</v>
      </c>
      <c r="AP287" s="35">
        <v>0.16570399999999999</v>
      </c>
      <c r="AQ287" s="35">
        <v>86.655199999999994</v>
      </c>
      <c r="AR287" s="42">
        <v>93.0244</v>
      </c>
      <c r="AS287" s="31">
        <v>0.60907900000000004</v>
      </c>
      <c r="AT287" s="36">
        <v>0.60948405589394472</v>
      </c>
      <c r="AU287" s="44">
        <f t="shared" si="200"/>
        <v>-4.0505589394468355E-4</v>
      </c>
      <c r="AV287" s="41">
        <v>34.212600000000002</v>
      </c>
      <c r="AW287" s="35">
        <v>33.840200000000003</v>
      </c>
      <c r="AX287" s="44">
        <f t="shared" si="188"/>
        <v>0.37239999999999895</v>
      </c>
      <c r="AY287" s="35">
        <v>59.240699999999997</v>
      </c>
      <c r="AZ287" s="35">
        <v>58.7</v>
      </c>
      <c r="BA287" s="44">
        <f t="shared" si="189"/>
        <v>0.54069999999999396</v>
      </c>
      <c r="BB287" s="35">
        <v>99.938400000000001</v>
      </c>
      <c r="BC287" s="35">
        <v>98.743651999999997</v>
      </c>
      <c r="BD287" s="44">
        <f t="shared" si="190"/>
        <v>1.1947480000000041</v>
      </c>
      <c r="BE287" s="35">
        <v>87.517799999999994</v>
      </c>
      <c r="BF287" s="35">
        <v>86.655199999999994</v>
      </c>
      <c r="BG287" s="44">
        <f t="shared" si="191"/>
        <v>0.86260000000000048</v>
      </c>
      <c r="BH287" s="35">
        <f t="shared" si="201"/>
        <v>93.453299999999999</v>
      </c>
      <c r="BI287" s="35">
        <f t="shared" si="202"/>
        <v>92.540199999999999</v>
      </c>
      <c r="BJ287" s="44">
        <f t="shared" si="194"/>
        <v>0.91310000000000002</v>
      </c>
      <c r="BK287" s="41">
        <v>4.0399700000000003</v>
      </c>
      <c r="BL287" s="35">
        <v>3.9864799999999998</v>
      </c>
      <c r="BM287" s="44">
        <f t="shared" si="195"/>
        <v>5.3490000000000482E-2</v>
      </c>
      <c r="BN287" s="36">
        <v>1.503E-2</v>
      </c>
      <c r="BO287" s="36">
        <v>3.3446999999999998E-2</v>
      </c>
      <c r="BP287" s="36">
        <v>1.637E-3</v>
      </c>
      <c r="BQ287" s="36">
        <v>0.11545800000000001</v>
      </c>
      <c r="BR287" s="36">
        <v>2.8253E-2</v>
      </c>
      <c r="BS287" s="36">
        <v>2.9520000000000002E-3</v>
      </c>
      <c r="BT287" s="36">
        <v>5.3460000000000001E-3</v>
      </c>
      <c r="BU287" s="36">
        <v>6.8380000000000003E-3</v>
      </c>
      <c r="BV287" s="36">
        <v>2.7910400000000002</v>
      </c>
      <c r="BW287" s="36">
        <f t="shared" si="203"/>
        <v>3.0000010000000001</v>
      </c>
      <c r="BX287" s="944">
        <v>1.503E-2</v>
      </c>
      <c r="BY287" s="36">
        <v>3.3450000000000001E-2</v>
      </c>
      <c r="BZ287" s="36">
        <v>1.64E-3</v>
      </c>
      <c r="CA287" s="36">
        <v>0.11550000000000001</v>
      </c>
      <c r="CB287" s="36">
        <v>2.8250000000000001E-2</v>
      </c>
      <c r="CC287" s="36">
        <v>2.9499999999999999E-3</v>
      </c>
      <c r="CD287" s="36">
        <v>5.3499999999999997E-3</v>
      </c>
      <c r="CE287" s="36">
        <v>6.8399999999999997E-3</v>
      </c>
      <c r="CF287" s="36">
        <v>1.0899300000000001</v>
      </c>
      <c r="CG287" s="36">
        <v>1.7010700000000001</v>
      </c>
      <c r="CH287" s="36">
        <f t="shared" si="204"/>
        <v>3.0000100000000001</v>
      </c>
      <c r="CI287" s="36">
        <f t="shared" si="205"/>
        <v>2.7910000000000004</v>
      </c>
      <c r="CJ287" s="36">
        <v>0.60948405589394472</v>
      </c>
      <c r="CK287" s="35">
        <v>33.840200000000003</v>
      </c>
      <c r="CL287" s="35">
        <v>58.7</v>
      </c>
      <c r="CM287" s="42">
        <v>98.743651999999997</v>
      </c>
    </row>
    <row r="288" spans="1:91" x14ac:dyDescent="0.2">
      <c r="A288" s="52" t="s">
        <v>121</v>
      </c>
      <c r="B288" s="30">
        <v>-1605</v>
      </c>
      <c r="C288" s="30">
        <v>27884</v>
      </c>
      <c r="D288" s="30">
        <v>117</v>
      </c>
      <c r="E288" s="234">
        <v>0.61070500000000005</v>
      </c>
      <c r="F288" s="35">
        <v>87.360600000000005</v>
      </c>
      <c r="G288" s="35">
        <v>34.009099999999997</v>
      </c>
      <c r="H288" s="35">
        <v>59.292099999999998</v>
      </c>
      <c r="I288" s="35">
        <v>0.26594600000000002</v>
      </c>
      <c r="J288" s="35">
        <v>3.9266999999999999</v>
      </c>
      <c r="K288" s="35">
        <v>0.94854000000000005</v>
      </c>
      <c r="L288" s="35">
        <v>0.176403</v>
      </c>
      <c r="M288" s="35">
        <v>0.12407</v>
      </c>
      <c r="N288" s="35">
        <v>0.71297600000000005</v>
      </c>
      <c r="O288" s="35">
        <v>6.5210000000000004E-2</v>
      </c>
      <c r="P288" s="35">
        <v>0.19314100000000001</v>
      </c>
      <c r="Q288" s="42">
        <v>99.714200000000005</v>
      </c>
      <c r="R288" s="35">
        <v>5.9405700000000001</v>
      </c>
      <c r="S288" s="36">
        <v>2.7910400000000002</v>
      </c>
      <c r="T288" s="36">
        <v>1.0865400000000001</v>
      </c>
      <c r="U288" s="36">
        <v>1.7044999999999999</v>
      </c>
      <c r="V288" s="36">
        <v>1.5146E-2</v>
      </c>
      <c r="W288" s="36">
        <v>0.11280800000000001</v>
      </c>
      <c r="X288" s="36">
        <v>2.9052999999999999E-2</v>
      </c>
      <c r="Y288" s="36">
        <v>5.7080000000000004E-3</v>
      </c>
      <c r="Z288" s="36">
        <v>3.7469999999999999E-3</v>
      </c>
      <c r="AA288" s="36">
        <v>3.2100999999999998E-2</v>
      </c>
      <c r="AB288" s="36">
        <v>2.4910000000000002E-3</v>
      </c>
      <c r="AC288" s="36">
        <v>7.9050000000000006E-3</v>
      </c>
      <c r="AD288" s="36">
        <v>4</v>
      </c>
      <c r="AE288" s="36">
        <v>3</v>
      </c>
      <c r="AF288" s="35">
        <v>5.9405700000000001</v>
      </c>
      <c r="AG288" s="235">
        <f t="shared" si="199"/>
        <v>0.42381398804598464</v>
      </c>
      <c r="AH288" s="53">
        <v>0.61070500000000005</v>
      </c>
      <c r="AI288" s="41">
        <v>0.26761400000000002</v>
      </c>
      <c r="AJ288" s="35">
        <v>0.71551600000000004</v>
      </c>
      <c r="AK288" s="35">
        <v>4.7752999999999997E-2</v>
      </c>
      <c r="AL288" s="35">
        <v>3.8742399999999999</v>
      </c>
      <c r="AM288" s="35">
        <v>0.92960399999999999</v>
      </c>
      <c r="AN288" s="35">
        <v>0.113347</v>
      </c>
      <c r="AO288" s="35">
        <v>0.16372900000000001</v>
      </c>
      <c r="AP288" s="35">
        <v>0.185331</v>
      </c>
      <c r="AQ288" s="35">
        <v>86.496600000000001</v>
      </c>
      <c r="AR288" s="42">
        <v>92.793800000000005</v>
      </c>
      <c r="AS288" s="31">
        <v>0.61070500000000005</v>
      </c>
      <c r="AT288" s="36">
        <v>0.61111429430891973</v>
      </c>
      <c r="AU288" s="44">
        <f t="shared" si="200"/>
        <v>-4.0929430891967211E-4</v>
      </c>
      <c r="AV288" s="41">
        <v>34.009099999999997</v>
      </c>
      <c r="AW288" s="35">
        <v>33.637300000000003</v>
      </c>
      <c r="AX288" s="44">
        <f t="shared" si="188"/>
        <v>0.37179999999999325</v>
      </c>
      <c r="AY288" s="35">
        <v>59.292099999999998</v>
      </c>
      <c r="AZ288" s="35">
        <v>58.75</v>
      </c>
      <c r="BA288" s="44">
        <f t="shared" si="189"/>
        <v>0.54209999999999781</v>
      </c>
      <c r="BB288" s="35">
        <v>99.714200000000005</v>
      </c>
      <c r="BC288" s="35">
        <v>98.499103000000005</v>
      </c>
      <c r="BD288" s="44">
        <f t="shared" si="190"/>
        <v>1.2150970000000001</v>
      </c>
      <c r="BE288" s="35">
        <v>87.360600000000005</v>
      </c>
      <c r="BF288" s="35">
        <v>86.496600000000001</v>
      </c>
      <c r="BG288" s="44">
        <f t="shared" si="191"/>
        <v>0.86400000000000432</v>
      </c>
      <c r="BH288" s="35">
        <f t="shared" si="201"/>
        <v>93.301199999999994</v>
      </c>
      <c r="BI288" s="35">
        <f t="shared" si="202"/>
        <v>92.38730000000001</v>
      </c>
      <c r="BJ288" s="44">
        <f t="shared" si="194"/>
        <v>0.91389999999998395</v>
      </c>
      <c r="BK288" s="41">
        <v>3.9266999999999999</v>
      </c>
      <c r="BL288" s="35">
        <v>3.8742399999999999</v>
      </c>
      <c r="BM288" s="44">
        <f t="shared" si="195"/>
        <v>5.2459999999999951E-2</v>
      </c>
      <c r="BN288" s="36">
        <v>1.5401E-2</v>
      </c>
      <c r="BO288" s="36">
        <v>3.2554E-2</v>
      </c>
      <c r="BP288" s="36">
        <v>1.843E-3</v>
      </c>
      <c r="BQ288" s="36">
        <v>0.112471</v>
      </c>
      <c r="BR288" s="36">
        <v>2.8771999999999999E-2</v>
      </c>
      <c r="BS288" s="36">
        <v>3.46E-3</v>
      </c>
      <c r="BT288" s="36">
        <v>5.3540000000000003E-3</v>
      </c>
      <c r="BU288" s="36">
        <v>7.6649999999999999E-3</v>
      </c>
      <c r="BV288" s="36">
        <v>2.7924799999999999</v>
      </c>
      <c r="BW288" s="36">
        <f t="shared" si="203"/>
        <v>3</v>
      </c>
      <c r="BX288" s="944">
        <v>1.54E-2</v>
      </c>
      <c r="BY288" s="36">
        <v>3.2550000000000003E-2</v>
      </c>
      <c r="BZ288" s="36">
        <v>1.8400000000000001E-3</v>
      </c>
      <c r="CA288" s="36">
        <v>0.11251</v>
      </c>
      <c r="CB288" s="36">
        <v>2.877E-2</v>
      </c>
      <c r="CC288" s="36">
        <v>3.46E-3</v>
      </c>
      <c r="CD288" s="36">
        <v>5.3499999999999997E-3</v>
      </c>
      <c r="CE288" s="36">
        <v>7.6699999999999997E-3</v>
      </c>
      <c r="CF288" s="36">
        <v>1.0859399999999999</v>
      </c>
      <c r="CG288" s="36">
        <v>1.7064999999999999</v>
      </c>
      <c r="CH288" s="36">
        <f t="shared" si="204"/>
        <v>2.9999899999999995</v>
      </c>
      <c r="CI288" s="36">
        <f t="shared" si="205"/>
        <v>2.79244</v>
      </c>
      <c r="CJ288" s="36">
        <v>0.61111429430891973</v>
      </c>
      <c r="CK288" s="35">
        <v>33.637300000000003</v>
      </c>
      <c r="CL288" s="35">
        <v>58.75</v>
      </c>
      <c r="CM288" s="42">
        <v>98.499103000000005</v>
      </c>
    </row>
    <row r="289" spans="1:91" x14ac:dyDescent="0.2">
      <c r="A289" s="54" t="s">
        <v>122</v>
      </c>
      <c r="B289" s="55">
        <v>-1602</v>
      </c>
      <c r="C289" s="55">
        <v>27892</v>
      </c>
      <c r="D289" s="55">
        <v>117</v>
      </c>
      <c r="E289" s="241">
        <v>0.16772200000000001</v>
      </c>
      <c r="F289" s="58">
        <v>48.140300000000003</v>
      </c>
      <c r="G289" s="58">
        <v>40.066099999999999</v>
      </c>
      <c r="H289" s="58">
        <v>8.9732199999999995</v>
      </c>
      <c r="I289" s="58">
        <v>1.00749</v>
      </c>
      <c r="J289" s="58">
        <v>47.464700000000001</v>
      </c>
      <c r="K289" s="58">
        <v>0.100011</v>
      </c>
      <c r="L289" s="58">
        <v>0.619537</v>
      </c>
      <c r="M289" s="58">
        <v>1.5646E-2</v>
      </c>
      <c r="N289" s="58">
        <v>2.7089999999999999E-2</v>
      </c>
      <c r="O289" s="58">
        <v>3.9910000000000001E-2</v>
      </c>
      <c r="P289" s="58">
        <v>0.18654200000000001</v>
      </c>
      <c r="Q289" s="59">
        <v>98.500299999999996</v>
      </c>
      <c r="R289" s="58">
        <v>0.89903999999999995</v>
      </c>
      <c r="S289" s="60">
        <v>1.02776</v>
      </c>
      <c r="T289" s="60">
        <v>0.85538199999999998</v>
      </c>
      <c r="U289" s="60">
        <v>0.172378</v>
      </c>
      <c r="V289" s="60">
        <v>3.8342000000000001E-2</v>
      </c>
      <c r="W289" s="60">
        <v>0.91120299999999999</v>
      </c>
      <c r="X289" s="60">
        <v>2.0470000000000002E-3</v>
      </c>
      <c r="Y289" s="60">
        <v>1.3396E-2</v>
      </c>
      <c r="Z289" s="60">
        <v>3.1599999999999998E-4</v>
      </c>
      <c r="AA289" s="60">
        <v>8.1499999999999997E-4</v>
      </c>
      <c r="AB289" s="60">
        <v>1.0189999999999999E-3</v>
      </c>
      <c r="AC289" s="60">
        <v>5.1019999999999998E-3</v>
      </c>
      <c r="AD289" s="60">
        <v>3</v>
      </c>
      <c r="AE289" s="60">
        <v>2</v>
      </c>
      <c r="AF289" s="58">
        <v>0.89904099999999998</v>
      </c>
      <c r="AG289" s="242">
        <f t="shared" si="199"/>
        <v>0.45669962398589142</v>
      </c>
      <c r="AH289" s="62">
        <v>0.16772200000000001</v>
      </c>
      <c r="AI289" s="57">
        <v>1.0083</v>
      </c>
      <c r="AJ289" s="58">
        <v>2.6532E-2</v>
      </c>
      <c r="AK289" s="58">
        <v>3.8012999999999998E-2</v>
      </c>
      <c r="AL289" s="58">
        <v>47.403199999999998</v>
      </c>
      <c r="AM289" s="58">
        <v>9.8898E-2</v>
      </c>
      <c r="AN289" s="58">
        <v>1.4442999999999999E-2</v>
      </c>
      <c r="AO289" s="58">
        <v>0.61763800000000002</v>
      </c>
      <c r="AP289" s="58">
        <v>0.185506</v>
      </c>
      <c r="AQ289" s="58">
        <v>48.083399999999997</v>
      </c>
      <c r="AR289" s="59">
        <v>97.475899999999996</v>
      </c>
      <c r="AS289" s="56">
        <v>0.16772200000000001</v>
      </c>
      <c r="AT289" s="60">
        <v>0.16754405597127481</v>
      </c>
      <c r="AU289" s="64">
        <f t="shared" si="200"/>
        <v>1.779440287252021E-4</v>
      </c>
      <c r="AV289" s="57">
        <v>40.066099999999999</v>
      </c>
      <c r="AW289" s="58">
        <v>40.027299999999997</v>
      </c>
      <c r="AX289" s="64">
        <f t="shared" si="188"/>
        <v>3.8800000000001944E-2</v>
      </c>
      <c r="AY289" s="58">
        <v>8.9732199999999995</v>
      </c>
      <c r="AZ289" s="58">
        <v>8.9499999999999993</v>
      </c>
      <c r="BA289" s="64">
        <f t="shared" si="189"/>
        <v>2.322000000000024E-2</v>
      </c>
      <c r="BB289" s="58">
        <v>98.500299999999996</v>
      </c>
      <c r="BC289" s="58">
        <v>98.184324000000004</v>
      </c>
      <c r="BD289" s="64">
        <f t="shared" si="190"/>
        <v>0.31597599999999204</v>
      </c>
      <c r="BE289" s="58">
        <v>48.140300000000003</v>
      </c>
      <c r="BF289" s="58">
        <v>48.083399999999997</v>
      </c>
      <c r="BG289" s="64">
        <f t="shared" si="191"/>
        <v>5.6900000000005946E-2</v>
      </c>
      <c r="BH289" s="58">
        <f t="shared" si="201"/>
        <v>49.039319999999996</v>
      </c>
      <c r="BI289" s="58">
        <f t="shared" si="202"/>
        <v>48.9773</v>
      </c>
      <c r="BJ289" s="64">
        <f t="shared" si="194"/>
        <v>6.2019999999996855E-2</v>
      </c>
      <c r="BK289" s="57">
        <v>47.464700000000001</v>
      </c>
      <c r="BL289" s="58">
        <v>47.403199999999998</v>
      </c>
      <c r="BM289" s="64">
        <f t="shared" si="195"/>
        <v>6.1500000000002331E-2</v>
      </c>
      <c r="BN289" s="60">
        <v>3.8421999999999998E-2</v>
      </c>
      <c r="BO289" s="60">
        <v>7.9900000000000001E-4</v>
      </c>
      <c r="BP289" s="60">
        <v>9.7199999999999999E-4</v>
      </c>
      <c r="BQ289" s="60">
        <v>0.91118299999999997</v>
      </c>
      <c r="BR289" s="60">
        <v>2.0270000000000002E-3</v>
      </c>
      <c r="BS289" s="60">
        <v>2.92E-4</v>
      </c>
      <c r="BT289" s="60">
        <v>1.3372E-2</v>
      </c>
      <c r="BU289" s="60">
        <v>5.0800000000000003E-3</v>
      </c>
      <c r="BV289" s="60">
        <v>1.0278499999999999</v>
      </c>
      <c r="BW289" s="60">
        <f t="shared" si="203"/>
        <v>1.999997</v>
      </c>
      <c r="BX289" s="945">
        <v>3.841E-2</v>
      </c>
      <c r="BY289" s="60">
        <v>8.0000000000000004E-4</v>
      </c>
      <c r="BZ289" s="60">
        <v>9.7000000000000005E-4</v>
      </c>
      <c r="CA289" s="60">
        <v>0.91137999999999997</v>
      </c>
      <c r="CB289" s="60">
        <v>2.0300000000000001E-3</v>
      </c>
      <c r="CC289" s="60">
        <v>2.9E-4</v>
      </c>
      <c r="CD289" s="60">
        <v>1.337E-2</v>
      </c>
      <c r="CE289" s="60">
        <v>5.0800000000000003E-3</v>
      </c>
      <c r="CF289" s="60">
        <v>0.85548999999999997</v>
      </c>
      <c r="CG289" s="60">
        <v>0.17218</v>
      </c>
      <c r="CH289" s="60">
        <f t="shared" si="204"/>
        <v>2</v>
      </c>
      <c r="CI289" s="60">
        <f t="shared" si="205"/>
        <v>1.0276700000000001</v>
      </c>
      <c r="CJ289" s="60">
        <v>0.16754405597127481</v>
      </c>
      <c r="CK289" s="58">
        <v>40.027299999999997</v>
      </c>
      <c r="CL289" s="58">
        <v>8.9499999999999993</v>
      </c>
      <c r="CM289" s="59">
        <v>98.184324000000004</v>
      </c>
    </row>
    <row r="290" spans="1:91" x14ac:dyDescent="0.2">
      <c r="A290" s="54" t="s">
        <v>123</v>
      </c>
      <c r="B290" s="55">
        <v>-1603</v>
      </c>
      <c r="C290" s="55">
        <v>27892</v>
      </c>
      <c r="D290" s="55">
        <v>117</v>
      </c>
      <c r="E290" s="241">
        <v>0.16350899999999999</v>
      </c>
      <c r="F290" s="58">
        <v>48.6492</v>
      </c>
      <c r="G290" s="58">
        <v>40.694600000000001</v>
      </c>
      <c r="H290" s="58">
        <v>8.8403399999999994</v>
      </c>
      <c r="I290" s="58">
        <v>1.0258400000000001</v>
      </c>
      <c r="J290" s="58">
        <v>48.223799999999997</v>
      </c>
      <c r="K290" s="58">
        <v>9.4394000000000006E-2</v>
      </c>
      <c r="L290" s="58">
        <v>0.63656400000000002</v>
      </c>
      <c r="M290" s="58">
        <v>3.8684000000000003E-2</v>
      </c>
      <c r="N290" s="58">
        <v>2.0972999999999999E-2</v>
      </c>
      <c r="O290" s="58">
        <v>4.5206000000000003E-2</v>
      </c>
      <c r="P290" s="58">
        <v>0.19467499999999999</v>
      </c>
      <c r="Q290" s="59">
        <v>99.815100000000001</v>
      </c>
      <c r="R290" s="58">
        <v>0.88572899999999999</v>
      </c>
      <c r="S290" s="60">
        <v>1.02478</v>
      </c>
      <c r="T290" s="60">
        <v>0.85721599999999998</v>
      </c>
      <c r="U290" s="60">
        <v>0.16756099999999999</v>
      </c>
      <c r="V290" s="60">
        <v>3.8519999999999999E-2</v>
      </c>
      <c r="W290" s="60">
        <v>0.91343200000000002</v>
      </c>
      <c r="X290" s="60">
        <v>1.9059999999999999E-3</v>
      </c>
      <c r="Y290" s="60">
        <v>1.3580999999999999E-2</v>
      </c>
      <c r="Z290" s="60">
        <v>7.6999999999999996E-4</v>
      </c>
      <c r="AA290" s="60">
        <v>6.2299999999999996E-4</v>
      </c>
      <c r="AB290" s="60">
        <v>1.139E-3</v>
      </c>
      <c r="AC290" s="60">
        <v>5.254E-3</v>
      </c>
      <c r="AD290" s="60">
        <v>3</v>
      </c>
      <c r="AE290" s="60">
        <v>2</v>
      </c>
      <c r="AF290" s="58">
        <v>0.88572799999999996</v>
      </c>
      <c r="AG290" s="242">
        <f t="shared" si="199"/>
        <v>0.45275452923758225</v>
      </c>
      <c r="AH290" s="62">
        <v>0.16350899999999999</v>
      </c>
      <c r="AI290" s="57">
        <v>1.02664</v>
      </c>
      <c r="AJ290" s="58">
        <v>2.0417000000000001E-2</v>
      </c>
      <c r="AK290" s="58">
        <v>4.3344000000000001E-2</v>
      </c>
      <c r="AL290" s="58">
        <v>48.1631</v>
      </c>
      <c r="AM290" s="58">
        <v>9.3303999999999998E-2</v>
      </c>
      <c r="AN290" s="58">
        <v>3.7476000000000002E-2</v>
      </c>
      <c r="AO290" s="58">
        <v>0.634683</v>
      </c>
      <c r="AP290" s="58">
        <v>0.19364600000000001</v>
      </c>
      <c r="AQ290" s="58">
        <v>48.593299999999999</v>
      </c>
      <c r="AR290" s="59">
        <v>98.805899999999994</v>
      </c>
      <c r="AS290" s="56">
        <v>0.16350899999999999</v>
      </c>
      <c r="AT290" s="60">
        <v>0.16332903930983331</v>
      </c>
      <c r="AU290" s="64">
        <f t="shared" si="200"/>
        <v>1.7996069016668059E-4</v>
      </c>
      <c r="AV290" s="57">
        <v>40.694600000000001</v>
      </c>
      <c r="AW290" s="58">
        <v>40.656599999999997</v>
      </c>
      <c r="AX290" s="64">
        <f t="shared" si="188"/>
        <v>3.8000000000003809E-2</v>
      </c>
      <c r="AY290" s="58">
        <v>8.8403399999999994</v>
      </c>
      <c r="AZ290" s="58">
        <v>8.82</v>
      </c>
      <c r="BA290" s="64">
        <f t="shared" si="189"/>
        <v>2.0339999999999137E-2</v>
      </c>
      <c r="BB290" s="58">
        <v>99.815100000000001</v>
      </c>
      <c r="BC290" s="58">
        <v>99.495563999999987</v>
      </c>
      <c r="BD290" s="64">
        <f t="shared" si="190"/>
        <v>0.31953600000001359</v>
      </c>
      <c r="BE290" s="58">
        <v>48.6492</v>
      </c>
      <c r="BF290" s="58">
        <v>48.593299999999999</v>
      </c>
      <c r="BG290" s="64">
        <f t="shared" si="191"/>
        <v>5.5900000000001171E-2</v>
      </c>
      <c r="BH290" s="58">
        <f t="shared" si="201"/>
        <v>49.534939999999999</v>
      </c>
      <c r="BI290" s="58">
        <f t="shared" si="202"/>
        <v>49.476599999999998</v>
      </c>
      <c r="BJ290" s="64">
        <f t="shared" si="194"/>
        <v>5.8340000000001169E-2</v>
      </c>
      <c r="BK290" s="57">
        <v>48.223799999999997</v>
      </c>
      <c r="BL290" s="58">
        <v>48.1631</v>
      </c>
      <c r="BM290" s="64">
        <f t="shared" si="195"/>
        <v>6.069999999999709E-2</v>
      </c>
      <c r="BN290" s="60">
        <v>3.8598E-2</v>
      </c>
      <c r="BO290" s="60">
        <v>6.0700000000000001E-4</v>
      </c>
      <c r="BP290" s="60">
        <v>1.093E-3</v>
      </c>
      <c r="BQ290" s="60">
        <v>0.913412</v>
      </c>
      <c r="BR290" s="60">
        <v>1.887E-3</v>
      </c>
      <c r="BS290" s="60">
        <v>7.4700000000000005E-4</v>
      </c>
      <c r="BT290" s="60">
        <v>1.3557E-2</v>
      </c>
      <c r="BU290" s="60">
        <v>5.2319999999999997E-3</v>
      </c>
      <c r="BV290" s="60">
        <v>1.0248699999999999</v>
      </c>
      <c r="BW290" s="60">
        <f t="shared" si="203"/>
        <v>2.000003</v>
      </c>
      <c r="BX290" s="945">
        <v>3.8589999999999999E-2</v>
      </c>
      <c r="BY290" s="60">
        <v>6.0999999999999997E-4</v>
      </c>
      <c r="BZ290" s="60">
        <v>1.09E-3</v>
      </c>
      <c r="CA290" s="60">
        <v>0.91361000000000003</v>
      </c>
      <c r="CB290" s="60">
        <v>1.89E-3</v>
      </c>
      <c r="CC290" s="60">
        <v>7.5000000000000002E-4</v>
      </c>
      <c r="CD290" s="60">
        <v>1.355E-2</v>
      </c>
      <c r="CE290" s="60">
        <v>5.2300000000000003E-3</v>
      </c>
      <c r="CF290" s="60">
        <v>0.85731999999999997</v>
      </c>
      <c r="CG290" s="60">
        <v>0.16736000000000001</v>
      </c>
      <c r="CH290" s="60">
        <f t="shared" si="204"/>
        <v>2</v>
      </c>
      <c r="CI290" s="60">
        <f t="shared" si="205"/>
        <v>1.02468</v>
      </c>
      <c r="CJ290" s="60">
        <v>0.16332903930983331</v>
      </c>
      <c r="CK290" s="58">
        <v>40.656599999999997</v>
      </c>
      <c r="CL290" s="58">
        <v>8.82</v>
      </c>
      <c r="CM290" s="59">
        <v>99.495563999999987</v>
      </c>
    </row>
    <row r="291" spans="1:91" x14ac:dyDescent="0.2">
      <c r="A291" s="54" t="s">
        <v>123</v>
      </c>
      <c r="B291" s="55">
        <v>-1602</v>
      </c>
      <c r="C291" s="55">
        <v>27892</v>
      </c>
      <c r="D291" s="55">
        <v>117</v>
      </c>
      <c r="E291" s="241">
        <v>0.16841400000000001</v>
      </c>
      <c r="F291" s="58">
        <v>48.642600000000002</v>
      </c>
      <c r="G291" s="58">
        <v>40.450499999999998</v>
      </c>
      <c r="H291" s="58">
        <v>9.1042900000000007</v>
      </c>
      <c r="I291" s="58">
        <v>1.02888</v>
      </c>
      <c r="J291" s="58">
        <v>47.956600000000002</v>
      </c>
      <c r="K291" s="58">
        <v>0.10670300000000001</v>
      </c>
      <c r="L291" s="58">
        <v>0.63083100000000003</v>
      </c>
      <c r="M291" s="58">
        <v>3.2576000000000001E-2</v>
      </c>
      <c r="N291" s="58">
        <v>1.7755E-2</v>
      </c>
      <c r="O291" s="58">
        <v>3.2329999999999998E-2</v>
      </c>
      <c r="P291" s="58">
        <v>0.18599399999999999</v>
      </c>
      <c r="Q291" s="59">
        <v>99.546499999999995</v>
      </c>
      <c r="R291" s="58">
        <v>0.91217800000000004</v>
      </c>
      <c r="S291" s="60">
        <v>1.0275799999999999</v>
      </c>
      <c r="T291" s="60">
        <v>0.85452399999999995</v>
      </c>
      <c r="U291" s="60">
        <v>0.17305999999999999</v>
      </c>
      <c r="V291" s="60">
        <v>3.8745000000000002E-2</v>
      </c>
      <c r="W291" s="60">
        <v>0.91098299999999999</v>
      </c>
      <c r="X291" s="60">
        <v>2.1610000000000002E-3</v>
      </c>
      <c r="Y291" s="60">
        <v>1.3497E-2</v>
      </c>
      <c r="Z291" s="60">
        <v>6.5099999999999999E-4</v>
      </c>
      <c r="AA291" s="60">
        <v>5.2899999999999996E-4</v>
      </c>
      <c r="AB291" s="60">
        <v>8.1700000000000002E-4</v>
      </c>
      <c r="AC291" s="60">
        <v>5.0340000000000003E-3</v>
      </c>
      <c r="AD291" s="60">
        <v>3</v>
      </c>
      <c r="AE291" s="60">
        <v>2</v>
      </c>
      <c r="AF291" s="58">
        <v>0.91217400000000004</v>
      </c>
      <c r="AG291" s="242">
        <f t="shared" si="199"/>
        <v>0.45797841734376921</v>
      </c>
      <c r="AH291" s="62">
        <v>0.16841400000000001</v>
      </c>
      <c r="AI291" s="57">
        <v>1.0297099999999999</v>
      </c>
      <c r="AJ291" s="58">
        <v>1.7179E-2</v>
      </c>
      <c r="AK291" s="58">
        <v>3.0405000000000001E-2</v>
      </c>
      <c r="AL291" s="58">
        <v>47.894199999999998</v>
      </c>
      <c r="AM291" s="58">
        <v>0.10556</v>
      </c>
      <c r="AN291" s="58">
        <v>3.1336000000000003E-2</v>
      </c>
      <c r="AO291" s="58">
        <v>0.62889300000000004</v>
      </c>
      <c r="AP291" s="58">
        <v>0.184943</v>
      </c>
      <c r="AQ291" s="58">
        <v>48.584800000000001</v>
      </c>
      <c r="AR291" s="59">
        <v>98.507000000000005</v>
      </c>
      <c r="AS291" s="56">
        <v>0.16841400000000001</v>
      </c>
      <c r="AT291" s="60">
        <v>0.16824494642283622</v>
      </c>
      <c r="AU291" s="64">
        <f t="shared" si="200"/>
        <v>1.6905357716379132E-4</v>
      </c>
      <c r="AV291" s="57">
        <v>40.450499999999998</v>
      </c>
      <c r="AW291" s="58">
        <v>40.410699999999999</v>
      </c>
      <c r="AX291" s="64">
        <f t="shared" si="188"/>
        <v>3.9799999999999613E-2</v>
      </c>
      <c r="AY291" s="58">
        <v>9.1042900000000007</v>
      </c>
      <c r="AZ291" s="58">
        <v>9.08</v>
      </c>
      <c r="BA291" s="64">
        <f t="shared" si="189"/>
        <v>2.4290000000000589E-2</v>
      </c>
      <c r="BB291" s="58">
        <v>99.546499999999995</v>
      </c>
      <c r="BC291" s="58">
        <v>99.227982999999995</v>
      </c>
      <c r="BD291" s="64">
        <f t="shared" si="190"/>
        <v>0.31851699999999994</v>
      </c>
      <c r="BE291" s="58">
        <v>48.642600000000002</v>
      </c>
      <c r="BF291" s="58">
        <v>48.584800000000001</v>
      </c>
      <c r="BG291" s="64">
        <f t="shared" si="191"/>
        <v>5.7800000000000296E-2</v>
      </c>
      <c r="BH291" s="58">
        <f t="shared" si="201"/>
        <v>49.554789999999997</v>
      </c>
      <c r="BI291" s="58">
        <f t="shared" si="202"/>
        <v>49.490699999999997</v>
      </c>
      <c r="BJ291" s="64">
        <f t="shared" si="194"/>
        <v>6.4090000000000202E-2</v>
      </c>
      <c r="BK291" s="57">
        <v>47.956600000000002</v>
      </c>
      <c r="BL291" s="58">
        <v>47.894199999999998</v>
      </c>
      <c r="BM291" s="64">
        <f t="shared" si="195"/>
        <v>6.2400000000003786E-2</v>
      </c>
      <c r="BN291" s="60">
        <v>3.8825999999999999E-2</v>
      </c>
      <c r="BO291" s="60">
        <v>5.1199999999999998E-4</v>
      </c>
      <c r="BP291" s="60">
        <v>7.6900000000000004E-4</v>
      </c>
      <c r="BQ291" s="60">
        <v>0.910964</v>
      </c>
      <c r="BR291" s="60">
        <v>2.1410000000000001E-3</v>
      </c>
      <c r="BS291" s="60">
        <v>6.2699999999999995E-4</v>
      </c>
      <c r="BT291" s="60">
        <v>1.3473000000000001E-2</v>
      </c>
      <c r="BU291" s="60">
        <v>5.012E-3</v>
      </c>
      <c r="BV291" s="60">
        <v>1.0276799999999999</v>
      </c>
      <c r="BW291" s="60">
        <f t="shared" si="203"/>
        <v>2.0000039999999997</v>
      </c>
      <c r="BX291" s="945">
        <v>3.882E-2</v>
      </c>
      <c r="BY291" s="60">
        <v>5.1000000000000004E-4</v>
      </c>
      <c r="BZ291" s="60">
        <v>7.6999999999999996E-4</v>
      </c>
      <c r="CA291" s="60">
        <v>0.91115999999999997</v>
      </c>
      <c r="CB291" s="60">
        <v>2.14E-3</v>
      </c>
      <c r="CC291" s="60">
        <v>6.3000000000000003E-4</v>
      </c>
      <c r="CD291" s="60">
        <v>1.3469999999999999E-2</v>
      </c>
      <c r="CE291" s="60">
        <v>5.0099999999999997E-3</v>
      </c>
      <c r="CF291" s="60">
        <v>0.85462000000000005</v>
      </c>
      <c r="CG291" s="60">
        <v>0.17287</v>
      </c>
      <c r="CH291" s="60">
        <f t="shared" si="204"/>
        <v>2</v>
      </c>
      <c r="CI291" s="60">
        <f t="shared" si="205"/>
        <v>1.02749</v>
      </c>
      <c r="CJ291" s="60">
        <v>0.16824494642283622</v>
      </c>
      <c r="CK291" s="58">
        <v>40.410699999999999</v>
      </c>
      <c r="CL291" s="58">
        <v>9.08</v>
      </c>
      <c r="CM291" s="59">
        <v>99.227982999999995</v>
      </c>
    </row>
    <row r="292" spans="1:91" x14ac:dyDescent="0.2">
      <c r="A292" s="54" t="s">
        <v>123</v>
      </c>
      <c r="B292" s="55">
        <v>-1599</v>
      </c>
      <c r="C292" s="55">
        <v>27892</v>
      </c>
      <c r="D292" s="55">
        <v>117</v>
      </c>
      <c r="E292" s="241">
        <v>0.16629099999999999</v>
      </c>
      <c r="F292" s="58">
        <v>48.7179</v>
      </c>
      <c r="G292" s="58">
        <v>40.616599999999998</v>
      </c>
      <c r="H292" s="58">
        <v>9.0034299999999998</v>
      </c>
      <c r="I292" s="58">
        <v>1.0076499999999999</v>
      </c>
      <c r="J292" s="58">
        <v>48.084000000000003</v>
      </c>
      <c r="K292" s="58">
        <v>9.5912999999999998E-2</v>
      </c>
      <c r="L292" s="58">
        <v>0.63664500000000002</v>
      </c>
      <c r="M292" s="58">
        <v>2.7105000000000001E-2</v>
      </c>
      <c r="N292" s="58">
        <v>2.6234E-2</v>
      </c>
      <c r="O292" s="58">
        <v>4.7995999999999997E-2</v>
      </c>
      <c r="P292" s="58">
        <v>0.185419</v>
      </c>
      <c r="Q292" s="59">
        <v>99.730999999999995</v>
      </c>
      <c r="R292" s="58">
        <v>0.90207300000000001</v>
      </c>
      <c r="S292" s="60">
        <v>1.0273099999999999</v>
      </c>
      <c r="T292" s="60">
        <v>0.85647300000000004</v>
      </c>
      <c r="U292" s="60">
        <v>0.17083200000000001</v>
      </c>
      <c r="V292" s="60">
        <v>3.7876E-2</v>
      </c>
      <c r="W292" s="60">
        <v>0.911744</v>
      </c>
      <c r="X292" s="60">
        <v>1.939E-3</v>
      </c>
      <c r="Y292" s="60">
        <v>1.3597E-2</v>
      </c>
      <c r="Z292" s="60">
        <v>5.4000000000000001E-4</v>
      </c>
      <c r="AA292" s="60">
        <v>7.7999999999999999E-4</v>
      </c>
      <c r="AB292" s="60">
        <v>1.2099999999999999E-3</v>
      </c>
      <c r="AC292" s="60">
        <v>5.0090000000000004E-3</v>
      </c>
      <c r="AD292" s="60">
        <v>3</v>
      </c>
      <c r="AE292" s="60">
        <v>2</v>
      </c>
      <c r="AF292" s="58">
        <v>0.90206799999999998</v>
      </c>
      <c r="AG292" s="242">
        <f t="shared" si="199"/>
        <v>0.44492101033086728</v>
      </c>
      <c r="AH292" s="62">
        <v>0.16629099999999999</v>
      </c>
      <c r="AI292" s="57">
        <v>1.00844</v>
      </c>
      <c r="AJ292" s="58">
        <v>2.5670999999999999E-2</v>
      </c>
      <c r="AK292" s="58">
        <v>4.6101999999999997E-2</v>
      </c>
      <c r="AL292" s="58">
        <v>48.022300000000001</v>
      </c>
      <c r="AM292" s="58">
        <v>9.4798999999999994E-2</v>
      </c>
      <c r="AN292" s="58">
        <v>2.5888000000000001E-2</v>
      </c>
      <c r="AO292" s="58">
        <v>0.63472499999999998</v>
      </c>
      <c r="AP292" s="58">
        <v>0.18438199999999999</v>
      </c>
      <c r="AQ292" s="58">
        <v>48.660800000000002</v>
      </c>
      <c r="AR292" s="59">
        <v>98.703100000000006</v>
      </c>
      <c r="AS292" s="56">
        <v>0.16629099999999999</v>
      </c>
      <c r="AT292" s="60">
        <v>0.16611014300873239</v>
      </c>
      <c r="AU292" s="64">
        <f t="shared" si="200"/>
        <v>1.808569912676028E-4</v>
      </c>
      <c r="AV292" s="57">
        <v>40.616599999999998</v>
      </c>
      <c r="AW292" s="58">
        <v>40.5777</v>
      </c>
      <c r="AX292" s="64">
        <f t="shared" si="188"/>
        <v>3.8899999999998158E-2</v>
      </c>
      <c r="AY292" s="58">
        <v>9.0034299999999998</v>
      </c>
      <c r="AZ292" s="58">
        <v>8.98</v>
      </c>
      <c r="BA292" s="64">
        <f t="shared" si="189"/>
        <v>2.3429999999999396E-2</v>
      </c>
      <c r="BB292" s="58">
        <v>99.730999999999995</v>
      </c>
      <c r="BC292" s="58">
        <v>99.415624999999991</v>
      </c>
      <c r="BD292" s="64">
        <f t="shared" si="190"/>
        <v>0.31537500000000307</v>
      </c>
      <c r="BE292" s="58">
        <v>48.7179</v>
      </c>
      <c r="BF292" s="58">
        <v>48.660800000000002</v>
      </c>
      <c r="BG292" s="64">
        <f t="shared" si="191"/>
        <v>5.7099999999998374E-2</v>
      </c>
      <c r="BH292" s="58">
        <f t="shared" si="201"/>
        <v>49.62003</v>
      </c>
      <c r="BI292" s="58">
        <f t="shared" si="202"/>
        <v>49.557699999999997</v>
      </c>
      <c r="BJ292" s="64">
        <f t="shared" si="194"/>
        <v>6.2330000000002883E-2</v>
      </c>
      <c r="BK292" s="57">
        <v>48.084000000000003</v>
      </c>
      <c r="BL292" s="58">
        <v>48.022300000000001</v>
      </c>
      <c r="BM292" s="64">
        <f t="shared" si="195"/>
        <v>6.1700000000001864E-2</v>
      </c>
      <c r="BN292" s="60">
        <v>3.7954000000000002E-2</v>
      </c>
      <c r="BO292" s="60">
        <v>7.6400000000000003E-4</v>
      </c>
      <c r="BP292" s="60">
        <v>1.1640000000000001E-3</v>
      </c>
      <c r="BQ292" s="60">
        <v>0.91172500000000001</v>
      </c>
      <c r="BR292" s="60">
        <v>1.9189999999999999E-3</v>
      </c>
      <c r="BS292" s="60">
        <v>5.1699999999999999E-4</v>
      </c>
      <c r="BT292" s="60">
        <v>1.3573E-2</v>
      </c>
      <c r="BU292" s="60">
        <v>4.9870000000000001E-3</v>
      </c>
      <c r="BV292" s="60">
        <v>1.0274000000000001</v>
      </c>
      <c r="BW292" s="60">
        <f t="shared" si="203"/>
        <v>2.000003</v>
      </c>
      <c r="BX292" s="945">
        <v>3.7949999999999998E-2</v>
      </c>
      <c r="BY292" s="60">
        <v>7.6000000000000004E-4</v>
      </c>
      <c r="BZ292" s="60">
        <v>1.16E-3</v>
      </c>
      <c r="CA292" s="60">
        <v>0.91191999999999995</v>
      </c>
      <c r="CB292" s="60">
        <v>1.92E-3</v>
      </c>
      <c r="CC292" s="60">
        <v>5.1999999999999995E-4</v>
      </c>
      <c r="CD292" s="60">
        <v>1.357E-2</v>
      </c>
      <c r="CE292" s="60">
        <v>4.9899999999999996E-3</v>
      </c>
      <c r="CF292" s="60">
        <v>0.85658000000000001</v>
      </c>
      <c r="CG292" s="60">
        <v>0.17063</v>
      </c>
      <c r="CH292" s="60">
        <f t="shared" si="204"/>
        <v>2</v>
      </c>
      <c r="CI292" s="60">
        <f t="shared" si="205"/>
        <v>1.02721</v>
      </c>
      <c r="CJ292" s="60">
        <v>0.16611014300873239</v>
      </c>
      <c r="CK292" s="58">
        <v>40.5777</v>
      </c>
      <c r="CL292" s="58">
        <v>8.98</v>
      </c>
      <c r="CM292" s="59">
        <v>99.415624999999991</v>
      </c>
    </row>
    <row r="293" spans="1:91" x14ac:dyDescent="0.2">
      <c r="A293" s="54" t="s">
        <v>123</v>
      </c>
      <c r="B293" s="55">
        <v>-1597</v>
      </c>
      <c r="C293" s="55">
        <v>27891</v>
      </c>
      <c r="D293" s="55">
        <v>117</v>
      </c>
      <c r="E293" s="241">
        <v>0.15931200000000001</v>
      </c>
      <c r="F293" s="58">
        <v>49.0197</v>
      </c>
      <c r="G293" s="58">
        <v>41.210299999999997</v>
      </c>
      <c r="H293" s="58">
        <v>8.67896</v>
      </c>
      <c r="I293" s="58">
        <v>1.0107200000000001</v>
      </c>
      <c r="J293" s="58">
        <v>48.769799999999996</v>
      </c>
      <c r="K293" s="58">
        <v>9.1163999999999995E-2</v>
      </c>
      <c r="L293" s="58">
        <v>0.639297</v>
      </c>
      <c r="M293" s="58">
        <v>1.0618000000000001E-2</v>
      </c>
      <c r="N293" s="58">
        <v>2.9786E-2</v>
      </c>
      <c r="O293" s="58">
        <v>3.9831999999999999E-2</v>
      </c>
      <c r="P293" s="58">
        <v>0.18929099999999999</v>
      </c>
      <c r="Q293" s="59">
        <v>100.67</v>
      </c>
      <c r="R293" s="58">
        <v>0.869556</v>
      </c>
      <c r="S293" s="60">
        <v>1.0238799999999999</v>
      </c>
      <c r="T293" s="60">
        <v>0.86076399999999997</v>
      </c>
      <c r="U293" s="60">
        <v>0.16311600000000001</v>
      </c>
      <c r="V293" s="60">
        <v>3.7631999999999999E-2</v>
      </c>
      <c r="W293" s="60">
        <v>0.91599200000000003</v>
      </c>
      <c r="X293" s="60">
        <v>1.8259999999999999E-3</v>
      </c>
      <c r="Y293" s="60">
        <v>1.3524E-2</v>
      </c>
      <c r="Z293" s="60">
        <v>2.1000000000000001E-4</v>
      </c>
      <c r="AA293" s="60">
        <v>8.7699999999999996E-4</v>
      </c>
      <c r="AB293" s="60">
        <v>9.9500000000000001E-4</v>
      </c>
      <c r="AC293" s="60">
        <v>5.0650000000000001E-3</v>
      </c>
      <c r="AD293" s="60">
        <v>3</v>
      </c>
      <c r="AE293" s="60">
        <v>2</v>
      </c>
      <c r="AF293" s="58">
        <v>0.86955899999999997</v>
      </c>
      <c r="AG293" s="242">
        <f t="shared" si="199"/>
        <v>0.44445213796629429</v>
      </c>
      <c r="AH293" s="62">
        <v>0.15931200000000001</v>
      </c>
      <c r="AI293" s="57">
        <v>1.0114799999999999</v>
      </c>
      <c r="AJ293" s="58">
        <v>2.9250999999999999E-2</v>
      </c>
      <c r="AK293" s="58">
        <v>3.8026999999999998E-2</v>
      </c>
      <c r="AL293" s="58">
        <v>48.710099999999997</v>
      </c>
      <c r="AM293" s="58">
        <v>9.0106000000000006E-2</v>
      </c>
      <c r="AN293" s="58">
        <v>9.4750000000000008E-3</v>
      </c>
      <c r="AO293" s="58">
        <v>0.637463</v>
      </c>
      <c r="AP293" s="58">
        <v>0.18829599999999999</v>
      </c>
      <c r="AQ293" s="58">
        <v>48.9649</v>
      </c>
      <c r="AR293" s="59">
        <v>99.679000000000002</v>
      </c>
      <c r="AS293" s="56">
        <v>0.15931200000000001</v>
      </c>
      <c r="AT293" s="60">
        <v>0.15912442981470809</v>
      </c>
      <c r="AU293" s="64">
        <f t="shared" si="200"/>
        <v>1.8757018529191871E-4</v>
      </c>
      <c r="AV293" s="57">
        <v>41.210299999999997</v>
      </c>
      <c r="AW293" s="58">
        <v>41.173400000000001</v>
      </c>
      <c r="AX293" s="64">
        <f t="shared" si="188"/>
        <v>3.6899999999995714E-2</v>
      </c>
      <c r="AY293" s="58">
        <v>8.67896</v>
      </c>
      <c r="AZ293" s="58">
        <v>8.66</v>
      </c>
      <c r="BA293" s="64">
        <f t="shared" si="189"/>
        <v>1.8959999999999866E-2</v>
      </c>
      <c r="BB293" s="58">
        <v>100.67</v>
      </c>
      <c r="BC293" s="58">
        <v>100.35930199999999</v>
      </c>
      <c r="BD293" s="64">
        <f t="shared" si="190"/>
        <v>0.31069800000001635</v>
      </c>
      <c r="BE293" s="58">
        <v>49.0197</v>
      </c>
      <c r="BF293" s="58">
        <v>48.9649</v>
      </c>
      <c r="BG293" s="64">
        <f t="shared" si="191"/>
        <v>5.4800000000000182E-2</v>
      </c>
      <c r="BH293" s="58">
        <f t="shared" si="201"/>
        <v>49.889259999999993</v>
      </c>
      <c r="BI293" s="58">
        <f t="shared" si="202"/>
        <v>49.833399999999997</v>
      </c>
      <c r="BJ293" s="64">
        <f t="shared" si="194"/>
        <v>5.585999999999558E-2</v>
      </c>
      <c r="BK293" s="57">
        <v>48.769799999999996</v>
      </c>
      <c r="BL293" s="58">
        <v>48.710099999999997</v>
      </c>
      <c r="BM293" s="64">
        <f t="shared" si="195"/>
        <v>5.969999999999942E-2</v>
      </c>
      <c r="BN293" s="60">
        <v>3.7706000000000003E-2</v>
      </c>
      <c r="BO293" s="60">
        <v>8.6200000000000003E-4</v>
      </c>
      <c r="BP293" s="60">
        <v>9.5100000000000002E-4</v>
      </c>
      <c r="BQ293" s="60">
        <v>0.91597300000000004</v>
      </c>
      <c r="BR293" s="60">
        <v>1.807E-3</v>
      </c>
      <c r="BS293" s="60">
        <v>1.8699999999999999E-4</v>
      </c>
      <c r="BT293" s="60">
        <v>1.3502E-2</v>
      </c>
      <c r="BU293" s="60">
        <v>5.045E-3</v>
      </c>
      <c r="BV293" s="60">
        <v>1.02397</v>
      </c>
      <c r="BW293" s="60">
        <f t="shared" si="203"/>
        <v>2.000003</v>
      </c>
      <c r="BX293" s="945">
        <v>3.7699999999999997E-2</v>
      </c>
      <c r="BY293" s="60">
        <v>8.5999999999999998E-4</v>
      </c>
      <c r="BZ293" s="60">
        <v>9.5E-4</v>
      </c>
      <c r="CA293" s="60">
        <v>0.91617000000000004</v>
      </c>
      <c r="CB293" s="60">
        <v>1.81E-3</v>
      </c>
      <c r="CC293" s="60">
        <v>1.9000000000000001E-4</v>
      </c>
      <c r="CD293" s="60">
        <v>1.35E-2</v>
      </c>
      <c r="CE293" s="60">
        <v>5.0400000000000002E-3</v>
      </c>
      <c r="CF293" s="60">
        <v>0.86087999999999998</v>
      </c>
      <c r="CG293" s="60">
        <v>0.16291</v>
      </c>
      <c r="CH293" s="60">
        <f t="shared" si="204"/>
        <v>2.0000100000000001</v>
      </c>
      <c r="CI293" s="60">
        <f t="shared" si="205"/>
        <v>1.02379</v>
      </c>
      <c r="CJ293" s="60">
        <v>0.15912442981470809</v>
      </c>
      <c r="CK293" s="58">
        <v>41.173400000000001</v>
      </c>
      <c r="CL293" s="58">
        <v>8.66</v>
      </c>
      <c r="CM293" s="59">
        <v>100.35930199999999</v>
      </c>
    </row>
    <row r="294" spans="1:91" x14ac:dyDescent="0.2">
      <c r="A294" s="72" t="s">
        <v>121</v>
      </c>
      <c r="B294" s="74">
        <v>-1602.25</v>
      </c>
      <c r="C294" s="74">
        <v>27884</v>
      </c>
      <c r="D294" s="73"/>
      <c r="E294" s="1095">
        <v>0.60779300000000003</v>
      </c>
      <c r="F294" s="78">
        <v>87.529075000000006</v>
      </c>
      <c r="G294" s="78">
        <v>34.329774999999998</v>
      </c>
      <c r="H294" s="78">
        <v>59.122950000000003</v>
      </c>
      <c r="I294" s="78">
        <v>0.25695524999999997</v>
      </c>
      <c r="J294" s="78">
        <v>4.1211500000000001</v>
      </c>
      <c r="K294" s="78">
        <v>0.95670050000000006</v>
      </c>
      <c r="L294" s="78">
        <v>0.17001749999999999</v>
      </c>
      <c r="M294" s="78">
        <v>0.12979825</v>
      </c>
      <c r="N294" s="78">
        <v>0.72910399999999997</v>
      </c>
      <c r="O294" s="78">
        <v>6.1487249999999993E-2</v>
      </c>
      <c r="P294" s="78">
        <v>0.18104475</v>
      </c>
      <c r="Q294" s="79">
        <v>100.05890000000001</v>
      </c>
      <c r="R294" s="78">
        <v>5.9236225000000005</v>
      </c>
      <c r="S294" s="76">
        <v>2.7864375000000003</v>
      </c>
      <c r="T294" s="76">
        <v>1.0928500000000001</v>
      </c>
      <c r="U294" s="76">
        <v>1.6935899999999999</v>
      </c>
      <c r="V294" s="76">
        <v>1.458275E-2</v>
      </c>
      <c r="W294" s="76">
        <v>0.11795975</v>
      </c>
      <c r="X294" s="76">
        <v>2.9197499999999998E-2</v>
      </c>
      <c r="Y294" s="76">
        <v>5.4822500000000001E-3</v>
      </c>
      <c r="Z294" s="76">
        <v>3.9055000000000001E-3</v>
      </c>
      <c r="AA294" s="76">
        <v>3.2709250000000002E-2</v>
      </c>
      <c r="AB294" s="76">
        <v>2.3405000000000001E-3</v>
      </c>
      <c r="AC294" s="76">
        <v>7.3842500000000002E-3</v>
      </c>
      <c r="AD294" s="76">
        <v>4</v>
      </c>
      <c r="AE294" s="76">
        <v>3</v>
      </c>
      <c r="AF294" s="78">
        <v>5.9236250000000004</v>
      </c>
      <c r="AG294" s="997">
        <v>0.42513509159164536</v>
      </c>
      <c r="AH294" s="131">
        <v>0.60779300000000003</v>
      </c>
      <c r="AI294" s="77">
        <v>0.25848850000000001</v>
      </c>
      <c r="AJ294" s="78">
        <v>0.73175950000000001</v>
      </c>
      <c r="AK294" s="78">
        <v>4.4092749999999993E-2</v>
      </c>
      <c r="AL294" s="78">
        <v>4.0670299999999999</v>
      </c>
      <c r="AM294" s="78">
        <v>0.93781049999999999</v>
      </c>
      <c r="AN294" s="78">
        <v>0.11904800000000001</v>
      </c>
      <c r="AO294" s="78">
        <v>0.15749974999999999</v>
      </c>
      <c r="AP294" s="78">
        <v>0.1733885</v>
      </c>
      <c r="AQ294" s="78">
        <v>86.669624999999996</v>
      </c>
      <c r="AR294" s="79">
        <v>93.158774999999991</v>
      </c>
      <c r="AS294" s="300">
        <v>0.60779300000000003</v>
      </c>
      <c r="AT294" s="81">
        <v>0.60819757341513259</v>
      </c>
      <c r="AU294" s="81">
        <v>-4.0457341513253087E-4</v>
      </c>
      <c r="AV294" s="84">
        <v>34.329774999999998</v>
      </c>
      <c r="AW294" s="84">
        <v>33.957600000000006</v>
      </c>
      <c r="AX294" s="81">
        <v>0.37217499999999859</v>
      </c>
      <c r="AY294" s="84">
        <v>59.122950000000003</v>
      </c>
      <c r="AZ294" s="84">
        <v>58.582499999999996</v>
      </c>
      <c r="BA294" s="81">
        <v>0.54044999999999632</v>
      </c>
      <c r="BB294" s="84">
        <v>100.05890000000001</v>
      </c>
      <c r="BC294" s="84">
        <v>98.855829</v>
      </c>
      <c r="BD294" s="81">
        <v>1.2030710000000013</v>
      </c>
      <c r="BE294" s="84">
        <v>87.529075000000006</v>
      </c>
      <c r="BF294" s="84">
        <v>86.669624999999996</v>
      </c>
      <c r="BG294" s="81">
        <v>0.85945000000000249</v>
      </c>
      <c r="BH294" s="84">
        <f>AVERAGE(BH285:BH288)</f>
        <v>93.452725000000001</v>
      </c>
      <c r="BI294" s="84">
        <f>AVERAGE(BI285:BI288)</f>
        <v>92.540099999999995</v>
      </c>
      <c r="BJ294" s="81">
        <f>AVERAGE(BJ285:BJ288)</f>
        <v>0.91262499999999491</v>
      </c>
      <c r="BK294" s="84">
        <v>4.1211500000000001</v>
      </c>
      <c r="BL294" s="84">
        <v>4.0670299999999999</v>
      </c>
      <c r="BM294" s="81">
        <v>5.4120000000000057E-2</v>
      </c>
      <c r="BN294" s="76">
        <v>1.4822749999999999E-2</v>
      </c>
      <c r="BO294" s="76">
        <v>3.3170749999999999E-2</v>
      </c>
      <c r="BP294" s="76">
        <v>1.696E-3</v>
      </c>
      <c r="BQ294" s="76">
        <v>0.11762525</v>
      </c>
      <c r="BR294" s="76">
        <v>2.8919500000000001E-2</v>
      </c>
      <c r="BS294" s="76">
        <v>3.6192499999999996E-3</v>
      </c>
      <c r="BT294" s="76">
        <v>5.13175E-3</v>
      </c>
      <c r="BU294" s="76">
        <v>7.1457499999999993E-3</v>
      </c>
      <c r="BV294" s="76">
        <v>2.7878674999999999</v>
      </c>
      <c r="BW294" s="76">
        <v>2.9999985000000002</v>
      </c>
      <c r="BX294" s="997">
        <v>1.4822499999999999E-2</v>
      </c>
      <c r="BY294" s="76">
        <v>3.3169999999999998E-2</v>
      </c>
      <c r="BZ294" s="76">
        <v>1.6949999999999999E-3</v>
      </c>
      <c r="CA294" s="76">
        <v>0.11766749999999999</v>
      </c>
      <c r="CB294" s="76">
        <v>2.8920000000000001E-2</v>
      </c>
      <c r="CC294" s="76">
        <v>3.62E-3</v>
      </c>
      <c r="CD294" s="76">
        <v>5.1324999999999999E-3</v>
      </c>
      <c r="CE294" s="76">
        <v>7.1475000000000002E-3</v>
      </c>
      <c r="CF294" s="76">
        <v>1.0922674999999999</v>
      </c>
      <c r="CG294" s="76">
        <v>1.69556</v>
      </c>
      <c r="CH294" s="76">
        <v>3.0000024999999999</v>
      </c>
      <c r="CI294" s="76">
        <v>2.7878274999999997</v>
      </c>
      <c r="CJ294" s="76">
        <v>0.60819757341513259</v>
      </c>
      <c r="CK294" s="78">
        <v>33.957600000000006</v>
      </c>
      <c r="CL294" s="78">
        <v>58.582499999999996</v>
      </c>
      <c r="CM294" s="79">
        <v>98.855829</v>
      </c>
    </row>
    <row r="295" spans="1:91" ht="16" thickBot="1" x14ac:dyDescent="0.25">
      <c r="A295" s="85" t="s">
        <v>123</v>
      </c>
      <c r="B295" s="87">
        <v>-1600.6</v>
      </c>
      <c r="C295" s="87">
        <v>27891.8</v>
      </c>
      <c r="D295" s="86"/>
      <c r="E295" s="1094">
        <v>0.16504959999999999</v>
      </c>
      <c r="F295" s="91">
        <v>48.633939999999996</v>
      </c>
      <c r="G295" s="91">
        <v>40.607619999999997</v>
      </c>
      <c r="H295" s="91">
        <v>8.9200479999999995</v>
      </c>
      <c r="I295" s="91">
        <v>1.016116</v>
      </c>
      <c r="J295" s="91">
        <v>48.099780000000003</v>
      </c>
      <c r="K295" s="91">
        <v>9.7637000000000002E-2</v>
      </c>
      <c r="L295" s="91">
        <v>0.6325748000000001</v>
      </c>
      <c r="M295" s="91">
        <v>2.4925800000000005E-2</v>
      </c>
      <c r="N295" s="91">
        <v>2.43676E-2</v>
      </c>
      <c r="O295" s="91">
        <v>4.1054799999999995E-2</v>
      </c>
      <c r="P295" s="91">
        <v>0.1883842</v>
      </c>
      <c r="Q295" s="92">
        <v>99.65258</v>
      </c>
      <c r="R295" s="91">
        <v>0.89371519999999993</v>
      </c>
      <c r="S295" s="89">
        <v>1.026262</v>
      </c>
      <c r="T295" s="89">
        <v>0.85687179999999985</v>
      </c>
      <c r="U295" s="89">
        <v>0.1693894</v>
      </c>
      <c r="V295" s="89">
        <v>3.8223E-2</v>
      </c>
      <c r="W295" s="89">
        <v>0.91267080000000012</v>
      </c>
      <c r="X295" s="89">
        <v>1.9757999999999998E-3</v>
      </c>
      <c r="Y295" s="89">
        <v>1.3519E-2</v>
      </c>
      <c r="Z295" s="89">
        <v>4.9740000000000006E-4</v>
      </c>
      <c r="AA295" s="89">
        <v>7.2479999999999995E-4</v>
      </c>
      <c r="AB295" s="89">
        <v>1.036E-3</v>
      </c>
      <c r="AC295" s="89">
        <v>5.0927999999999998E-3</v>
      </c>
      <c r="AD295" s="89">
        <v>3</v>
      </c>
      <c r="AE295" s="89">
        <v>2</v>
      </c>
      <c r="AF295" s="91">
        <v>0.8937139999999999</v>
      </c>
      <c r="AG295" s="1009">
        <v>0.45136114377288089</v>
      </c>
      <c r="AH295" s="132">
        <v>0.16504959999999999</v>
      </c>
      <c r="AI295" s="284">
        <v>1.0169139999999999</v>
      </c>
      <c r="AJ295" s="96">
        <v>2.3810000000000001E-2</v>
      </c>
      <c r="AK295" s="96">
        <v>3.9178200000000003E-2</v>
      </c>
      <c r="AL295" s="96">
        <v>48.038580000000003</v>
      </c>
      <c r="AM295" s="96">
        <v>9.6533399999999991E-2</v>
      </c>
      <c r="AN295" s="96">
        <v>2.3723599999999997E-2</v>
      </c>
      <c r="AO295" s="96">
        <v>0.63068039999999992</v>
      </c>
      <c r="AP295" s="96">
        <v>0.18735460000000001</v>
      </c>
      <c r="AQ295" s="96">
        <v>48.577440000000003</v>
      </c>
      <c r="AR295" s="999">
        <v>98.634179999999986</v>
      </c>
      <c r="AS295" s="301">
        <v>0.16504959999999999</v>
      </c>
      <c r="AT295" s="216">
        <v>0.16487052290547694</v>
      </c>
      <c r="AU295" s="216">
        <v>1.7907709452303912E-4</v>
      </c>
      <c r="AV295" s="215">
        <v>40.607619999999997</v>
      </c>
      <c r="AW295" s="215">
        <v>40.56913999999999</v>
      </c>
      <c r="AX295" s="216">
        <v>3.8479999999999848E-2</v>
      </c>
      <c r="AY295" s="215">
        <v>8.9200479999999995</v>
      </c>
      <c r="AZ295" s="215">
        <v>8.8979999999999997</v>
      </c>
      <c r="BA295" s="216">
        <v>2.2047999999999845E-2</v>
      </c>
      <c r="BB295" s="215">
        <v>99.65258</v>
      </c>
      <c r="BC295" s="215">
        <v>99.336559599999987</v>
      </c>
      <c r="BD295" s="216">
        <v>0.31602040000000498</v>
      </c>
      <c r="BE295" s="215">
        <v>48.633939999999996</v>
      </c>
      <c r="BF295" s="215">
        <v>48.577440000000003</v>
      </c>
      <c r="BG295" s="216">
        <v>5.6500000000001195E-2</v>
      </c>
      <c r="BH295" s="98">
        <f>AVERAGE(BH289:BH293)</f>
        <v>49.527667999999991</v>
      </c>
      <c r="BI295" s="98">
        <f>AVERAGE(BI289:BI293)</f>
        <v>49.467139999999993</v>
      </c>
      <c r="BJ295" s="99">
        <f>AVERAGE(BJ289:BJ293)</f>
        <v>6.0527999999999339E-2</v>
      </c>
      <c r="BK295" s="215">
        <v>48.099780000000003</v>
      </c>
      <c r="BL295" s="215">
        <v>48.038580000000003</v>
      </c>
      <c r="BM295" s="216">
        <v>6.12000000000009E-2</v>
      </c>
      <c r="BN295" s="97">
        <v>3.8301200000000001E-2</v>
      </c>
      <c r="BO295" s="97">
        <v>7.0879999999999999E-4</v>
      </c>
      <c r="BP295" s="97">
        <v>9.898000000000001E-4</v>
      </c>
      <c r="BQ295" s="97">
        <v>0.9126514</v>
      </c>
      <c r="BR295" s="97">
        <v>1.9562E-3</v>
      </c>
      <c r="BS295" s="97">
        <v>4.7400000000000003E-4</v>
      </c>
      <c r="BT295" s="97">
        <v>1.3495400000000001E-2</v>
      </c>
      <c r="BU295" s="97">
        <v>5.0712000000000005E-3</v>
      </c>
      <c r="BV295" s="97">
        <v>1.026354</v>
      </c>
      <c r="BW295" s="97">
        <v>2.0000019999999998</v>
      </c>
      <c r="BX295" s="998">
        <v>3.8294000000000009E-2</v>
      </c>
      <c r="BY295" s="97">
        <v>7.0800000000000008E-4</v>
      </c>
      <c r="BZ295" s="97">
        <v>9.8800000000000016E-4</v>
      </c>
      <c r="CA295" s="97">
        <v>0.91284799999999999</v>
      </c>
      <c r="CB295" s="97">
        <v>1.9580000000000001E-3</v>
      </c>
      <c r="CC295" s="97">
        <v>4.7600000000000002E-4</v>
      </c>
      <c r="CD295" s="97">
        <v>1.3491999999999999E-2</v>
      </c>
      <c r="CE295" s="97">
        <v>5.0699999999999999E-3</v>
      </c>
      <c r="CF295" s="97">
        <v>0.85697800000000002</v>
      </c>
      <c r="CG295" s="97">
        <v>0.16919000000000001</v>
      </c>
      <c r="CH295" s="97">
        <v>2.0000019999999998</v>
      </c>
      <c r="CI295" s="97">
        <v>1.026168</v>
      </c>
      <c r="CJ295" s="97">
        <v>0.16487052290547694</v>
      </c>
      <c r="CK295" s="96">
        <v>40.56913999999999</v>
      </c>
      <c r="CL295" s="96">
        <v>8.8979999999999997</v>
      </c>
      <c r="CM295" s="999">
        <v>99.336559599999987</v>
      </c>
    </row>
    <row r="296" spans="1:91" x14ac:dyDescent="0.2">
      <c r="A296" s="47" t="s">
        <v>124</v>
      </c>
      <c r="B296" s="48">
        <v>-2237</v>
      </c>
      <c r="C296" s="48">
        <v>28002</v>
      </c>
      <c r="D296" s="48">
        <v>117</v>
      </c>
      <c r="E296" s="232">
        <v>0.61868100000000004</v>
      </c>
      <c r="F296" s="33">
        <v>87.209500000000006</v>
      </c>
      <c r="G296" s="33">
        <v>33.254600000000003</v>
      </c>
      <c r="H296" s="33">
        <v>59.962699999999998</v>
      </c>
      <c r="I296" s="33">
        <v>0.40611999999999998</v>
      </c>
      <c r="J296" s="33">
        <v>3.2555399999999999</v>
      </c>
      <c r="K296" s="33">
        <v>1.1199399999999999</v>
      </c>
      <c r="L296" s="33">
        <v>0.175097</v>
      </c>
      <c r="M296" s="33">
        <v>0.118025</v>
      </c>
      <c r="N296" s="33">
        <v>1.0033000000000001</v>
      </c>
      <c r="O296" s="33">
        <v>5.7207000000000001E-2</v>
      </c>
      <c r="P296" s="33">
        <v>8.7999999999999995E-2</v>
      </c>
      <c r="Q296" s="34">
        <v>99.4405</v>
      </c>
      <c r="R296" s="33">
        <v>6.0077499999999997</v>
      </c>
      <c r="S296" s="39">
        <v>2.7886700000000002</v>
      </c>
      <c r="T296" s="39">
        <v>1.0633699999999999</v>
      </c>
      <c r="U296" s="39">
        <v>1.7253000000000001</v>
      </c>
      <c r="V296" s="39">
        <v>2.3148999999999999E-2</v>
      </c>
      <c r="W296" s="39">
        <v>9.3608999999999998E-2</v>
      </c>
      <c r="X296" s="39">
        <v>3.4333000000000002E-2</v>
      </c>
      <c r="Y296" s="39">
        <v>5.6709999999999998E-3</v>
      </c>
      <c r="Z296" s="39">
        <v>3.568E-3</v>
      </c>
      <c r="AA296" s="39">
        <v>4.5212000000000002E-2</v>
      </c>
      <c r="AB296" s="39">
        <v>2.1870000000000001E-3</v>
      </c>
      <c r="AC296" s="39">
        <v>3.6050000000000001E-3</v>
      </c>
      <c r="AD296" s="39">
        <v>4</v>
      </c>
      <c r="AE296" s="39">
        <v>3</v>
      </c>
      <c r="AF296" s="33">
        <v>6.0077600000000002</v>
      </c>
      <c r="AG296" s="233">
        <f t="shared" ref="AG296:AG301" si="206">LOG(V296/Y296)</f>
        <v>0.61087258764196095</v>
      </c>
      <c r="AH296" s="50">
        <v>0.61868100000000004</v>
      </c>
      <c r="AI296" s="41">
        <v>0.40962399999999999</v>
      </c>
      <c r="AJ296" s="35">
        <v>1.0085900000000001</v>
      </c>
      <c r="AK296" s="35">
        <v>3.9655999999999997E-2</v>
      </c>
      <c r="AL296" s="35">
        <v>3.2095600000000002</v>
      </c>
      <c r="AM296" s="35">
        <v>1.09856</v>
      </c>
      <c r="AN296" s="35">
        <v>0.10730000000000001</v>
      </c>
      <c r="AO296" s="35">
        <v>0.16228500000000001</v>
      </c>
      <c r="AP296" s="35">
        <v>8.0916000000000002E-2</v>
      </c>
      <c r="AQ296" s="35">
        <v>86.335800000000006</v>
      </c>
      <c r="AR296" s="42">
        <v>92.452299999999994</v>
      </c>
      <c r="AS296" s="31">
        <v>0.61868100000000004</v>
      </c>
      <c r="AT296" s="36">
        <v>0.61910821632511137</v>
      </c>
      <c r="AU296" s="44">
        <f t="shared" ref="AU296:AU301" si="207">(AS296)-(AT296)</f>
        <v>-4.2721632511133478E-4</v>
      </c>
      <c r="AV296" s="41">
        <v>33.254600000000003</v>
      </c>
      <c r="AW296" s="35">
        <v>32.884599999999999</v>
      </c>
      <c r="AX296" s="44">
        <f t="shared" si="188"/>
        <v>0.37000000000000455</v>
      </c>
      <c r="AY296" s="35">
        <v>59.962699999999998</v>
      </c>
      <c r="AZ296" s="35">
        <v>59.4</v>
      </c>
      <c r="BA296" s="44">
        <f t="shared" si="189"/>
        <v>0.56269999999999953</v>
      </c>
      <c r="BB296" s="35">
        <v>99.4405</v>
      </c>
      <c r="BC296" s="35">
        <v>98.320174999999978</v>
      </c>
      <c r="BD296" s="44">
        <f t="shared" si="190"/>
        <v>1.1203250000000224</v>
      </c>
      <c r="BE296" s="35">
        <v>87.209500000000006</v>
      </c>
      <c r="BF296" s="35">
        <v>86.335800000000006</v>
      </c>
      <c r="BG296" s="44">
        <f t="shared" si="191"/>
        <v>0.87369999999999948</v>
      </c>
      <c r="BH296" s="35">
        <f t="shared" ref="BH296:BH301" si="208">(AV296)+(AY296)</f>
        <v>93.217299999999994</v>
      </c>
      <c r="BI296" s="35">
        <f t="shared" ref="BI296:BI301" si="209">(CK296)+(CL296)</f>
        <v>92.284599999999998</v>
      </c>
      <c r="BJ296" s="44">
        <f t="shared" si="194"/>
        <v>0.93269999999999698</v>
      </c>
      <c r="BK296" s="41">
        <v>3.2555399999999999</v>
      </c>
      <c r="BL296" s="35">
        <v>3.2095600000000002</v>
      </c>
      <c r="BM296" s="44">
        <f t="shared" si="195"/>
        <v>4.5979999999999688E-2</v>
      </c>
      <c r="BN296" s="36">
        <v>2.3594E-2</v>
      </c>
      <c r="BO296" s="36">
        <v>4.5927999999999997E-2</v>
      </c>
      <c r="BP296" s="36">
        <v>1.5319999999999999E-3</v>
      </c>
      <c r="BQ296" s="36">
        <v>9.3256000000000006E-2</v>
      </c>
      <c r="BR296" s="36">
        <v>3.4030999999999999E-2</v>
      </c>
      <c r="BS296" s="36">
        <v>3.2780000000000001E-3</v>
      </c>
      <c r="BT296" s="36">
        <v>5.3109999999999997E-3</v>
      </c>
      <c r="BU296" s="36">
        <v>3.3500000000000001E-3</v>
      </c>
      <c r="BV296" s="36">
        <v>2.78972</v>
      </c>
      <c r="BW296" s="36">
        <f t="shared" ref="BW296:BW301" si="210">SUM(BN296:BV296)</f>
        <v>3</v>
      </c>
      <c r="BX296" s="944">
        <v>2.359E-2</v>
      </c>
      <c r="BY296" s="36">
        <v>4.5929999999999999E-2</v>
      </c>
      <c r="BZ296" s="36">
        <v>1.5299999999999999E-3</v>
      </c>
      <c r="CA296" s="36">
        <v>9.3289999999999998E-2</v>
      </c>
      <c r="CB296" s="36">
        <v>3.4029999999999998E-2</v>
      </c>
      <c r="CC296" s="36">
        <v>3.2799999999999999E-3</v>
      </c>
      <c r="CD296" s="36">
        <v>5.3099999999999996E-3</v>
      </c>
      <c r="CE296" s="36">
        <v>3.3500000000000001E-3</v>
      </c>
      <c r="CF296" s="36">
        <v>1.06257</v>
      </c>
      <c r="CG296" s="36">
        <v>1.72712</v>
      </c>
      <c r="CH296" s="36">
        <f t="shared" ref="CH296:CH301" si="211">SUM(BX296:CG296)</f>
        <v>3</v>
      </c>
      <c r="CI296" s="36">
        <f t="shared" ref="CI296:CI301" si="212">(CF296)+(CG296)</f>
        <v>2.7896900000000002</v>
      </c>
      <c r="CJ296" s="36">
        <v>0.61910821632511137</v>
      </c>
      <c r="CK296" s="35">
        <v>32.884599999999999</v>
      </c>
      <c r="CL296" s="35">
        <v>59.4</v>
      </c>
      <c r="CM296" s="42">
        <v>98.320174999999978</v>
      </c>
    </row>
    <row r="297" spans="1:91" x14ac:dyDescent="0.2">
      <c r="A297" s="52" t="s">
        <v>124</v>
      </c>
      <c r="B297" s="30">
        <v>-2239</v>
      </c>
      <c r="C297" s="30">
        <v>28003</v>
      </c>
      <c r="D297" s="30">
        <v>117</v>
      </c>
      <c r="E297" s="234">
        <v>0.61888500000000002</v>
      </c>
      <c r="F297" s="35">
        <v>87.770700000000005</v>
      </c>
      <c r="G297" s="35">
        <v>33.450699999999998</v>
      </c>
      <c r="H297" s="35">
        <v>60.368400000000001</v>
      </c>
      <c r="I297" s="35">
        <v>0.41711500000000001</v>
      </c>
      <c r="J297" s="35">
        <v>3.3051599999999999</v>
      </c>
      <c r="K297" s="35">
        <v>1.11879</v>
      </c>
      <c r="L297" s="35">
        <v>0.19736600000000001</v>
      </c>
      <c r="M297" s="35">
        <v>0.12081</v>
      </c>
      <c r="N297" s="35">
        <v>1.02658</v>
      </c>
      <c r="O297" s="35">
        <v>4.0149999999999998E-2</v>
      </c>
      <c r="P297" s="35">
        <v>9.5786999999999997E-2</v>
      </c>
      <c r="Q297" s="42">
        <v>100.14100000000001</v>
      </c>
      <c r="R297" s="35">
        <v>6.0484</v>
      </c>
      <c r="S297" s="36">
        <v>2.7866499999999998</v>
      </c>
      <c r="T297" s="36">
        <v>1.0620400000000001</v>
      </c>
      <c r="U297" s="36">
        <v>1.72462</v>
      </c>
      <c r="V297" s="36">
        <v>2.3607E-2</v>
      </c>
      <c r="W297" s="36">
        <v>9.4359999999999999E-2</v>
      </c>
      <c r="X297" s="36">
        <v>3.4054000000000001E-2</v>
      </c>
      <c r="Y297" s="36">
        <v>6.3470000000000002E-3</v>
      </c>
      <c r="Z297" s="36">
        <v>3.6259999999999999E-3</v>
      </c>
      <c r="AA297" s="36">
        <v>4.5932000000000001E-2</v>
      </c>
      <c r="AB297" s="36">
        <v>1.524E-3</v>
      </c>
      <c r="AC297" s="36">
        <v>3.8960000000000002E-3</v>
      </c>
      <c r="AD297" s="36">
        <v>4</v>
      </c>
      <c r="AE297" s="36">
        <v>3</v>
      </c>
      <c r="AF297" s="35">
        <v>6.0484099999999996</v>
      </c>
      <c r="AG297" s="235">
        <f t="shared" si="206"/>
        <v>0.57047230171572194</v>
      </c>
      <c r="AH297" s="53">
        <v>0.61888500000000002</v>
      </c>
      <c r="AI297" s="41">
        <v>0.42075800000000002</v>
      </c>
      <c r="AJ297" s="35">
        <v>1.0320800000000001</v>
      </c>
      <c r="AK297" s="35">
        <v>2.2547000000000001E-2</v>
      </c>
      <c r="AL297" s="35">
        <v>3.25867</v>
      </c>
      <c r="AM297" s="35">
        <v>1.0974299999999999</v>
      </c>
      <c r="AN297" s="35">
        <v>0.11006100000000001</v>
      </c>
      <c r="AO297" s="35">
        <v>0.184338</v>
      </c>
      <c r="AP297" s="35">
        <v>8.8640999999999998E-2</v>
      </c>
      <c r="AQ297" s="35">
        <v>86.891999999999996</v>
      </c>
      <c r="AR297" s="42">
        <v>93.106499999999997</v>
      </c>
      <c r="AS297" s="31">
        <v>0.61888500000000002</v>
      </c>
      <c r="AT297" s="36">
        <v>0.61931598054268133</v>
      </c>
      <c r="AU297" s="44">
        <f t="shared" si="207"/>
        <v>-4.3098054268131403E-4</v>
      </c>
      <c r="AV297" s="41">
        <v>33.450699999999998</v>
      </c>
      <c r="AW297" s="35">
        <v>33.078400000000002</v>
      </c>
      <c r="AX297" s="44">
        <f t="shared" si="188"/>
        <v>0.37229999999999563</v>
      </c>
      <c r="AY297" s="35">
        <v>60.368400000000001</v>
      </c>
      <c r="AZ297" s="35">
        <v>59.81</v>
      </c>
      <c r="BA297" s="44">
        <f t="shared" si="189"/>
        <v>0.5583999999999989</v>
      </c>
      <c r="BB297" s="35">
        <v>100.14100000000001</v>
      </c>
      <c r="BC297" s="35">
        <v>99.014284000000004</v>
      </c>
      <c r="BD297" s="44">
        <f t="shared" si="190"/>
        <v>1.1267160000000018</v>
      </c>
      <c r="BE297" s="35">
        <v>87.770700000000005</v>
      </c>
      <c r="BF297" s="35">
        <v>86.891999999999996</v>
      </c>
      <c r="BG297" s="44">
        <f t="shared" si="191"/>
        <v>0.87870000000000914</v>
      </c>
      <c r="BH297" s="35">
        <f t="shared" si="208"/>
        <v>93.819099999999992</v>
      </c>
      <c r="BI297" s="35">
        <f t="shared" si="209"/>
        <v>92.888400000000004</v>
      </c>
      <c r="BJ297" s="44">
        <f t="shared" si="194"/>
        <v>0.93069999999998743</v>
      </c>
      <c r="BK297" s="41">
        <v>3.3051599999999999</v>
      </c>
      <c r="BL297" s="35">
        <v>3.25867</v>
      </c>
      <c r="BM297" s="44">
        <f t="shared" si="195"/>
        <v>4.648999999999992E-2</v>
      </c>
      <c r="BN297" s="36">
        <v>2.4063000000000001E-2</v>
      </c>
      <c r="BO297" s="36">
        <v>4.6663000000000003E-2</v>
      </c>
      <c r="BP297" s="36">
        <v>8.6499999999999999E-4</v>
      </c>
      <c r="BQ297" s="36">
        <v>9.4007999999999994E-2</v>
      </c>
      <c r="BR297" s="36">
        <v>3.3753999999999999E-2</v>
      </c>
      <c r="BS297" s="36">
        <v>3.3379999999999998E-3</v>
      </c>
      <c r="BT297" s="36">
        <v>5.9899999999999997E-3</v>
      </c>
      <c r="BU297" s="36">
        <v>3.643E-3</v>
      </c>
      <c r="BV297" s="36">
        <v>2.7876799999999999</v>
      </c>
      <c r="BW297" s="36">
        <f t="shared" si="210"/>
        <v>3.0000040000000001</v>
      </c>
      <c r="BX297" s="944">
        <v>2.4060000000000002E-2</v>
      </c>
      <c r="BY297" s="36">
        <v>4.666E-2</v>
      </c>
      <c r="BZ297" s="36">
        <v>8.5999999999999998E-4</v>
      </c>
      <c r="CA297" s="36">
        <v>9.4039999999999999E-2</v>
      </c>
      <c r="CB297" s="36">
        <v>3.3750000000000002E-2</v>
      </c>
      <c r="CC297" s="36">
        <v>3.3400000000000001E-3</v>
      </c>
      <c r="CD297" s="36">
        <v>5.9899999999999997E-3</v>
      </c>
      <c r="CE297" s="36">
        <v>3.64E-3</v>
      </c>
      <c r="CF297" s="36">
        <v>1.06121</v>
      </c>
      <c r="CG297" s="36">
        <v>1.7264299999999999</v>
      </c>
      <c r="CH297" s="36">
        <f t="shared" si="211"/>
        <v>2.9999799999999999</v>
      </c>
      <c r="CI297" s="36">
        <f t="shared" si="212"/>
        <v>2.7876399999999997</v>
      </c>
      <c r="CJ297" s="36">
        <v>0.61931598054268133</v>
      </c>
      <c r="CK297" s="35">
        <v>33.078400000000002</v>
      </c>
      <c r="CL297" s="35">
        <v>59.81</v>
      </c>
      <c r="CM297" s="42">
        <v>99.014284000000004</v>
      </c>
    </row>
    <row r="298" spans="1:91" x14ac:dyDescent="0.2">
      <c r="A298" s="52" t="s">
        <v>124</v>
      </c>
      <c r="B298" s="30">
        <v>-2240</v>
      </c>
      <c r="C298" s="30">
        <v>28002</v>
      </c>
      <c r="D298" s="30">
        <v>117</v>
      </c>
      <c r="E298" s="234">
        <v>0.61688200000000004</v>
      </c>
      <c r="F298" s="35">
        <v>87.224599999999995</v>
      </c>
      <c r="G298" s="35">
        <v>33.417299999999997</v>
      </c>
      <c r="H298" s="35">
        <v>59.7986</v>
      </c>
      <c r="I298" s="35">
        <v>0.44461299999999998</v>
      </c>
      <c r="J298" s="35">
        <v>3.4868000000000001</v>
      </c>
      <c r="K298" s="35">
        <v>1.06724</v>
      </c>
      <c r="L298" s="35">
        <v>0.204239</v>
      </c>
      <c r="M298" s="35">
        <v>8.6161000000000001E-2</v>
      </c>
      <c r="N298" s="35">
        <v>1.00278</v>
      </c>
      <c r="O298" s="35">
        <v>3.8565000000000002E-2</v>
      </c>
      <c r="P298" s="35">
        <v>8.4917000000000006E-2</v>
      </c>
      <c r="Q298" s="42">
        <v>99.631200000000007</v>
      </c>
      <c r="R298" s="35">
        <v>5.99132</v>
      </c>
      <c r="S298" s="36">
        <v>2.78281</v>
      </c>
      <c r="T298" s="36">
        <v>1.0661499999999999</v>
      </c>
      <c r="U298" s="36">
        <v>1.7166699999999999</v>
      </c>
      <c r="V298" s="36">
        <v>2.5285999999999999E-2</v>
      </c>
      <c r="W298" s="36">
        <v>0.10003099999999999</v>
      </c>
      <c r="X298" s="36">
        <v>3.2642999999999998E-2</v>
      </c>
      <c r="Y298" s="36">
        <v>6.6E-3</v>
      </c>
      <c r="Z298" s="36">
        <v>2.5990000000000002E-3</v>
      </c>
      <c r="AA298" s="36">
        <v>4.5086000000000001E-2</v>
      </c>
      <c r="AB298" s="36">
        <v>1.4710000000000001E-3</v>
      </c>
      <c r="AC298" s="36">
        <v>3.4710000000000001E-3</v>
      </c>
      <c r="AD298" s="36">
        <v>4</v>
      </c>
      <c r="AE298" s="36">
        <v>3</v>
      </c>
      <c r="AF298" s="35">
        <v>5.99132</v>
      </c>
      <c r="AG298" s="235">
        <f t="shared" si="206"/>
        <v>0.58333619806023795</v>
      </c>
      <c r="AH298" s="53">
        <v>0.61688200000000004</v>
      </c>
      <c r="AI298" s="41">
        <v>0.44858799999999999</v>
      </c>
      <c r="AJ298" s="35">
        <v>1.00804</v>
      </c>
      <c r="AK298" s="35">
        <v>2.1083999999999999E-2</v>
      </c>
      <c r="AL298" s="35">
        <v>3.4386000000000001</v>
      </c>
      <c r="AM298" s="35">
        <v>1.04664</v>
      </c>
      <c r="AN298" s="35">
        <v>7.5991000000000003E-2</v>
      </c>
      <c r="AO298" s="35">
        <v>0.19121099999999999</v>
      </c>
      <c r="AP298" s="35">
        <v>7.7886999999999998E-2</v>
      </c>
      <c r="AQ298" s="35">
        <v>86.355699999999999</v>
      </c>
      <c r="AR298" s="42">
        <v>92.663799999999995</v>
      </c>
      <c r="AS298" s="31">
        <v>0.61688200000000004</v>
      </c>
      <c r="AT298" s="36">
        <v>0.61732248956454894</v>
      </c>
      <c r="AU298" s="44">
        <f t="shared" si="207"/>
        <v>-4.4048956454889598E-4</v>
      </c>
      <c r="AV298" s="41">
        <v>33.417299999999997</v>
      </c>
      <c r="AW298" s="35">
        <v>33.046399999999998</v>
      </c>
      <c r="AX298" s="44">
        <f t="shared" si="188"/>
        <v>0.3708999999999989</v>
      </c>
      <c r="AY298" s="35">
        <v>59.7986</v>
      </c>
      <c r="AZ298" s="35">
        <v>59.25</v>
      </c>
      <c r="BA298" s="44">
        <f t="shared" si="189"/>
        <v>0.54860000000000042</v>
      </c>
      <c r="BB298" s="35">
        <v>99.631200000000007</v>
      </c>
      <c r="BC298" s="35">
        <v>98.52655399999999</v>
      </c>
      <c r="BD298" s="44">
        <f t="shared" si="190"/>
        <v>1.1046460000000167</v>
      </c>
      <c r="BE298" s="35">
        <v>87.224599999999995</v>
      </c>
      <c r="BF298" s="35">
        <v>86.355699999999999</v>
      </c>
      <c r="BG298" s="44">
        <f t="shared" si="191"/>
        <v>0.86889999999999645</v>
      </c>
      <c r="BH298" s="35">
        <f t="shared" si="208"/>
        <v>93.215900000000005</v>
      </c>
      <c r="BI298" s="35">
        <f t="shared" si="209"/>
        <v>92.296400000000006</v>
      </c>
      <c r="BJ298" s="44">
        <f t="shared" si="194"/>
        <v>0.91949999999999932</v>
      </c>
      <c r="BK298" s="41">
        <v>3.4868000000000001</v>
      </c>
      <c r="BL298" s="35">
        <v>3.4386000000000001</v>
      </c>
      <c r="BM298" s="44">
        <f t="shared" si="195"/>
        <v>4.8200000000000021E-2</v>
      </c>
      <c r="BN298" s="36">
        <v>2.5777999999999999E-2</v>
      </c>
      <c r="BO298" s="36">
        <v>4.5795000000000002E-2</v>
      </c>
      <c r="BP298" s="36">
        <v>8.1300000000000003E-4</v>
      </c>
      <c r="BQ298" s="36">
        <v>9.9676000000000001E-2</v>
      </c>
      <c r="BR298" s="36">
        <v>3.2347000000000001E-2</v>
      </c>
      <c r="BS298" s="36">
        <v>2.3159999999999999E-3</v>
      </c>
      <c r="BT298" s="36">
        <v>6.2430000000000003E-3</v>
      </c>
      <c r="BU298" s="36">
        <v>3.2169999999999998E-3</v>
      </c>
      <c r="BV298" s="36">
        <v>2.78382</v>
      </c>
      <c r="BW298" s="36">
        <f t="shared" si="210"/>
        <v>3.0000049999999998</v>
      </c>
      <c r="BX298" s="944">
        <v>2.5780000000000001E-2</v>
      </c>
      <c r="BY298" s="36">
        <v>4.5789999999999997E-2</v>
      </c>
      <c r="BZ298" s="36">
        <v>8.0999999999999996E-4</v>
      </c>
      <c r="CA298" s="36">
        <v>9.9709999999999993E-2</v>
      </c>
      <c r="CB298" s="36">
        <v>3.2349999999999997E-2</v>
      </c>
      <c r="CC298" s="36">
        <v>2.32E-3</v>
      </c>
      <c r="CD298" s="36">
        <v>6.2399999999999999E-3</v>
      </c>
      <c r="CE298" s="36">
        <v>3.2200000000000002E-3</v>
      </c>
      <c r="CF298" s="36">
        <v>1.0652900000000001</v>
      </c>
      <c r="CG298" s="36">
        <v>1.7184900000000001</v>
      </c>
      <c r="CH298" s="36">
        <f t="shared" si="211"/>
        <v>3</v>
      </c>
      <c r="CI298" s="36">
        <f t="shared" si="212"/>
        <v>2.7837800000000001</v>
      </c>
      <c r="CJ298" s="36">
        <v>0.61732248956454894</v>
      </c>
      <c r="CK298" s="35">
        <v>33.046399999999998</v>
      </c>
      <c r="CL298" s="35">
        <v>59.25</v>
      </c>
      <c r="CM298" s="42">
        <v>98.52655399999999</v>
      </c>
    </row>
    <row r="299" spans="1:91" x14ac:dyDescent="0.2">
      <c r="A299" s="54" t="s">
        <v>125</v>
      </c>
      <c r="B299" s="55">
        <v>-2230</v>
      </c>
      <c r="C299" s="55">
        <v>28000</v>
      </c>
      <c r="D299" s="55">
        <v>117</v>
      </c>
      <c r="E299" s="241">
        <v>0.181427</v>
      </c>
      <c r="F299" s="58">
        <v>48.032600000000002</v>
      </c>
      <c r="G299" s="58">
        <v>39.318199999999997</v>
      </c>
      <c r="H299" s="58">
        <v>9.6847100000000008</v>
      </c>
      <c r="I299" s="58">
        <v>1.73288</v>
      </c>
      <c r="J299" s="58">
        <v>47.934899999999999</v>
      </c>
      <c r="K299" s="58">
        <v>0.13953699999999999</v>
      </c>
      <c r="L299" s="58">
        <v>0.64084600000000003</v>
      </c>
      <c r="M299" s="58">
        <v>2.4431000000000001E-2</v>
      </c>
      <c r="N299" s="58">
        <v>2.2807000000000001E-2</v>
      </c>
      <c r="O299" s="58">
        <v>7.7945E-2</v>
      </c>
      <c r="P299" s="58">
        <v>0.10971</v>
      </c>
      <c r="Q299" s="59">
        <v>99.685900000000004</v>
      </c>
      <c r="R299" s="58">
        <v>0.97032600000000002</v>
      </c>
      <c r="S299" s="60">
        <v>1.00806</v>
      </c>
      <c r="T299" s="60">
        <v>0.82517200000000002</v>
      </c>
      <c r="U299" s="60">
        <v>0.182889</v>
      </c>
      <c r="V299" s="60">
        <v>6.4828999999999998E-2</v>
      </c>
      <c r="W299" s="60">
        <v>0.90461599999999998</v>
      </c>
      <c r="X299" s="60">
        <v>2.8080000000000002E-3</v>
      </c>
      <c r="Y299" s="60">
        <v>1.3622E-2</v>
      </c>
      <c r="Z299" s="60">
        <v>4.8500000000000003E-4</v>
      </c>
      <c r="AA299" s="60">
        <v>6.7500000000000004E-4</v>
      </c>
      <c r="AB299" s="60">
        <v>1.9559999999999998E-3</v>
      </c>
      <c r="AC299" s="60">
        <v>2.9499999999999999E-3</v>
      </c>
      <c r="AD299" s="60">
        <v>3</v>
      </c>
      <c r="AE299" s="60">
        <v>2</v>
      </c>
      <c r="AF299" s="58">
        <v>0.97032700000000005</v>
      </c>
      <c r="AG299" s="242">
        <f t="shared" si="206"/>
        <v>0.67752844663068645</v>
      </c>
      <c r="AH299" s="62">
        <v>0.181427</v>
      </c>
      <c r="AI299" s="57">
        <v>1.73455</v>
      </c>
      <c r="AJ299" s="58">
        <v>2.2209E-2</v>
      </c>
      <c r="AK299" s="58">
        <v>7.5993000000000005E-2</v>
      </c>
      <c r="AL299" s="58">
        <v>47.869199999999999</v>
      </c>
      <c r="AM299" s="58">
        <v>0.13827999999999999</v>
      </c>
      <c r="AN299" s="58">
        <v>2.3151000000000001E-2</v>
      </c>
      <c r="AO299" s="58">
        <v>0.63879600000000003</v>
      </c>
      <c r="AP299" s="58">
        <v>0.10871</v>
      </c>
      <c r="AQ299" s="58">
        <v>47.972499999999997</v>
      </c>
      <c r="AR299" s="59">
        <v>98.583399999999997</v>
      </c>
      <c r="AS299" s="56">
        <v>0.181427</v>
      </c>
      <c r="AT299" s="60">
        <v>0.18131851778362024</v>
      </c>
      <c r="AU299" s="64">
        <f t="shared" si="207"/>
        <v>1.0848221637976829E-4</v>
      </c>
      <c r="AV299" s="57">
        <v>39.318199999999997</v>
      </c>
      <c r="AW299" s="58">
        <v>39.2742</v>
      </c>
      <c r="AX299" s="64">
        <f t="shared" si="188"/>
        <v>4.399999999999693E-2</v>
      </c>
      <c r="AY299" s="58">
        <v>9.6847100000000008</v>
      </c>
      <c r="AZ299" s="58">
        <v>9.67</v>
      </c>
      <c r="BA299" s="64">
        <f t="shared" si="189"/>
        <v>1.4710000000000889E-2</v>
      </c>
      <c r="BB299" s="58">
        <v>99.685900000000004</v>
      </c>
      <c r="BC299" s="58">
        <v>99.446378999999993</v>
      </c>
      <c r="BD299" s="64">
        <f t="shared" si="190"/>
        <v>0.23952100000001053</v>
      </c>
      <c r="BE299" s="58">
        <v>48.032600000000002</v>
      </c>
      <c r="BF299" s="58">
        <v>47.972499999999997</v>
      </c>
      <c r="BG299" s="64">
        <f t="shared" si="191"/>
        <v>6.0100000000005593E-2</v>
      </c>
      <c r="BH299" s="58">
        <f t="shared" si="208"/>
        <v>49.00291</v>
      </c>
      <c r="BI299" s="58">
        <f t="shared" si="209"/>
        <v>48.944200000000002</v>
      </c>
      <c r="BJ299" s="64">
        <f t="shared" si="194"/>
        <v>5.8709999999997819E-2</v>
      </c>
      <c r="BK299" s="57">
        <v>47.934899999999999</v>
      </c>
      <c r="BL299" s="58">
        <v>47.869199999999999</v>
      </c>
      <c r="BM299" s="64">
        <f t="shared" si="195"/>
        <v>6.5699999999999648E-2</v>
      </c>
      <c r="BN299" s="60">
        <v>6.4976999999999993E-2</v>
      </c>
      <c r="BO299" s="60">
        <v>6.5799999999999995E-4</v>
      </c>
      <c r="BP299" s="60">
        <v>1.91E-3</v>
      </c>
      <c r="BQ299" s="60">
        <v>0.90456400000000003</v>
      </c>
      <c r="BR299" s="60">
        <v>2.7859999999999998E-3</v>
      </c>
      <c r="BS299" s="60">
        <v>4.6000000000000001E-4</v>
      </c>
      <c r="BT299" s="60">
        <v>1.3596E-2</v>
      </c>
      <c r="BU299" s="60">
        <v>2.9269999999999999E-3</v>
      </c>
      <c r="BV299" s="60">
        <v>1.0081199999999999</v>
      </c>
      <c r="BW299" s="60">
        <f t="shared" si="210"/>
        <v>1.9999979999999999</v>
      </c>
      <c r="BX299" s="945">
        <v>6.4960000000000004E-2</v>
      </c>
      <c r="BY299" s="60">
        <v>6.6E-4</v>
      </c>
      <c r="BZ299" s="60">
        <v>1.91E-3</v>
      </c>
      <c r="CA299" s="60">
        <v>0.90476000000000001</v>
      </c>
      <c r="CB299" s="60">
        <v>2.7899999999999999E-3</v>
      </c>
      <c r="CC299" s="60">
        <v>4.6000000000000001E-4</v>
      </c>
      <c r="CD299" s="60">
        <v>1.359E-2</v>
      </c>
      <c r="CE299" s="60">
        <v>2.9299999999999999E-3</v>
      </c>
      <c r="CF299" s="60">
        <v>0.82518999999999998</v>
      </c>
      <c r="CG299" s="60">
        <v>0.18276000000000001</v>
      </c>
      <c r="CH299" s="60">
        <f t="shared" si="211"/>
        <v>2.0000100000000001</v>
      </c>
      <c r="CI299" s="60">
        <f t="shared" si="212"/>
        <v>1.0079499999999999</v>
      </c>
      <c r="CJ299" s="60">
        <v>0.18131851778362024</v>
      </c>
      <c r="CK299" s="58">
        <v>39.2742</v>
      </c>
      <c r="CL299" s="58">
        <v>9.67</v>
      </c>
      <c r="CM299" s="59">
        <v>99.446378999999993</v>
      </c>
    </row>
    <row r="300" spans="1:91" x14ac:dyDescent="0.2">
      <c r="A300" s="54" t="s">
        <v>125</v>
      </c>
      <c r="B300" s="55">
        <v>-2230</v>
      </c>
      <c r="C300" s="55">
        <v>27999</v>
      </c>
      <c r="D300" s="55">
        <v>117</v>
      </c>
      <c r="E300" s="241">
        <v>0.184752</v>
      </c>
      <c r="F300" s="58">
        <v>48.278300000000002</v>
      </c>
      <c r="G300" s="58">
        <v>39.358699999999999</v>
      </c>
      <c r="H300" s="58">
        <v>9.9126899999999996</v>
      </c>
      <c r="I300" s="58">
        <v>1.67398</v>
      </c>
      <c r="J300" s="58">
        <v>47.8825</v>
      </c>
      <c r="K300" s="58">
        <v>0.14562600000000001</v>
      </c>
      <c r="L300" s="58">
        <v>0.65085199999999999</v>
      </c>
      <c r="M300" s="58">
        <v>5.4790000000000004E-3</v>
      </c>
      <c r="N300" s="58">
        <v>3.0106999999999998E-2</v>
      </c>
      <c r="O300" s="58">
        <v>6.5767999999999993E-2</v>
      </c>
      <c r="P300" s="58">
        <v>0.103991</v>
      </c>
      <c r="Q300" s="59">
        <v>99.829700000000003</v>
      </c>
      <c r="R300" s="58">
        <v>0.99317599999999995</v>
      </c>
      <c r="S300" s="60">
        <v>1.01237</v>
      </c>
      <c r="T300" s="60">
        <v>0.82533000000000001</v>
      </c>
      <c r="U300" s="60">
        <v>0.18703700000000001</v>
      </c>
      <c r="V300" s="60">
        <v>6.2573000000000004E-2</v>
      </c>
      <c r="W300" s="60">
        <v>0.90286900000000003</v>
      </c>
      <c r="X300" s="60">
        <v>2.928E-3</v>
      </c>
      <c r="Y300" s="60">
        <v>1.3823E-2</v>
      </c>
      <c r="Z300" s="60">
        <v>1.0900000000000001E-4</v>
      </c>
      <c r="AA300" s="60">
        <v>8.8999999999999995E-4</v>
      </c>
      <c r="AB300" s="60">
        <v>1.6490000000000001E-3</v>
      </c>
      <c r="AC300" s="60">
        <v>2.794E-3</v>
      </c>
      <c r="AD300" s="60">
        <v>3</v>
      </c>
      <c r="AE300" s="60">
        <v>2</v>
      </c>
      <c r="AF300" s="58">
        <v>0.99316800000000005</v>
      </c>
      <c r="AG300" s="242">
        <f t="shared" si="206"/>
        <v>0.65578466927159662</v>
      </c>
      <c r="AH300" s="62">
        <v>0.184752</v>
      </c>
      <c r="AI300" s="57">
        <v>1.67563</v>
      </c>
      <c r="AJ300" s="58">
        <v>2.9500999999999999E-2</v>
      </c>
      <c r="AK300" s="58">
        <v>6.3765000000000002E-2</v>
      </c>
      <c r="AL300" s="58">
        <v>47.815399999999997</v>
      </c>
      <c r="AM300" s="58">
        <v>0.14432900000000001</v>
      </c>
      <c r="AN300" s="58">
        <v>4.1929999999999997E-3</v>
      </c>
      <c r="AO300" s="58">
        <v>0.64874200000000004</v>
      </c>
      <c r="AP300" s="58">
        <v>0.102976</v>
      </c>
      <c r="AQ300" s="58">
        <v>48.2164</v>
      </c>
      <c r="AR300" s="59">
        <v>98.700900000000004</v>
      </c>
      <c r="AS300" s="56">
        <v>0.184752</v>
      </c>
      <c r="AT300" s="60">
        <v>0.1846480612496913</v>
      </c>
      <c r="AU300" s="64">
        <f t="shared" si="207"/>
        <v>1.0393875030870192E-4</v>
      </c>
      <c r="AV300" s="57">
        <v>39.358699999999999</v>
      </c>
      <c r="AW300" s="58">
        <v>39.313299999999998</v>
      </c>
      <c r="AX300" s="64">
        <f t="shared" si="188"/>
        <v>4.5400000000000773E-2</v>
      </c>
      <c r="AY300" s="58">
        <v>9.9126899999999996</v>
      </c>
      <c r="AZ300" s="58">
        <v>9.89</v>
      </c>
      <c r="BA300" s="64">
        <f t="shared" si="189"/>
        <v>2.2689999999998989E-2</v>
      </c>
      <c r="BB300" s="58">
        <v>99.829700000000003</v>
      </c>
      <c r="BC300" s="58">
        <v>99.584859999999992</v>
      </c>
      <c r="BD300" s="64">
        <f t="shared" si="190"/>
        <v>0.2448400000000106</v>
      </c>
      <c r="BE300" s="58">
        <v>48.278300000000002</v>
      </c>
      <c r="BF300" s="58">
        <v>48.2164</v>
      </c>
      <c r="BG300" s="64">
        <f t="shared" si="191"/>
        <v>6.1900000000001398E-2</v>
      </c>
      <c r="BH300" s="58">
        <f t="shared" si="208"/>
        <v>49.271389999999997</v>
      </c>
      <c r="BI300" s="58">
        <f t="shared" si="209"/>
        <v>49.203299999999999</v>
      </c>
      <c r="BJ300" s="64">
        <f t="shared" si="194"/>
        <v>6.8089999999997985E-2</v>
      </c>
      <c r="BK300" s="57">
        <v>47.8825</v>
      </c>
      <c r="BL300" s="58">
        <v>47.815399999999997</v>
      </c>
      <c r="BM300" s="64">
        <f t="shared" si="195"/>
        <v>6.710000000000349E-2</v>
      </c>
      <c r="BN300" s="60">
        <v>6.2718999999999997E-2</v>
      </c>
      <c r="BO300" s="60">
        <v>8.7299999999999997E-4</v>
      </c>
      <c r="BP300" s="60">
        <v>1.601E-3</v>
      </c>
      <c r="BQ300" s="60">
        <v>0.90281900000000004</v>
      </c>
      <c r="BR300" s="60">
        <v>2.905E-3</v>
      </c>
      <c r="BS300" s="60">
        <v>8.2999999999999998E-5</v>
      </c>
      <c r="BT300" s="60">
        <v>1.3797E-2</v>
      </c>
      <c r="BU300" s="60">
        <v>2.7699999999999999E-3</v>
      </c>
      <c r="BV300" s="60">
        <v>1.0124299999999999</v>
      </c>
      <c r="BW300" s="60">
        <f t="shared" si="210"/>
        <v>1.999997</v>
      </c>
      <c r="BX300" s="945">
        <v>6.2710000000000002E-2</v>
      </c>
      <c r="BY300" s="60">
        <v>8.7000000000000001E-4</v>
      </c>
      <c r="BZ300" s="60">
        <v>1.6000000000000001E-3</v>
      </c>
      <c r="CA300" s="60">
        <v>0.90300999999999998</v>
      </c>
      <c r="CB300" s="60">
        <v>2.8999999999999998E-3</v>
      </c>
      <c r="CC300" s="60">
        <v>8.0000000000000007E-5</v>
      </c>
      <c r="CD300" s="60">
        <v>1.379E-2</v>
      </c>
      <c r="CE300" s="60">
        <v>2.7699999999999999E-3</v>
      </c>
      <c r="CF300" s="60">
        <v>0.82533999999999996</v>
      </c>
      <c r="CG300" s="60">
        <v>0.18690999999999999</v>
      </c>
      <c r="CH300" s="60">
        <f t="shared" si="211"/>
        <v>1.9999799999999999</v>
      </c>
      <c r="CI300" s="60">
        <f t="shared" si="212"/>
        <v>1.0122499999999999</v>
      </c>
      <c r="CJ300" s="60">
        <v>0.1846480612496913</v>
      </c>
      <c r="CK300" s="58">
        <v>39.313299999999998</v>
      </c>
      <c r="CL300" s="58">
        <v>9.89</v>
      </c>
      <c r="CM300" s="59">
        <v>99.584859999999992</v>
      </c>
    </row>
    <row r="301" spans="1:91" x14ac:dyDescent="0.2">
      <c r="A301" s="54" t="s">
        <v>125</v>
      </c>
      <c r="B301" s="55">
        <v>-2231</v>
      </c>
      <c r="C301" s="55">
        <v>27998</v>
      </c>
      <c r="D301" s="55">
        <v>117</v>
      </c>
      <c r="E301" s="241">
        <v>0.18046699999999999</v>
      </c>
      <c r="F301" s="58">
        <v>47.919699999999999</v>
      </c>
      <c r="G301" s="58">
        <v>39.271799999999999</v>
      </c>
      <c r="H301" s="58">
        <v>9.6108499999999992</v>
      </c>
      <c r="I301" s="58">
        <v>1.82883</v>
      </c>
      <c r="J301" s="58">
        <v>48.013100000000001</v>
      </c>
      <c r="K301" s="58">
        <v>0.125636</v>
      </c>
      <c r="L301" s="58">
        <v>0.65670399999999995</v>
      </c>
      <c r="M301" s="58">
        <v>3.0121999999999999E-2</v>
      </c>
      <c r="N301" s="58">
        <v>3.7157999999999997E-2</v>
      </c>
      <c r="O301" s="58">
        <v>0.136966</v>
      </c>
      <c r="P301" s="58">
        <v>0.109848</v>
      </c>
      <c r="Q301" s="59">
        <v>99.820999999999998</v>
      </c>
      <c r="R301" s="58">
        <v>0.96292699999999998</v>
      </c>
      <c r="S301" s="60">
        <v>1.0033000000000001</v>
      </c>
      <c r="T301" s="60">
        <v>0.82223400000000002</v>
      </c>
      <c r="U301" s="60">
        <v>0.181062</v>
      </c>
      <c r="V301" s="60">
        <v>6.8255999999999997E-2</v>
      </c>
      <c r="W301" s="60">
        <v>0.90393299999999999</v>
      </c>
      <c r="X301" s="60">
        <v>2.5219999999999999E-3</v>
      </c>
      <c r="Y301" s="60">
        <v>1.3925999999999999E-2</v>
      </c>
      <c r="Z301" s="60">
        <v>5.9599999999999996E-4</v>
      </c>
      <c r="AA301" s="60">
        <v>1.096E-3</v>
      </c>
      <c r="AB301" s="60">
        <v>3.4290000000000002E-3</v>
      </c>
      <c r="AC301" s="60">
        <v>2.947E-3</v>
      </c>
      <c r="AD301" s="60">
        <v>3</v>
      </c>
      <c r="AE301" s="60">
        <v>2</v>
      </c>
      <c r="AF301" s="58">
        <v>0.96292699999999998</v>
      </c>
      <c r="AG301" s="242">
        <f t="shared" si="206"/>
        <v>0.6903144429297734</v>
      </c>
      <c r="AH301" s="62">
        <v>0.18046699999999999</v>
      </c>
      <c r="AI301" s="57">
        <v>1.8305899999999999</v>
      </c>
      <c r="AJ301" s="58">
        <v>3.6576999999999998E-2</v>
      </c>
      <c r="AK301" s="58">
        <v>0.13506399999999999</v>
      </c>
      <c r="AL301" s="58">
        <v>47.948099999999997</v>
      </c>
      <c r="AM301" s="58">
        <v>0.12441199999999999</v>
      </c>
      <c r="AN301" s="58">
        <v>2.8851999999999999E-2</v>
      </c>
      <c r="AO301" s="58">
        <v>0.65466100000000005</v>
      </c>
      <c r="AP301" s="58">
        <v>0.108858</v>
      </c>
      <c r="AQ301" s="58">
        <v>47.860399999999998</v>
      </c>
      <c r="AR301" s="59">
        <v>98.727500000000006</v>
      </c>
      <c r="AS301" s="56">
        <v>0.18046699999999999</v>
      </c>
      <c r="AT301" s="60">
        <v>0.18035826430216217</v>
      </c>
      <c r="AU301" s="64">
        <f t="shared" si="207"/>
        <v>1.08735697837814E-4</v>
      </c>
      <c r="AV301" s="57">
        <v>39.271799999999999</v>
      </c>
      <c r="AW301" s="58">
        <v>39.228400000000001</v>
      </c>
      <c r="AX301" s="64">
        <f t="shared" si="188"/>
        <v>4.3399999999998329E-2</v>
      </c>
      <c r="AY301" s="58">
        <v>9.6108499999999992</v>
      </c>
      <c r="AZ301" s="58">
        <v>9.59</v>
      </c>
      <c r="BA301" s="64">
        <f t="shared" si="189"/>
        <v>2.0849999999999369E-2</v>
      </c>
      <c r="BB301" s="58">
        <v>99.820999999999998</v>
      </c>
      <c r="BC301" s="58">
        <v>99.576656000000014</v>
      </c>
      <c r="BD301" s="64">
        <f t="shared" si="190"/>
        <v>0.24434399999998391</v>
      </c>
      <c r="BE301" s="58">
        <v>47.919699999999999</v>
      </c>
      <c r="BF301" s="58">
        <v>47.860399999999998</v>
      </c>
      <c r="BG301" s="64">
        <f t="shared" si="191"/>
        <v>5.9300000000000352E-2</v>
      </c>
      <c r="BH301" s="58">
        <f t="shared" si="208"/>
        <v>48.882649999999998</v>
      </c>
      <c r="BI301" s="58">
        <f t="shared" si="209"/>
        <v>48.818399999999997</v>
      </c>
      <c r="BJ301" s="64">
        <f t="shared" si="194"/>
        <v>6.4250000000001251E-2</v>
      </c>
      <c r="BK301" s="57">
        <v>48.013100000000001</v>
      </c>
      <c r="BL301" s="58">
        <v>47.948099999999997</v>
      </c>
      <c r="BM301" s="64">
        <f t="shared" si="195"/>
        <v>6.5000000000004832E-2</v>
      </c>
      <c r="BN301" s="60">
        <v>6.8408999999999998E-2</v>
      </c>
      <c r="BO301" s="60">
        <v>1.0809999999999999E-3</v>
      </c>
      <c r="BP301" s="60">
        <v>3.3860000000000001E-3</v>
      </c>
      <c r="BQ301" s="60">
        <v>0.90387700000000004</v>
      </c>
      <c r="BR301" s="60">
        <v>2.5000000000000001E-3</v>
      </c>
      <c r="BS301" s="60">
        <v>5.7200000000000003E-4</v>
      </c>
      <c r="BT301" s="60">
        <v>1.3899999999999999E-2</v>
      </c>
      <c r="BU301" s="60">
        <v>2.9239999999999999E-3</v>
      </c>
      <c r="BV301" s="60">
        <v>1.00335</v>
      </c>
      <c r="BW301" s="60">
        <f t="shared" si="210"/>
        <v>1.9999989999999999</v>
      </c>
      <c r="BX301" s="945">
        <v>6.8400000000000002E-2</v>
      </c>
      <c r="BY301" s="60">
        <v>1.08E-3</v>
      </c>
      <c r="BZ301" s="60">
        <v>3.3899999999999998E-3</v>
      </c>
      <c r="CA301" s="60">
        <v>0.90407000000000004</v>
      </c>
      <c r="CB301" s="60">
        <v>2.5000000000000001E-3</v>
      </c>
      <c r="CC301" s="60">
        <v>5.6999999999999998E-4</v>
      </c>
      <c r="CD301" s="60">
        <v>1.3899999999999999E-2</v>
      </c>
      <c r="CE301" s="60">
        <v>2.9199999999999999E-3</v>
      </c>
      <c r="CF301" s="60">
        <v>0.82223999999999997</v>
      </c>
      <c r="CG301" s="60">
        <v>0.18093000000000001</v>
      </c>
      <c r="CH301" s="60">
        <f t="shared" si="211"/>
        <v>2</v>
      </c>
      <c r="CI301" s="60">
        <f t="shared" si="212"/>
        <v>1.0031699999999999</v>
      </c>
      <c r="CJ301" s="60">
        <v>0.18035826430216217</v>
      </c>
      <c r="CK301" s="58">
        <v>39.228400000000001</v>
      </c>
      <c r="CL301" s="58">
        <v>9.59</v>
      </c>
      <c r="CM301" s="59">
        <v>99.576656000000014</v>
      </c>
    </row>
    <row r="302" spans="1:91" x14ac:dyDescent="0.2">
      <c r="A302" s="72" t="s">
        <v>124</v>
      </c>
      <c r="B302" s="74">
        <v>-2238.6666666666665</v>
      </c>
      <c r="C302" s="74">
        <v>28002.333333333332</v>
      </c>
      <c r="D302" s="73"/>
      <c r="E302" s="1095">
        <v>0.61814933333333333</v>
      </c>
      <c r="F302" s="78">
        <v>87.401600000000016</v>
      </c>
      <c r="G302" s="78">
        <v>33.374199999999995</v>
      </c>
      <c r="H302" s="78">
        <v>60.043233333333326</v>
      </c>
      <c r="I302" s="78">
        <v>0.42261599999999994</v>
      </c>
      <c r="J302" s="78">
        <v>3.3491666666666666</v>
      </c>
      <c r="K302" s="78">
        <v>1.10199</v>
      </c>
      <c r="L302" s="78">
        <v>0.19223400000000002</v>
      </c>
      <c r="M302" s="78">
        <v>0.108332</v>
      </c>
      <c r="N302" s="78">
        <v>1.0108866666666667</v>
      </c>
      <c r="O302" s="78">
        <v>4.5307333333333331E-2</v>
      </c>
      <c r="P302" s="78">
        <v>8.9567999999999995E-2</v>
      </c>
      <c r="Q302" s="79">
        <v>99.73756666666668</v>
      </c>
      <c r="R302" s="78">
        <v>6.0158233333333326</v>
      </c>
      <c r="S302" s="76">
        <v>2.7860433333333332</v>
      </c>
      <c r="T302" s="76">
        <v>1.0638533333333333</v>
      </c>
      <c r="U302" s="76">
        <v>1.7221966666666668</v>
      </c>
      <c r="V302" s="76">
        <v>2.4013999999999997E-2</v>
      </c>
      <c r="W302" s="76">
        <v>9.5999999999999988E-2</v>
      </c>
      <c r="X302" s="76">
        <v>3.3676666666666667E-2</v>
      </c>
      <c r="Y302" s="76">
        <v>6.2060000000000006E-3</v>
      </c>
      <c r="Z302" s="76">
        <v>3.2643333333333331E-3</v>
      </c>
      <c r="AA302" s="76">
        <v>4.5410000000000006E-2</v>
      </c>
      <c r="AB302" s="76">
        <v>1.7273333333333333E-3</v>
      </c>
      <c r="AC302" s="76">
        <v>3.6573333333333336E-3</v>
      </c>
      <c r="AD302" s="76">
        <v>4</v>
      </c>
      <c r="AE302" s="76">
        <v>3</v>
      </c>
      <c r="AF302" s="78">
        <v>6.0158300000000002</v>
      </c>
      <c r="AG302" s="997">
        <v>0.58822702913930691</v>
      </c>
      <c r="AH302" s="131">
        <v>0.61814933333333333</v>
      </c>
      <c r="AI302" s="77">
        <v>0.42632333333333333</v>
      </c>
      <c r="AJ302" s="78">
        <v>1.0162366666666669</v>
      </c>
      <c r="AK302" s="78">
        <v>2.7762333333333333E-2</v>
      </c>
      <c r="AL302" s="78">
        <v>3.3022766666666663</v>
      </c>
      <c r="AM302" s="78">
        <v>1.0808766666666667</v>
      </c>
      <c r="AN302" s="78">
        <v>9.7784000000000024E-2</v>
      </c>
      <c r="AO302" s="78">
        <v>0.17927800000000002</v>
      </c>
      <c r="AP302" s="78">
        <v>8.2481333333333337E-2</v>
      </c>
      <c r="AQ302" s="78">
        <v>86.527833333333334</v>
      </c>
      <c r="AR302" s="79">
        <v>92.740866666666662</v>
      </c>
      <c r="AS302" s="300">
        <v>0.61814933333333333</v>
      </c>
      <c r="AT302" s="81">
        <v>0.61858222881078051</v>
      </c>
      <c r="AU302" s="81">
        <v>-4.328954774471816E-4</v>
      </c>
      <c r="AV302" s="84">
        <v>33.374199999999995</v>
      </c>
      <c r="AW302" s="84">
        <v>33.003133333333331</v>
      </c>
      <c r="AX302" s="81">
        <v>0.37106666666666638</v>
      </c>
      <c r="AY302" s="84">
        <v>60.043233333333326</v>
      </c>
      <c r="AZ302" s="84">
        <v>59.486666666666672</v>
      </c>
      <c r="BA302" s="81">
        <v>0.55656666666666632</v>
      </c>
      <c r="BB302" s="84">
        <v>99.73756666666668</v>
      </c>
      <c r="BC302" s="84">
        <v>98.620337666666657</v>
      </c>
      <c r="BD302" s="81">
        <v>1.1172290000000136</v>
      </c>
      <c r="BE302" s="84">
        <v>87.401600000000016</v>
      </c>
      <c r="BF302" s="84">
        <v>86.527833333333334</v>
      </c>
      <c r="BG302" s="81">
        <v>0.87376666666666836</v>
      </c>
      <c r="BH302" s="84">
        <f>AVERAGE(BH296:BH298)</f>
        <v>93.417433333333335</v>
      </c>
      <c r="BI302" s="84">
        <f>AVERAGE(BI296:BI298)</f>
        <v>92.489800000000002</v>
      </c>
      <c r="BJ302" s="81">
        <f>AVERAGE(BJ296:BJ298)</f>
        <v>0.92763333333332787</v>
      </c>
      <c r="BK302" s="84">
        <v>3.3491666666666666</v>
      </c>
      <c r="BL302" s="84">
        <v>3.3022766666666663</v>
      </c>
      <c r="BM302" s="81">
        <v>4.6889999999999876E-2</v>
      </c>
      <c r="BN302" s="76">
        <v>2.4478333333333335E-2</v>
      </c>
      <c r="BO302" s="76">
        <v>4.6128666666666672E-2</v>
      </c>
      <c r="BP302" s="76">
        <v>1.07E-3</v>
      </c>
      <c r="BQ302" s="76">
        <v>9.5646666666666658E-2</v>
      </c>
      <c r="BR302" s="76">
        <v>3.3377333333333335E-2</v>
      </c>
      <c r="BS302" s="76">
        <v>2.9773333333333336E-3</v>
      </c>
      <c r="BT302" s="76">
        <v>5.847999999999999E-3</v>
      </c>
      <c r="BU302" s="76">
        <v>3.4033333333333333E-3</v>
      </c>
      <c r="BV302" s="76">
        <v>2.7870733333333333</v>
      </c>
      <c r="BW302" s="76">
        <v>3.000003</v>
      </c>
      <c r="BX302" s="997">
        <v>2.4476666666666664E-2</v>
      </c>
      <c r="BY302" s="76">
        <v>4.612666666666667E-2</v>
      </c>
      <c r="BZ302" s="76">
        <v>1.0666666666666665E-3</v>
      </c>
      <c r="CA302" s="76">
        <v>9.5679999999999987E-2</v>
      </c>
      <c r="CB302" s="76">
        <v>3.3376666666666666E-2</v>
      </c>
      <c r="CC302" s="76">
        <v>2.98E-3</v>
      </c>
      <c r="CD302" s="76">
        <v>5.8466666666666667E-3</v>
      </c>
      <c r="CE302" s="76">
        <v>3.4033333333333333E-3</v>
      </c>
      <c r="CF302" s="76">
        <v>1.0630233333333334</v>
      </c>
      <c r="CG302" s="76">
        <v>1.7240133333333334</v>
      </c>
      <c r="CH302" s="76">
        <v>2.9999933333333337</v>
      </c>
      <c r="CI302" s="76">
        <v>2.7870366666666668</v>
      </c>
      <c r="CJ302" s="76">
        <v>0.61858222881078051</v>
      </c>
      <c r="CK302" s="78">
        <v>33.003133333333331</v>
      </c>
      <c r="CL302" s="78">
        <v>59.486666666666672</v>
      </c>
      <c r="CM302" s="79">
        <v>98.620337666666657</v>
      </c>
    </row>
    <row r="303" spans="1:91" ht="16" thickBot="1" x14ac:dyDescent="0.25">
      <c r="A303" s="85" t="s">
        <v>125</v>
      </c>
      <c r="B303" s="87">
        <v>-2230.3333333333335</v>
      </c>
      <c r="C303" s="87">
        <v>27999</v>
      </c>
      <c r="D303" s="86"/>
      <c r="E303" s="1094">
        <v>0.18221533333333331</v>
      </c>
      <c r="F303" s="91">
        <v>48.076866666666668</v>
      </c>
      <c r="G303" s="91">
        <v>39.316233333333329</v>
      </c>
      <c r="H303" s="91">
        <v>9.7360833333333332</v>
      </c>
      <c r="I303" s="91">
        <v>1.7452300000000001</v>
      </c>
      <c r="J303" s="91">
        <v>47.9435</v>
      </c>
      <c r="K303" s="91">
        <v>0.136933</v>
      </c>
      <c r="L303" s="91">
        <v>0.64946733333333329</v>
      </c>
      <c r="M303" s="91">
        <v>2.0010666666666666E-2</v>
      </c>
      <c r="N303" s="91">
        <v>3.0023999999999999E-2</v>
      </c>
      <c r="O303" s="91">
        <v>9.3559666666666666E-2</v>
      </c>
      <c r="P303" s="91">
        <v>0.10784966666666666</v>
      </c>
      <c r="Q303" s="92">
        <v>99.778866666666659</v>
      </c>
      <c r="R303" s="91">
        <v>0.97547633333333339</v>
      </c>
      <c r="S303" s="89">
        <v>1.0079100000000001</v>
      </c>
      <c r="T303" s="89">
        <v>0.82424533333333327</v>
      </c>
      <c r="U303" s="89">
        <v>0.18366266666666667</v>
      </c>
      <c r="V303" s="89">
        <v>6.5219333333333337E-2</v>
      </c>
      <c r="W303" s="89">
        <v>0.903806</v>
      </c>
      <c r="X303" s="89">
        <v>2.7526666666666667E-3</v>
      </c>
      <c r="Y303" s="89">
        <v>1.3790333333333333E-2</v>
      </c>
      <c r="Z303" s="89">
        <v>3.966666666666667E-4</v>
      </c>
      <c r="AA303" s="89">
        <v>8.8700000000000009E-4</v>
      </c>
      <c r="AB303" s="89">
        <v>2.3446666666666668E-3</v>
      </c>
      <c r="AC303" s="89">
        <v>2.8970000000000003E-3</v>
      </c>
      <c r="AD303" s="89">
        <v>3</v>
      </c>
      <c r="AE303" s="89">
        <v>2</v>
      </c>
      <c r="AF303" s="91">
        <v>0.97547400000000006</v>
      </c>
      <c r="AG303" s="1009">
        <v>0.67454251961068545</v>
      </c>
      <c r="AH303" s="132">
        <v>0.18221533333333331</v>
      </c>
      <c r="AI303" s="284">
        <v>1.7469233333333332</v>
      </c>
      <c r="AJ303" s="96">
        <v>2.9429E-2</v>
      </c>
      <c r="AK303" s="96">
        <v>9.1607333333333332E-2</v>
      </c>
      <c r="AL303" s="96">
        <v>47.877566666666667</v>
      </c>
      <c r="AM303" s="96">
        <v>0.13567366666666666</v>
      </c>
      <c r="AN303" s="96">
        <v>1.8731999999999999E-2</v>
      </c>
      <c r="AO303" s="96">
        <v>0.64739966666666671</v>
      </c>
      <c r="AP303" s="96">
        <v>0.106848</v>
      </c>
      <c r="AQ303" s="96">
        <v>48.016433333333332</v>
      </c>
      <c r="AR303" s="999">
        <v>98.670599999999993</v>
      </c>
      <c r="AS303" s="301">
        <v>0.18221533333333331</v>
      </c>
      <c r="AT303" s="216">
        <v>0.18210828111182456</v>
      </c>
      <c r="AU303" s="216">
        <v>1.0705222150876141E-4</v>
      </c>
      <c r="AV303" s="215">
        <v>39.316233333333329</v>
      </c>
      <c r="AW303" s="215">
        <v>39.271966666666664</v>
      </c>
      <c r="AX303" s="216">
        <v>4.4266666666665344E-2</v>
      </c>
      <c r="AY303" s="215">
        <v>9.7360833333333332</v>
      </c>
      <c r="AZ303" s="215">
        <v>9.7166666666666668</v>
      </c>
      <c r="BA303" s="216">
        <v>1.9416666666666416E-2</v>
      </c>
      <c r="BB303" s="215">
        <v>99.778866666666659</v>
      </c>
      <c r="BC303" s="215">
        <v>99.53596499999999</v>
      </c>
      <c r="BD303" s="216">
        <v>0.24290166666666835</v>
      </c>
      <c r="BE303" s="215">
        <v>48.076866666666668</v>
      </c>
      <c r="BF303" s="215">
        <v>48.016433333333332</v>
      </c>
      <c r="BG303" s="216">
        <v>6.0433333333335781E-2</v>
      </c>
      <c r="BH303" s="98">
        <f>AVERAGE(BH299:BH301)</f>
        <v>49.052316666666663</v>
      </c>
      <c r="BI303" s="98">
        <f>AVERAGE(BI299:BI301)</f>
        <v>48.988633333333333</v>
      </c>
      <c r="BJ303" s="99">
        <f>AVERAGE(BJ299:BJ301)</f>
        <v>6.3683333333332356E-2</v>
      </c>
      <c r="BK303" s="215">
        <v>47.9435</v>
      </c>
      <c r="BL303" s="215">
        <v>47.877566666666667</v>
      </c>
      <c r="BM303" s="216">
        <v>6.5933333333335994E-2</v>
      </c>
      <c r="BN303" s="97">
        <v>6.536833333333332E-2</v>
      </c>
      <c r="BO303" s="97">
        <v>8.7066666666666662E-4</v>
      </c>
      <c r="BP303" s="97">
        <v>2.2990000000000003E-3</v>
      </c>
      <c r="BQ303" s="97">
        <v>0.90375333333333341</v>
      </c>
      <c r="BR303" s="97">
        <v>2.7303333333333333E-3</v>
      </c>
      <c r="BS303" s="97">
        <v>3.7166666666666668E-4</v>
      </c>
      <c r="BT303" s="97">
        <v>1.3764333333333332E-2</v>
      </c>
      <c r="BU303" s="97">
        <v>2.8736666666666667E-3</v>
      </c>
      <c r="BV303" s="97">
        <v>1.0079666666666667</v>
      </c>
      <c r="BW303" s="97">
        <v>1.9999979999999999</v>
      </c>
      <c r="BX303" s="998">
        <v>6.5356666666666674E-2</v>
      </c>
      <c r="BY303" s="97">
        <v>8.7000000000000011E-4</v>
      </c>
      <c r="BZ303" s="97">
        <v>2.3E-3</v>
      </c>
      <c r="CA303" s="97">
        <v>0.90394666666666668</v>
      </c>
      <c r="CB303" s="97">
        <v>2.7299999999999998E-3</v>
      </c>
      <c r="CC303" s="97">
        <v>3.6999999999999994E-4</v>
      </c>
      <c r="CD303" s="97">
        <v>1.376E-2</v>
      </c>
      <c r="CE303" s="97">
        <v>2.8733333333333332E-3</v>
      </c>
      <c r="CF303" s="97">
        <v>0.82425666666666653</v>
      </c>
      <c r="CG303" s="97">
        <v>0.18353333333333333</v>
      </c>
      <c r="CH303" s="97">
        <v>1.9999966666666669</v>
      </c>
      <c r="CI303" s="97">
        <v>1.00779</v>
      </c>
      <c r="CJ303" s="97">
        <v>0.18210828111182456</v>
      </c>
      <c r="CK303" s="96">
        <v>39.271966666666664</v>
      </c>
      <c r="CL303" s="96">
        <v>9.7166666666666668</v>
      </c>
      <c r="CM303" s="999">
        <v>99.53596499999999</v>
      </c>
    </row>
    <row r="304" spans="1:91" x14ac:dyDescent="0.2">
      <c r="A304" s="47" t="s">
        <v>126</v>
      </c>
      <c r="B304" s="48">
        <v>-2613</v>
      </c>
      <c r="C304" s="48">
        <v>28297</v>
      </c>
      <c r="D304" s="48">
        <v>117</v>
      </c>
      <c r="E304" s="232">
        <v>0.58565299999999998</v>
      </c>
      <c r="F304" s="33">
        <v>85.909800000000004</v>
      </c>
      <c r="G304" s="33">
        <v>35.596499999999999</v>
      </c>
      <c r="H304" s="33">
        <v>55.915599999999998</v>
      </c>
      <c r="I304" s="33">
        <v>0.34614499999999998</v>
      </c>
      <c r="J304" s="33">
        <v>5.7110099999999999</v>
      </c>
      <c r="K304" s="33">
        <v>1.0720400000000001</v>
      </c>
      <c r="L304" s="33">
        <v>0.213646</v>
      </c>
      <c r="M304" s="33">
        <v>0.106943</v>
      </c>
      <c r="N304" s="33">
        <v>0.80060100000000001</v>
      </c>
      <c r="O304" s="33">
        <v>3.1788999999999998E-2</v>
      </c>
      <c r="P304" s="33">
        <v>0.15773100000000001</v>
      </c>
      <c r="Q304" s="34">
        <v>99.951999999999998</v>
      </c>
      <c r="R304" s="33">
        <v>5.6022600000000002</v>
      </c>
      <c r="S304" s="39">
        <v>2.73088</v>
      </c>
      <c r="T304" s="39">
        <v>1.13154</v>
      </c>
      <c r="U304" s="39">
        <v>1.59935</v>
      </c>
      <c r="V304" s="39">
        <v>1.9613999999999999E-2</v>
      </c>
      <c r="W304" s="39">
        <v>0.163243</v>
      </c>
      <c r="X304" s="39">
        <v>3.2669999999999998E-2</v>
      </c>
      <c r="Y304" s="39">
        <v>6.8780000000000004E-3</v>
      </c>
      <c r="Z304" s="39">
        <v>3.2139999999999998E-3</v>
      </c>
      <c r="AA304" s="39">
        <v>3.5865000000000001E-2</v>
      </c>
      <c r="AB304" s="39">
        <v>1.2080000000000001E-3</v>
      </c>
      <c r="AC304" s="39">
        <v>6.424E-3</v>
      </c>
      <c r="AD304" s="39">
        <v>4</v>
      </c>
      <c r="AE304" s="39">
        <v>3</v>
      </c>
      <c r="AF304" s="33">
        <v>5.6022699999999999</v>
      </c>
      <c r="AG304" s="233">
        <f t="shared" ref="AG304:AG309" si="213">LOG(V304/Y304)</f>
        <v>0.45510399947801794</v>
      </c>
      <c r="AH304" s="50">
        <v>0.58565299999999998</v>
      </c>
      <c r="AI304" s="41">
        <v>0.34859899999999999</v>
      </c>
      <c r="AJ304" s="35">
        <v>0.80360299999999996</v>
      </c>
      <c r="AK304" s="35">
        <v>1.5857E-2</v>
      </c>
      <c r="AL304" s="35">
        <v>5.6447000000000003</v>
      </c>
      <c r="AM304" s="35">
        <v>1.05297</v>
      </c>
      <c r="AN304" s="35">
        <v>9.7292000000000003E-2</v>
      </c>
      <c r="AO304" s="35">
        <v>0.20152200000000001</v>
      </c>
      <c r="AP304" s="35">
        <v>0.150641</v>
      </c>
      <c r="AQ304" s="35">
        <v>85.119299999999996</v>
      </c>
      <c r="AR304" s="42">
        <v>93.4345</v>
      </c>
      <c r="AS304" s="31">
        <v>0.58565299999999998</v>
      </c>
      <c r="AT304" s="36">
        <v>0.58606086339045838</v>
      </c>
      <c r="AU304" s="44">
        <f t="shared" ref="AU304:AU309" si="214">(AS304)-(AT304)</f>
        <v>-4.0786339045839615E-4</v>
      </c>
      <c r="AV304" s="41">
        <v>35.596499999999999</v>
      </c>
      <c r="AW304" s="35">
        <v>35.234200000000001</v>
      </c>
      <c r="AX304" s="44">
        <f t="shared" si="188"/>
        <v>0.36229999999999762</v>
      </c>
      <c r="AY304" s="35">
        <v>55.915599999999998</v>
      </c>
      <c r="AZ304" s="35">
        <v>55.44</v>
      </c>
      <c r="BA304" s="44">
        <f t="shared" si="189"/>
        <v>0.47560000000000002</v>
      </c>
      <c r="BB304" s="35">
        <v>99.951999999999998</v>
      </c>
      <c r="BC304" s="35">
        <v>98.83874299999998</v>
      </c>
      <c r="BD304" s="44">
        <f t="shared" si="190"/>
        <v>1.1132570000000186</v>
      </c>
      <c r="BE304" s="35">
        <v>85.909800000000004</v>
      </c>
      <c r="BF304" s="35">
        <v>85.119299999999996</v>
      </c>
      <c r="BG304" s="44">
        <f t="shared" si="191"/>
        <v>0.79050000000000864</v>
      </c>
      <c r="BH304" s="35">
        <f t="shared" ref="BH304:BH309" si="215">(AV304)+(AY304)</f>
        <v>91.512100000000004</v>
      </c>
      <c r="BI304" s="35">
        <f t="shared" ref="BI304:BI309" si="216">(CK304)+(CL304)</f>
        <v>90.674199999999999</v>
      </c>
      <c r="BJ304" s="44">
        <f t="shared" si="194"/>
        <v>0.83790000000000475</v>
      </c>
      <c r="BK304" s="41">
        <v>5.7110099999999999</v>
      </c>
      <c r="BL304" s="35">
        <v>5.6447000000000003</v>
      </c>
      <c r="BM304" s="44">
        <f t="shared" si="195"/>
        <v>6.6309999999999647E-2</v>
      </c>
      <c r="BN304" s="36">
        <v>1.9945000000000001E-2</v>
      </c>
      <c r="BO304" s="36">
        <v>3.635E-2</v>
      </c>
      <c r="BP304" s="36">
        <v>6.0899999999999995E-4</v>
      </c>
      <c r="BQ304" s="36">
        <v>0.16291800000000001</v>
      </c>
      <c r="BR304" s="36">
        <v>3.2402E-2</v>
      </c>
      <c r="BS304" s="36">
        <v>2.9520000000000002E-3</v>
      </c>
      <c r="BT304" s="36">
        <v>6.5510000000000004E-3</v>
      </c>
      <c r="BU304" s="36">
        <v>6.195E-3</v>
      </c>
      <c r="BV304" s="36">
        <v>2.7320799999999998</v>
      </c>
      <c r="BW304" s="36">
        <f t="shared" ref="BW304:BW309" si="217">SUM(BN304:BV304)</f>
        <v>3.0000019999999998</v>
      </c>
      <c r="BX304" s="944">
        <v>1.9939999999999999E-2</v>
      </c>
      <c r="BY304" s="36">
        <v>3.635E-2</v>
      </c>
      <c r="BZ304" s="36">
        <v>6.0999999999999997E-4</v>
      </c>
      <c r="CA304" s="36">
        <v>0.16298000000000001</v>
      </c>
      <c r="CB304" s="36">
        <v>3.2399999999999998E-2</v>
      </c>
      <c r="CC304" s="36">
        <v>2.9499999999999999E-3</v>
      </c>
      <c r="CD304" s="36">
        <v>6.5500000000000003E-3</v>
      </c>
      <c r="CE304" s="36">
        <v>6.1900000000000002E-3</v>
      </c>
      <c r="CF304" s="36">
        <v>1.13089</v>
      </c>
      <c r="CG304" s="36">
        <v>1.6011299999999999</v>
      </c>
      <c r="CH304" s="36">
        <f t="shared" ref="CH304:CH309" si="218">SUM(BX304:CG304)</f>
        <v>2.9999899999999999</v>
      </c>
      <c r="CI304" s="36">
        <f t="shared" ref="CI304:CI309" si="219">(CF304)+(CG304)</f>
        <v>2.7320199999999999</v>
      </c>
      <c r="CJ304" s="36">
        <v>0.58606086339045838</v>
      </c>
      <c r="CK304" s="35">
        <v>35.234200000000001</v>
      </c>
      <c r="CL304" s="35">
        <v>55.44</v>
      </c>
      <c r="CM304" s="42">
        <v>98.83874299999998</v>
      </c>
    </row>
    <row r="305" spans="1:91" x14ac:dyDescent="0.2">
      <c r="A305" s="52" t="s">
        <v>126</v>
      </c>
      <c r="B305" s="30">
        <v>-2612</v>
      </c>
      <c r="C305" s="30">
        <v>28298</v>
      </c>
      <c r="D305" s="30">
        <v>117</v>
      </c>
      <c r="E305" s="234">
        <v>0.59687000000000001</v>
      </c>
      <c r="F305" s="35">
        <v>86.221400000000003</v>
      </c>
      <c r="G305" s="35">
        <v>34.758400000000002</v>
      </c>
      <c r="H305" s="35">
        <v>57.193300000000001</v>
      </c>
      <c r="I305" s="35">
        <v>0.35747800000000002</v>
      </c>
      <c r="J305" s="35">
        <v>4.9179399999999998</v>
      </c>
      <c r="K305" s="35">
        <v>1.0857000000000001</v>
      </c>
      <c r="L305" s="35">
        <v>0.19930500000000001</v>
      </c>
      <c r="M305" s="35">
        <v>0.11078399999999999</v>
      </c>
      <c r="N305" s="35">
        <v>0.82084500000000005</v>
      </c>
      <c r="O305" s="35">
        <v>3.7173999999999999E-2</v>
      </c>
      <c r="P305" s="35">
        <v>0.17066500000000001</v>
      </c>
      <c r="Q305" s="42">
        <v>99.651600000000002</v>
      </c>
      <c r="R305" s="35">
        <v>5.7302799999999996</v>
      </c>
      <c r="S305" s="36">
        <v>2.75034</v>
      </c>
      <c r="T305" s="36">
        <v>1.1087400000000001</v>
      </c>
      <c r="U305" s="36">
        <v>1.6415900000000001</v>
      </c>
      <c r="V305" s="36">
        <v>2.0327000000000001E-2</v>
      </c>
      <c r="W305" s="36">
        <v>0.14106399999999999</v>
      </c>
      <c r="X305" s="36">
        <v>3.3202000000000002E-2</v>
      </c>
      <c r="Y305" s="36">
        <v>6.4390000000000003E-3</v>
      </c>
      <c r="Z305" s="36">
        <v>3.3409999999999998E-3</v>
      </c>
      <c r="AA305" s="36">
        <v>3.6900000000000002E-2</v>
      </c>
      <c r="AB305" s="36">
        <v>1.418E-3</v>
      </c>
      <c r="AC305" s="36">
        <v>6.9750000000000003E-3</v>
      </c>
      <c r="AD305" s="36">
        <v>4</v>
      </c>
      <c r="AE305" s="36">
        <v>3</v>
      </c>
      <c r="AF305" s="35">
        <v>5.7302900000000001</v>
      </c>
      <c r="AG305" s="235">
        <f t="shared" si="213"/>
        <v>0.49925486207590553</v>
      </c>
      <c r="AH305" s="53">
        <v>0.59687000000000001</v>
      </c>
      <c r="AI305" s="41">
        <v>0.36016900000000002</v>
      </c>
      <c r="AJ305" s="35">
        <v>0.82415499999999997</v>
      </c>
      <c r="AK305" s="35">
        <v>2.0813000000000002E-2</v>
      </c>
      <c r="AL305" s="35">
        <v>4.8576699999999997</v>
      </c>
      <c r="AM305" s="35">
        <v>1.06589</v>
      </c>
      <c r="AN305" s="35">
        <v>0.100826</v>
      </c>
      <c r="AO305" s="35">
        <v>0.18695000000000001</v>
      </c>
      <c r="AP305" s="35">
        <v>0.163275</v>
      </c>
      <c r="AQ305" s="35">
        <v>85.404600000000002</v>
      </c>
      <c r="AR305" s="42">
        <v>92.984300000000005</v>
      </c>
      <c r="AS305" s="31">
        <v>0.59687000000000001</v>
      </c>
      <c r="AT305" s="36">
        <v>0.59728582435634647</v>
      </c>
      <c r="AU305" s="44">
        <f t="shared" si="214"/>
        <v>-4.1582435634646142E-4</v>
      </c>
      <c r="AV305" s="41">
        <v>34.758400000000002</v>
      </c>
      <c r="AW305" s="35">
        <v>34.393599999999999</v>
      </c>
      <c r="AX305" s="44">
        <f t="shared" si="188"/>
        <v>0.36480000000000246</v>
      </c>
      <c r="AY305" s="35">
        <v>57.193300000000001</v>
      </c>
      <c r="AZ305" s="35">
        <v>56.69</v>
      </c>
      <c r="BA305" s="44">
        <f t="shared" si="189"/>
        <v>0.50330000000000297</v>
      </c>
      <c r="BB305" s="35">
        <v>99.651600000000002</v>
      </c>
      <c r="BC305" s="35">
        <v>98.500072999999986</v>
      </c>
      <c r="BD305" s="44">
        <f t="shared" si="190"/>
        <v>1.1515270000000157</v>
      </c>
      <c r="BE305" s="35">
        <v>86.221400000000003</v>
      </c>
      <c r="BF305" s="35">
        <v>85.404600000000002</v>
      </c>
      <c r="BG305" s="44">
        <f t="shared" si="191"/>
        <v>0.81680000000000064</v>
      </c>
      <c r="BH305" s="35">
        <f t="shared" si="215"/>
        <v>91.951700000000002</v>
      </c>
      <c r="BI305" s="35">
        <f t="shared" si="216"/>
        <v>91.08359999999999</v>
      </c>
      <c r="BJ305" s="44">
        <f t="shared" si="194"/>
        <v>0.86810000000001253</v>
      </c>
      <c r="BK305" s="41">
        <v>4.9179399999999998</v>
      </c>
      <c r="BL305" s="35">
        <v>4.8576699999999997</v>
      </c>
      <c r="BM305" s="44">
        <f t="shared" si="195"/>
        <v>6.0270000000000046E-2</v>
      </c>
      <c r="BN305" s="36">
        <v>2.0684999999999999E-2</v>
      </c>
      <c r="BO305" s="36">
        <v>3.7419000000000001E-2</v>
      </c>
      <c r="BP305" s="36">
        <v>8.0199999999999998E-4</v>
      </c>
      <c r="BQ305" s="36">
        <v>0.14072899999999999</v>
      </c>
      <c r="BR305" s="36">
        <v>3.2922E-2</v>
      </c>
      <c r="BS305" s="36">
        <v>3.0709999999999999E-3</v>
      </c>
      <c r="BT305" s="36">
        <v>6.1000000000000004E-3</v>
      </c>
      <c r="BU305" s="36">
        <v>6.7390000000000002E-3</v>
      </c>
      <c r="BV305" s="36">
        <v>2.7515299999999998</v>
      </c>
      <c r="BW305" s="36">
        <f t="shared" si="217"/>
        <v>2.9999969999999996</v>
      </c>
      <c r="BX305" s="944">
        <v>2.068E-2</v>
      </c>
      <c r="BY305" s="36">
        <v>3.7420000000000002E-2</v>
      </c>
      <c r="BZ305" s="36">
        <v>8.0000000000000004E-4</v>
      </c>
      <c r="CA305" s="36">
        <v>0.14077999999999999</v>
      </c>
      <c r="CB305" s="36">
        <v>3.2919999999999998E-2</v>
      </c>
      <c r="CC305" s="36">
        <v>3.0699999999999998E-3</v>
      </c>
      <c r="CD305" s="36">
        <v>6.1000000000000004E-3</v>
      </c>
      <c r="CE305" s="36">
        <v>6.7400000000000003E-3</v>
      </c>
      <c r="CF305" s="36">
        <v>1.10806</v>
      </c>
      <c r="CG305" s="36">
        <v>1.6434200000000001</v>
      </c>
      <c r="CH305" s="36">
        <f t="shared" si="218"/>
        <v>2.9999900000000004</v>
      </c>
      <c r="CI305" s="36">
        <f t="shared" si="219"/>
        <v>2.7514799999999999</v>
      </c>
      <c r="CJ305" s="36">
        <v>0.59728582435634647</v>
      </c>
      <c r="CK305" s="35">
        <v>34.393599999999999</v>
      </c>
      <c r="CL305" s="35">
        <v>56.69</v>
      </c>
      <c r="CM305" s="42">
        <v>98.500072999999986</v>
      </c>
    </row>
    <row r="306" spans="1:91" x14ac:dyDescent="0.2">
      <c r="A306" s="52" t="s">
        <v>126</v>
      </c>
      <c r="B306" s="30">
        <v>-2611</v>
      </c>
      <c r="C306" s="30">
        <v>28298</v>
      </c>
      <c r="D306" s="30">
        <v>117</v>
      </c>
      <c r="E306" s="234">
        <v>0.59787000000000001</v>
      </c>
      <c r="F306" s="35">
        <v>86.680999999999997</v>
      </c>
      <c r="G306" s="35">
        <v>34.857100000000003</v>
      </c>
      <c r="H306" s="35">
        <v>57.5944</v>
      </c>
      <c r="I306" s="35">
        <v>0.36547299999999999</v>
      </c>
      <c r="J306" s="35">
        <v>4.83683</v>
      </c>
      <c r="K306" s="35">
        <v>1.0884100000000001</v>
      </c>
      <c r="L306" s="35">
        <v>0.20170199999999999</v>
      </c>
      <c r="M306" s="35">
        <v>9.6393000000000006E-2</v>
      </c>
      <c r="N306" s="35">
        <v>0.84517399999999998</v>
      </c>
      <c r="O306" s="35">
        <v>5.9858000000000001E-2</v>
      </c>
      <c r="P306" s="35">
        <v>0.159028</v>
      </c>
      <c r="Q306" s="42">
        <v>100.104</v>
      </c>
      <c r="R306" s="35">
        <v>5.7704700000000004</v>
      </c>
      <c r="S306" s="36">
        <v>2.7521499999999999</v>
      </c>
      <c r="T306" s="36">
        <v>1.10673</v>
      </c>
      <c r="U306" s="36">
        <v>1.6454299999999999</v>
      </c>
      <c r="V306" s="36">
        <v>2.0684999999999999E-2</v>
      </c>
      <c r="W306" s="36">
        <v>0.13809299999999999</v>
      </c>
      <c r="X306" s="36">
        <v>3.313E-2</v>
      </c>
      <c r="Y306" s="36">
        <v>6.4859999999999996E-3</v>
      </c>
      <c r="Z306" s="36">
        <v>2.8930000000000002E-3</v>
      </c>
      <c r="AA306" s="36">
        <v>3.7817000000000003E-2</v>
      </c>
      <c r="AB306" s="36">
        <v>2.2729999999999998E-3</v>
      </c>
      <c r="AC306" s="36">
        <v>6.4689999999999999E-3</v>
      </c>
      <c r="AD306" s="36">
        <v>4</v>
      </c>
      <c r="AE306" s="36">
        <v>3</v>
      </c>
      <c r="AF306" s="35">
        <v>5.7704800000000001</v>
      </c>
      <c r="AG306" s="235">
        <f t="shared" si="213"/>
        <v>0.50367858089457707</v>
      </c>
      <c r="AH306" s="53">
        <v>0.59787000000000001</v>
      </c>
      <c r="AI306" s="41">
        <v>0.36827100000000002</v>
      </c>
      <c r="AJ306" s="35">
        <v>0.84870599999999996</v>
      </c>
      <c r="AK306" s="35">
        <v>4.3612999999999999E-2</v>
      </c>
      <c r="AL306" s="35">
        <v>4.7772100000000002</v>
      </c>
      <c r="AM306" s="35">
        <v>1.0685100000000001</v>
      </c>
      <c r="AN306" s="35">
        <v>8.6624000000000007E-2</v>
      </c>
      <c r="AO306" s="35">
        <v>0.18929199999999999</v>
      </c>
      <c r="AP306" s="35">
        <v>0.151703</v>
      </c>
      <c r="AQ306" s="35">
        <v>85.857799999999997</v>
      </c>
      <c r="AR306" s="42">
        <v>93.391800000000003</v>
      </c>
      <c r="AS306" s="31">
        <v>0.59787000000000001</v>
      </c>
      <c r="AT306" s="36">
        <v>0.59827622527476521</v>
      </c>
      <c r="AU306" s="44">
        <f t="shared" si="214"/>
        <v>-4.0622527476519288E-4</v>
      </c>
      <c r="AV306" s="41">
        <v>34.857100000000003</v>
      </c>
      <c r="AW306" s="35">
        <v>34.491100000000003</v>
      </c>
      <c r="AX306" s="44">
        <f t="shared" si="188"/>
        <v>0.36599999999999966</v>
      </c>
      <c r="AY306" s="35">
        <v>57.5944</v>
      </c>
      <c r="AZ306" s="35">
        <v>57.09</v>
      </c>
      <c r="BA306" s="44">
        <f t="shared" si="189"/>
        <v>0.50439999999999685</v>
      </c>
      <c r="BB306" s="35">
        <v>100.104</v>
      </c>
      <c r="BC306" s="35">
        <v>98.963325999999995</v>
      </c>
      <c r="BD306" s="44">
        <f t="shared" si="190"/>
        <v>1.1406740000000042</v>
      </c>
      <c r="BE306" s="35">
        <v>86.680999999999997</v>
      </c>
      <c r="BF306" s="35">
        <v>85.857799999999997</v>
      </c>
      <c r="BG306" s="44">
        <f t="shared" si="191"/>
        <v>0.82319999999999993</v>
      </c>
      <c r="BH306" s="35">
        <f t="shared" si="215"/>
        <v>92.45150000000001</v>
      </c>
      <c r="BI306" s="35">
        <f t="shared" si="216"/>
        <v>91.581100000000006</v>
      </c>
      <c r="BJ306" s="44">
        <f t="shared" si="194"/>
        <v>0.87040000000000362</v>
      </c>
      <c r="BK306" s="41">
        <v>4.83683</v>
      </c>
      <c r="BL306" s="35">
        <v>4.7772100000000002</v>
      </c>
      <c r="BM306" s="44">
        <f t="shared" si="195"/>
        <v>5.9619999999999784E-2</v>
      </c>
      <c r="BN306" s="36">
        <v>2.1052000000000001E-2</v>
      </c>
      <c r="BO306" s="36">
        <v>3.8355E-2</v>
      </c>
      <c r="BP306" s="36">
        <v>1.6720000000000001E-3</v>
      </c>
      <c r="BQ306" s="36">
        <v>0.13775599999999999</v>
      </c>
      <c r="BR306" s="36">
        <v>3.2849999999999997E-2</v>
      </c>
      <c r="BS306" s="36">
        <v>2.6259999999999999E-3</v>
      </c>
      <c r="BT306" s="36">
        <v>6.1479999999999998E-3</v>
      </c>
      <c r="BU306" s="36">
        <v>6.2329999999999998E-3</v>
      </c>
      <c r="BV306" s="36">
        <v>2.7533099999999999</v>
      </c>
      <c r="BW306" s="36">
        <f t="shared" si="217"/>
        <v>3.0000019999999998</v>
      </c>
      <c r="BX306" s="944">
        <v>2.1049999999999999E-2</v>
      </c>
      <c r="BY306" s="36">
        <v>3.8350000000000002E-2</v>
      </c>
      <c r="BZ306" s="36">
        <v>1.67E-3</v>
      </c>
      <c r="CA306" s="36">
        <v>0.13780999999999999</v>
      </c>
      <c r="CB306" s="36">
        <v>3.2849999999999997E-2</v>
      </c>
      <c r="CC306" s="36">
        <v>2.63E-3</v>
      </c>
      <c r="CD306" s="36">
        <v>6.1500000000000001E-3</v>
      </c>
      <c r="CE306" s="36">
        <v>6.2300000000000003E-3</v>
      </c>
      <c r="CF306" s="36">
        <v>1.10605</v>
      </c>
      <c r="CG306" s="36">
        <v>1.6472100000000001</v>
      </c>
      <c r="CH306" s="36">
        <f t="shared" si="218"/>
        <v>3</v>
      </c>
      <c r="CI306" s="36">
        <f t="shared" si="219"/>
        <v>2.75326</v>
      </c>
      <c r="CJ306" s="36">
        <v>0.59827622527476521</v>
      </c>
      <c r="CK306" s="35">
        <v>34.491100000000003</v>
      </c>
      <c r="CL306" s="35">
        <v>57.09</v>
      </c>
      <c r="CM306" s="42">
        <v>98.963325999999995</v>
      </c>
    </row>
    <row r="307" spans="1:91" x14ac:dyDescent="0.2">
      <c r="A307" s="54" t="s">
        <v>127</v>
      </c>
      <c r="B307" s="55">
        <v>-2611</v>
      </c>
      <c r="C307" s="55">
        <v>28292</v>
      </c>
      <c r="D307" s="55">
        <v>117</v>
      </c>
      <c r="E307" s="241">
        <v>0.21102199999999999</v>
      </c>
      <c r="F307" s="58">
        <v>48.9925</v>
      </c>
      <c r="G307" s="58">
        <v>38.6541</v>
      </c>
      <c r="H307" s="58">
        <v>11.489599999999999</v>
      </c>
      <c r="I307" s="58">
        <v>1.4831300000000001</v>
      </c>
      <c r="J307" s="58">
        <v>46.803800000000003</v>
      </c>
      <c r="K307" s="58">
        <v>0.16860600000000001</v>
      </c>
      <c r="L307" s="58">
        <v>0.61034999999999995</v>
      </c>
      <c r="M307" s="58">
        <v>1.2682000000000001E-2</v>
      </c>
      <c r="N307" s="58">
        <v>3.0078000000000001E-2</v>
      </c>
      <c r="O307" s="58">
        <v>5.0469E-2</v>
      </c>
      <c r="P307" s="58">
        <v>0.18018500000000001</v>
      </c>
      <c r="Q307" s="59">
        <v>99.483000000000004</v>
      </c>
      <c r="R307" s="58">
        <v>1.15117</v>
      </c>
      <c r="S307" s="60">
        <v>1.0330699999999999</v>
      </c>
      <c r="T307" s="60">
        <v>0.81507200000000002</v>
      </c>
      <c r="U307" s="60">
        <v>0.218</v>
      </c>
      <c r="V307" s="60">
        <v>5.5747999999999999E-2</v>
      </c>
      <c r="W307" s="60">
        <v>0.88744999999999996</v>
      </c>
      <c r="X307" s="60">
        <v>3.408E-3</v>
      </c>
      <c r="Y307" s="60">
        <v>1.3035E-2</v>
      </c>
      <c r="Z307" s="60">
        <v>2.5300000000000002E-4</v>
      </c>
      <c r="AA307" s="60">
        <v>8.9400000000000005E-4</v>
      </c>
      <c r="AB307" s="60">
        <v>1.273E-3</v>
      </c>
      <c r="AC307" s="60">
        <v>4.8679999999999999E-3</v>
      </c>
      <c r="AD307" s="60">
        <v>3</v>
      </c>
      <c r="AE307" s="60">
        <v>2</v>
      </c>
      <c r="AF307" s="58">
        <v>1.15117</v>
      </c>
      <c r="AG307" s="242">
        <f t="shared" si="213"/>
        <v>0.63111825586528103</v>
      </c>
      <c r="AH307" s="62">
        <v>0.21102199999999999</v>
      </c>
      <c r="AI307" s="57">
        <v>1.4848300000000001</v>
      </c>
      <c r="AJ307" s="58">
        <v>2.9368999999999999E-2</v>
      </c>
      <c r="AK307" s="58">
        <v>4.8120000000000003E-2</v>
      </c>
      <c r="AL307" s="58">
        <v>46.726999999999997</v>
      </c>
      <c r="AM307" s="58">
        <v>0.167048</v>
      </c>
      <c r="AN307" s="58">
        <v>1.1169999999999999E-2</v>
      </c>
      <c r="AO307" s="58">
        <v>0.60792900000000005</v>
      </c>
      <c r="AP307" s="58">
        <v>0.17886299999999999</v>
      </c>
      <c r="AQ307" s="58">
        <v>48.9191</v>
      </c>
      <c r="AR307" s="59">
        <v>98.173400000000001</v>
      </c>
      <c r="AS307" s="56">
        <v>0.21102199999999999</v>
      </c>
      <c r="AT307" s="60">
        <v>0.2109430966717652</v>
      </c>
      <c r="AU307" s="64">
        <f t="shared" si="214"/>
        <v>7.8903328234791736E-5</v>
      </c>
      <c r="AV307" s="57">
        <v>38.6541</v>
      </c>
      <c r="AW307" s="58">
        <v>38.6</v>
      </c>
      <c r="AX307" s="64">
        <f t="shared" si="188"/>
        <v>5.4099999999998261E-2</v>
      </c>
      <c r="AY307" s="58">
        <v>11.489599999999999</v>
      </c>
      <c r="AZ307" s="58">
        <v>11.47</v>
      </c>
      <c r="BA307" s="64">
        <f t="shared" si="189"/>
        <v>1.959999999999873E-2</v>
      </c>
      <c r="BB307" s="58">
        <v>99.483000000000004</v>
      </c>
      <c r="BC307" s="58">
        <v>99.145465999999999</v>
      </c>
      <c r="BD307" s="64">
        <f t="shared" si="190"/>
        <v>0.33753400000000511</v>
      </c>
      <c r="BE307" s="58">
        <v>48.9925</v>
      </c>
      <c r="BF307" s="58">
        <v>48.9191</v>
      </c>
      <c r="BG307" s="64">
        <f t="shared" si="191"/>
        <v>7.3399999999999466E-2</v>
      </c>
      <c r="BH307" s="58">
        <f t="shared" si="215"/>
        <v>50.143699999999995</v>
      </c>
      <c r="BI307" s="58">
        <f t="shared" si="216"/>
        <v>50.07</v>
      </c>
      <c r="BJ307" s="64">
        <f t="shared" si="194"/>
        <v>7.3699999999995214E-2</v>
      </c>
      <c r="BK307" s="57">
        <v>46.803800000000003</v>
      </c>
      <c r="BL307" s="58">
        <v>46.726999999999997</v>
      </c>
      <c r="BM307" s="64">
        <f t="shared" si="195"/>
        <v>7.6800000000005753E-2</v>
      </c>
      <c r="BN307" s="60">
        <v>5.5900999999999999E-2</v>
      </c>
      <c r="BO307" s="60">
        <v>8.7399999999999999E-4</v>
      </c>
      <c r="BP307" s="60">
        <v>1.2149999999999999E-3</v>
      </c>
      <c r="BQ307" s="60">
        <v>0.887401</v>
      </c>
      <c r="BR307" s="60">
        <v>3.382E-3</v>
      </c>
      <c r="BS307" s="60">
        <v>2.23E-4</v>
      </c>
      <c r="BT307" s="60">
        <v>1.3004E-2</v>
      </c>
      <c r="BU307" s="60">
        <v>4.8399999999999997E-3</v>
      </c>
      <c r="BV307" s="60">
        <v>1.0331600000000001</v>
      </c>
      <c r="BW307" s="60">
        <f t="shared" si="217"/>
        <v>2</v>
      </c>
      <c r="BX307" s="945">
        <v>5.5890000000000002E-2</v>
      </c>
      <c r="BY307" s="60">
        <v>8.7000000000000001E-4</v>
      </c>
      <c r="BZ307" s="60">
        <v>1.2099999999999999E-3</v>
      </c>
      <c r="CA307" s="60">
        <v>0.88758999999999999</v>
      </c>
      <c r="CB307" s="60">
        <v>3.3800000000000002E-3</v>
      </c>
      <c r="CC307" s="60">
        <v>2.2000000000000001E-4</v>
      </c>
      <c r="CD307" s="60">
        <v>1.2999999999999999E-2</v>
      </c>
      <c r="CE307" s="60">
        <v>4.8399999999999997E-3</v>
      </c>
      <c r="CF307" s="60">
        <v>0.81508000000000003</v>
      </c>
      <c r="CG307" s="60">
        <v>0.21790000000000001</v>
      </c>
      <c r="CH307" s="60">
        <f t="shared" si="218"/>
        <v>1.9999800000000001</v>
      </c>
      <c r="CI307" s="60">
        <f t="shared" si="219"/>
        <v>1.03298</v>
      </c>
      <c r="CJ307" s="60">
        <v>0.2109430966717652</v>
      </c>
      <c r="CK307" s="58">
        <v>38.6</v>
      </c>
      <c r="CL307" s="58">
        <v>11.47</v>
      </c>
      <c r="CM307" s="59">
        <v>99.145465999999999</v>
      </c>
    </row>
    <row r="308" spans="1:91" x14ac:dyDescent="0.2">
      <c r="A308" s="54" t="s">
        <v>127</v>
      </c>
      <c r="B308" s="55">
        <v>-2611</v>
      </c>
      <c r="C308" s="55">
        <v>28292</v>
      </c>
      <c r="D308" s="55">
        <v>117</v>
      </c>
      <c r="E308" s="241">
        <v>0.21414900000000001</v>
      </c>
      <c r="F308" s="58">
        <v>49.255200000000002</v>
      </c>
      <c r="G308" s="58">
        <v>38.7072</v>
      </c>
      <c r="H308" s="58">
        <v>11.7225</v>
      </c>
      <c r="I308" s="58">
        <v>1.48166</v>
      </c>
      <c r="J308" s="58">
        <v>46.8508</v>
      </c>
      <c r="K308" s="58">
        <v>0.164246</v>
      </c>
      <c r="L308" s="58">
        <v>0.60657799999999995</v>
      </c>
      <c r="M308" s="58">
        <v>1.9087E-2</v>
      </c>
      <c r="N308" s="58">
        <v>2.5871000000000002E-2</v>
      </c>
      <c r="O308" s="58">
        <v>5.7320000000000003E-2</v>
      </c>
      <c r="P308" s="58">
        <v>0.18309900000000001</v>
      </c>
      <c r="Q308" s="59">
        <v>99.818399999999997</v>
      </c>
      <c r="R308" s="58">
        <v>1.1745000000000001</v>
      </c>
      <c r="S308" s="60">
        <v>1.0352699999999999</v>
      </c>
      <c r="T308" s="60">
        <v>0.81356499999999998</v>
      </c>
      <c r="U308" s="60">
        <v>0.22170200000000001</v>
      </c>
      <c r="V308" s="60">
        <v>5.5514000000000001E-2</v>
      </c>
      <c r="W308" s="60">
        <v>0.88548099999999996</v>
      </c>
      <c r="X308" s="60">
        <v>3.31E-3</v>
      </c>
      <c r="Y308" s="60">
        <v>1.2913000000000001E-2</v>
      </c>
      <c r="Z308" s="60">
        <v>3.79E-4</v>
      </c>
      <c r="AA308" s="60">
        <v>7.6599999999999997E-4</v>
      </c>
      <c r="AB308" s="60">
        <v>1.441E-3</v>
      </c>
      <c r="AC308" s="60">
        <v>4.9300000000000004E-3</v>
      </c>
      <c r="AD308" s="60">
        <v>3</v>
      </c>
      <c r="AE308" s="60">
        <v>2</v>
      </c>
      <c r="AF308" s="58">
        <v>1.17449</v>
      </c>
      <c r="AG308" s="242">
        <f t="shared" si="213"/>
        <v>0.63337537004268607</v>
      </c>
      <c r="AH308" s="62">
        <v>0.21414900000000001</v>
      </c>
      <c r="AI308" s="57">
        <v>1.4834000000000001</v>
      </c>
      <c r="AJ308" s="58">
        <v>2.5146000000000002E-2</v>
      </c>
      <c r="AK308" s="58">
        <v>5.4935999999999999E-2</v>
      </c>
      <c r="AL308" s="58">
        <v>46.772599999999997</v>
      </c>
      <c r="AM308" s="58">
        <v>0.16266800000000001</v>
      </c>
      <c r="AN308" s="58">
        <v>1.7541000000000001E-2</v>
      </c>
      <c r="AO308" s="58">
        <v>0.60411899999999996</v>
      </c>
      <c r="AP308" s="58">
        <v>0.18174899999999999</v>
      </c>
      <c r="AQ308" s="58">
        <v>49.180100000000003</v>
      </c>
      <c r="AR308" s="59">
        <v>98.482299999999995</v>
      </c>
      <c r="AS308" s="56">
        <v>0.21414900000000001</v>
      </c>
      <c r="AT308" s="60">
        <v>0.2140787109488205</v>
      </c>
      <c r="AU308" s="64">
        <f t="shared" si="214"/>
        <v>7.0289051179506234E-5</v>
      </c>
      <c r="AV308" s="57">
        <v>38.7072</v>
      </c>
      <c r="AW308" s="58">
        <v>38.651699999999998</v>
      </c>
      <c r="AX308" s="64">
        <f t="shared" si="188"/>
        <v>5.5500000000002103E-2</v>
      </c>
      <c r="AY308" s="58">
        <v>11.7225</v>
      </c>
      <c r="AZ308" s="58">
        <v>11.7</v>
      </c>
      <c r="BA308" s="64">
        <f t="shared" si="189"/>
        <v>2.2500000000000853E-2</v>
      </c>
      <c r="BB308" s="58">
        <v>99.818399999999997</v>
      </c>
      <c r="BC308" s="58">
        <v>99.472109999999986</v>
      </c>
      <c r="BD308" s="64">
        <f t="shared" si="190"/>
        <v>0.34629000000001042</v>
      </c>
      <c r="BE308" s="58">
        <v>49.255200000000002</v>
      </c>
      <c r="BF308" s="58">
        <v>49.180100000000003</v>
      </c>
      <c r="BG308" s="64">
        <f t="shared" si="191"/>
        <v>7.5099999999999056E-2</v>
      </c>
      <c r="BH308" s="58">
        <f t="shared" si="215"/>
        <v>50.429699999999997</v>
      </c>
      <c r="BI308" s="58">
        <f t="shared" si="216"/>
        <v>50.351699999999994</v>
      </c>
      <c r="BJ308" s="64">
        <f t="shared" si="194"/>
        <v>7.8000000000002956E-2</v>
      </c>
      <c r="BK308" s="57">
        <v>46.8508</v>
      </c>
      <c r="BL308" s="58">
        <v>46.772599999999997</v>
      </c>
      <c r="BM308" s="64">
        <f t="shared" si="195"/>
        <v>7.820000000000249E-2</v>
      </c>
      <c r="BN308" s="60">
        <v>5.5668000000000002E-2</v>
      </c>
      <c r="BO308" s="60">
        <v>7.4600000000000003E-4</v>
      </c>
      <c r="BP308" s="60">
        <v>1.3829999999999999E-3</v>
      </c>
      <c r="BQ308" s="60">
        <v>0.88543099999999997</v>
      </c>
      <c r="BR308" s="60">
        <v>3.2829999999999999E-3</v>
      </c>
      <c r="BS308" s="60">
        <v>3.4900000000000003E-4</v>
      </c>
      <c r="BT308" s="60">
        <v>1.2881E-2</v>
      </c>
      <c r="BU308" s="60">
        <v>4.9020000000000001E-3</v>
      </c>
      <c r="BV308" s="60">
        <v>1.0353600000000001</v>
      </c>
      <c r="BW308" s="60">
        <f t="shared" si="217"/>
        <v>2.000003</v>
      </c>
      <c r="BX308" s="945">
        <v>5.5660000000000001E-2</v>
      </c>
      <c r="BY308" s="60">
        <v>7.5000000000000002E-4</v>
      </c>
      <c r="BZ308" s="60">
        <v>1.3799999999999999E-3</v>
      </c>
      <c r="CA308" s="60">
        <v>0.88561999999999996</v>
      </c>
      <c r="CB308" s="60">
        <v>3.2799999999999999E-3</v>
      </c>
      <c r="CC308" s="60">
        <v>3.5E-4</v>
      </c>
      <c r="CD308" s="60">
        <v>1.2880000000000001E-2</v>
      </c>
      <c r="CE308" s="60">
        <v>4.8999999999999998E-3</v>
      </c>
      <c r="CF308" s="60">
        <v>0.81357000000000002</v>
      </c>
      <c r="CG308" s="60">
        <v>0.22161</v>
      </c>
      <c r="CH308" s="60">
        <f t="shared" si="218"/>
        <v>2</v>
      </c>
      <c r="CI308" s="60">
        <f t="shared" si="219"/>
        <v>1.03518</v>
      </c>
      <c r="CJ308" s="60">
        <v>0.2140787109488205</v>
      </c>
      <c r="CK308" s="58">
        <v>38.651699999999998</v>
      </c>
      <c r="CL308" s="58">
        <v>11.7</v>
      </c>
      <c r="CM308" s="59">
        <v>99.472109999999986</v>
      </c>
    </row>
    <row r="309" spans="1:91" x14ac:dyDescent="0.2">
      <c r="A309" s="54" t="s">
        <v>127</v>
      </c>
      <c r="B309" s="55">
        <v>-2612</v>
      </c>
      <c r="C309" s="55">
        <v>28292</v>
      </c>
      <c r="D309" s="55">
        <v>117</v>
      </c>
      <c r="E309" s="241">
        <v>0.219195</v>
      </c>
      <c r="F309" s="58">
        <v>49.2254</v>
      </c>
      <c r="G309" s="58">
        <v>38.435499999999998</v>
      </c>
      <c r="H309" s="58">
        <v>11.991400000000001</v>
      </c>
      <c r="I309" s="58">
        <v>1.4769699999999999</v>
      </c>
      <c r="J309" s="58">
        <v>46.542999999999999</v>
      </c>
      <c r="K309" s="58">
        <v>0.17532500000000001</v>
      </c>
      <c r="L309" s="58">
        <v>0.60767099999999996</v>
      </c>
      <c r="M309" s="58">
        <v>1.3087E-2</v>
      </c>
      <c r="N309" s="58">
        <v>2.5104999999999999E-2</v>
      </c>
      <c r="O309" s="58">
        <v>5.7234E-2</v>
      </c>
      <c r="P309" s="58">
        <v>0.184777</v>
      </c>
      <c r="Q309" s="59">
        <v>99.510099999999994</v>
      </c>
      <c r="R309" s="58">
        <v>1.2014400000000001</v>
      </c>
      <c r="S309" s="60">
        <v>1.038</v>
      </c>
      <c r="T309" s="60">
        <v>0.81047599999999997</v>
      </c>
      <c r="U309" s="60">
        <v>0.227524</v>
      </c>
      <c r="V309" s="60">
        <v>5.5516999999999997E-2</v>
      </c>
      <c r="W309" s="60">
        <v>0.88251900000000005</v>
      </c>
      <c r="X309" s="60">
        <v>3.5439999999999998E-3</v>
      </c>
      <c r="Y309" s="60">
        <v>1.2978E-2</v>
      </c>
      <c r="Z309" s="60">
        <v>2.61E-4</v>
      </c>
      <c r="AA309" s="60">
        <v>7.4600000000000003E-4</v>
      </c>
      <c r="AB309" s="60">
        <v>1.4430000000000001E-3</v>
      </c>
      <c r="AC309" s="60">
        <v>4.9919999999999999E-3</v>
      </c>
      <c r="AD309" s="60">
        <v>3</v>
      </c>
      <c r="AE309" s="60">
        <v>2</v>
      </c>
      <c r="AF309" s="58">
        <v>1.2014400000000001</v>
      </c>
      <c r="AG309" s="242">
        <f t="shared" si="213"/>
        <v>0.63121822006917583</v>
      </c>
      <c r="AH309" s="62">
        <v>0.219195</v>
      </c>
      <c r="AI309" s="57">
        <v>1.47875</v>
      </c>
      <c r="AJ309" s="58">
        <v>2.4361000000000001E-2</v>
      </c>
      <c r="AK309" s="58">
        <v>5.4788000000000003E-2</v>
      </c>
      <c r="AL309" s="58">
        <v>46.463299999999997</v>
      </c>
      <c r="AM309" s="58">
        <v>0.17368400000000001</v>
      </c>
      <c r="AN309" s="58">
        <v>1.1509999999999999E-2</v>
      </c>
      <c r="AO309" s="58">
        <v>0.60514199999999996</v>
      </c>
      <c r="AP309" s="58">
        <v>0.183388</v>
      </c>
      <c r="AQ309" s="58">
        <v>49.148299999999999</v>
      </c>
      <c r="AR309" s="59">
        <v>98.143199999999993</v>
      </c>
      <c r="AS309" s="56">
        <v>0.219195</v>
      </c>
      <c r="AT309" s="60">
        <v>0.21913268009750361</v>
      </c>
      <c r="AU309" s="64">
        <f t="shared" si="214"/>
        <v>6.2319902496388302E-5</v>
      </c>
      <c r="AV309" s="57">
        <v>38.435499999999998</v>
      </c>
      <c r="AW309" s="58">
        <v>38.378300000000003</v>
      </c>
      <c r="AX309" s="64">
        <f t="shared" si="188"/>
        <v>5.7199999999994589E-2</v>
      </c>
      <c r="AY309" s="58">
        <v>11.991400000000001</v>
      </c>
      <c r="AZ309" s="58">
        <v>11.97</v>
      </c>
      <c r="BA309" s="64">
        <f t="shared" si="189"/>
        <v>2.1399999999999864E-2</v>
      </c>
      <c r="BB309" s="58">
        <v>99.510099999999994</v>
      </c>
      <c r="BC309" s="58">
        <v>99.159834999999987</v>
      </c>
      <c r="BD309" s="64">
        <f t="shared" si="190"/>
        <v>0.35026500000000738</v>
      </c>
      <c r="BE309" s="58">
        <v>49.2254</v>
      </c>
      <c r="BF309" s="58">
        <v>49.148299999999999</v>
      </c>
      <c r="BG309" s="64">
        <f t="shared" si="191"/>
        <v>7.7100000000001501E-2</v>
      </c>
      <c r="BH309" s="58">
        <f t="shared" si="215"/>
        <v>50.426899999999996</v>
      </c>
      <c r="BI309" s="58">
        <f t="shared" si="216"/>
        <v>50.348300000000002</v>
      </c>
      <c r="BJ309" s="64">
        <f t="shared" si="194"/>
        <v>7.8599999999994452E-2</v>
      </c>
      <c r="BK309" s="57">
        <v>46.542999999999999</v>
      </c>
      <c r="BL309" s="58">
        <v>46.463299999999997</v>
      </c>
      <c r="BM309" s="64">
        <f t="shared" si="195"/>
        <v>7.9700000000002547E-2</v>
      </c>
      <c r="BN309" s="60">
        <v>5.5676000000000003E-2</v>
      </c>
      <c r="BO309" s="60">
        <v>7.2499999999999995E-4</v>
      </c>
      <c r="BP309" s="60">
        <v>1.384E-3</v>
      </c>
      <c r="BQ309" s="60">
        <v>0.88246800000000003</v>
      </c>
      <c r="BR309" s="60">
        <v>3.5170000000000002E-3</v>
      </c>
      <c r="BS309" s="60">
        <v>2.3000000000000001E-4</v>
      </c>
      <c r="BT309" s="60">
        <v>1.2945E-2</v>
      </c>
      <c r="BU309" s="60">
        <v>4.9620000000000003E-3</v>
      </c>
      <c r="BV309" s="60">
        <v>1.03809</v>
      </c>
      <c r="BW309" s="60">
        <f t="shared" si="217"/>
        <v>1.999997</v>
      </c>
      <c r="BX309" s="945">
        <v>5.5669999999999997E-2</v>
      </c>
      <c r="BY309" s="60">
        <v>7.2000000000000005E-4</v>
      </c>
      <c r="BZ309" s="60">
        <v>1.3799999999999999E-3</v>
      </c>
      <c r="CA309" s="60">
        <v>0.88266</v>
      </c>
      <c r="CB309" s="60">
        <v>3.5200000000000001E-3</v>
      </c>
      <c r="CC309" s="60">
        <v>2.3000000000000001E-4</v>
      </c>
      <c r="CD309" s="60">
        <v>1.294E-2</v>
      </c>
      <c r="CE309" s="60">
        <v>4.96E-3</v>
      </c>
      <c r="CF309" s="60">
        <v>0.81047000000000002</v>
      </c>
      <c r="CG309" s="60">
        <v>0.22744</v>
      </c>
      <c r="CH309" s="60">
        <f t="shared" si="218"/>
        <v>1.9999899999999999</v>
      </c>
      <c r="CI309" s="60">
        <f t="shared" si="219"/>
        <v>1.0379100000000001</v>
      </c>
      <c r="CJ309" s="60">
        <v>0.21913268009750361</v>
      </c>
      <c r="CK309" s="58">
        <v>38.378300000000003</v>
      </c>
      <c r="CL309" s="58">
        <v>11.97</v>
      </c>
      <c r="CM309" s="59">
        <v>99.159834999999987</v>
      </c>
    </row>
    <row r="310" spans="1:91" x14ac:dyDescent="0.2">
      <c r="A310" s="72" t="s">
        <v>126</v>
      </c>
      <c r="B310" s="74">
        <v>-2612</v>
      </c>
      <c r="C310" s="74">
        <v>28297.666666666668</v>
      </c>
      <c r="D310" s="73"/>
      <c r="E310" s="1095">
        <v>0.59346433333333337</v>
      </c>
      <c r="F310" s="78">
        <v>86.270733333333339</v>
      </c>
      <c r="G310" s="78">
        <v>35.070666666666668</v>
      </c>
      <c r="H310" s="78">
        <v>56.901100000000007</v>
      </c>
      <c r="I310" s="78">
        <v>0.35636533333333337</v>
      </c>
      <c r="J310" s="78">
        <v>5.1552599999999993</v>
      </c>
      <c r="K310" s="78">
        <v>1.0820500000000002</v>
      </c>
      <c r="L310" s="78">
        <v>0.20488433333333333</v>
      </c>
      <c r="M310" s="78">
        <v>0.10470666666666667</v>
      </c>
      <c r="N310" s="78">
        <v>0.82220666666666675</v>
      </c>
      <c r="O310" s="78">
        <v>4.294033333333333E-2</v>
      </c>
      <c r="P310" s="78">
        <v>0.16247466666666668</v>
      </c>
      <c r="Q310" s="79">
        <v>99.902533333333338</v>
      </c>
      <c r="R310" s="78">
        <v>5.7010033333333334</v>
      </c>
      <c r="S310" s="76">
        <v>2.7444566666666668</v>
      </c>
      <c r="T310" s="76">
        <v>1.1156699999999999</v>
      </c>
      <c r="U310" s="76">
        <v>1.6287900000000002</v>
      </c>
      <c r="V310" s="76">
        <v>2.0208666666666666E-2</v>
      </c>
      <c r="W310" s="76">
        <v>0.14746666666666666</v>
      </c>
      <c r="X310" s="76">
        <v>3.3000666666666671E-2</v>
      </c>
      <c r="Y310" s="76">
        <v>6.6010000000000001E-3</v>
      </c>
      <c r="Z310" s="76">
        <v>3.1493333333333334E-3</v>
      </c>
      <c r="AA310" s="76">
        <v>3.6860666666666667E-2</v>
      </c>
      <c r="AB310" s="76">
        <v>1.6329999999999999E-3</v>
      </c>
      <c r="AC310" s="76">
        <v>6.6226666666666665E-3</v>
      </c>
      <c r="AD310" s="76">
        <v>4</v>
      </c>
      <c r="AE310" s="76">
        <v>3</v>
      </c>
      <c r="AF310" s="78">
        <v>5.701013333333333</v>
      </c>
      <c r="AG310" s="997">
        <v>0.48601248081616683</v>
      </c>
      <c r="AH310" s="131">
        <v>0.59346433333333337</v>
      </c>
      <c r="AI310" s="77">
        <v>0.35901300000000003</v>
      </c>
      <c r="AJ310" s="78">
        <v>0.825488</v>
      </c>
      <c r="AK310" s="78">
        <v>2.6760999999999997E-2</v>
      </c>
      <c r="AL310" s="78">
        <v>5.0931933333333328</v>
      </c>
      <c r="AM310" s="78">
        <v>1.0624566666666666</v>
      </c>
      <c r="AN310" s="78">
        <v>9.4914000000000012E-2</v>
      </c>
      <c r="AO310" s="78">
        <v>0.19258800000000001</v>
      </c>
      <c r="AP310" s="78">
        <v>0.15520633333333334</v>
      </c>
      <c r="AQ310" s="78">
        <v>85.460566666666679</v>
      </c>
      <c r="AR310" s="79">
        <v>93.270200000000003</v>
      </c>
      <c r="AS310" s="300">
        <v>0.59346433333333337</v>
      </c>
      <c r="AT310" s="81">
        <v>0.59387430434052335</v>
      </c>
      <c r="AU310" s="81">
        <v>-4.0997100719001683E-4</v>
      </c>
      <c r="AV310" s="84">
        <v>35.070666666666668</v>
      </c>
      <c r="AW310" s="84">
        <v>34.706300000000006</v>
      </c>
      <c r="AX310" s="81">
        <v>0.36436666666666656</v>
      </c>
      <c r="AY310" s="84">
        <v>56.901100000000007</v>
      </c>
      <c r="AZ310" s="84">
        <v>56.406666666666666</v>
      </c>
      <c r="BA310" s="81">
        <v>0.49443333333333328</v>
      </c>
      <c r="BB310" s="84">
        <v>99.902533333333338</v>
      </c>
      <c r="BC310" s="84">
        <v>98.767380666666654</v>
      </c>
      <c r="BD310" s="81">
        <v>1.1351526666666796</v>
      </c>
      <c r="BE310" s="84">
        <v>86.270733333333339</v>
      </c>
      <c r="BF310" s="84">
        <v>85.460566666666679</v>
      </c>
      <c r="BG310" s="81">
        <v>0.8101666666666697</v>
      </c>
      <c r="BH310" s="84">
        <f>AVERAGE(BH304:BH306)</f>
        <v>91.971766666666667</v>
      </c>
      <c r="BI310" s="84">
        <f>AVERAGE(BI304:BI306)</f>
        <v>91.112966666666651</v>
      </c>
      <c r="BJ310" s="81">
        <f>AVERAGE(BJ304:BJ306)</f>
        <v>0.858800000000007</v>
      </c>
      <c r="BK310" s="84">
        <v>5.1552599999999993</v>
      </c>
      <c r="BL310" s="84">
        <v>5.0931933333333328</v>
      </c>
      <c r="BM310" s="81">
        <v>6.2066666666666492E-2</v>
      </c>
      <c r="BN310" s="76">
        <v>2.0560666666666668E-2</v>
      </c>
      <c r="BO310" s="76">
        <v>3.7374666666666667E-2</v>
      </c>
      <c r="BP310" s="76">
        <v>1.0276666666666665E-3</v>
      </c>
      <c r="BQ310" s="76">
        <v>0.14713433333333334</v>
      </c>
      <c r="BR310" s="76">
        <v>3.2724666666666659E-2</v>
      </c>
      <c r="BS310" s="76">
        <v>2.8830000000000001E-3</v>
      </c>
      <c r="BT310" s="76">
        <v>6.266333333333333E-3</v>
      </c>
      <c r="BU310" s="76">
        <v>6.3889999999999997E-3</v>
      </c>
      <c r="BV310" s="76">
        <v>2.7456399999999999</v>
      </c>
      <c r="BW310" s="76">
        <v>3.0000003333333329</v>
      </c>
      <c r="BX310" s="997">
        <v>2.0556666666666668E-2</v>
      </c>
      <c r="BY310" s="76">
        <v>3.7373333333333335E-2</v>
      </c>
      <c r="BZ310" s="76">
        <v>1.0266666666666668E-3</v>
      </c>
      <c r="CA310" s="76">
        <v>0.14719000000000002</v>
      </c>
      <c r="CB310" s="76">
        <v>3.2723333333333327E-2</v>
      </c>
      <c r="CC310" s="76">
        <v>2.8833333333333332E-3</v>
      </c>
      <c r="CD310" s="76">
        <v>6.2666666666666669E-3</v>
      </c>
      <c r="CE310" s="76">
        <v>6.3866666666666664E-3</v>
      </c>
      <c r="CF310" s="76">
        <v>1.115</v>
      </c>
      <c r="CG310" s="76">
        <v>1.6305866666666669</v>
      </c>
      <c r="CH310" s="76">
        <v>2.9999933333333337</v>
      </c>
      <c r="CI310" s="76">
        <v>2.7455866666666666</v>
      </c>
      <c r="CJ310" s="76">
        <v>0.59387430434052335</v>
      </c>
      <c r="CK310" s="78">
        <v>34.706300000000006</v>
      </c>
      <c r="CL310" s="78">
        <v>56.406666666666666</v>
      </c>
      <c r="CM310" s="79">
        <v>98.767380666666654</v>
      </c>
    </row>
    <row r="311" spans="1:91" ht="16" thickBot="1" x14ac:dyDescent="0.25">
      <c r="A311" s="85" t="s">
        <v>127</v>
      </c>
      <c r="B311" s="87">
        <v>-2611.3333333333335</v>
      </c>
      <c r="C311" s="87">
        <v>28292</v>
      </c>
      <c r="D311" s="86"/>
      <c r="E311" s="1094">
        <v>0.21478866666666666</v>
      </c>
      <c r="F311" s="91">
        <v>49.157700000000006</v>
      </c>
      <c r="G311" s="91">
        <v>38.598933333333328</v>
      </c>
      <c r="H311" s="91">
        <v>11.734499999999999</v>
      </c>
      <c r="I311" s="91">
        <v>1.4805866666666665</v>
      </c>
      <c r="J311" s="91">
        <v>46.732533333333329</v>
      </c>
      <c r="K311" s="91">
        <v>0.16939233333333337</v>
      </c>
      <c r="L311" s="91">
        <v>0.60819966666666658</v>
      </c>
      <c r="M311" s="91">
        <v>1.4952E-2</v>
      </c>
      <c r="N311" s="91">
        <v>2.7018E-2</v>
      </c>
      <c r="O311" s="91">
        <v>5.500766666666667E-2</v>
      </c>
      <c r="P311" s="91">
        <v>0.18268700000000002</v>
      </c>
      <c r="Q311" s="92">
        <v>99.603833333333341</v>
      </c>
      <c r="R311" s="91">
        <v>1.1757033333333335</v>
      </c>
      <c r="S311" s="89">
        <v>1.0354466666666668</v>
      </c>
      <c r="T311" s="89">
        <v>0.81303766666666666</v>
      </c>
      <c r="U311" s="89">
        <v>0.2224086666666667</v>
      </c>
      <c r="V311" s="89">
        <v>5.5593000000000004E-2</v>
      </c>
      <c r="W311" s="89">
        <v>0.88514999999999999</v>
      </c>
      <c r="X311" s="89">
        <v>3.4206666666666669E-3</v>
      </c>
      <c r="Y311" s="89">
        <v>1.2975333333333334E-2</v>
      </c>
      <c r="Z311" s="89">
        <v>2.9766666666666662E-4</v>
      </c>
      <c r="AA311" s="89">
        <v>8.0200000000000009E-4</v>
      </c>
      <c r="AB311" s="89">
        <v>1.3856666666666668E-3</v>
      </c>
      <c r="AC311" s="89">
        <v>4.9300000000000004E-3</v>
      </c>
      <c r="AD311" s="89">
        <v>3</v>
      </c>
      <c r="AE311" s="89">
        <v>2</v>
      </c>
      <c r="AF311" s="91">
        <v>1.1757</v>
      </c>
      <c r="AG311" s="1009">
        <v>0.63190394865904764</v>
      </c>
      <c r="AH311" s="132">
        <v>0.21478866666666666</v>
      </c>
      <c r="AI311" s="284">
        <v>1.4823266666666666</v>
      </c>
      <c r="AJ311" s="96">
        <v>2.6291999999999999E-2</v>
      </c>
      <c r="AK311" s="96">
        <v>5.2614666666666671E-2</v>
      </c>
      <c r="AL311" s="96">
        <v>46.654299999999999</v>
      </c>
      <c r="AM311" s="96">
        <v>0.16780000000000003</v>
      </c>
      <c r="AN311" s="96">
        <v>1.3407000000000001E-2</v>
      </c>
      <c r="AO311" s="96">
        <v>0.60572999999999999</v>
      </c>
      <c r="AP311" s="96">
        <v>0.18133333333333335</v>
      </c>
      <c r="AQ311" s="96">
        <v>49.082500000000003</v>
      </c>
      <c r="AR311" s="999">
        <v>98.266300000000001</v>
      </c>
      <c r="AS311" s="301">
        <v>0.21478866666666666</v>
      </c>
      <c r="AT311" s="216">
        <v>0.21471816257269646</v>
      </c>
      <c r="AU311" s="216">
        <v>7.0504093970228762E-5</v>
      </c>
      <c r="AV311" s="215">
        <v>38.598933333333328</v>
      </c>
      <c r="AW311" s="215">
        <v>38.543333333333329</v>
      </c>
      <c r="AX311" s="216">
        <v>5.5599999999998317E-2</v>
      </c>
      <c r="AY311" s="215">
        <v>11.734499999999999</v>
      </c>
      <c r="AZ311" s="215">
        <v>11.713333333333333</v>
      </c>
      <c r="BA311" s="216">
        <v>2.1166666666666483E-2</v>
      </c>
      <c r="BB311" s="215">
        <v>99.603833333333341</v>
      </c>
      <c r="BC311" s="215">
        <v>99.259136999999996</v>
      </c>
      <c r="BD311" s="216">
        <v>0.34469633333334099</v>
      </c>
      <c r="BE311" s="215">
        <v>49.157700000000006</v>
      </c>
      <c r="BF311" s="215">
        <v>49.082500000000003</v>
      </c>
      <c r="BG311" s="216">
        <v>7.5200000000000003E-2</v>
      </c>
      <c r="BH311" s="98">
        <f>AVERAGE(BH307:BH309)</f>
        <v>50.333433333333325</v>
      </c>
      <c r="BI311" s="98">
        <f>AVERAGE(BI307:BI309)</f>
        <v>50.256666666666661</v>
      </c>
      <c r="BJ311" s="99">
        <f>AVERAGE(BJ307:BJ309)</f>
        <v>7.6766666666664207E-2</v>
      </c>
      <c r="BK311" s="215">
        <v>46.732533333333329</v>
      </c>
      <c r="BL311" s="215">
        <v>46.654299999999999</v>
      </c>
      <c r="BM311" s="216">
        <v>7.823333333333693E-2</v>
      </c>
      <c r="BN311" s="97">
        <v>5.5748333333333337E-2</v>
      </c>
      <c r="BO311" s="97">
        <v>7.8166666666666662E-4</v>
      </c>
      <c r="BP311" s="97">
        <v>1.3273333333333331E-3</v>
      </c>
      <c r="BQ311" s="97">
        <v>0.8851</v>
      </c>
      <c r="BR311" s="97">
        <v>3.3939999999999999E-3</v>
      </c>
      <c r="BS311" s="97">
        <v>2.6733333333333334E-4</v>
      </c>
      <c r="BT311" s="97">
        <v>1.2943333333333333E-2</v>
      </c>
      <c r="BU311" s="97">
        <v>4.9013333333333339E-3</v>
      </c>
      <c r="BV311" s="97">
        <v>1.0355366666666668</v>
      </c>
      <c r="BW311" s="97">
        <v>2</v>
      </c>
      <c r="BX311" s="998">
        <v>5.5740000000000005E-2</v>
      </c>
      <c r="BY311" s="97">
        <v>7.7999999999999999E-4</v>
      </c>
      <c r="BZ311" s="97">
        <v>1.3233333333333333E-3</v>
      </c>
      <c r="CA311" s="97">
        <v>0.88529000000000002</v>
      </c>
      <c r="CB311" s="97">
        <v>3.3933333333333333E-3</v>
      </c>
      <c r="CC311" s="97">
        <v>2.6666666666666663E-4</v>
      </c>
      <c r="CD311" s="97">
        <v>1.294E-2</v>
      </c>
      <c r="CE311" s="97">
        <v>4.899999999999999E-3</v>
      </c>
      <c r="CF311" s="97">
        <v>0.81303999999999998</v>
      </c>
      <c r="CG311" s="97">
        <v>0.22231666666666669</v>
      </c>
      <c r="CH311" s="97">
        <v>1.9999899999999997</v>
      </c>
      <c r="CI311" s="97">
        <v>1.0353566666666667</v>
      </c>
      <c r="CJ311" s="97">
        <v>0.21471816257269646</v>
      </c>
      <c r="CK311" s="96">
        <v>38.543333333333329</v>
      </c>
      <c r="CL311" s="96">
        <v>11.713333333333333</v>
      </c>
      <c r="CM311" s="999">
        <v>99.259136999999996</v>
      </c>
    </row>
    <row r="312" spans="1:91" x14ac:dyDescent="0.2">
      <c r="A312" s="47" t="s">
        <v>128</v>
      </c>
      <c r="B312" s="48">
        <v>-2975</v>
      </c>
      <c r="C312" s="48">
        <v>28385</v>
      </c>
      <c r="D312" s="48">
        <v>117</v>
      </c>
      <c r="E312" s="232">
        <v>0.60004599999999997</v>
      </c>
      <c r="F312" s="33">
        <v>86.822000000000003</v>
      </c>
      <c r="G312" s="33">
        <v>34.724800000000002</v>
      </c>
      <c r="H312" s="33">
        <v>57.898099999999999</v>
      </c>
      <c r="I312" s="33">
        <v>0.34254600000000002</v>
      </c>
      <c r="J312" s="33">
        <v>4.7235199999999997</v>
      </c>
      <c r="K312" s="33">
        <v>0.94777599999999995</v>
      </c>
      <c r="L312" s="33">
        <v>0.203711</v>
      </c>
      <c r="M312" s="33">
        <v>0.105549</v>
      </c>
      <c r="N312" s="33">
        <v>0.92450900000000003</v>
      </c>
      <c r="O312" s="33">
        <v>4.5719999999999997E-2</v>
      </c>
      <c r="P312" s="33">
        <v>0.208177</v>
      </c>
      <c r="Q312" s="34">
        <v>100.124</v>
      </c>
      <c r="R312" s="33">
        <v>5.8009000000000004</v>
      </c>
      <c r="S312" s="39">
        <v>2.7557</v>
      </c>
      <c r="T312" s="39">
        <v>1.10215</v>
      </c>
      <c r="U312" s="39">
        <v>1.6535500000000001</v>
      </c>
      <c r="V312" s="39">
        <v>1.9380999999999999E-2</v>
      </c>
      <c r="W312" s="39">
        <v>0.13481199999999999</v>
      </c>
      <c r="X312" s="39">
        <v>2.8840000000000001E-2</v>
      </c>
      <c r="Y312" s="39">
        <v>6.5490000000000001E-3</v>
      </c>
      <c r="Z312" s="39">
        <v>3.1670000000000001E-3</v>
      </c>
      <c r="AA312" s="39">
        <v>4.1353000000000001E-2</v>
      </c>
      <c r="AB312" s="39">
        <v>1.735E-3</v>
      </c>
      <c r="AC312" s="39">
        <v>8.4650000000000003E-3</v>
      </c>
      <c r="AD312" s="39">
        <v>4</v>
      </c>
      <c r="AE312" s="39">
        <v>3</v>
      </c>
      <c r="AF312" s="33">
        <v>5.8009000000000004</v>
      </c>
      <c r="AG312" s="233">
        <f t="shared" ref="AG312:AG321" si="220">LOG(V312/Y312)</f>
        <v>0.47120119112379732</v>
      </c>
      <c r="AH312" s="50">
        <v>0.60004599999999997</v>
      </c>
      <c r="AI312" s="41">
        <v>0.34508899999999998</v>
      </c>
      <c r="AJ312" s="35">
        <v>0.92874599999999996</v>
      </c>
      <c r="AK312" s="35">
        <v>2.9564E-2</v>
      </c>
      <c r="AL312" s="35">
        <v>4.6647400000000001</v>
      </c>
      <c r="AM312" s="35">
        <v>0.92941600000000002</v>
      </c>
      <c r="AN312" s="35">
        <v>9.5705999999999999E-2</v>
      </c>
      <c r="AO312" s="35">
        <v>0.19120599999999999</v>
      </c>
      <c r="AP312" s="35">
        <v>0.200409</v>
      </c>
      <c r="AQ312" s="35">
        <v>85.993200000000002</v>
      </c>
      <c r="AR312" s="42">
        <v>93.378100000000003</v>
      </c>
      <c r="AS312" s="31">
        <v>0.60004599999999997</v>
      </c>
      <c r="AT312" s="36">
        <v>0.60044037203093492</v>
      </c>
      <c r="AU312" s="44">
        <f t="shared" ref="AU312:AU321" si="221">(AS312)-(AT312)</f>
        <v>-3.9437203093495299E-4</v>
      </c>
      <c r="AV312" s="41">
        <v>34.724800000000002</v>
      </c>
      <c r="AW312" s="35">
        <v>34.359400000000001</v>
      </c>
      <c r="AX312" s="44">
        <f t="shared" si="188"/>
        <v>0.36540000000000106</v>
      </c>
      <c r="AY312" s="35">
        <v>57.898099999999999</v>
      </c>
      <c r="AZ312" s="35">
        <v>57.38</v>
      </c>
      <c r="BA312" s="44">
        <f t="shared" si="189"/>
        <v>0.5180999999999969</v>
      </c>
      <c r="BB312" s="35">
        <v>100.124</v>
      </c>
      <c r="BC312" s="35">
        <v>98.923867000000001</v>
      </c>
      <c r="BD312" s="44">
        <f t="shared" si="190"/>
        <v>1.2001329999999939</v>
      </c>
      <c r="BE312" s="35">
        <v>86.822000000000003</v>
      </c>
      <c r="BF312" s="35">
        <v>85.993200000000002</v>
      </c>
      <c r="BG312" s="44">
        <f t="shared" si="191"/>
        <v>0.82880000000000109</v>
      </c>
      <c r="BH312" s="35">
        <f t="shared" ref="BH312:BH321" si="222">(AV312)+(AY312)</f>
        <v>92.622900000000001</v>
      </c>
      <c r="BI312" s="35">
        <f t="shared" ref="BI312:BI321" si="223">(CK312)+(CL312)</f>
        <v>91.739400000000003</v>
      </c>
      <c r="BJ312" s="44">
        <f t="shared" si="194"/>
        <v>0.88349999999999795</v>
      </c>
      <c r="BK312" s="41">
        <v>4.7235199999999997</v>
      </c>
      <c r="BL312" s="35">
        <v>4.6647400000000001</v>
      </c>
      <c r="BM312" s="44">
        <f t="shared" si="195"/>
        <v>5.877999999999961E-2</v>
      </c>
      <c r="BN312" s="36">
        <v>1.9720999999999999E-2</v>
      </c>
      <c r="BO312" s="36">
        <v>4.1959999999999997E-2</v>
      </c>
      <c r="BP312" s="36">
        <v>1.1329999999999999E-3</v>
      </c>
      <c r="BQ312" s="36">
        <v>0.13447200000000001</v>
      </c>
      <c r="BR312" s="36">
        <v>2.8565E-2</v>
      </c>
      <c r="BS312" s="36">
        <v>2.9009999999999999E-3</v>
      </c>
      <c r="BT312" s="36">
        <v>6.208E-3</v>
      </c>
      <c r="BU312" s="36">
        <v>8.2310000000000005E-3</v>
      </c>
      <c r="BV312" s="36">
        <v>2.7568100000000002</v>
      </c>
      <c r="BW312" s="36">
        <f t="shared" ref="BW312:BW321" si="224">SUM(BN312:BV312)</f>
        <v>3.0000010000000001</v>
      </c>
      <c r="BX312" s="944">
        <v>1.9720000000000001E-2</v>
      </c>
      <c r="BY312" s="36">
        <v>4.1959999999999997E-2</v>
      </c>
      <c r="BZ312" s="36">
        <v>1.1299999999999999E-3</v>
      </c>
      <c r="CA312" s="36">
        <v>0.13452</v>
      </c>
      <c r="CB312" s="36">
        <v>2.8559999999999999E-2</v>
      </c>
      <c r="CC312" s="36">
        <v>2.8999999999999998E-3</v>
      </c>
      <c r="CD312" s="36">
        <v>6.2100000000000002E-3</v>
      </c>
      <c r="CE312" s="36">
        <v>8.2299999999999995E-3</v>
      </c>
      <c r="CF312" s="36">
        <v>1.1014900000000001</v>
      </c>
      <c r="CG312" s="36">
        <v>1.65527</v>
      </c>
      <c r="CH312" s="36">
        <f t="shared" ref="CH312:CH321" si="225">SUM(BX312:CG312)</f>
        <v>2.9999900000000004</v>
      </c>
      <c r="CI312" s="36">
        <f t="shared" ref="CI312:CI321" si="226">(CF312)+(CG312)</f>
        <v>2.7567599999999999</v>
      </c>
      <c r="CJ312" s="36">
        <v>0.60044037203093492</v>
      </c>
      <c r="CK312" s="35">
        <v>34.359400000000001</v>
      </c>
      <c r="CL312" s="35">
        <v>57.38</v>
      </c>
      <c r="CM312" s="42">
        <v>98.923867000000001</v>
      </c>
    </row>
    <row r="313" spans="1:91" x14ac:dyDescent="0.2">
      <c r="A313" s="52" t="s">
        <v>128</v>
      </c>
      <c r="B313" s="30">
        <v>-2976</v>
      </c>
      <c r="C313" s="30">
        <v>28387</v>
      </c>
      <c r="D313" s="30">
        <v>117</v>
      </c>
      <c r="E313" s="234">
        <v>0.59790600000000005</v>
      </c>
      <c r="F313" s="35">
        <v>86.17</v>
      </c>
      <c r="G313" s="35">
        <v>34.648499999999999</v>
      </c>
      <c r="H313" s="35">
        <v>57.258299999999998</v>
      </c>
      <c r="I313" s="35">
        <v>0.36089500000000002</v>
      </c>
      <c r="J313" s="35">
        <v>4.8687800000000001</v>
      </c>
      <c r="K313" s="35">
        <v>0.95522300000000004</v>
      </c>
      <c r="L313" s="35">
        <v>0.22386</v>
      </c>
      <c r="M313" s="35">
        <v>9.0609999999999996E-2</v>
      </c>
      <c r="N313" s="35">
        <v>0.92078800000000005</v>
      </c>
      <c r="O313" s="35">
        <v>5.2287E-2</v>
      </c>
      <c r="P313" s="35">
        <v>0.21302299999999999</v>
      </c>
      <c r="Q313" s="42">
        <v>99.592299999999994</v>
      </c>
      <c r="R313" s="35">
        <v>5.7367999999999997</v>
      </c>
      <c r="S313" s="36">
        <v>2.74857</v>
      </c>
      <c r="T313" s="36">
        <v>1.1051800000000001</v>
      </c>
      <c r="U313" s="36">
        <v>1.6433899999999999</v>
      </c>
      <c r="V313" s="36">
        <v>2.052E-2</v>
      </c>
      <c r="W313" s="36">
        <v>0.13964699999999999</v>
      </c>
      <c r="X313" s="36">
        <v>2.921E-2</v>
      </c>
      <c r="Y313" s="36">
        <v>7.2319999999999997E-3</v>
      </c>
      <c r="Z313" s="36">
        <v>2.7320000000000001E-3</v>
      </c>
      <c r="AA313" s="36">
        <v>4.1390999999999997E-2</v>
      </c>
      <c r="AB313" s="36">
        <v>1.9940000000000001E-3</v>
      </c>
      <c r="AC313" s="36">
        <v>8.7049999999999992E-3</v>
      </c>
      <c r="AD313" s="36">
        <v>4</v>
      </c>
      <c r="AE313" s="36">
        <v>3</v>
      </c>
      <c r="AF313" s="35">
        <v>5.7368100000000002</v>
      </c>
      <c r="AG313" s="235">
        <f t="shared" si="220"/>
        <v>0.45291893897247182</v>
      </c>
      <c r="AH313" s="53">
        <v>0.59790600000000005</v>
      </c>
      <c r="AI313" s="41">
        <v>0.36363800000000002</v>
      </c>
      <c r="AJ313" s="35">
        <v>0.92495300000000003</v>
      </c>
      <c r="AK313" s="35">
        <v>3.6318999999999997E-2</v>
      </c>
      <c r="AL313" s="35">
        <v>4.8089599999999999</v>
      </c>
      <c r="AM313" s="35">
        <v>0.93690300000000004</v>
      </c>
      <c r="AN313" s="35">
        <v>8.1046999999999994E-2</v>
      </c>
      <c r="AO313" s="35">
        <v>0.211255</v>
      </c>
      <c r="AP313" s="35">
        <v>0.205266</v>
      </c>
      <c r="AQ313" s="35">
        <v>85.353099999999998</v>
      </c>
      <c r="AR313" s="42">
        <v>92.921400000000006</v>
      </c>
      <c r="AS313" s="31">
        <v>0.59790600000000005</v>
      </c>
      <c r="AT313" s="36">
        <v>0.59830157113761995</v>
      </c>
      <c r="AU313" s="44">
        <f t="shared" si="221"/>
        <v>-3.9557113761989893E-4</v>
      </c>
      <c r="AV313" s="41">
        <v>34.648499999999999</v>
      </c>
      <c r="AW313" s="35">
        <v>34.286200000000001</v>
      </c>
      <c r="AX313" s="44">
        <f t="shared" si="188"/>
        <v>0.36229999999999762</v>
      </c>
      <c r="AY313" s="35">
        <v>57.258299999999998</v>
      </c>
      <c r="AZ313" s="35">
        <v>56.75</v>
      </c>
      <c r="BA313" s="44">
        <f t="shared" si="189"/>
        <v>0.50829999999999842</v>
      </c>
      <c r="BB313" s="35">
        <v>99.592299999999994</v>
      </c>
      <c r="BC313" s="35">
        <v>98.399275000000003</v>
      </c>
      <c r="BD313" s="44">
        <f t="shared" si="190"/>
        <v>1.1930249999999916</v>
      </c>
      <c r="BE313" s="35">
        <v>86.17</v>
      </c>
      <c r="BF313" s="35">
        <v>85.353099999999998</v>
      </c>
      <c r="BG313" s="44">
        <f t="shared" si="191"/>
        <v>0.81690000000000396</v>
      </c>
      <c r="BH313" s="35">
        <f t="shared" si="222"/>
        <v>91.906800000000004</v>
      </c>
      <c r="BI313" s="35">
        <f t="shared" si="223"/>
        <v>91.036200000000008</v>
      </c>
      <c r="BJ313" s="44">
        <f t="shared" si="194"/>
        <v>0.87059999999999604</v>
      </c>
      <c r="BK313" s="41">
        <v>4.8687800000000001</v>
      </c>
      <c r="BL313" s="35">
        <v>4.8089599999999999</v>
      </c>
      <c r="BM313" s="44">
        <f t="shared" si="195"/>
        <v>5.9820000000000206E-2</v>
      </c>
      <c r="BN313" s="36">
        <v>2.0882000000000001E-2</v>
      </c>
      <c r="BO313" s="36">
        <v>4.1992000000000002E-2</v>
      </c>
      <c r="BP313" s="36">
        <v>1.3990000000000001E-3</v>
      </c>
      <c r="BQ313" s="36">
        <v>0.13930600000000001</v>
      </c>
      <c r="BR313" s="36">
        <v>2.8936E-2</v>
      </c>
      <c r="BS313" s="36">
        <v>2.4680000000000001E-3</v>
      </c>
      <c r="BT313" s="36">
        <v>6.8929999999999998E-3</v>
      </c>
      <c r="BU313" s="36">
        <v>8.4720000000000004E-3</v>
      </c>
      <c r="BV313" s="36">
        <v>2.7496499999999999</v>
      </c>
      <c r="BW313" s="36">
        <f t="shared" si="224"/>
        <v>2.9999979999999997</v>
      </c>
      <c r="BX313" s="944">
        <v>2.0879999999999999E-2</v>
      </c>
      <c r="BY313" s="36">
        <v>4.199E-2</v>
      </c>
      <c r="BZ313" s="36">
        <v>1.4E-3</v>
      </c>
      <c r="CA313" s="36">
        <v>0.13936000000000001</v>
      </c>
      <c r="CB313" s="36">
        <v>2.8930000000000001E-2</v>
      </c>
      <c r="CC313" s="36">
        <v>2.47E-3</v>
      </c>
      <c r="CD313" s="36">
        <v>6.8900000000000003E-3</v>
      </c>
      <c r="CE313" s="36">
        <v>8.4700000000000001E-3</v>
      </c>
      <c r="CF313" s="36">
        <v>1.1045100000000001</v>
      </c>
      <c r="CG313" s="36">
        <v>1.6450899999999999</v>
      </c>
      <c r="CH313" s="36">
        <f t="shared" si="225"/>
        <v>2.9999900000000004</v>
      </c>
      <c r="CI313" s="36">
        <f t="shared" si="226"/>
        <v>2.7496</v>
      </c>
      <c r="CJ313" s="36">
        <v>0.59830157113761995</v>
      </c>
      <c r="CK313" s="35">
        <v>34.286200000000001</v>
      </c>
      <c r="CL313" s="35">
        <v>56.75</v>
      </c>
      <c r="CM313" s="42">
        <v>98.399275000000003</v>
      </c>
    </row>
    <row r="314" spans="1:91" x14ac:dyDescent="0.2">
      <c r="A314" s="52" t="s">
        <v>129</v>
      </c>
      <c r="B314" s="30">
        <v>-2975</v>
      </c>
      <c r="C314" s="30">
        <v>28366</v>
      </c>
      <c r="D314" s="30">
        <v>117</v>
      </c>
      <c r="E314" s="234">
        <v>0.61555300000000002</v>
      </c>
      <c r="F314" s="35">
        <v>86.953599999999994</v>
      </c>
      <c r="G314" s="35">
        <v>33.429099999999998</v>
      </c>
      <c r="H314" s="35">
        <v>59.484299999999998</v>
      </c>
      <c r="I314" s="35">
        <v>0.33582800000000002</v>
      </c>
      <c r="J314" s="35">
        <v>3.30497</v>
      </c>
      <c r="K314" s="35">
        <v>1.044</v>
      </c>
      <c r="L314" s="35">
        <v>0.185359</v>
      </c>
      <c r="M314" s="35">
        <v>0.123478</v>
      </c>
      <c r="N314" s="35">
        <v>0.79504300000000006</v>
      </c>
      <c r="O314" s="35">
        <v>0.240565</v>
      </c>
      <c r="P314" s="35">
        <v>0.14422599999999999</v>
      </c>
      <c r="Q314" s="42">
        <v>99.0869</v>
      </c>
      <c r="R314" s="35">
        <v>5.9598300000000002</v>
      </c>
      <c r="S314" s="36">
        <v>2.7922799999999999</v>
      </c>
      <c r="T314" s="36">
        <v>1.07348</v>
      </c>
      <c r="U314" s="36">
        <v>1.71879</v>
      </c>
      <c r="V314" s="36">
        <v>1.9224000000000002E-2</v>
      </c>
      <c r="W314" s="36">
        <v>9.5433000000000004E-2</v>
      </c>
      <c r="X314" s="36">
        <v>3.2141000000000003E-2</v>
      </c>
      <c r="Y314" s="36">
        <v>6.0289999999999996E-3</v>
      </c>
      <c r="Z314" s="36">
        <v>3.7490000000000002E-3</v>
      </c>
      <c r="AA314" s="36">
        <v>3.5978999999999997E-2</v>
      </c>
      <c r="AB314" s="36">
        <v>9.2370000000000004E-3</v>
      </c>
      <c r="AC314" s="36">
        <v>5.934E-3</v>
      </c>
      <c r="AD314" s="36">
        <v>4</v>
      </c>
      <c r="AE314" s="36">
        <v>3</v>
      </c>
      <c r="AF314" s="35">
        <v>5.9598300000000002</v>
      </c>
      <c r="AG314" s="235">
        <f t="shared" si="220"/>
        <v>0.50359847393049118</v>
      </c>
      <c r="AH314" s="53">
        <v>0.61555300000000002</v>
      </c>
      <c r="AI314" s="41">
        <v>0.33845500000000001</v>
      </c>
      <c r="AJ314" s="35">
        <v>0.79835699999999998</v>
      </c>
      <c r="AK314" s="35">
        <v>0.22481200000000001</v>
      </c>
      <c r="AL314" s="35">
        <v>3.2586300000000001</v>
      </c>
      <c r="AM314" s="35">
        <v>1.02355</v>
      </c>
      <c r="AN314" s="35">
        <v>0.112995</v>
      </c>
      <c r="AO314" s="35">
        <v>0.17246</v>
      </c>
      <c r="AP314" s="35">
        <v>0.13661999999999999</v>
      </c>
      <c r="AQ314" s="35">
        <v>86.086299999999994</v>
      </c>
      <c r="AR314" s="42">
        <v>92.152199999999993</v>
      </c>
      <c r="AS314" s="31">
        <v>0.61555300000000002</v>
      </c>
      <c r="AT314" s="36">
        <v>0.61591167815795678</v>
      </c>
      <c r="AU314" s="44">
        <f t="shared" si="221"/>
        <v>-3.5867815795675995E-4</v>
      </c>
      <c r="AV314" s="41">
        <v>33.429099999999998</v>
      </c>
      <c r="AW314" s="35">
        <v>33.064700000000002</v>
      </c>
      <c r="AX314" s="44">
        <f t="shared" si="188"/>
        <v>0.36439999999999628</v>
      </c>
      <c r="AY314" s="35">
        <v>59.484299999999998</v>
      </c>
      <c r="AZ314" s="35">
        <v>58.93</v>
      </c>
      <c r="BA314" s="44">
        <f t="shared" si="189"/>
        <v>0.55429999999999779</v>
      </c>
      <c r="BB314" s="35">
        <v>99.0869</v>
      </c>
      <c r="BC314" s="35">
        <v>97.923958999999982</v>
      </c>
      <c r="BD314" s="44">
        <f t="shared" si="190"/>
        <v>1.1629410000000178</v>
      </c>
      <c r="BE314" s="35">
        <v>86.953599999999994</v>
      </c>
      <c r="BF314" s="35">
        <v>86.086299999999994</v>
      </c>
      <c r="BG314" s="44">
        <f t="shared" si="191"/>
        <v>0.86730000000000018</v>
      </c>
      <c r="BH314" s="35">
        <f t="shared" si="222"/>
        <v>92.913399999999996</v>
      </c>
      <c r="BI314" s="35">
        <f t="shared" si="223"/>
        <v>91.994699999999995</v>
      </c>
      <c r="BJ314" s="44">
        <f t="shared" si="194"/>
        <v>0.91870000000000118</v>
      </c>
      <c r="BK314" s="41">
        <v>3.30497</v>
      </c>
      <c r="BL314" s="35">
        <v>3.2586300000000001</v>
      </c>
      <c r="BM314" s="44">
        <f t="shared" si="195"/>
        <v>4.6339999999999826E-2</v>
      </c>
      <c r="BN314" s="36">
        <v>1.9578000000000002E-2</v>
      </c>
      <c r="BO314" s="36">
        <v>3.6509E-2</v>
      </c>
      <c r="BP314" s="36">
        <v>8.7229999999999999E-3</v>
      </c>
      <c r="BQ314" s="36">
        <v>9.5083000000000001E-2</v>
      </c>
      <c r="BR314" s="36">
        <v>3.1842000000000002E-2</v>
      </c>
      <c r="BS314" s="36">
        <v>3.4659999999999999E-3</v>
      </c>
      <c r="BT314" s="36">
        <v>5.6680000000000003E-3</v>
      </c>
      <c r="BU314" s="36">
        <v>5.6800000000000002E-3</v>
      </c>
      <c r="BV314" s="36">
        <v>2.79345</v>
      </c>
      <c r="BW314" s="36">
        <f t="shared" si="224"/>
        <v>2.9999989999999999</v>
      </c>
      <c r="BX314" s="944">
        <v>1.958E-2</v>
      </c>
      <c r="BY314" s="36">
        <v>3.6510000000000001E-2</v>
      </c>
      <c r="BZ314" s="36">
        <v>8.7200000000000003E-3</v>
      </c>
      <c r="CA314" s="36">
        <v>9.5119999999999996E-2</v>
      </c>
      <c r="CB314" s="36">
        <v>3.184E-2</v>
      </c>
      <c r="CC314" s="36">
        <v>3.47E-3</v>
      </c>
      <c r="CD314" s="36">
        <v>5.6699999999999997E-3</v>
      </c>
      <c r="CE314" s="36">
        <v>5.6800000000000002E-3</v>
      </c>
      <c r="CF314" s="36">
        <v>1.0729200000000001</v>
      </c>
      <c r="CG314" s="36">
        <v>1.7204999999999999</v>
      </c>
      <c r="CH314" s="36">
        <f t="shared" si="225"/>
        <v>3.0000100000000001</v>
      </c>
      <c r="CI314" s="36">
        <f t="shared" si="226"/>
        <v>2.7934200000000002</v>
      </c>
      <c r="CJ314" s="36">
        <v>0.61591167815795678</v>
      </c>
      <c r="CK314" s="35">
        <v>33.064700000000002</v>
      </c>
      <c r="CL314" s="35">
        <v>58.93</v>
      </c>
      <c r="CM314" s="42">
        <v>97.923958999999982</v>
      </c>
    </row>
    <row r="315" spans="1:91" x14ac:dyDescent="0.2">
      <c r="A315" s="52" t="s">
        <v>129</v>
      </c>
      <c r="B315" s="30">
        <v>-2976</v>
      </c>
      <c r="C315" s="30">
        <v>28366</v>
      </c>
      <c r="D315" s="30">
        <v>117</v>
      </c>
      <c r="E315" s="234">
        <v>0.61425600000000002</v>
      </c>
      <c r="F315" s="35">
        <v>87.038399999999996</v>
      </c>
      <c r="G315" s="35">
        <v>33.5745</v>
      </c>
      <c r="H315" s="35">
        <v>59.417000000000002</v>
      </c>
      <c r="I315" s="35">
        <v>0.33502900000000002</v>
      </c>
      <c r="J315" s="35">
        <v>3.4669500000000002</v>
      </c>
      <c r="K315" s="35">
        <v>1.0315300000000001</v>
      </c>
      <c r="L315" s="35">
        <v>0.179421</v>
      </c>
      <c r="M315" s="35">
        <v>0.108429</v>
      </c>
      <c r="N315" s="35">
        <v>0.79556300000000002</v>
      </c>
      <c r="O315" s="35">
        <v>0.19434799999999999</v>
      </c>
      <c r="P315" s="35">
        <v>0.14410500000000001</v>
      </c>
      <c r="Q315" s="42">
        <v>99.246799999999993</v>
      </c>
      <c r="R315" s="35">
        <v>5.9530700000000003</v>
      </c>
      <c r="S315" s="36">
        <v>2.7907500000000001</v>
      </c>
      <c r="T315" s="36">
        <v>1.0765100000000001</v>
      </c>
      <c r="U315" s="36">
        <v>1.71424</v>
      </c>
      <c r="V315" s="36">
        <v>1.9148999999999999E-2</v>
      </c>
      <c r="W315" s="36">
        <v>9.9958000000000005E-2</v>
      </c>
      <c r="X315" s="36">
        <v>3.1709000000000001E-2</v>
      </c>
      <c r="Y315" s="36">
        <v>5.8269999999999997E-3</v>
      </c>
      <c r="Z315" s="36">
        <v>3.287E-3</v>
      </c>
      <c r="AA315" s="36">
        <v>3.5948000000000001E-2</v>
      </c>
      <c r="AB315" s="36">
        <v>7.4510000000000002E-3</v>
      </c>
      <c r="AC315" s="36">
        <v>5.9199999999999999E-3</v>
      </c>
      <c r="AD315" s="36">
        <v>4</v>
      </c>
      <c r="AE315" s="36">
        <v>3</v>
      </c>
      <c r="AF315" s="35">
        <v>5.9530799999999999</v>
      </c>
      <c r="AG315" s="235">
        <f t="shared" si="220"/>
        <v>0.51670108105931767</v>
      </c>
      <c r="AH315" s="53">
        <v>0.61425600000000002</v>
      </c>
      <c r="AI315" s="41">
        <v>0.33763900000000002</v>
      </c>
      <c r="AJ315" s="35">
        <v>0.79886800000000002</v>
      </c>
      <c r="AK315" s="35">
        <v>0.17841399999999999</v>
      </c>
      <c r="AL315" s="35">
        <v>3.4190200000000002</v>
      </c>
      <c r="AM315" s="35">
        <v>1.01129</v>
      </c>
      <c r="AN315" s="35">
        <v>9.8208000000000004E-2</v>
      </c>
      <c r="AO315" s="35">
        <v>0.16661799999999999</v>
      </c>
      <c r="AP315" s="35">
        <v>0.136516</v>
      </c>
      <c r="AQ315" s="35">
        <v>86.172799999999995</v>
      </c>
      <c r="AR315" s="42">
        <v>92.319400000000002</v>
      </c>
      <c r="AS315" s="31">
        <v>0.61425600000000002</v>
      </c>
      <c r="AT315" s="36">
        <v>0.61462941140652816</v>
      </c>
      <c r="AU315" s="44">
        <f t="shared" si="221"/>
        <v>-3.7341140652813465E-4</v>
      </c>
      <c r="AV315" s="41">
        <v>33.5745</v>
      </c>
      <c r="AW315" s="35">
        <v>33.208500000000001</v>
      </c>
      <c r="AX315" s="44">
        <f t="shared" si="188"/>
        <v>0.36599999999999966</v>
      </c>
      <c r="AY315" s="35">
        <v>59.417000000000002</v>
      </c>
      <c r="AZ315" s="35">
        <v>58.86</v>
      </c>
      <c r="BA315" s="44">
        <f t="shared" si="189"/>
        <v>0.55700000000000216</v>
      </c>
      <c r="BB315" s="35">
        <v>99.246799999999993</v>
      </c>
      <c r="BC315" s="35">
        <v>98.078557000000004</v>
      </c>
      <c r="BD315" s="44">
        <f t="shared" si="190"/>
        <v>1.1682429999999897</v>
      </c>
      <c r="BE315" s="35">
        <v>87.038399999999996</v>
      </c>
      <c r="BF315" s="35">
        <v>86.172799999999995</v>
      </c>
      <c r="BG315" s="44">
        <f t="shared" si="191"/>
        <v>0.86560000000000059</v>
      </c>
      <c r="BH315" s="35">
        <f t="shared" si="222"/>
        <v>92.991500000000002</v>
      </c>
      <c r="BI315" s="35">
        <f t="shared" si="223"/>
        <v>92.0685</v>
      </c>
      <c r="BJ315" s="44">
        <f t="shared" si="194"/>
        <v>0.92300000000000182</v>
      </c>
      <c r="BK315" s="41">
        <v>3.4669500000000002</v>
      </c>
      <c r="BL315" s="35">
        <v>3.4190200000000002</v>
      </c>
      <c r="BM315" s="44">
        <f t="shared" si="195"/>
        <v>4.7930000000000028E-2</v>
      </c>
      <c r="BN315" s="36">
        <v>1.95E-2</v>
      </c>
      <c r="BO315" s="36">
        <v>3.6476000000000001E-2</v>
      </c>
      <c r="BP315" s="36">
        <v>6.9119999999999997E-3</v>
      </c>
      <c r="BQ315" s="36">
        <v>9.9609000000000003E-2</v>
      </c>
      <c r="BR315" s="36">
        <v>3.1412000000000002E-2</v>
      </c>
      <c r="BS315" s="36">
        <v>3.0079999999999998E-3</v>
      </c>
      <c r="BT315" s="36">
        <v>5.4669999999999996E-3</v>
      </c>
      <c r="BU315" s="36">
        <v>5.6670000000000002E-3</v>
      </c>
      <c r="BV315" s="36">
        <v>2.7919499999999999</v>
      </c>
      <c r="BW315" s="36">
        <f t="shared" si="224"/>
        <v>3.0000010000000001</v>
      </c>
      <c r="BX315" s="944">
        <v>1.95E-2</v>
      </c>
      <c r="BY315" s="36">
        <v>3.6470000000000002E-2</v>
      </c>
      <c r="BZ315" s="36">
        <v>6.9100000000000003E-3</v>
      </c>
      <c r="CA315" s="36">
        <v>9.9650000000000002E-2</v>
      </c>
      <c r="CB315" s="36">
        <v>3.141E-2</v>
      </c>
      <c r="CC315" s="36">
        <v>3.0100000000000001E-3</v>
      </c>
      <c r="CD315" s="36">
        <v>5.47E-3</v>
      </c>
      <c r="CE315" s="36">
        <v>5.6699999999999997E-3</v>
      </c>
      <c r="CF315" s="36">
        <v>1.07592</v>
      </c>
      <c r="CG315" s="36">
        <v>1.7159899999999999</v>
      </c>
      <c r="CH315" s="36">
        <f t="shared" si="225"/>
        <v>3</v>
      </c>
      <c r="CI315" s="36">
        <f t="shared" si="226"/>
        <v>2.7919099999999997</v>
      </c>
      <c r="CJ315" s="36">
        <v>0.61462941140652816</v>
      </c>
      <c r="CK315" s="35">
        <v>33.208500000000001</v>
      </c>
      <c r="CL315" s="35">
        <v>58.86</v>
      </c>
      <c r="CM315" s="42">
        <v>98.078557000000004</v>
      </c>
    </row>
    <row r="316" spans="1:91" x14ac:dyDescent="0.2">
      <c r="A316" s="52" t="s">
        <v>129</v>
      </c>
      <c r="B316" s="30">
        <v>-2979</v>
      </c>
      <c r="C316" s="30">
        <v>28366</v>
      </c>
      <c r="D316" s="30">
        <v>117</v>
      </c>
      <c r="E316" s="234">
        <v>0.61151299999999997</v>
      </c>
      <c r="F316" s="35">
        <v>87.683499999999995</v>
      </c>
      <c r="G316" s="35">
        <v>34.063899999999997</v>
      </c>
      <c r="H316" s="35">
        <v>59.5901</v>
      </c>
      <c r="I316" s="35">
        <v>0.35811100000000001</v>
      </c>
      <c r="J316" s="35">
        <v>3.9187599999999998</v>
      </c>
      <c r="K316" s="35">
        <v>1.0249299999999999</v>
      </c>
      <c r="L316" s="35">
        <v>0.18577399999999999</v>
      </c>
      <c r="M316" s="35">
        <v>0.132936</v>
      </c>
      <c r="N316" s="35">
        <v>0.80458799999999997</v>
      </c>
      <c r="O316" s="35">
        <v>3.2516000000000003E-2</v>
      </c>
      <c r="P316" s="35">
        <v>0.12942999999999999</v>
      </c>
      <c r="Q316" s="42">
        <v>100.241</v>
      </c>
      <c r="R316" s="35">
        <v>5.9704300000000003</v>
      </c>
      <c r="S316" s="36">
        <v>2.78417</v>
      </c>
      <c r="T316" s="36">
        <v>1.08161</v>
      </c>
      <c r="U316" s="36">
        <v>1.7025600000000001</v>
      </c>
      <c r="V316" s="36">
        <v>2.027E-2</v>
      </c>
      <c r="W316" s="36">
        <v>0.111889</v>
      </c>
      <c r="X316" s="36">
        <v>3.1199999999999999E-2</v>
      </c>
      <c r="Y316" s="36">
        <v>5.9740000000000001E-3</v>
      </c>
      <c r="Z316" s="36">
        <v>3.9909999999999998E-3</v>
      </c>
      <c r="AA316" s="36">
        <v>3.6003E-2</v>
      </c>
      <c r="AB316" s="36">
        <v>1.235E-3</v>
      </c>
      <c r="AC316" s="36">
        <v>5.2649999999999997E-3</v>
      </c>
      <c r="AD316" s="36">
        <v>4</v>
      </c>
      <c r="AE316" s="36">
        <v>3</v>
      </c>
      <c r="AF316" s="35">
        <v>5.9704300000000003</v>
      </c>
      <c r="AG316" s="235">
        <f t="shared" si="220"/>
        <v>0.53058853042489917</v>
      </c>
      <c r="AH316" s="53">
        <v>0.61151299999999997</v>
      </c>
      <c r="AI316" s="41">
        <v>0.36099500000000001</v>
      </c>
      <c r="AJ316" s="35">
        <v>0.807952</v>
      </c>
      <c r="AK316" s="35">
        <v>1.5841000000000001E-2</v>
      </c>
      <c r="AL316" s="35">
        <v>3.86639</v>
      </c>
      <c r="AM316" s="35">
        <v>1.00492</v>
      </c>
      <c r="AN316" s="35">
        <v>0.12243800000000001</v>
      </c>
      <c r="AO316" s="35">
        <v>0.17300499999999999</v>
      </c>
      <c r="AP316" s="35">
        <v>0.122004</v>
      </c>
      <c r="AQ316" s="35">
        <v>86.818200000000004</v>
      </c>
      <c r="AR316" s="42">
        <v>93.291799999999995</v>
      </c>
      <c r="AS316" s="31">
        <v>0.61151299999999997</v>
      </c>
      <c r="AT316" s="36">
        <v>0.61193306454797747</v>
      </c>
      <c r="AU316" s="44">
        <f t="shared" si="221"/>
        <v>-4.2006454797749448E-4</v>
      </c>
      <c r="AV316" s="41">
        <v>34.063899999999997</v>
      </c>
      <c r="AW316" s="35">
        <v>33.691299999999998</v>
      </c>
      <c r="AX316" s="44">
        <f t="shared" si="188"/>
        <v>0.37259999999999849</v>
      </c>
      <c r="AY316" s="35">
        <v>59.5901</v>
      </c>
      <c r="AZ316" s="35">
        <v>59.04</v>
      </c>
      <c r="BA316" s="44">
        <f t="shared" si="189"/>
        <v>0.55010000000000048</v>
      </c>
      <c r="BB316" s="35">
        <v>100.241</v>
      </c>
      <c r="BC316" s="35">
        <v>99.082841000000002</v>
      </c>
      <c r="BD316" s="44">
        <f t="shared" si="190"/>
        <v>1.1581589999999977</v>
      </c>
      <c r="BE316" s="35">
        <v>87.683499999999995</v>
      </c>
      <c r="BF316" s="35">
        <v>86.818200000000004</v>
      </c>
      <c r="BG316" s="44">
        <f t="shared" si="191"/>
        <v>0.86529999999999063</v>
      </c>
      <c r="BH316" s="35">
        <f t="shared" si="222"/>
        <v>93.653999999999996</v>
      </c>
      <c r="BI316" s="35">
        <f t="shared" si="223"/>
        <v>92.731300000000005</v>
      </c>
      <c r="BJ316" s="44">
        <f t="shared" si="194"/>
        <v>0.92269999999999186</v>
      </c>
      <c r="BK316" s="41">
        <v>3.9187599999999998</v>
      </c>
      <c r="BL316" s="35">
        <v>3.86639</v>
      </c>
      <c r="BM316" s="44">
        <f t="shared" si="195"/>
        <v>5.2369999999999806E-2</v>
      </c>
      <c r="BN316" s="36">
        <v>2.0646000000000001E-2</v>
      </c>
      <c r="BO316" s="36">
        <v>3.6531000000000001E-2</v>
      </c>
      <c r="BP316" s="36">
        <v>6.0800000000000003E-4</v>
      </c>
      <c r="BQ316" s="36">
        <v>0.111544</v>
      </c>
      <c r="BR316" s="36">
        <v>3.091E-2</v>
      </c>
      <c r="BS316" s="36">
        <v>3.7139999999999999E-3</v>
      </c>
      <c r="BT316" s="36">
        <v>5.6220000000000003E-3</v>
      </c>
      <c r="BU316" s="36">
        <v>5.0150000000000004E-3</v>
      </c>
      <c r="BV316" s="36">
        <v>2.7854100000000002</v>
      </c>
      <c r="BW316" s="36">
        <f t="shared" si="224"/>
        <v>3</v>
      </c>
      <c r="BX316" s="944">
        <v>2.0639999999999999E-2</v>
      </c>
      <c r="BY316" s="36">
        <v>3.653E-2</v>
      </c>
      <c r="BZ316" s="36">
        <v>6.0999999999999997E-4</v>
      </c>
      <c r="CA316" s="36">
        <v>0.11158999999999999</v>
      </c>
      <c r="CB316" s="36">
        <v>3.091E-2</v>
      </c>
      <c r="CC316" s="36">
        <v>3.7100000000000002E-3</v>
      </c>
      <c r="CD316" s="36">
        <v>5.62E-3</v>
      </c>
      <c r="CE316" s="36">
        <v>5.0099999999999997E-3</v>
      </c>
      <c r="CF316" s="36">
        <v>1.08091</v>
      </c>
      <c r="CG316" s="36">
        <v>1.7044600000000001</v>
      </c>
      <c r="CH316" s="36">
        <f t="shared" si="225"/>
        <v>2.9999900000000004</v>
      </c>
      <c r="CI316" s="36">
        <f t="shared" si="226"/>
        <v>2.7853700000000003</v>
      </c>
      <c r="CJ316" s="36">
        <v>0.61193306454797747</v>
      </c>
      <c r="CK316" s="35">
        <v>33.691299999999998</v>
      </c>
      <c r="CL316" s="35">
        <v>59.04</v>
      </c>
      <c r="CM316" s="42">
        <v>99.082841000000002</v>
      </c>
    </row>
    <row r="317" spans="1:91" x14ac:dyDescent="0.2">
      <c r="A317" s="54" t="s">
        <v>130</v>
      </c>
      <c r="B317" s="55">
        <v>-2981</v>
      </c>
      <c r="C317" s="55">
        <v>28384</v>
      </c>
      <c r="D317" s="55">
        <v>117</v>
      </c>
      <c r="E317" s="241">
        <v>0.17962700000000001</v>
      </c>
      <c r="F317" s="58">
        <v>48.170900000000003</v>
      </c>
      <c r="G317" s="58">
        <v>39.518099999999997</v>
      </c>
      <c r="H317" s="58">
        <v>9.6162500000000009</v>
      </c>
      <c r="I317" s="58">
        <v>1.46021</v>
      </c>
      <c r="J317" s="58">
        <v>47.917400000000001</v>
      </c>
      <c r="K317" s="58">
        <v>0.11255800000000001</v>
      </c>
      <c r="L317" s="58">
        <v>0.71091499999999996</v>
      </c>
      <c r="M317" s="58">
        <v>2.3243E-2</v>
      </c>
      <c r="N317" s="58">
        <v>3.2851999999999999E-2</v>
      </c>
      <c r="O317" s="58">
        <v>2.7386000000000001E-2</v>
      </c>
      <c r="P317" s="58">
        <v>0.218172</v>
      </c>
      <c r="Q317" s="59">
        <v>99.637100000000004</v>
      </c>
      <c r="R317" s="58">
        <v>0.96346299999999996</v>
      </c>
      <c r="S317" s="60">
        <v>1.0133799999999999</v>
      </c>
      <c r="T317" s="60">
        <v>0.83134600000000003</v>
      </c>
      <c r="U317" s="60">
        <v>0.182029</v>
      </c>
      <c r="V317" s="60">
        <v>5.4759000000000002E-2</v>
      </c>
      <c r="W317" s="60">
        <v>0.90644400000000003</v>
      </c>
      <c r="X317" s="60">
        <v>2.2699999999999999E-3</v>
      </c>
      <c r="Y317" s="60">
        <v>1.5147000000000001E-2</v>
      </c>
      <c r="Z317" s="60">
        <v>4.6200000000000001E-4</v>
      </c>
      <c r="AA317" s="60">
        <v>9.7400000000000004E-4</v>
      </c>
      <c r="AB317" s="60">
        <v>6.8900000000000005E-4</v>
      </c>
      <c r="AC317" s="60">
        <v>5.8799999999999998E-3</v>
      </c>
      <c r="AD317" s="60">
        <v>3</v>
      </c>
      <c r="AE317" s="60">
        <v>2</v>
      </c>
      <c r="AF317" s="58">
        <v>0.96346699999999996</v>
      </c>
      <c r="AG317" s="242">
        <f t="shared" si="220"/>
        <v>0.55812888310364461</v>
      </c>
      <c r="AH317" s="62">
        <v>0.17962700000000001</v>
      </c>
      <c r="AI317" s="57">
        <v>1.4615800000000001</v>
      </c>
      <c r="AJ317" s="58">
        <v>3.2261999999999999E-2</v>
      </c>
      <c r="AK317" s="58">
        <v>2.546E-2</v>
      </c>
      <c r="AL317" s="58">
        <v>47.8521</v>
      </c>
      <c r="AM317" s="58">
        <v>0.111336</v>
      </c>
      <c r="AN317" s="58">
        <v>2.1985000000000001E-2</v>
      </c>
      <c r="AO317" s="58">
        <v>0.70879099999999995</v>
      </c>
      <c r="AP317" s="58">
        <v>0.21701000000000001</v>
      </c>
      <c r="AQ317" s="58">
        <v>48.110900000000001</v>
      </c>
      <c r="AR317" s="59">
        <v>98.541399999999996</v>
      </c>
      <c r="AS317" s="56">
        <v>0.17962700000000001</v>
      </c>
      <c r="AT317" s="60">
        <v>0.17949806073405905</v>
      </c>
      <c r="AU317" s="64">
        <f t="shared" si="221"/>
        <v>1.2893926594095828E-4</v>
      </c>
      <c r="AV317" s="57">
        <v>39.518099999999997</v>
      </c>
      <c r="AW317" s="58">
        <v>39.475099999999998</v>
      </c>
      <c r="AX317" s="64">
        <f t="shared" si="188"/>
        <v>4.2999999999999261E-2</v>
      </c>
      <c r="AY317" s="58">
        <v>9.6162500000000009</v>
      </c>
      <c r="AZ317" s="58">
        <v>9.6</v>
      </c>
      <c r="BA317" s="64">
        <f t="shared" si="189"/>
        <v>1.6250000000001208E-2</v>
      </c>
      <c r="BB317" s="58">
        <v>99.637100000000004</v>
      </c>
      <c r="BC317" s="58">
        <v>99.28861400000001</v>
      </c>
      <c r="BD317" s="64">
        <f t="shared" si="190"/>
        <v>0.34848599999999408</v>
      </c>
      <c r="BE317" s="58">
        <v>48.170900000000003</v>
      </c>
      <c r="BF317" s="58">
        <v>48.110900000000001</v>
      </c>
      <c r="BG317" s="64">
        <f t="shared" si="191"/>
        <v>6.0000000000002274E-2</v>
      </c>
      <c r="BH317" s="58">
        <f t="shared" si="222"/>
        <v>49.134349999999998</v>
      </c>
      <c r="BI317" s="58">
        <f t="shared" si="223"/>
        <v>49.075099999999999</v>
      </c>
      <c r="BJ317" s="64">
        <f t="shared" si="194"/>
        <v>5.9249999999998693E-2</v>
      </c>
      <c r="BK317" s="57">
        <v>47.917400000000001</v>
      </c>
      <c r="BL317" s="58">
        <v>47.8521</v>
      </c>
      <c r="BM317" s="64">
        <f t="shared" si="195"/>
        <v>6.530000000000058E-2</v>
      </c>
      <c r="BN317" s="60">
        <v>5.4882E-2</v>
      </c>
      <c r="BO317" s="60">
        <v>9.5799999999999998E-4</v>
      </c>
      <c r="BP317" s="60">
        <v>6.4099999999999997E-4</v>
      </c>
      <c r="BQ317" s="60">
        <v>0.90640399999999999</v>
      </c>
      <c r="BR317" s="60">
        <v>2.248E-3</v>
      </c>
      <c r="BS317" s="60">
        <v>4.3800000000000002E-4</v>
      </c>
      <c r="BT317" s="60">
        <v>1.5122E-2</v>
      </c>
      <c r="BU317" s="60">
        <v>5.8570000000000002E-3</v>
      </c>
      <c r="BV317" s="60">
        <v>1.01345</v>
      </c>
      <c r="BW317" s="60">
        <f t="shared" si="224"/>
        <v>2</v>
      </c>
      <c r="BX317" s="945">
        <v>5.4870000000000002E-2</v>
      </c>
      <c r="BY317" s="60">
        <v>9.6000000000000002E-4</v>
      </c>
      <c r="BZ317" s="60">
        <v>6.4000000000000005E-4</v>
      </c>
      <c r="CA317" s="60">
        <v>0.90659999999999996</v>
      </c>
      <c r="CB317" s="60">
        <v>2.2499999999999998E-3</v>
      </c>
      <c r="CC317" s="60">
        <v>4.4000000000000002E-4</v>
      </c>
      <c r="CD317" s="60">
        <v>1.512E-2</v>
      </c>
      <c r="CE317" s="60">
        <v>5.8599999999999998E-3</v>
      </c>
      <c r="CF317" s="60">
        <v>0.83138999999999996</v>
      </c>
      <c r="CG317" s="60">
        <v>0.18187999999999999</v>
      </c>
      <c r="CH317" s="60">
        <f t="shared" si="225"/>
        <v>2.0000100000000001</v>
      </c>
      <c r="CI317" s="60">
        <f t="shared" si="226"/>
        <v>1.0132699999999999</v>
      </c>
      <c r="CJ317" s="60">
        <v>0.17949806073405905</v>
      </c>
      <c r="CK317" s="58">
        <v>39.475099999999998</v>
      </c>
      <c r="CL317" s="58">
        <v>9.6</v>
      </c>
      <c r="CM317" s="59">
        <v>99.28861400000001</v>
      </c>
    </row>
    <row r="318" spans="1:91" x14ac:dyDescent="0.2">
      <c r="A318" s="54" t="s">
        <v>130</v>
      </c>
      <c r="B318" s="55">
        <v>-2982</v>
      </c>
      <c r="C318" s="55">
        <v>28383</v>
      </c>
      <c r="D318" s="55">
        <v>117</v>
      </c>
      <c r="E318" s="241">
        <v>0.19336200000000001</v>
      </c>
      <c r="F318" s="58">
        <v>48.929400000000001</v>
      </c>
      <c r="G318" s="58">
        <v>39.468299999999999</v>
      </c>
      <c r="H318" s="58">
        <v>10.5146</v>
      </c>
      <c r="I318" s="58">
        <v>1.37246</v>
      </c>
      <c r="J318" s="58">
        <v>47.638300000000001</v>
      </c>
      <c r="K318" s="58">
        <v>0.13168299999999999</v>
      </c>
      <c r="L318" s="58">
        <v>0.669987</v>
      </c>
      <c r="M318" s="58">
        <v>2.8801E-2</v>
      </c>
      <c r="N318" s="58">
        <v>2.8683E-2</v>
      </c>
      <c r="O318" s="58">
        <v>3.2167000000000001E-2</v>
      </c>
      <c r="P318" s="58">
        <v>0.22007099999999999</v>
      </c>
      <c r="Q318" s="59">
        <v>100.105</v>
      </c>
      <c r="R318" s="58">
        <v>1.0534699999999999</v>
      </c>
      <c r="S318" s="60">
        <v>1.0257099999999999</v>
      </c>
      <c r="T318" s="60">
        <v>0.82737899999999998</v>
      </c>
      <c r="U318" s="60">
        <v>0.19833400000000001</v>
      </c>
      <c r="V318" s="60">
        <v>5.1286999999999999E-2</v>
      </c>
      <c r="W318" s="60">
        <v>0.89799499999999999</v>
      </c>
      <c r="X318" s="60">
        <v>2.6459999999999999E-3</v>
      </c>
      <c r="Y318" s="60">
        <v>1.4225E-2</v>
      </c>
      <c r="Z318" s="60">
        <v>5.71E-4</v>
      </c>
      <c r="AA318" s="60">
        <v>8.4699999999999999E-4</v>
      </c>
      <c r="AB318" s="60">
        <v>8.0599999999999997E-4</v>
      </c>
      <c r="AC318" s="60">
        <v>5.9100000000000003E-3</v>
      </c>
      <c r="AD318" s="60">
        <v>3</v>
      </c>
      <c r="AE318" s="60">
        <v>2</v>
      </c>
      <c r="AF318" s="58">
        <v>1.0534699999999999</v>
      </c>
      <c r="AG318" s="242">
        <f t="shared" si="220"/>
        <v>0.55695502096587757</v>
      </c>
      <c r="AH318" s="62">
        <v>0.19336200000000001</v>
      </c>
      <c r="AI318" s="57">
        <v>1.3738600000000001</v>
      </c>
      <c r="AJ318" s="58">
        <v>2.8035000000000001E-2</v>
      </c>
      <c r="AK318" s="58">
        <v>3.0062999999999999E-2</v>
      </c>
      <c r="AL318" s="58">
        <v>47.567399999999999</v>
      </c>
      <c r="AM318" s="58">
        <v>0.13031899999999999</v>
      </c>
      <c r="AN318" s="58">
        <v>2.7421000000000001E-2</v>
      </c>
      <c r="AO318" s="58">
        <v>0.66771499999999995</v>
      </c>
      <c r="AP318" s="58">
        <v>0.21879999999999999</v>
      </c>
      <c r="AQ318" s="58">
        <v>48.8628</v>
      </c>
      <c r="AR318" s="59">
        <v>98.906400000000005</v>
      </c>
      <c r="AS318" s="56">
        <v>0.19336200000000001</v>
      </c>
      <c r="AT318" s="60">
        <v>0.19323921140383379</v>
      </c>
      <c r="AU318" s="64">
        <f t="shared" si="221"/>
        <v>1.2278859616621229E-4</v>
      </c>
      <c r="AV318" s="57">
        <v>39.468299999999999</v>
      </c>
      <c r="AW318" s="58">
        <v>39.4206</v>
      </c>
      <c r="AX318" s="64">
        <f t="shared" si="188"/>
        <v>4.7699999999998965E-2</v>
      </c>
      <c r="AY318" s="58">
        <v>10.5146</v>
      </c>
      <c r="AZ318" s="58">
        <v>10.49</v>
      </c>
      <c r="BA318" s="64">
        <f t="shared" si="189"/>
        <v>2.4599999999999511E-2</v>
      </c>
      <c r="BB318" s="58">
        <v>100.105</v>
      </c>
      <c r="BC318" s="58">
        <v>99.735413000000008</v>
      </c>
      <c r="BD318" s="64">
        <f t="shared" si="190"/>
        <v>0.36958699999999567</v>
      </c>
      <c r="BE318" s="58">
        <v>48.929400000000001</v>
      </c>
      <c r="BF318" s="58">
        <v>48.8628</v>
      </c>
      <c r="BG318" s="64">
        <f t="shared" si="191"/>
        <v>6.6600000000001103E-2</v>
      </c>
      <c r="BH318" s="58">
        <f t="shared" si="222"/>
        <v>49.982900000000001</v>
      </c>
      <c r="BI318" s="58">
        <f t="shared" si="223"/>
        <v>49.910600000000002</v>
      </c>
      <c r="BJ318" s="64">
        <f t="shared" si="194"/>
        <v>7.2299999999998477E-2</v>
      </c>
      <c r="BK318" s="57">
        <v>47.638300000000001</v>
      </c>
      <c r="BL318" s="58">
        <v>47.567399999999999</v>
      </c>
      <c r="BM318" s="64">
        <f t="shared" si="195"/>
        <v>7.0900000000001739E-2</v>
      </c>
      <c r="BN318" s="60">
        <v>5.1413E-2</v>
      </c>
      <c r="BO318" s="60">
        <v>8.2899999999999998E-4</v>
      </c>
      <c r="BP318" s="60">
        <v>7.5500000000000003E-4</v>
      </c>
      <c r="BQ318" s="60">
        <v>0.89795499999999995</v>
      </c>
      <c r="BR318" s="60">
        <v>2.6229999999999999E-3</v>
      </c>
      <c r="BS318" s="60">
        <v>5.44E-4</v>
      </c>
      <c r="BT318" s="60">
        <v>1.4197E-2</v>
      </c>
      <c r="BU318" s="60">
        <v>5.8849999999999996E-3</v>
      </c>
      <c r="BV318" s="60">
        <v>1.0258</v>
      </c>
      <c r="BW318" s="60">
        <f t="shared" si="224"/>
        <v>2.0000010000000001</v>
      </c>
      <c r="BX318" s="945">
        <v>5.1400000000000001E-2</v>
      </c>
      <c r="BY318" s="60">
        <v>8.3000000000000001E-4</v>
      </c>
      <c r="BZ318" s="60">
        <v>7.5000000000000002E-4</v>
      </c>
      <c r="CA318" s="60">
        <v>0.89815</v>
      </c>
      <c r="CB318" s="60">
        <v>2.6199999999999999E-3</v>
      </c>
      <c r="CC318" s="60">
        <v>5.4000000000000001E-4</v>
      </c>
      <c r="CD318" s="60">
        <v>1.4189999999999999E-2</v>
      </c>
      <c r="CE318" s="60">
        <v>5.8799999999999998E-3</v>
      </c>
      <c r="CF318" s="60">
        <v>0.82743</v>
      </c>
      <c r="CG318" s="60">
        <v>0.19819000000000001</v>
      </c>
      <c r="CH318" s="60">
        <f t="shared" si="225"/>
        <v>1.9999800000000001</v>
      </c>
      <c r="CI318" s="60">
        <f t="shared" si="226"/>
        <v>1.02562</v>
      </c>
      <c r="CJ318" s="60">
        <v>0.19323921140383379</v>
      </c>
      <c r="CK318" s="58">
        <v>39.4206</v>
      </c>
      <c r="CL318" s="58">
        <v>10.49</v>
      </c>
      <c r="CM318" s="59">
        <v>99.735413000000008</v>
      </c>
    </row>
    <row r="319" spans="1:91" x14ac:dyDescent="0.2">
      <c r="A319" s="54" t="s">
        <v>130</v>
      </c>
      <c r="B319" s="55">
        <v>-2982</v>
      </c>
      <c r="C319" s="55">
        <v>28382</v>
      </c>
      <c r="D319" s="55">
        <v>117</v>
      </c>
      <c r="E319" s="241">
        <v>0.19425700000000001</v>
      </c>
      <c r="F319" s="58">
        <v>49.145800000000001</v>
      </c>
      <c r="G319" s="58">
        <v>39.5989</v>
      </c>
      <c r="H319" s="58">
        <v>10.6099</v>
      </c>
      <c r="I319" s="58">
        <v>1.30725</v>
      </c>
      <c r="J319" s="58">
        <v>47.690600000000003</v>
      </c>
      <c r="K319" s="58">
        <v>0.144596</v>
      </c>
      <c r="L319" s="58">
        <v>0.68398800000000004</v>
      </c>
      <c r="M319" s="58">
        <v>1.8196E-2</v>
      </c>
      <c r="N319" s="58">
        <v>2.6192E-2</v>
      </c>
      <c r="O319" s="58">
        <v>3.295E-2</v>
      </c>
      <c r="P319" s="58">
        <v>0.23522899999999999</v>
      </c>
      <c r="Q319" s="59">
        <v>100.348</v>
      </c>
      <c r="R319" s="58">
        <v>1.0630200000000001</v>
      </c>
      <c r="S319" s="60">
        <v>1.0283</v>
      </c>
      <c r="T319" s="60">
        <v>0.82854799999999995</v>
      </c>
      <c r="U319" s="60">
        <v>0.19975499999999999</v>
      </c>
      <c r="V319" s="60">
        <v>4.8758000000000003E-2</v>
      </c>
      <c r="W319" s="60">
        <v>0.89728200000000002</v>
      </c>
      <c r="X319" s="60">
        <v>2.9009999999999999E-3</v>
      </c>
      <c r="Y319" s="60">
        <v>1.4494999999999999E-2</v>
      </c>
      <c r="Z319" s="60">
        <v>3.6000000000000002E-4</v>
      </c>
      <c r="AA319" s="60">
        <v>7.7200000000000001E-4</v>
      </c>
      <c r="AB319" s="60">
        <v>8.2399999999999997E-4</v>
      </c>
      <c r="AC319" s="60">
        <v>6.306E-3</v>
      </c>
      <c r="AD319" s="60">
        <v>3</v>
      </c>
      <c r="AE319" s="60">
        <v>2</v>
      </c>
      <c r="AF319" s="58">
        <v>1.0630299999999999</v>
      </c>
      <c r="AG319" s="242">
        <f t="shared" si="220"/>
        <v>0.52682766333453546</v>
      </c>
      <c r="AH319" s="62">
        <v>0.19425700000000001</v>
      </c>
      <c r="AI319" s="57">
        <v>1.3085800000000001</v>
      </c>
      <c r="AJ319" s="58">
        <v>2.5538000000000002E-2</v>
      </c>
      <c r="AK319" s="58">
        <v>3.083E-2</v>
      </c>
      <c r="AL319" s="58">
        <v>47.619100000000003</v>
      </c>
      <c r="AM319" s="58">
        <v>0.14319899999999999</v>
      </c>
      <c r="AN319" s="58">
        <v>1.6820000000000002E-2</v>
      </c>
      <c r="AO319" s="58">
        <v>0.68167900000000003</v>
      </c>
      <c r="AP319" s="58">
        <v>0.23392399999999999</v>
      </c>
      <c r="AQ319" s="58">
        <v>49.078400000000002</v>
      </c>
      <c r="AR319" s="59">
        <v>99.138000000000005</v>
      </c>
      <c r="AS319" s="56">
        <v>0.19425700000000001</v>
      </c>
      <c r="AT319" s="60">
        <v>0.19413349413057643</v>
      </c>
      <c r="AU319" s="64">
        <f t="shared" si="221"/>
        <v>1.2350586942358466E-4</v>
      </c>
      <c r="AV319" s="57">
        <v>39.5989</v>
      </c>
      <c r="AW319" s="58">
        <v>39.550600000000003</v>
      </c>
      <c r="AX319" s="64">
        <f t="shared" si="188"/>
        <v>4.8299999999997567E-2</v>
      </c>
      <c r="AY319" s="58">
        <v>10.6099</v>
      </c>
      <c r="AZ319" s="58">
        <v>10.59</v>
      </c>
      <c r="BA319" s="64">
        <f t="shared" si="189"/>
        <v>1.9899999999999807E-2</v>
      </c>
      <c r="BB319" s="58">
        <v>100.348</v>
      </c>
      <c r="BC319" s="58">
        <v>99.966346000000001</v>
      </c>
      <c r="BD319" s="64">
        <f t="shared" si="190"/>
        <v>0.3816539999999975</v>
      </c>
      <c r="BE319" s="58">
        <v>49.145800000000001</v>
      </c>
      <c r="BF319" s="58">
        <v>49.078400000000002</v>
      </c>
      <c r="BG319" s="64">
        <f t="shared" si="191"/>
        <v>6.7399999999999238E-2</v>
      </c>
      <c r="BH319" s="58">
        <f t="shared" si="222"/>
        <v>50.208799999999997</v>
      </c>
      <c r="BI319" s="58">
        <f t="shared" si="223"/>
        <v>50.140600000000006</v>
      </c>
      <c r="BJ319" s="64">
        <f t="shared" si="194"/>
        <v>6.8199999999990268E-2</v>
      </c>
      <c r="BK319" s="57">
        <v>47.690600000000003</v>
      </c>
      <c r="BL319" s="58">
        <v>47.619100000000003</v>
      </c>
      <c r="BM319" s="64">
        <f t="shared" si="195"/>
        <v>7.1500000000000341E-2</v>
      </c>
      <c r="BN319" s="60">
        <v>4.8878999999999999E-2</v>
      </c>
      <c r="BO319" s="60">
        <v>7.54E-4</v>
      </c>
      <c r="BP319" s="60">
        <v>7.7200000000000001E-4</v>
      </c>
      <c r="BQ319" s="60">
        <v>0.89724599999999999</v>
      </c>
      <c r="BR319" s="60">
        <v>2.8770000000000002E-3</v>
      </c>
      <c r="BS319" s="60">
        <v>3.3300000000000002E-4</v>
      </c>
      <c r="BT319" s="60">
        <v>1.4467000000000001E-2</v>
      </c>
      <c r="BU319" s="60">
        <v>6.28E-3</v>
      </c>
      <c r="BV319" s="60">
        <v>1.0283899999999999</v>
      </c>
      <c r="BW319" s="60">
        <f t="shared" si="224"/>
        <v>1.9999979999999999</v>
      </c>
      <c r="BX319" s="945">
        <v>4.8869999999999997E-2</v>
      </c>
      <c r="BY319" s="60">
        <v>7.5000000000000002E-4</v>
      </c>
      <c r="BZ319" s="60">
        <v>7.6999999999999996E-4</v>
      </c>
      <c r="CA319" s="60">
        <v>0.89744000000000002</v>
      </c>
      <c r="CB319" s="60">
        <v>2.8800000000000002E-3</v>
      </c>
      <c r="CC319" s="60">
        <v>3.3E-4</v>
      </c>
      <c r="CD319" s="60">
        <v>1.4460000000000001E-2</v>
      </c>
      <c r="CE319" s="60">
        <v>6.28E-3</v>
      </c>
      <c r="CF319" s="60">
        <v>0.8286</v>
      </c>
      <c r="CG319" s="60">
        <v>0.19961000000000001</v>
      </c>
      <c r="CH319" s="60">
        <f t="shared" si="225"/>
        <v>1.9999900000000002</v>
      </c>
      <c r="CI319" s="60">
        <f t="shared" si="226"/>
        <v>1.0282100000000001</v>
      </c>
      <c r="CJ319" s="60">
        <v>0.19413349413057643</v>
      </c>
      <c r="CK319" s="58">
        <v>39.550600000000003</v>
      </c>
      <c r="CL319" s="58">
        <v>10.59</v>
      </c>
      <c r="CM319" s="59">
        <v>99.966346000000001</v>
      </c>
    </row>
    <row r="320" spans="1:91" x14ac:dyDescent="0.2">
      <c r="A320" s="54" t="s">
        <v>131</v>
      </c>
      <c r="B320" s="55">
        <v>-2977</v>
      </c>
      <c r="C320" s="55">
        <v>28371</v>
      </c>
      <c r="D320" s="55">
        <v>117</v>
      </c>
      <c r="E320" s="241">
        <v>0.19400500000000001</v>
      </c>
      <c r="F320" s="58">
        <v>48.779699999999998</v>
      </c>
      <c r="G320" s="58">
        <v>39.316200000000002</v>
      </c>
      <c r="H320" s="58">
        <v>10.517300000000001</v>
      </c>
      <c r="I320" s="58">
        <v>1.4053100000000001</v>
      </c>
      <c r="J320" s="58">
        <v>47.5124</v>
      </c>
      <c r="K320" s="58">
        <v>0.16159699999999999</v>
      </c>
      <c r="L320" s="58">
        <v>0.67164100000000004</v>
      </c>
      <c r="M320" s="58">
        <v>4.3102000000000001E-2</v>
      </c>
      <c r="N320" s="58">
        <v>1.5928000000000001E-2</v>
      </c>
      <c r="O320" s="58">
        <v>2.6342999999999998E-2</v>
      </c>
      <c r="P320" s="58">
        <v>0.19802800000000001</v>
      </c>
      <c r="Q320" s="59">
        <v>99.867800000000003</v>
      </c>
      <c r="R320" s="58">
        <v>1.0537399999999999</v>
      </c>
      <c r="S320" s="60">
        <v>1.0248699999999999</v>
      </c>
      <c r="T320" s="60">
        <v>0.82603899999999997</v>
      </c>
      <c r="U320" s="60">
        <v>0.19883000000000001</v>
      </c>
      <c r="V320" s="60">
        <v>5.2631999999999998E-2</v>
      </c>
      <c r="W320" s="60">
        <v>0.89763199999999999</v>
      </c>
      <c r="X320" s="60">
        <v>3.2550000000000001E-3</v>
      </c>
      <c r="Y320" s="60">
        <v>1.4291999999999999E-2</v>
      </c>
      <c r="Z320" s="60">
        <v>8.5599999999999999E-4</v>
      </c>
      <c r="AA320" s="60">
        <v>4.7199999999999998E-4</v>
      </c>
      <c r="AB320" s="60">
        <v>6.6200000000000005E-4</v>
      </c>
      <c r="AC320" s="60">
        <v>5.3299999999999997E-3</v>
      </c>
      <c r="AD320" s="60">
        <v>3</v>
      </c>
      <c r="AE320" s="60">
        <v>2</v>
      </c>
      <c r="AF320" s="58">
        <v>1.0537399999999999</v>
      </c>
      <c r="AG320" s="242">
        <f t="shared" si="220"/>
        <v>0.5661568658587266</v>
      </c>
      <c r="AH320" s="62">
        <v>0.19400500000000001</v>
      </c>
      <c r="AI320" s="57">
        <v>1.4067499999999999</v>
      </c>
      <c r="AJ320" s="58">
        <v>1.5268E-2</v>
      </c>
      <c r="AK320" s="58">
        <v>2.4261999999999999E-2</v>
      </c>
      <c r="AL320" s="58">
        <v>47.441499999999998</v>
      </c>
      <c r="AM320" s="58">
        <v>0.16017700000000001</v>
      </c>
      <c r="AN320" s="58">
        <v>4.1711999999999999E-2</v>
      </c>
      <c r="AO320" s="58">
        <v>0.66935900000000004</v>
      </c>
      <c r="AP320" s="58">
        <v>0.19678499999999999</v>
      </c>
      <c r="AQ320" s="58">
        <v>48.713200000000001</v>
      </c>
      <c r="AR320" s="59">
        <v>98.668999999999997</v>
      </c>
      <c r="AS320" s="56">
        <v>0.19400500000000001</v>
      </c>
      <c r="AT320" s="60">
        <v>0.19389527508343252</v>
      </c>
      <c r="AU320" s="64">
        <f t="shared" si="221"/>
        <v>1.0972491656749406E-4</v>
      </c>
      <c r="AV320" s="57">
        <v>39.316200000000002</v>
      </c>
      <c r="AW320" s="58">
        <v>39.267899999999997</v>
      </c>
      <c r="AX320" s="64">
        <f t="shared" si="188"/>
        <v>4.8300000000004673E-2</v>
      </c>
      <c r="AY320" s="58">
        <v>10.517300000000001</v>
      </c>
      <c r="AZ320" s="58">
        <v>10.5</v>
      </c>
      <c r="BA320" s="64">
        <f t="shared" si="189"/>
        <v>1.7300000000000537E-2</v>
      </c>
      <c r="BB320" s="58">
        <v>99.867800000000003</v>
      </c>
      <c r="BC320" s="58">
        <v>99.526927999999998</v>
      </c>
      <c r="BD320" s="64">
        <f t="shared" si="190"/>
        <v>0.3408720000000045</v>
      </c>
      <c r="BE320" s="58">
        <v>48.779699999999998</v>
      </c>
      <c r="BF320" s="58">
        <v>48.713200000000001</v>
      </c>
      <c r="BG320" s="64">
        <f t="shared" si="191"/>
        <v>6.6499999999997783E-2</v>
      </c>
      <c r="BH320" s="58">
        <f t="shared" si="222"/>
        <v>49.833500000000001</v>
      </c>
      <c r="BI320" s="58">
        <f t="shared" si="223"/>
        <v>49.767899999999997</v>
      </c>
      <c r="BJ320" s="64">
        <f t="shared" si="194"/>
        <v>6.5600000000003433E-2</v>
      </c>
      <c r="BK320" s="57">
        <v>47.5124</v>
      </c>
      <c r="BL320" s="58">
        <v>47.441499999999998</v>
      </c>
      <c r="BM320" s="64">
        <f t="shared" si="195"/>
        <v>7.0900000000001739E-2</v>
      </c>
      <c r="BN320" s="60">
        <v>5.2762999999999997E-2</v>
      </c>
      <c r="BO320" s="60">
        <v>4.5300000000000001E-4</v>
      </c>
      <c r="BP320" s="60">
        <v>6.0999999999999997E-4</v>
      </c>
      <c r="BQ320" s="60">
        <v>0.89759100000000003</v>
      </c>
      <c r="BR320" s="60">
        <v>3.2309999999999999E-3</v>
      </c>
      <c r="BS320" s="60">
        <v>8.3000000000000001E-4</v>
      </c>
      <c r="BT320" s="60">
        <v>1.4264000000000001E-2</v>
      </c>
      <c r="BU320" s="60">
        <v>5.3049999999999998E-3</v>
      </c>
      <c r="BV320" s="60">
        <v>1.02495</v>
      </c>
      <c r="BW320" s="60">
        <f t="shared" si="224"/>
        <v>1.999997</v>
      </c>
      <c r="BX320" s="945">
        <v>5.2749999999999998E-2</v>
      </c>
      <c r="BY320" s="60">
        <v>4.4999999999999999E-4</v>
      </c>
      <c r="BZ320" s="60">
        <v>6.0999999999999997E-4</v>
      </c>
      <c r="CA320" s="60">
        <v>0.89778999999999998</v>
      </c>
      <c r="CB320" s="60">
        <v>3.2299999999999998E-3</v>
      </c>
      <c r="CC320" s="60">
        <v>8.3000000000000001E-4</v>
      </c>
      <c r="CD320" s="60">
        <v>1.426E-2</v>
      </c>
      <c r="CE320" s="60">
        <v>5.3E-3</v>
      </c>
      <c r="CF320" s="60">
        <v>0.82608000000000004</v>
      </c>
      <c r="CG320" s="60">
        <v>0.19869999999999999</v>
      </c>
      <c r="CH320" s="60">
        <f t="shared" si="225"/>
        <v>2</v>
      </c>
      <c r="CI320" s="60">
        <f t="shared" si="226"/>
        <v>1.02478</v>
      </c>
      <c r="CJ320" s="60">
        <v>0.19389527508343252</v>
      </c>
      <c r="CK320" s="58">
        <v>39.267899999999997</v>
      </c>
      <c r="CL320" s="58">
        <v>10.5</v>
      </c>
      <c r="CM320" s="59">
        <v>99.526927999999998</v>
      </c>
    </row>
    <row r="321" spans="1:91" x14ac:dyDescent="0.2">
      <c r="A321" s="54" t="s">
        <v>131</v>
      </c>
      <c r="B321" s="55">
        <v>-2975</v>
      </c>
      <c r="C321" s="55">
        <v>28374</v>
      </c>
      <c r="D321" s="55">
        <v>117</v>
      </c>
      <c r="E321" s="241">
        <v>0.197412</v>
      </c>
      <c r="F321" s="58">
        <v>48.890900000000002</v>
      </c>
      <c r="G321" s="58">
        <v>39.239199999999997</v>
      </c>
      <c r="H321" s="58">
        <v>10.7264</v>
      </c>
      <c r="I321" s="58">
        <v>1.3965399999999999</v>
      </c>
      <c r="J321" s="58">
        <v>47.415300000000002</v>
      </c>
      <c r="K321" s="58">
        <v>0.14868799999999999</v>
      </c>
      <c r="L321" s="58">
        <v>0.65303699999999998</v>
      </c>
      <c r="M321" s="58">
        <v>1.8414E-2</v>
      </c>
      <c r="N321" s="58">
        <v>3.1387999999999999E-2</v>
      </c>
      <c r="O321" s="58">
        <v>2.8993999999999999E-2</v>
      </c>
      <c r="P321" s="58">
        <v>0.21929199999999999</v>
      </c>
      <c r="Q321" s="59">
        <v>99.877200000000002</v>
      </c>
      <c r="R321" s="58">
        <v>1.0746899999999999</v>
      </c>
      <c r="S321" s="60">
        <v>1.0271399999999999</v>
      </c>
      <c r="T321" s="60">
        <v>0.82437199999999999</v>
      </c>
      <c r="U321" s="60">
        <v>0.20277100000000001</v>
      </c>
      <c r="V321" s="60">
        <v>5.2301E-2</v>
      </c>
      <c r="W321" s="60">
        <v>0.89574100000000001</v>
      </c>
      <c r="X321" s="60">
        <v>2.9949999999999998E-3</v>
      </c>
      <c r="Y321" s="60">
        <v>1.3894999999999999E-2</v>
      </c>
      <c r="Z321" s="60">
        <v>3.6600000000000001E-4</v>
      </c>
      <c r="AA321" s="60">
        <v>9.2900000000000003E-4</v>
      </c>
      <c r="AB321" s="60">
        <v>7.2800000000000002E-4</v>
      </c>
      <c r="AC321" s="60">
        <v>5.9020000000000001E-3</v>
      </c>
      <c r="AD321" s="60">
        <v>3</v>
      </c>
      <c r="AE321" s="60">
        <v>2</v>
      </c>
      <c r="AF321" s="58">
        <v>1.0746899999999999</v>
      </c>
      <c r="AG321" s="242">
        <f t="shared" si="220"/>
        <v>0.57565144158428516</v>
      </c>
      <c r="AH321" s="62">
        <v>0.197412</v>
      </c>
      <c r="AI321" s="57">
        <v>1.39801</v>
      </c>
      <c r="AJ321" s="58">
        <v>3.0728999999999999E-2</v>
      </c>
      <c r="AK321" s="58">
        <v>2.6873999999999999E-2</v>
      </c>
      <c r="AL321" s="58">
        <v>47.343000000000004</v>
      </c>
      <c r="AM321" s="58">
        <v>0.147259</v>
      </c>
      <c r="AN321" s="58">
        <v>1.7028999999999999E-2</v>
      </c>
      <c r="AO321" s="58">
        <v>0.65073199999999998</v>
      </c>
      <c r="AP321" s="58">
        <v>0.21798999999999999</v>
      </c>
      <c r="AQ321" s="58">
        <v>48.822899999999997</v>
      </c>
      <c r="AR321" s="59">
        <v>98.654499999999999</v>
      </c>
      <c r="AS321" s="56">
        <v>0.197412</v>
      </c>
      <c r="AT321" s="60">
        <v>0.19730295506547879</v>
      </c>
      <c r="AU321" s="64">
        <f t="shared" si="221"/>
        <v>1.09044934521213E-4</v>
      </c>
      <c r="AV321" s="57">
        <v>39.239199999999997</v>
      </c>
      <c r="AW321" s="58">
        <v>39.19</v>
      </c>
      <c r="AX321" s="64">
        <f t="shared" si="188"/>
        <v>4.9199999999999022E-2</v>
      </c>
      <c r="AY321" s="58">
        <v>10.7264</v>
      </c>
      <c r="AZ321" s="58">
        <v>10.71</v>
      </c>
      <c r="BA321" s="64">
        <f t="shared" si="189"/>
        <v>1.6399999999999082E-2</v>
      </c>
      <c r="BB321" s="58">
        <v>99.877200000000002</v>
      </c>
      <c r="BC321" s="58">
        <v>99.513632999999999</v>
      </c>
      <c r="BD321" s="64">
        <f t="shared" si="190"/>
        <v>0.3635670000000033</v>
      </c>
      <c r="BE321" s="58">
        <v>48.890900000000002</v>
      </c>
      <c r="BF321" s="58">
        <v>48.822899999999997</v>
      </c>
      <c r="BG321" s="64">
        <f t="shared" si="191"/>
        <v>6.8000000000004945E-2</v>
      </c>
      <c r="BH321" s="58">
        <f t="shared" si="222"/>
        <v>49.965599999999995</v>
      </c>
      <c r="BI321" s="58">
        <f t="shared" si="223"/>
        <v>49.9</v>
      </c>
      <c r="BJ321" s="64">
        <f t="shared" si="194"/>
        <v>6.5599999999996328E-2</v>
      </c>
      <c r="BK321" s="57">
        <v>47.415300000000002</v>
      </c>
      <c r="BL321" s="58">
        <v>47.343000000000004</v>
      </c>
      <c r="BM321" s="64">
        <f t="shared" si="195"/>
        <v>7.2299999999998477E-2</v>
      </c>
      <c r="BN321" s="60">
        <v>5.2433E-2</v>
      </c>
      <c r="BO321" s="60">
        <v>9.1100000000000003E-4</v>
      </c>
      <c r="BP321" s="60">
        <v>6.7599999999999995E-4</v>
      </c>
      <c r="BQ321" s="60">
        <v>0.89569900000000002</v>
      </c>
      <c r="BR321" s="60">
        <v>2.97E-3</v>
      </c>
      <c r="BS321" s="60">
        <v>3.39E-4</v>
      </c>
      <c r="BT321" s="60">
        <v>1.3867000000000001E-2</v>
      </c>
      <c r="BU321" s="60">
        <v>5.8760000000000001E-3</v>
      </c>
      <c r="BV321" s="60">
        <v>1.0272300000000001</v>
      </c>
      <c r="BW321" s="60">
        <f t="shared" si="224"/>
        <v>2.0000010000000001</v>
      </c>
      <c r="BX321" s="945">
        <v>5.2420000000000001E-2</v>
      </c>
      <c r="BY321" s="60">
        <v>9.1E-4</v>
      </c>
      <c r="BZ321" s="60">
        <v>6.8000000000000005E-4</v>
      </c>
      <c r="CA321" s="60">
        <v>0.89588999999999996</v>
      </c>
      <c r="CB321" s="60">
        <v>2.97E-3</v>
      </c>
      <c r="CC321" s="60">
        <v>3.4000000000000002E-4</v>
      </c>
      <c r="CD321" s="60">
        <v>1.3860000000000001E-2</v>
      </c>
      <c r="CE321" s="60">
        <v>5.8700000000000002E-3</v>
      </c>
      <c r="CF321" s="60">
        <v>0.82440999999999998</v>
      </c>
      <c r="CG321" s="60">
        <v>0.20263999999999999</v>
      </c>
      <c r="CH321" s="60">
        <f t="shared" si="225"/>
        <v>1.9999899999999999</v>
      </c>
      <c r="CI321" s="60">
        <f t="shared" si="226"/>
        <v>1.02705</v>
      </c>
      <c r="CJ321" s="60">
        <v>0.19730295506547879</v>
      </c>
      <c r="CK321" s="58">
        <v>39.19</v>
      </c>
      <c r="CL321" s="58">
        <v>10.71</v>
      </c>
      <c r="CM321" s="59">
        <v>99.513632999999999</v>
      </c>
    </row>
    <row r="322" spans="1:91" x14ac:dyDescent="0.2">
      <c r="A322" s="72" t="s">
        <v>129</v>
      </c>
      <c r="B322" s="74">
        <v>-2976.2</v>
      </c>
      <c r="C322" s="74">
        <v>28374</v>
      </c>
      <c r="D322" s="134"/>
      <c r="E322" s="1095">
        <v>0.60785479999999992</v>
      </c>
      <c r="F322" s="78">
        <v>86.933500000000009</v>
      </c>
      <c r="G322" s="78">
        <v>34.088160000000002</v>
      </c>
      <c r="H322" s="78">
        <v>58.729559999999992</v>
      </c>
      <c r="I322" s="78">
        <v>0.34648180000000001</v>
      </c>
      <c r="J322" s="78">
        <v>4.0565959999999999</v>
      </c>
      <c r="K322" s="78">
        <v>1.0006917999999998</v>
      </c>
      <c r="L322" s="78">
        <v>0.19562499999999999</v>
      </c>
      <c r="M322" s="78">
        <v>0.11220040000000001</v>
      </c>
      <c r="N322" s="78">
        <v>0.84809820000000014</v>
      </c>
      <c r="O322" s="78">
        <v>0.11308719999999998</v>
      </c>
      <c r="P322" s="78">
        <v>0.1677922</v>
      </c>
      <c r="Q322" s="79">
        <v>99.658199999999994</v>
      </c>
      <c r="R322" s="78">
        <v>5.8842060000000007</v>
      </c>
      <c r="S322" s="76">
        <v>2.7742939999999998</v>
      </c>
      <c r="T322" s="76">
        <v>1.0877859999999999</v>
      </c>
      <c r="U322" s="76">
        <v>1.6865060000000001</v>
      </c>
      <c r="V322" s="76">
        <v>1.9708799999999999E-2</v>
      </c>
      <c r="W322" s="76">
        <v>0.1163478</v>
      </c>
      <c r="X322" s="76">
        <v>3.0620000000000001E-2</v>
      </c>
      <c r="Y322" s="76">
        <v>6.3222E-3</v>
      </c>
      <c r="Z322" s="76">
        <v>3.3852000000000001E-3</v>
      </c>
      <c r="AA322" s="76">
        <v>3.8134800000000003E-2</v>
      </c>
      <c r="AB322" s="76">
        <v>4.3303999999999999E-3</v>
      </c>
      <c r="AC322" s="76">
        <v>6.8577999999999998E-3</v>
      </c>
      <c r="AD322" s="76">
        <v>4</v>
      </c>
      <c r="AE322" s="76">
        <v>3</v>
      </c>
      <c r="AF322" s="78">
        <v>5.8842100000000004</v>
      </c>
      <c r="AG322" s="997">
        <v>0.49500164310219541</v>
      </c>
      <c r="AH322" s="131">
        <v>0.60785479999999992</v>
      </c>
      <c r="AI322" s="77">
        <v>0.34916320000000001</v>
      </c>
      <c r="AJ322" s="78">
        <v>0.85177519999999995</v>
      </c>
      <c r="AK322" s="78">
        <v>9.6989999999999993E-2</v>
      </c>
      <c r="AL322" s="78">
        <v>4.0035480000000003</v>
      </c>
      <c r="AM322" s="78">
        <v>0.98121579999999997</v>
      </c>
      <c r="AN322" s="78">
        <v>0.1020788</v>
      </c>
      <c r="AO322" s="78">
        <v>0.18290879999999998</v>
      </c>
      <c r="AP322" s="78">
        <v>0.160163</v>
      </c>
      <c r="AQ322" s="78">
        <v>86.08471999999999</v>
      </c>
      <c r="AR322" s="79">
        <v>92.812579999999997</v>
      </c>
      <c r="AS322" s="300">
        <v>0.60785479999999992</v>
      </c>
      <c r="AT322" s="81">
        <v>0.60824321945620352</v>
      </c>
      <c r="AU322" s="81">
        <v>-3.8841945620344821E-4</v>
      </c>
      <c r="AV322" s="84">
        <v>34.088160000000002</v>
      </c>
      <c r="AW322" s="84">
        <v>33.722020000000001</v>
      </c>
      <c r="AX322" s="81">
        <v>0.36613999999999863</v>
      </c>
      <c r="AY322" s="84">
        <v>58.729559999999992</v>
      </c>
      <c r="AZ322" s="84">
        <v>57.891666666666673</v>
      </c>
      <c r="BA322" s="81">
        <v>0.53755999999999915</v>
      </c>
      <c r="BB322" s="84">
        <v>99.658199999999994</v>
      </c>
      <c r="BC322" s="84">
        <v>98.481699800000001</v>
      </c>
      <c r="BD322" s="81">
        <v>1.1765001999999982</v>
      </c>
      <c r="BE322" s="84">
        <v>86.933500000000009</v>
      </c>
      <c r="BF322" s="84">
        <v>86.08471999999999</v>
      </c>
      <c r="BG322" s="81">
        <v>0.84877999999999931</v>
      </c>
      <c r="BH322" s="84">
        <f>AVERAGE(BH312:BH316)</f>
        <v>92.81771999999998</v>
      </c>
      <c r="BI322" s="84">
        <f>AVERAGE(BI312:BI316)</f>
        <v>91.914020000000008</v>
      </c>
      <c r="BJ322" s="81">
        <f>AVERAGE(BJ312:BJ316)</f>
        <v>0.90369999999999773</v>
      </c>
      <c r="BK322" s="84">
        <v>4.0565959999999999</v>
      </c>
      <c r="BL322" s="84">
        <v>4.0035480000000003</v>
      </c>
      <c r="BM322" s="81">
        <v>5.3047999999999894E-2</v>
      </c>
      <c r="BN322" s="76">
        <v>2.0065400000000001E-2</v>
      </c>
      <c r="BO322" s="76">
        <v>3.8693600000000002E-2</v>
      </c>
      <c r="BP322" s="76">
        <v>3.7550000000000001E-3</v>
      </c>
      <c r="BQ322" s="76">
        <v>0.1160028</v>
      </c>
      <c r="BR322" s="76">
        <v>3.0332999999999999E-2</v>
      </c>
      <c r="BS322" s="76">
        <v>3.1114000000000003E-3</v>
      </c>
      <c r="BT322" s="76">
        <v>5.9716000000000005E-3</v>
      </c>
      <c r="BU322" s="76">
        <v>6.6130000000000008E-3</v>
      </c>
      <c r="BV322" s="76">
        <v>2.7754540000000003</v>
      </c>
      <c r="BW322" s="76">
        <v>2.9999997999999999</v>
      </c>
      <c r="BX322" s="997">
        <v>2.0063999999999999E-2</v>
      </c>
      <c r="BY322" s="76">
        <v>3.8692000000000004E-2</v>
      </c>
      <c r="BZ322" s="76">
        <v>3.7539999999999995E-3</v>
      </c>
      <c r="CA322" s="76">
        <v>0.116048</v>
      </c>
      <c r="CB322" s="76">
        <v>3.0329999999999996E-2</v>
      </c>
      <c r="CC322" s="76">
        <v>3.1120000000000002E-3</v>
      </c>
      <c r="CD322" s="76">
        <v>5.9719999999999999E-3</v>
      </c>
      <c r="CE322" s="76">
        <v>6.6119999999999998E-3</v>
      </c>
      <c r="CF322" s="76">
        <v>1.0871500000000001</v>
      </c>
      <c r="CG322" s="76">
        <v>1.6882619999999999</v>
      </c>
      <c r="CH322" s="76">
        <v>2.9999960000000003</v>
      </c>
      <c r="CI322" s="76">
        <v>2.7754120000000002</v>
      </c>
      <c r="CJ322" s="76">
        <v>0.60824321945620352</v>
      </c>
      <c r="CK322" s="78">
        <v>33.722020000000001</v>
      </c>
      <c r="CL322" s="78">
        <v>58.192000000000007</v>
      </c>
      <c r="CM322" s="79">
        <v>98.481699800000001</v>
      </c>
    </row>
    <row r="323" spans="1:91" ht="16" thickBot="1" x14ac:dyDescent="0.25">
      <c r="A323" s="85" t="s">
        <v>130</v>
      </c>
      <c r="B323" s="87">
        <v>-2979.4</v>
      </c>
      <c r="C323" s="87">
        <v>28378.799999999999</v>
      </c>
      <c r="D323" s="86"/>
      <c r="E323" s="1094">
        <v>0.1917326</v>
      </c>
      <c r="F323" s="91">
        <v>48.783339999999995</v>
      </c>
      <c r="G323" s="91">
        <v>39.428139999999999</v>
      </c>
      <c r="H323" s="91">
        <v>10.396890000000001</v>
      </c>
      <c r="I323" s="91">
        <v>1.3883540000000001</v>
      </c>
      <c r="J323" s="91">
        <v>47.634800000000006</v>
      </c>
      <c r="K323" s="91">
        <v>0.13982440000000002</v>
      </c>
      <c r="L323" s="91">
        <v>0.67791360000000001</v>
      </c>
      <c r="M323" s="91">
        <v>2.6351199999999998E-2</v>
      </c>
      <c r="N323" s="91">
        <v>2.7008600000000001E-2</v>
      </c>
      <c r="O323" s="91">
        <v>2.9568000000000001E-2</v>
      </c>
      <c r="P323" s="91">
        <v>0.2181584</v>
      </c>
      <c r="Q323" s="92">
        <v>99.967020000000005</v>
      </c>
      <c r="R323" s="91">
        <v>1.0416766</v>
      </c>
      <c r="S323" s="89">
        <v>1.0238799999999999</v>
      </c>
      <c r="T323" s="89">
        <v>0.82753680000000007</v>
      </c>
      <c r="U323" s="89">
        <v>0.19634380000000001</v>
      </c>
      <c r="V323" s="89">
        <v>5.1947399999999998E-2</v>
      </c>
      <c r="W323" s="89">
        <v>0.89901880000000001</v>
      </c>
      <c r="X323" s="89">
        <v>2.8134000000000002E-3</v>
      </c>
      <c r="Y323" s="89">
        <v>1.4410800000000001E-2</v>
      </c>
      <c r="Z323" s="89">
        <v>5.2300000000000003E-4</v>
      </c>
      <c r="AA323" s="89">
        <v>7.9880000000000001E-4</v>
      </c>
      <c r="AB323" s="89">
        <v>7.4180000000000003E-4</v>
      </c>
      <c r="AC323" s="89">
        <v>5.8656000000000003E-3</v>
      </c>
      <c r="AD323" s="89">
        <v>3</v>
      </c>
      <c r="AE323" s="89">
        <v>2</v>
      </c>
      <c r="AF323" s="91">
        <v>1.0416794</v>
      </c>
      <c r="AG323" s="1009">
        <v>0.55674397496941386</v>
      </c>
      <c r="AH323" s="132">
        <v>0.1917326</v>
      </c>
      <c r="AI323" s="284">
        <v>1.389756</v>
      </c>
      <c r="AJ323" s="96">
        <v>2.6366400000000002E-2</v>
      </c>
      <c r="AK323" s="96">
        <v>2.7497799999999999E-2</v>
      </c>
      <c r="AL323" s="96">
        <v>47.564620000000005</v>
      </c>
      <c r="AM323" s="96">
        <v>0.13845800000000003</v>
      </c>
      <c r="AN323" s="96">
        <v>2.4993400000000002E-2</v>
      </c>
      <c r="AO323" s="96">
        <v>0.67565520000000001</v>
      </c>
      <c r="AP323" s="96">
        <v>0.21690179999999998</v>
      </c>
      <c r="AQ323" s="96">
        <v>48.717640000000003</v>
      </c>
      <c r="AR323" s="999">
        <v>98.781859999999995</v>
      </c>
      <c r="AS323" s="301">
        <v>0.1917326</v>
      </c>
      <c r="AT323" s="216">
        <v>0.19161379928347613</v>
      </c>
      <c r="AU323" s="216">
        <v>1.1880071652389245E-4</v>
      </c>
      <c r="AV323" s="215">
        <v>39.428139999999999</v>
      </c>
      <c r="AW323" s="215">
        <v>39.380839999999999</v>
      </c>
      <c r="AX323" s="216">
        <v>4.7299999999999898E-2</v>
      </c>
      <c r="AY323" s="215">
        <v>10.396890000000001</v>
      </c>
      <c r="AZ323" s="215">
        <v>10.378</v>
      </c>
      <c r="BA323" s="216">
        <v>1.8890000000000028E-2</v>
      </c>
      <c r="BB323" s="215">
        <v>99.967020000000005</v>
      </c>
      <c r="BC323" s="215">
        <v>99.606186800000003</v>
      </c>
      <c r="BD323" s="216">
        <v>0.36083319999999902</v>
      </c>
      <c r="BE323" s="215">
        <v>48.783339999999995</v>
      </c>
      <c r="BF323" s="215">
        <v>48.717640000000003</v>
      </c>
      <c r="BG323" s="216">
        <v>6.5700000000001063E-2</v>
      </c>
      <c r="BH323" s="98">
        <f>AVERAGE(BH317:BH321)</f>
        <v>49.825030000000005</v>
      </c>
      <c r="BI323" s="98">
        <f>AVERAGE(BI317:BI321)</f>
        <v>49.758840000000006</v>
      </c>
      <c r="BJ323" s="99">
        <f>AVERAGE(BJ317:BJ321)</f>
        <v>6.6189999999997445E-2</v>
      </c>
      <c r="BK323" s="215">
        <v>47.634800000000006</v>
      </c>
      <c r="BL323" s="215">
        <v>47.564620000000005</v>
      </c>
      <c r="BM323" s="216">
        <v>7.0180000000000575E-2</v>
      </c>
      <c r="BN323" s="97">
        <v>5.2073999999999995E-2</v>
      </c>
      <c r="BO323" s="97">
        <v>7.809999999999999E-4</v>
      </c>
      <c r="BP323" s="97">
        <v>6.9079999999999999E-4</v>
      </c>
      <c r="BQ323" s="97">
        <v>0.89897899999999997</v>
      </c>
      <c r="BR323" s="97">
        <v>2.7898000000000003E-3</v>
      </c>
      <c r="BS323" s="97">
        <v>4.9680000000000004E-4</v>
      </c>
      <c r="BT323" s="97">
        <v>1.4383399999999999E-2</v>
      </c>
      <c r="BU323" s="97">
        <v>5.8405999999999996E-3</v>
      </c>
      <c r="BV323" s="97">
        <v>1.0239639999999999</v>
      </c>
      <c r="BW323" s="97">
        <v>1.9999994000000001</v>
      </c>
      <c r="BX323" s="998">
        <v>5.2061999999999997E-2</v>
      </c>
      <c r="BY323" s="97">
        <v>7.7999999999999999E-4</v>
      </c>
      <c r="BZ323" s="97">
        <v>6.8999999999999997E-4</v>
      </c>
      <c r="CA323" s="97">
        <v>0.89917400000000003</v>
      </c>
      <c r="CB323" s="97">
        <v>2.7899999999999999E-3</v>
      </c>
      <c r="CC323" s="97">
        <v>4.9600000000000002E-4</v>
      </c>
      <c r="CD323" s="97">
        <v>1.4378000000000002E-2</v>
      </c>
      <c r="CE323" s="97">
        <v>5.8380000000000003E-3</v>
      </c>
      <c r="CF323" s="97">
        <v>0.82758200000000015</v>
      </c>
      <c r="CG323" s="97">
        <v>0.19620399999999999</v>
      </c>
      <c r="CH323" s="97">
        <v>1.9999940000000003</v>
      </c>
      <c r="CI323" s="97">
        <v>1.0237859999999999</v>
      </c>
      <c r="CJ323" s="97">
        <v>0.19161379928347613</v>
      </c>
      <c r="CK323" s="96">
        <v>39.380839999999999</v>
      </c>
      <c r="CL323" s="96">
        <v>10.378</v>
      </c>
      <c r="CM323" s="999">
        <v>99.606186800000003</v>
      </c>
    </row>
    <row r="324" spans="1:91" x14ac:dyDescent="0.2">
      <c r="A324" s="52" t="s">
        <v>132</v>
      </c>
      <c r="B324" s="30">
        <v>-3890</v>
      </c>
      <c r="C324" s="30">
        <v>27794</v>
      </c>
      <c r="D324" s="30">
        <v>117</v>
      </c>
      <c r="E324" s="234">
        <v>0.605182</v>
      </c>
      <c r="F324" s="35">
        <v>87.748599999999996</v>
      </c>
      <c r="G324" s="35">
        <v>34.6447</v>
      </c>
      <c r="H324" s="35">
        <v>59.016800000000003</v>
      </c>
      <c r="I324" s="35">
        <v>0.31381300000000001</v>
      </c>
      <c r="J324" s="35">
        <v>4.2501300000000004</v>
      </c>
      <c r="K324" s="35">
        <v>0.86457200000000001</v>
      </c>
      <c r="L324" s="35">
        <v>0.194191</v>
      </c>
      <c r="M324" s="35">
        <v>7.3659000000000002E-2</v>
      </c>
      <c r="N324" s="35">
        <v>0.79854000000000003</v>
      </c>
      <c r="O324" s="35">
        <v>0.156171</v>
      </c>
      <c r="P324" s="35">
        <v>0.14055799999999999</v>
      </c>
      <c r="Q324" s="42">
        <v>100.453</v>
      </c>
      <c r="R324" s="35">
        <v>5.9129899999999997</v>
      </c>
      <c r="S324" s="36">
        <v>2.77928</v>
      </c>
      <c r="T324" s="36">
        <v>1.09731</v>
      </c>
      <c r="U324" s="36">
        <v>1.68197</v>
      </c>
      <c r="V324" s="36">
        <v>1.7718000000000001E-2</v>
      </c>
      <c r="W324" s="36">
        <v>0.121048</v>
      </c>
      <c r="X324" s="36">
        <v>2.6252999999999999E-2</v>
      </c>
      <c r="Y324" s="36">
        <v>6.2290000000000002E-3</v>
      </c>
      <c r="Z324" s="36">
        <v>2.2060000000000001E-3</v>
      </c>
      <c r="AA324" s="36">
        <v>3.5644000000000002E-2</v>
      </c>
      <c r="AB324" s="36">
        <v>5.9150000000000001E-3</v>
      </c>
      <c r="AC324" s="36">
        <v>5.7039999999999999E-3</v>
      </c>
      <c r="AD324" s="36">
        <v>4</v>
      </c>
      <c r="AE324" s="36">
        <v>3</v>
      </c>
      <c r="AF324" s="35">
        <v>5.9129899999999997</v>
      </c>
      <c r="AG324" s="235">
        <f t="shared" ref="AG324:AG330" si="227">LOG(V324/Y324)</f>
        <v>0.45399636647458114</v>
      </c>
      <c r="AH324" s="53">
        <v>0.605182</v>
      </c>
      <c r="AI324" s="41">
        <v>0.316106</v>
      </c>
      <c r="AJ324" s="35">
        <v>0.80176000000000003</v>
      </c>
      <c r="AK324" s="35">
        <v>0.14080200000000001</v>
      </c>
      <c r="AL324" s="35">
        <v>4.1949899999999998</v>
      </c>
      <c r="AM324" s="35">
        <v>0.84674799999999995</v>
      </c>
      <c r="AN324" s="35">
        <v>6.4307000000000003E-2</v>
      </c>
      <c r="AO324" s="35">
        <v>0.18149899999999999</v>
      </c>
      <c r="AP324" s="35">
        <v>0.13308600000000001</v>
      </c>
      <c r="AQ324" s="35">
        <v>86.894499999999994</v>
      </c>
      <c r="AR324" s="42">
        <v>93.573800000000006</v>
      </c>
      <c r="AS324" s="31">
        <v>0.605182</v>
      </c>
      <c r="AT324" s="36">
        <v>0.60554160882168884</v>
      </c>
      <c r="AU324" s="44">
        <f t="shared" ref="AU324:AU330" si="228">(AS324)-(AT324)</f>
        <v>-3.5960882168883934E-4</v>
      </c>
      <c r="AV324" s="41">
        <v>34.6447</v>
      </c>
      <c r="AW324" s="35">
        <v>34.276299999999999</v>
      </c>
      <c r="AX324" s="44">
        <f t="shared" si="188"/>
        <v>0.36840000000000117</v>
      </c>
      <c r="AY324" s="35">
        <v>59.016800000000003</v>
      </c>
      <c r="AZ324" s="35">
        <v>58.48</v>
      </c>
      <c r="BA324" s="44">
        <f t="shared" si="189"/>
        <v>0.53680000000000661</v>
      </c>
      <c r="BB324" s="35">
        <v>100.453</v>
      </c>
      <c r="BC324" s="35">
        <v>99.302512000000007</v>
      </c>
      <c r="BD324" s="44">
        <f t="shared" si="190"/>
        <v>1.1504879999999957</v>
      </c>
      <c r="BE324" s="35">
        <v>87.748599999999996</v>
      </c>
      <c r="BF324" s="35">
        <v>86.894499999999994</v>
      </c>
      <c r="BG324" s="44">
        <f t="shared" si="191"/>
        <v>0.85410000000000252</v>
      </c>
      <c r="BH324" s="35">
        <f t="shared" ref="BH324:BH330" si="229">(AV324)+(AY324)</f>
        <v>93.661500000000004</v>
      </c>
      <c r="BI324" s="35">
        <f t="shared" ref="BI324:BI330" si="230">(CK324)+(CL324)</f>
        <v>92.756299999999996</v>
      </c>
      <c r="BJ324" s="44">
        <f t="shared" si="194"/>
        <v>0.90520000000000778</v>
      </c>
      <c r="BK324" s="41">
        <v>4.2501300000000004</v>
      </c>
      <c r="BL324" s="35">
        <v>4.1949899999999998</v>
      </c>
      <c r="BM324" s="44">
        <f t="shared" si="195"/>
        <v>5.5140000000000633E-2</v>
      </c>
      <c r="BN324" s="36">
        <v>1.8030999999999998E-2</v>
      </c>
      <c r="BO324" s="36">
        <v>3.6153999999999999E-2</v>
      </c>
      <c r="BP324" s="36">
        <v>5.3870000000000003E-3</v>
      </c>
      <c r="BQ324" s="36">
        <v>0.120703</v>
      </c>
      <c r="BR324" s="36">
        <v>2.5975000000000002E-2</v>
      </c>
      <c r="BS324" s="36">
        <v>1.9449999999999999E-3</v>
      </c>
      <c r="BT324" s="36">
        <v>5.8820000000000001E-3</v>
      </c>
      <c r="BU324" s="36">
        <v>5.4559999999999999E-3</v>
      </c>
      <c r="BV324" s="36">
        <v>2.7804700000000002</v>
      </c>
      <c r="BW324" s="36">
        <f t="shared" ref="BW324:BW330" si="231">SUM(BN324:BV324)</f>
        <v>3.0000030000000004</v>
      </c>
      <c r="BX324" s="944">
        <v>1.8030000000000001E-2</v>
      </c>
      <c r="BY324" s="36">
        <v>3.6150000000000002E-2</v>
      </c>
      <c r="BZ324" s="36">
        <v>5.3899999999999998E-3</v>
      </c>
      <c r="CA324" s="36">
        <v>0.12075</v>
      </c>
      <c r="CB324" s="36">
        <v>2.597E-2</v>
      </c>
      <c r="CC324" s="36">
        <v>1.9499999999999999E-3</v>
      </c>
      <c r="CD324" s="36">
        <v>5.8799999999999998E-3</v>
      </c>
      <c r="CE324" s="36">
        <v>5.4599999999999996E-3</v>
      </c>
      <c r="CF324" s="36">
        <v>1.09676</v>
      </c>
      <c r="CG324" s="36">
        <v>1.6836599999999999</v>
      </c>
      <c r="CH324" s="36">
        <f t="shared" ref="CH324:CH330" si="232">SUM(BX324:CG324)</f>
        <v>3</v>
      </c>
      <c r="CI324" s="36">
        <f t="shared" ref="CI324:CI330" si="233">(CF324)+(CG324)</f>
        <v>2.7804199999999999</v>
      </c>
      <c r="CJ324" s="36">
        <v>0.60554160882168884</v>
      </c>
      <c r="CK324" s="35">
        <v>34.276299999999999</v>
      </c>
      <c r="CL324" s="35">
        <v>58.48</v>
      </c>
      <c r="CM324" s="42">
        <v>99.302512000000007</v>
      </c>
    </row>
    <row r="325" spans="1:91" x14ac:dyDescent="0.2">
      <c r="A325" s="52" t="s">
        <v>132</v>
      </c>
      <c r="B325" s="30">
        <v>-3892</v>
      </c>
      <c r="C325" s="30">
        <v>27796</v>
      </c>
      <c r="D325" s="30">
        <v>117</v>
      </c>
      <c r="E325" s="234">
        <v>0.60414900000000005</v>
      </c>
      <c r="F325" s="35">
        <v>87.218199999999996</v>
      </c>
      <c r="G325" s="35">
        <v>34.525399999999998</v>
      </c>
      <c r="H325" s="35">
        <v>58.559899999999999</v>
      </c>
      <c r="I325" s="35">
        <v>0.34131299999999998</v>
      </c>
      <c r="J325" s="35">
        <v>4.5073699999999999</v>
      </c>
      <c r="K325" s="35">
        <v>0.84051100000000001</v>
      </c>
      <c r="L325" s="35">
        <v>0.20882300000000001</v>
      </c>
      <c r="M325" s="35">
        <v>5.3594000000000003E-2</v>
      </c>
      <c r="N325" s="35">
        <v>0.79247199999999995</v>
      </c>
      <c r="O325" s="35">
        <v>3.4952999999999998E-2</v>
      </c>
      <c r="P325" s="35">
        <v>0.13841600000000001</v>
      </c>
      <c r="Q325" s="42">
        <v>100.003</v>
      </c>
      <c r="R325" s="35">
        <v>5.8672199999999997</v>
      </c>
      <c r="S325" s="36">
        <v>2.7751899999999998</v>
      </c>
      <c r="T325" s="36">
        <v>1.09856</v>
      </c>
      <c r="U325" s="36">
        <v>1.6766300000000001</v>
      </c>
      <c r="V325" s="36">
        <v>1.9359000000000001E-2</v>
      </c>
      <c r="W325" s="36">
        <v>0.128965</v>
      </c>
      <c r="X325" s="36">
        <v>2.564E-2</v>
      </c>
      <c r="Y325" s="36">
        <v>6.7299999999999999E-3</v>
      </c>
      <c r="Z325" s="36">
        <v>1.6119999999999999E-3</v>
      </c>
      <c r="AA325" s="36">
        <v>3.5534999999999997E-2</v>
      </c>
      <c r="AB325" s="36">
        <v>1.33E-3</v>
      </c>
      <c r="AC325" s="36">
        <v>5.6429999999999996E-3</v>
      </c>
      <c r="AD325" s="36">
        <v>4</v>
      </c>
      <c r="AE325" s="36">
        <v>3</v>
      </c>
      <c r="AF325" s="35">
        <v>5.8672199999999997</v>
      </c>
      <c r="AG325" s="235">
        <f t="shared" si="227"/>
        <v>0.45886785560281068</v>
      </c>
      <c r="AH325" s="53">
        <v>0.60414900000000005</v>
      </c>
      <c r="AI325" s="41">
        <v>0.34394599999999997</v>
      </c>
      <c r="AJ325" s="35">
        <v>0.79563300000000003</v>
      </c>
      <c r="AK325" s="35">
        <v>1.9046E-2</v>
      </c>
      <c r="AL325" s="35">
        <v>4.4497400000000003</v>
      </c>
      <c r="AM325" s="35">
        <v>0.82303400000000004</v>
      </c>
      <c r="AN325" s="35">
        <v>4.4574999999999997E-2</v>
      </c>
      <c r="AO325" s="35">
        <v>0.19603300000000001</v>
      </c>
      <c r="AP325" s="35">
        <v>0.13097500000000001</v>
      </c>
      <c r="AQ325" s="35">
        <v>86.372</v>
      </c>
      <c r="AR325" s="42">
        <v>93.174999999999997</v>
      </c>
      <c r="AS325" s="31">
        <v>0.60414900000000005</v>
      </c>
      <c r="AT325" s="36">
        <v>0.60454696076877634</v>
      </c>
      <c r="AU325" s="44">
        <f t="shared" si="228"/>
        <v>-3.9796076877629538E-4</v>
      </c>
      <c r="AV325" s="41">
        <v>34.525399999999998</v>
      </c>
      <c r="AW325" s="35">
        <v>34.156100000000002</v>
      </c>
      <c r="AX325" s="44">
        <f t="shared" si="188"/>
        <v>0.36929999999999552</v>
      </c>
      <c r="AY325" s="35">
        <v>58.559899999999999</v>
      </c>
      <c r="AZ325" s="35">
        <v>58.03</v>
      </c>
      <c r="BA325" s="44">
        <f t="shared" si="189"/>
        <v>0.52989999999999782</v>
      </c>
      <c r="BB325" s="35">
        <v>100.003</v>
      </c>
      <c r="BC325" s="35">
        <v>98.858107000000018</v>
      </c>
      <c r="BD325" s="44">
        <f t="shared" si="190"/>
        <v>1.144892999999982</v>
      </c>
      <c r="BE325" s="35">
        <v>87.218199999999996</v>
      </c>
      <c r="BF325" s="35">
        <v>86.372</v>
      </c>
      <c r="BG325" s="44">
        <f t="shared" si="191"/>
        <v>0.84619999999999607</v>
      </c>
      <c r="BH325" s="35">
        <f t="shared" si="229"/>
        <v>93.085299999999989</v>
      </c>
      <c r="BI325" s="35">
        <f t="shared" si="230"/>
        <v>92.18610000000001</v>
      </c>
      <c r="BJ325" s="44">
        <f t="shared" si="194"/>
        <v>0.89919999999997913</v>
      </c>
      <c r="BK325" s="41">
        <v>4.5073699999999999</v>
      </c>
      <c r="BL325" s="35">
        <v>4.4497400000000003</v>
      </c>
      <c r="BM325" s="44">
        <f t="shared" si="195"/>
        <v>5.7629999999999626E-2</v>
      </c>
      <c r="BN325" s="36">
        <v>1.9708E-2</v>
      </c>
      <c r="BO325" s="36">
        <v>3.6041999999999998E-2</v>
      </c>
      <c r="BP325" s="36">
        <v>7.3200000000000001E-4</v>
      </c>
      <c r="BQ325" s="36">
        <v>0.12861900000000001</v>
      </c>
      <c r="BR325" s="36">
        <v>2.5364000000000001E-2</v>
      </c>
      <c r="BS325" s="36">
        <v>1.3550000000000001E-3</v>
      </c>
      <c r="BT325" s="36">
        <v>6.3819999999999997E-3</v>
      </c>
      <c r="BU325" s="36">
        <v>5.3940000000000004E-3</v>
      </c>
      <c r="BV325" s="36">
        <v>2.7764000000000002</v>
      </c>
      <c r="BW325" s="36">
        <f t="shared" si="231"/>
        <v>2.9999960000000003</v>
      </c>
      <c r="BX325" s="944">
        <v>1.9709999999999998E-2</v>
      </c>
      <c r="BY325" s="36">
        <v>3.6040000000000003E-2</v>
      </c>
      <c r="BZ325" s="36">
        <v>7.2999999999999996E-4</v>
      </c>
      <c r="CA325" s="36">
        <v>0.12867000000000001</v>
      </c>
      <c r="CB325" s="36">
        <v>2.5360000000000001E-2</v>
      </c>
      <c r="CC325" s="36">
        <v>1.3500000000000001E-3</v>
      </c>
      <c r="CD325" s="36">
        <v>6.3800000000000003E-3</v>
      </c>
      <c r="CE325" s="36">
        <v>5.3899999999999998E-3</v>
      </c>
      <c r="CF325" s="36">
        <v>1.09792</v>
      </c>
      <c r="CG325" s="36">
        <v>1.6784399999999999</v>
      </c>
      <c r="CH325" s="36">
        <f t="shared" si="232"/>
        <v>2.9999899999999999</v>
      </c>
      <c r="CI325" s="36">
        <f t="shared" si="233"/>
        <v>2.7763599999999999</v>
      </c>
      <c r="CJ325" s="36">
        <v>0.60454696076877634</v>
      </c>
      <c r="CK325" s="35">
        <v>34.156100000000002</v>
      </c>
      <c r="CL325" s="35">
        <v>58.03</v>
      </c>
      <c r="CM325" s="42">
        <v>98.858107000000018</v>
      </c>
    </row>
    <row r="326" spans="1:91" x14ac:dyDescent="0.2">
      <c r="A326" s="54" t="s">
        <v>133</v>
      </c>
      <c r="B326" s="55">
        <v>-3887</v>
      </c>
      <c r="C326" s="55">
        <v>27787</v>
      </c>
      <c r="D326" s="55">
        <v>117</v>
      </c>
      <c r="E326" s="241">
        <v>0.198077</v>
      </c>
      <c r="F326" s="58">
        <v>49.565100000000001</v>
      </c>
      <c r="G326" s="58">
        <v>39.747399999999999</v>
      </c>
      <c r="H326" s="58">
        <v>10.9109</v>
      </c>
      <c r="I326" s="58">
        <v>1.15594</v>
      </c>
      <c r="J326" s="58">
        <v>47.351799999999997</v>
      </c>
      <c r="K326" s="58">
        <v>0.120162</v>
      </c>
      <c r="L326" s="58">
        <v>0.64588100000000004</v>
      </c>
      <c r="M326" s="58">
        <v>2.3414999999999998E-2</v>
      </c>
      <c r="N326" s="58">
        <v>3.1195000000000001E-2</v>
      </c>
      <c r="O326" s="58">
        <v>6.3879000000000005E-2</v>
      </c>
      <c r="P326" s="58">
        <v>0.151089</v>
      </c>
      <c r="Q326" s="59">
        <v>100.202</v>
      </c>
      <c r="R326" s="58">
        <v>1.09318</v>
      </c>
      <c r="S326" s="60">
        <v>1.0400799999999999</v>
      </c>
      <c r="T326" s="60">
        <v>0.83406199999999997</v>
      </c>
      <c r="U326" s="60">
        <v>0.206016</v>
      </c>
      <c r="V326" s="60">
        <v>4.3239E-2</v>
      </c>
      <c r="W326" s="60">
        <v>0.89348799999999995</v>
      </c>
      <c r="X326" s="60">
        <v>2.4169999999999999E-3</v>
      </c>
      <c r="Y326" s="60">
        <v>1.3727E-2</v>
      </c>
      <c r="Z326" s="60">
        <v>4.6500000000000003E-4</v>
      </c>
      <c r="AA326" s="60">
        <v>9.2199999999999997E-4</v>
      </c>
      <c r="AB326" s="60">
        <v>1.603E-3</v>
      </c>
      <c r="AC326" s="60">
        <v>4.0619999999999996E-3</v>
      </c>
      <c r="AD326" s="60">
        <v>3</v>
      </c>
      <c r="AE326" s="60">
        <v>2</v>
      </c>
      <c r="AF326" s="58">
        <v>1.09318</v>
      </c>
      <c r="AG326" s="242">
        <f t="shared" si="227"/>
        <v>0.49830000766990978</v>
      </c>
      <c r="AH326" s="62">
        <v>0.198077</v>
      </c>
      <c r="AI326" s="57">
        <v>1.1571199999999999</v>
      </c>
      <c r="AJ326" s="58">
        <v>3.0523000000000002E-2</v>
      </c>
      <c r="AK326" s="58">
        <v>6.1739000000000002E-2</v>
      </c>
      <c r="AL326" s="58">
        <v>47.278300000000002</v>
      </c>
      <c r="AM326" s="58">
        <v>0.118752</v>
      </c>
      <c r="AN326" s="58">
        <v>2.2003000000000002E-2</v>
      </c>
      <c r="AO326" s="58">
        <v>0.64353899999999997</v>
      </c>
      <c r="AP326" s="58">
        <v>0.14987500000000001</v>
      </c>
      <c r="AQ326" s="58">
        <v>49.494799999999998</v>
      </c>
      <c r="AR326" s="59">
        <v>98.956699999999998</v>
      </c>
      <c r="AS326" s="56">
        <v>0.198077</v>
      </c>
      <c r="AT326" s="60">
        <v>0.19795192307692308</v>
      </c>
      <c r="AU326" s="64">
        <f t="shared" si="228"/>
        <v>1.250769230769222E-4</v>
      </c>
      <c r="AV326" s="57">
        <v>39.747399999999999</v>
      </c>
      <c r="AW326" s="58">
        <v>39.697200000000002</v>
      </c>
      <c r="AX326" s="64">
        <f t="shared" si="188"/>
        <v>5.0199999999996692E-2</v>
      </c>
      <c r="AY326" s="58">
        <v>10.9109</v>
      </c>
      <c r="AZ326" s="58">
        <v>10.89</v>
      </c>
      <c r="BA326" s="64">
        <f t="shared" si="189"/>
        <v>2.0899999999999253E-2</v>
      </c>
      <c r="BB326" s="58">
        <v>100.202</v>
      </c>
      <c r="BC326" s="58">
        <v>99.899176000000011</v>
      </c>
      <c r="BD326" s="64">
        <f t="shared" si="190"/>
        <v>0.30282399999998688</v>
      </c>
      <c r="BE326" s="58">
        <v>49.565100000000001</v>
      </c>
      <c r="BF326" s="58">
        <v>49.494799999999998</v>
      </c>
      <c r="BG326" s="64">
        <f t="shared" si="191"/>
        <v>7.0300000000003138E-2</v>
      </c>
      <c r="BH326" s="58">
        <f t="shared" si="229"/>
        <v>50.658299999999997</v>
      </c>
      <c r="BI326" s="58">
        <f t="shared" si="230"/>
        <v>50.587200000000003</v>
      </c>
      <c r="BJ326" s="64">
        <f t="shared" si="194"/>
        <v>7.1099999999994168E-2</v>
      </c>
      <c r="BK326" s="57">
        <v>47.351799999999997</v>
      </c>
      <c r="BL326" s="58">
        <v>47.278300000000002</v>
      </c>
      <c r="BM326" s="64">
        <f t="shared" si="195"/>
        <v>7.349999999999568E-2</v>
      </c>
      <c r="BN326" s="60">
        <v>4.3348999999999999E-2</v>
      </c>
      <c r="BO326" s="60">
        <v>9.0399999999999996E-4</v>
      </c>
      <c r="BP326" s="60">
        <v>1.5510000000000001E-3</v>
      </c>
      <c r="BQ326" s="60">
        <v>0.89345399999999997</v>
      </c>
      <c r="BR326" s="60">
        <v>2.3930000000000002E-3</v>
      </c>
      <c r="BS326" s="60">
        <v>4.37E-4</v>
      </c>
      <c r="BT326" s="60">
        <v>1.3698E-2</v>
      </c>
      <c r="BU326" s="60">
        <v>4.0350000000000004E-3</v>
      </c>
      <c r="BV326" s="60">
        <v>1.0401800000000001</v>
      </c>
      <c r="BW326" s="60">
        <f t="shared" si="231"/>
        <v>2.0000010000000001</v>
      </c>
      <c r="BX326" s="945">
        <v>4.3339999999999997E-2</v>
      </c>
      <c r="BY326" s="60">
        <v>8.9999999999999998E-4</v>
      </c>
      <c r="BZ326" s="60">
        <v>1.5499999999999999E-3</v>
      </c>
      <c r="CA326" s="60">
        <v>0.89365000000000006</v>
      </c>
      <c r="CB326" s="60">
        <v>2.3900000000000002E-3</v>
      </c>
      <c r="CC326" s="60">
        <v>4.4000000000000002E-4</v>
      </c>
      <c r="CD326" s="60">
        <v>1.37E-2</v>
      </c>
      <c r="CE326" s="60">
        <v>4.0299999999999997E-3</v>
      </c>
      <c r="CF326" s="60">
        <v>0.83413000000000004</v>
      </c>
      <c r="CG326" s="60">
        <v>0.20587</v>
      </c>
      <c r="CH326" s="60">
        <f t="shared" si="232"/>
        <v>2</v>
      </c>
      <c r="CI326" s="60">
        <f t="shared" si="233"/>
        <v>1.04</v>
      </c>
      <c r="CJ326" s="60">
        <v>0.19795192307692308</v>
      </c>
      <c r="CK326" s="58">
        <v>39.697200000000002</v>
      </c>
      <c r="CL326" s="58">
        <v>10.89</v>
      </c>
      <c r="CM326" s="59">
        <v>99.899176000000011</v>
      </c>
    </row>
    <row r="327" spans="1:91" x14ac:dyDescent="0.2">
      <c r="A327" s="54" t="s">
        <v>133</v>
      </c>
      <c r="B327" s="55">
        <v>-3888</v>
      </c>
      <c r="C327" s="55">
        <v>27789</v>
      </c>
      <c r="D327" s="55">
        <v>117</v>
      </c>
      <c r="E327" s="241">
        <v>0.194804</v>
      </c>
      <c r="F327" s="58">
        <v>49.707500000000003</v>
      </c>
      <c r="G327" s="58">
        <v>40.024299999999997</v>
      </c>
      <c r="H327" s="58">
        <v>10.7614</v>
      </c>
      <c r="I327" s="58">
        <v>1.1779500000000001</v>
      </c>
      <c r="J327" s="58">
        <v>47.713799999999999</v>
      </c>
      <c r="K327" s="58">
        <v>0.124333</v>
      </c>
      <c r="L327" s="58">
        <v>0.62686600000000003</v>
      </c>
      <c r="M327" s="58">
        <v>1.2474000000000001E-2</v>
      </c>
      <c r="N327" s="58">
        <v>2.9069000000000001E-2</v>
      </c>
      <c r="O327" s="58">
        <v>2.1881999999999999E-2</v>
      </c>
      <c r="P327" s="58">
        <v>0.13417899999999999</v>
      </c>
      <c r="Q327" s="59">
        <v>100.626</v>
      </c>
      <c r="R327" s="58">
        <v>1.0782</v>
      </c>
      <c r="S327" s="60">
        <v>1.03864</v>
      </c>
      <c r="T327" s="60">
        <v>0.83630400000000005</v>
      </c>
      <c r="U327" s="60">
        <v>0.20233000000000001</v>
      </c>
      <c r="V327" s="60">
        <v>4.3874999999999997E-2</v>
      </c>
      <c r="W327" s="60">
        <v>0.89649199999999996</v>
      </c>
      <c r="X327" s="60">
        <v>2.4910000000000002E-3</v>
      </c>
      <c r="Y327" s="60">
        <v>1.3266E-2</v>
      </c>
      <c r="Z327" s="60">
        <v>2.4600000000000002E-4</v>
      </c>
      <c r="AA327" s="60">
        <v>8.5599999999999999E-4</v>
      </c>
      <c r="AB327" s="60">
        <v>5.4699999999999996E-4</v>
      </c>
      <c r="AC327" s="60">
        <v>3.5920000000000001E-3</v>
      </c>
      <c r="AD327" s="60">
        <v>3</v>
      </c>
      <c r="AE327" s="60">
        <v>2</v>
      </c>
      <c r="AF327" s="58">
        <v>1.0782</v>
      </c>
      <c r="AG327" s="242">
        <f t="shared" si="227"/>
        <v>0.51947713651152294</v>
      </c>
      <c r="AH327" s="62">
        <v>0.194804</v>
      </c>
      <c r="AI327" s="57">
        <v>1.1791499999999999</v>
      </c>
      <c r="AJ327" s="58">
        <v>2.8407999999999999E-2</v>
      </c>
      <c r="AK327" s="58">
        <v>1.9769999999999999E-2</v>
      </c>
      <c r="AL327" s="58">
        <v>47.640999999999998</v>
      </c>
      <c r="AM327" s="58">
        <v>0.12294099999999999</v>
      </c>
      <c r="AN327" s="58">
        <v>1.1103999999999999E-2</v>
      </c>
      <c r="AO327" s="58">
        <v>0.62459100000000001</v>
      </c>
      <c r="AP327" s="58">
        <v>0.13301399999999999</v>
      </c>
      <c r="AQ327" s="58">
        <v>49.638300000000001</v>
      </c>
      <c r="AR327" s="59">
        <v>99.398300000000006</v>
      </c>
      <c r="AS327" s="56">
        <v>0.194804</v>
      </c>
      <c r="AT327" s="60">
        <v>0.19467526840306199</v>
      </c>
      <c r="AU327" s="64">
        <f t="shared" si="228"/>
        <v>1.2873159693801983E-4</v>
      </c>
      <c r="AV327" s="57">
        <v>40.024299999999997</v>
      </c>
      <c r="AW327" s="58">
        <v>39.975000000000001</v>
      </c>
      <c r="AX327" s="64">
        <f t="shared" si="188"/>
        <v>4.9299999999995237E-2</v>
      </c>
      <c r="AY327" s="58">
        <v>10.7614</v>
      </c>
      <c r="AZ327" s="58">
        <v>10.74</v>
      </c>
      <c r="BA327" s="64">
        <f t="shared" si="189"/>
        <v>2.1399999999999864E-2</v>
      </c>
      <c r="BB327" s="58">
        <v>100.626</v>
      </c>
      <c r="BC327" s="58">
        <v>100.34196399999999</v>
      </c>
      <c r="BD327" s="64">
        <f t="shared" si="190"/>
        <v>0.28403600000001461</v>
      </c>
      <c r="BE327" s="58">
        <v>49.707500000000003</v>
      </c>
      <c r="BF327" s="58">
        <v>49.638300000000001</v>
      </c>
      <c r="BG327" s="64">
        <f t="shared" si="191"/>
        <v>6.9200000000002149E-2</v>
      </c>
      <c r="BH327" s="58">
        <f t="shared" si="229"/>
        <v>50.785699999999999</v>
      </c>
      <c r="BI327" s="58">
        <f t="shared" si="230"/>
        <v>50.715000000000003</v>
      </c>
      <c r="BJ327" s="64">
        <f t="shared" si="194"/>
        <v>7.06999999999951E-2</v>
      </c>
      <c r="BK327" s="57">
        <v>47.713799999999999</v>
      </c>
      <c r="BL327" s="58">
        <v>47.640999999999998</v>
      </c>
      <c r="BM327" s="64">
        <f t="shared" si="195"/>
        <v>7.2800000000000864E-2</v>
      </c>
      <c r="BN327" s="60">
        <v>4.3985000000000003E-2</v>
      </c>
      <c r="BO327" s="60">
        <v>8.3799999999999999E-4</v>
      </c>
      <c r="BP327" s="60">
        <v>4.95E-4</v>
      </c>
      <c r="BQ327" s="60">
        <v>0.89645900000000001</v>
      </c>
      <c r="BR327" s="60">
        <v>2.4659999999999999E-3</v>
      </c>
      <c r="BS327" s="60">
        <v>2.2000000000000001E-4</v>
      </c>
      <c r="BT327" s="60">
        <v>1.3238E-2</v>
      </c>
      <c r="BU327" s="60">
        <v>3.5660000000000002E-3</v>
      </c>
      <c r="BV327" s="60">
        <v>1.0387299999999999</v>
      </c>
      <c r="BW327" s="60">
        <f t="shared" si="231"/>
        <v>1.9999969999999998</v>
      </c>
      <c r="BX327" s="945">
        <v>4.3979999999999998E-2</v>
      </c>
      <c r="BY327" s="60">
        <v>8.4000000000000003E-4</v>
      </c>
      <c r="BZ327" s="60">
        <v>4.8999999999999998E-4</v>
      </c>
      <c r="CA327" s="60">
        <v>0.89664999999999995</v>
      </c>
      <c r="CB327" s="60">
        <v>2.47E-3</v>
      </c>
      <c r="CC327" s="60">
        <v>2.2000000000000001E-4</v>
      </c>
      <c r="CD327" s="60">
        <v>1.323E-2</v>
      </c>
      <c r="CE327" s="60">
        <v>3.5699999999999998E-3</v>
      </c>
      <c r="CF327" s="60">
        <v>0.83636999999999995</v>
      </c>
      <c r="CG327" s="60">
        <v>0.20218</v>
      </c>
      <c r="CH327" s="60">
        <f t="shared" si="232"/>
        <v>1.9999999999999998</v>
      </c>
      <c r="CI327" s="60">
        <f t="shared" si="233"/>
        <v>1.0385499999999999</v>
      </c>
      <c r="CJ327" s="60">
        <v>0.19467526840306199</v>
      </c>
      <c r="CK327" s="58">
        <v>39.975000000000001</v>
      </c>
      <c r="CL327" s="58">
        <v>10.74</v>
      </c>
      <c r="CM327" s="59">
        <v>100.34196399999999</v>
      </c>
    </row>
    <row r="328" spans="1:91" x14ac:dyDescent="0.2">
      <c r="A328" s="54" t="s">
        <v>133</v>
      </c>
      <c r="B328" s="55">
        <v>-3890</v>
      </c>
      <c r="C328" s="55">
        <v>27789</v>
      </c>
      <c r="D328" s="55">
        <v>117</v>
      </c>
      <c r="E328" s="241">
        <v>0.20060900000000001</v>
      </c>
      <c r="F328" s="58">
        <v>50.008200000000002</v>
      </c>
      <c r="G328" s="58">
        <v>39.976100000000002</v>
      </c>
      <c r="H328" s="58">
        <v>11.149100000000001</v>
      </c>
      <c r="I328" s="58">
        <v>1.13565</v>
      </c>
      <c r="J328" s="58">
        <v>47.595500000000001</v>
      </c>
      <c r="K328" s="58">
        <v>0.114385</v>
      </c>
      <c r="L328" s="58">
        <v>0.63927999999999996</v>
      </c>
      <c r="M328" s="58">
        <v>2.964E-2</v>
      </c>
      <c r="N328" s="58">
        <v>2.0069E-2</v>
      </c>
      <c r="O328" s="58">
        <v>2.0233000000000001E-2</v>
      </c>
      <c r="P328" s="58">
        <v>0.13630700000000001</v>
      </c>
      <c r="Q328" s="59">
        <v>100.816</v>
      </c>
      <c r="R328" s="58">
        <v>1.1170500000000001</v>
      </c>
      <c r="S328" s="60">
        <v>1.0435399999999999</v>
      </c>
      <c r="T328" s="60">
        <v>0.834198</v>
      </c>
      <c r="U328" s="60">
        <v>0.209343</v>
      </c>
      <c r="V328" s="60">
        <v>4.2243999999999997E-2</v>
      </c>
      <c r="W328" s="60">
        <v>0.893092</v>
      </c>
      <c r="X328" s="60">
        <v>2.2880000000000001E-3</v>
      </c>
      <c r="Y328" s="60">
        <v>1.3511E-2</v>
      </c>
      <c r="Z328" s="60">
        <v>5.8500000000000002E-4</v>
      </c>
      <c r="AA328" s="60">
        <v>5.9000000000000003E-4</v>
      </c>
      <c r="AB328" s="60">
        <v>5.0500000000000002E-4</v>
      </c>
      <c r="AC328" s="60">
        <v>3.6440000000000001E-3</v>
      </c>
      <c r="AD328" s="60">
        <v>3</v>
      </c>
      <c r="AE328" s="60">
        <v>2</v>
      </c>
      <c r="AF328" s="58">
        <v>1.1170500000000001</v>
      </c>
      <c r="AG328" s="242">
        <f t="shared" si="227"/>
        <v>0.49507753996796755</v>
      </c>
      <c r="AH328" s="62">
        <v>0.20060900000000001</v>
      </c>
      <c r="AI328" s="57">
        <v>1.13683</v>
      </c>
      <c r="AJ328" s="58">
        <v>1.9376999999999998E-2</v>
      </c>
      <c r="AK328" s="58">
        <v>1.8044999999999999E-2</v>
      </c>
      <c r="AL328" s="58">
        <v>47.520400000000002</v>
      </c>
      <c r="AM328" s="58">
        <v>0.112959</v>
      </c>
      <c r="AN328" s="58">
        <v>2.8198999999999998E-2</v>
      </c>
      <c r="AO328" s="58">
        <v>0.636907</v>
      </c>
      <c r="AP328" s="58">
        <v>0.13509699999999999</v>
      </c>
      <c r="AQ328" s="58">
        <v>49.936100000000003</v>
      </c>
      <c r="AR328" s="59">
        <v>99.543800000000005</v>
      </c>
      <c r="AS328" s="56">
        <v>0.20060900000000001</v>
      </c>
      <c r="AT328" s="60">
        <v>0.20048684185306576</v>
      </c>
      <c r="AU328" s="64">
        <f t="shared" si="228"/>
        <v>1.2215814693425364E-4</v>
      </c>
      <c r="AV328" s="57">
        <v>39.976100000000002</v>
      </c>
      <c r="AW328" s="58">
        <v>39.924599999999998</v>
      </c>
      <c r="AX328" s="64">
        <f t="shared" si="188"/>
        <v>5.150000000000432E-2</v>
      </c>
      <c r="AY328" s="58">
        <v>11.149100000000001</v>
      </c>
      <c r="AZ328" s="58">
        <v>11.13</v>
      </c>
      <c r="BA328" s="64">
        <f t="shared" si="189"/>
        <v>1.9099999999999895E-2</v>
      </c>
      <c r="BB328" s="58">
        <v>100.816</v>
      </c>
      <c r="BC328" s="58">
        <v>100.52731700000001</v>
      </c>
      <c r="BD328" s="64">
        <f t="shared" si="190"/>
        <v>0.28868299999999181</v>
      </c>
      <c r="BE328" s="58">
        <v>50.008200000000002</v>
      </c>
      <c r="BF328" s="58">
        <v>49.936100000000003</v>
      </c>
      <c r="BG328" s="64">
        <f t="shared" si="191"/>
        <v>7.2099999999998943E-2</v>
      </c>
      <c r="BH328" s="58">
        <f t="shared" si="229"/>
        <v>51.125200000000007</v>
      </c>
      <c r="BI328" s="58">
        <f t="shared" si="230"/>
        <v>51.054600000000001</v>
      </c>
      <c r="BJ328" s="64">
        <f t="shared" si="194"/>
        <v>7.0600000000005991E-2</v>
      </c>
      <c r="BK328" s="57">
        <v>47.595500000000001</v>
      </c>
      <c r="BL328" s="58">
        <v>47.520400000000002</v>
      </c>
      <c r="BM328" s="64">
        <f t="shared" si="195"/>
        <v>7.5099999999999056E-2</v>
      </c>
      <c r="BN328" s="60">
        <v>4.2353000000000002E-2</v>
      </c>
      <c r="BO328" s="60">
        <v>5.71E-4</v>
      </c>
      <c r="BP328" s="60">
        <v>4.5100000000000001E-4</v>
      </c>
      <c r="BQ328" s="60">
        <v>0.89305999999999996</v>
      </c>
      <c r="BR328" s="60">
        <v>2.2629999999999998E-3</v>
      </c>
      <c r="BS328" s="60">
        <v>5.5699999999999999E-4</v>
      </c>
      <c r="BT328" s="60">
        <v>1.3481999999999999E-2</v>
      </c>
      <c r="BU328" s="60">
        <v>3.617E-3</v>
      </c>
      <c r="BV328" s="60">
        <v>1.04365</v>
      </c>
      <c r="BW328" s="60">
        <f t="shared" si="231"/>
        <v>2.0000040000000001</v>
      </c>
      <c r="BX328" s="945">
        <v>4.2340000000000003E-2</v>
      </c>
      <c r="BY328" s="60">
        <v>5.6999999999999998E-4</v>
      </c>
      <c r="BZ328" s="60">
        <v>4.4999999999999999E-4</v>
      </c>
      <c r="CA328" s="60">
        <v>0.89324999999999999</v>
      </c>
      <c r="CB328" s="60">
        <v>2.2599999999999999E-3</v>
      </c>
      <c r="CC328" s="60">
        <v>5.5999999999999995E-4</v>
      </c>
      <c r="CD328" s="60">
        <v>1.3480000000000001E-2</v>
      </c>
      <c r="CE328" s="60">
        <v>3.62E-3</v>
      </c>
      <c r="CF328" s="60">
        <v>0.83426</v>
      </c>
      <c r="CG328" s="60">
        <v>0.2092</v>
      </c>
      <c r="CH328" s="60">
        <f t="shared" si="232"/>
        <v>1.9999899999999999</v>
      </c>
      <c r="CI328" s="60">
        <f t="shared" si="233"/>
        <v>1.0434600000000001</v>
      </c>
      <c r="CJ328" s="60">
        <v>0.20048684185306576</v>
      </c>
      <c r="CK328" s="58">
        <v>39.924599999999998</v>
      </c>
      <c r="CL328" s="58">
        <v>11.13</v>
      </c>
      <c r="CM328" s="59">
        <v>100.52731700000001</v>
      </c>
    </row>
    <row r="329" spans="1:91" x14ac:dyDescent="0.2">
      <c r="A329" s="54" t="s">
        <v>133</v>
      </c>
      <c r="B329" s="55">
        <v>-3890</v>
      </c>
      <c r="C329" s="55">
        <v>27787</v>
      </c>
      <c r="D329" s="55">
        <v>117</v>
      </c>
      <c r="E329" s="241">
        <v>0.204793</v>
      </c>
      <c r="F329" s="58">
        <v>49.928800000000003</v>
      </c>
      <c r="G329" s="58">
        <v>39.703800000000001</v>
      </c>
      <c r="H329" s="58">
        <v>11.3636</v>
      </c>
      <c r="I329" s="58">
        <v>1.10622</v>
      </c>
      <c r="J329" s="58">
        <v>47.186100000000003</v>
      </c>
      <c r="K329" s="58">
        <v>0.13648299999999999</v>
      </c>
      <c r="L329" s="58">
        <v>0.62141299999999999</v>
      </c>
      <c r="M329" s="58">
        <v>8.0560000000000007E-3</v>
      </c>
      <c r="N329" s="58">
        <v>3.2489999999999998E-2</v>
      </c>
      <c r="O329" s="58">
        <v>3.0814000000000001E-2</v>
      </c>
      <c r="P329" s="58">
        <v>0.126496</v>
      </c>
      <c r="Q329" s="59">
        <v>100.316</v>
      </c>
      <c r="R329" s="58">
        <v>1.1385400000000001</v>
      </c>
      <c r="S329" s="60">
        <v>1.04735</v>
      </c>
      <c r="T329" s="60">
        <v>0.83285699999999996</v>
      </c>
      <c r="U329" s="60">
        <v>0.21448900000000001</v>
      </c>
      <c r="V329" s="60">
        <v>4.1364999999999999E-2</v>
      </c>
      <c r="W329" s="60">
        <v>0.89005000000000001</v>
      </c>
      <c r="X329" s="60">
        <v>2.745E-3</v>
      </c>
      <c r="Y329" s="60">
        <v>1.3202E-2</v>
      </c>
      <c r="Z329" s="60">
        <v>1.6000000000000001E-4</v>
      </c>
      <c r="AA329" s="60">
        <v>9.6000000000000002E-4</v>
      </c>
      <c r="AB329" s="60">
        <v>7.7300000000000003E-4</v>
      </c>
      <c r="AC329" s="60">
        <v>3.3999999999999998E-3</v>
      </c>
      <c r="AD329" s="60">
        <v>3</v>
      </c>
      <c r="AE329" s="60">
        <v>2</v>
      </c>
      <c r="AF329" s="58">
        <v>1.1385400000000001</v>
      </c>
      <c r="AG329" s="242">
        <f t="shared" si="227"/>
        <v>0.49599330024782734</v>
      </c>
      <c r="AH329" s="62">
        <v>0.204793</v>
      </c>
      <c r="AI329" s="57">
        <v>1.1073999999999999</v>
      </c>
      <c r="AJ329" s="58">
        <v>3.1792000000000001E-2</v>
      </c>
      <c r="AK329" s="58">
        <v>2.8577999999999999E-2</v>
      </c>
      <c r="AL329" s="58">
        <v>47.109699999999997</v>
      </c>
      <c r="AM329" s="58">
        <v>0.13498299999999999</v>
      </c>
      <c r="AN329" s="58">
        <v>6.6100000000000004E-3</v>
      </c>
      <c r="AO329" s="58">
        <v>0.61900200000000005</v>
      </c>
      <c r="AP329" s="58">
        <v>0.12527199999999999</v>
      </c>
      <c r="AQ329" s="58">
        <v>49.854999999999997</v>
      </c>
      <c r="AR329" s="59">
        <v>99.018299999999996</v>
      </c>
      <c r="AS329" s="56">
        <v>0.204793</v>
      </c>
      <c r="AT329" s="60">
        <v>0.2046750121745109</v>
      </c>
      <c r="AU329" s="64">
        <f t="shared" si="228"/>
        <v>1.1798782548910758E-4</v>
      </c>
      <c r="AV329" s="57">
        <v>39.703800000000001</v>
      </c>
      <c r="AW329" s="58">
        <v>39.6509</v>
      </c>
      <c r="AX329" s="64">
        <f t="shared" si="188"/>
        <v>5.2900000000001057E-2</v>
      </c>
      <c r="AY329" s="58">
        <v>11.3636</v>
      </c>
      <c r="AZ329" s="58">
        <v>11.34</v>
      </c>
      <c r="BA329" s="64">
        <f t="shared" si="189"/>
        <v>2.3600000000000065E-2</v>
      </c>
      <c r="BB329" s="58">
        <v>100.316</v>
      </c>
      <c r="BC329" s="58">
        <v>100.028965</v>
      </c>
      <c r="BD329" s="64">
        <f t="shared" si="190"/>
        <v>0.28703500000000304</v>
      </c>
      <c r="BE329" s="58">
        <v>49.928800000000003</v>
      </c>
      <c r="BF329" s="58">
        <v>49.854999999999997</v>
      </c>
      <c r="BG329" s="64">
        <f t="shared" si="191"/>
        <v>7.3800000000005639E-2</v>
      </c>
      <c r="BH329" s="58">
        <f t="shared" si="229"/>
        <v>51.067399999999999</v>
      </c>
      <c r="BI329" s="58">
        <f t="shared" si="230"/>
        <v>50.990899999999996</v>
      </c>
      <c r="BJ329" s="64">
        <f t="shared" si="194"/>
        <v>7.6500000000002899E-2</v>
      </c>
      <c r="BK329" s="57">
        <v>47.186100000000003</v>
      </c>
      <c r="BL329" s="58">
        <v>47.109699999999997</v>
      </c>
      <c r="BM329" s="64">
        <f t="shared" si="195"/>
        <v>7.6400000000006685E-2</v>
      </c>
      <c r="BN329" s="60">
        <v>4.1473999999999997E-2</v>
      </c>
      <c r="BO329" s="60">
        <v>9.41E-4</v>
      </c>
      <c r="BP329" s="60">
        <v>7.18E-4</v>
      </c>
      <c r="BQ329" s="60">
        <v>0.89001799999999998</v>
      </c>
      <c r="BR329" s="60">
        <v>2.7190000000000001E-3</v>
      </c>
      <c r="BS329" s="60">
        <v>1.3100000000000001E-4</v>
      </c>
      <c r="BT329" s="60">
        <v>1.3172E-2</v>
      </c>
      <c r="BU329" s="60">
        <v>3.372E-3</v>
      </c>
      <c r="BV329" s="60">
        <v>1.0474600000000001</v>
      </c>
      <c r="BW329" s="60">
        <f t="shared" si="231"/>
        <v>2.0000049999999998</v>
      </c>
      <c r="BX329" s="945">
        <v>4.147E-2</v>
      </c>
      <c r="BY329" s="60">
        <v>9.3999999999999997E-4</v>
      </c>
      <c r="BZ329" s="60">
        <v>7.2000000000000005E-4</v>
      </c>
      <c r="CA329" s="60">
        <v>0.89020999999999995</v>
      </c>
      <c r="CB329" s="60">
        <v>2.7200000000000002E-3</v>
      </c>
      <c r="CC329" s="60">
        <v>1.2999999999999999E-4</v>
      </c>
      <c r="CD329" s="60">
        <v>1.3169999999999999E-2</v>
      </c>
      <c r="CE329" s="60">
        <v>3.3700000000000002E-3</v>
      </c>
      <c r="CF329" s="60">
        <v>0.83291999999999999</v>
      </c>
      <c r="CG329" s="60">
        <v>0.21435000000000001</v>
      </c>
      <c r="CH329" s="60">
        <f t="shared" si="232"/>
        <v>2</v>
      </c>
      <c r="CI329" s="60">
        <f t="shared" si="233"/>
        <v>1.0472699999999999</v>
      </c>
      <c r="CJ329" s="60">
        <v>0.2046750121745109</v>
      </c>
      <c r="CK329" s="58">
        <v>39.6509</v>
      </c>
      <c r="CL329" s="58">
        <v>11.34</v>
      </c>
      <c r="CM329" s="59">
        <v>100.028965</v>
      </c>
    </row>
    <row r="330" spans="1:91" x14ac:dyDescent="0.2">
      <c r="A330" s="54" t="s">
        <v>133</v>
      </c>
      <c r="B330" s="55">
        <v>-3891</v>
      </c>
      <c r="C330" s="55">
        <v>27785</v>
      </c>
      <c r="D330" s="55">
        <v>117</v>
      </c>
      <c r="E330" s="241">
        <v>0.21054800000000001</v>
      </c>
      <c r="F330" s="58">
        <v>50.253399999999999</v>
      </c>
      <c r="G330" s="58">
        <v>39.672600000000003</v>
      </c>
      <c r="H330" s="58">
        <v>11.758900000000001</v>
      </c>
      <c r="I330" s="58">
        <v>1.1085799999999999</v>
      </c>
      <c r="J330" s="58">
        <v>47.112400000000001</v>
      </c>
      <c r="K330" s="58">
        <v>0.15285699999999999</v>
      </c>
      <c r="L330" s="58">
        <v>0.60276600000000002</v>
      </c>
      <c r="M330" s="58">
        <v>1.4662E-2</v>
      </c>
      <c r="N330" s="58">
        <v>2.6773999999999999E-2</v>
      </c>
      <c r="O330" s="58">
        <v>4.9466999999999997E-2</v>
      </c>
      <c r="P330" s="58">
        <v>0.127993</v>
      </c>
      <c r="Q330" s="59">
        <v>100.627</v>
      </c>
      <c r="R330" s="58">
        <v>1.17814</v>
      </c>
      <c r="S330" s="60">
        <v>1.05105</v>
      </c>
      <c r="T330" s="60">
        <v>0.82975200000000005</v>
      </c>
      <c r="U330" s="60">
        <v>0.22129599999999999</v>
      </c>
      <c r="V330" s="60">
        <v>4.1331E-2</v>
      </c>
      <c r="W330" s="60">
        <v>0.886042</v>
      </c>
      <c r="X330" s="60">
        <v>3.065E-3</v>
      </c>
      <c r="Y330" s="60">
        <v>1.2768E-2</v>
      </c>
      <c r="Z330" s="60">
        <v>2.9E-4</v>
      </c>
      <c r="AA330" s="60">
        <v>7.8899999999999999E-4</v>
      </c>
      <c r="AB330" s="60">
        <v>1.237E-3</v>
      </c>
      <c r="AC330" s="60">
        <v>3.4299999999999999E-3</v>
      </c>
      <c r="AD330" s="60">
        <v>3</v>
      </c>
      <c r="AE330" s="60">
        <v>2</v>
      </c>
      <c r="AF330" s="58">
        <v>1.17814</v>
      </c>
      <c r="AG330" s="242">
        <f t="shared" si="227"/>
        <v>0.5101530391199125</v>
      </c>
      <c r="AH330" s="62">
        <v>0.21054800000000001</v>
      </c>
      <c r="AI330" s="57">
        <v>1.1097999999999999</v>
      </c>
      <c r="AJ330" s="58">
        <v>2.6048999999999999E-2</v>
      </c>
      <c r="AK330" s="58">
        <v>4.7168000000000002E-2</v>
      </c>
      <c r="AL330" s="58">
        <v>47.033700000000003</v>
      </c>
      <c r="AM330" s="58">
        <v>0.151278</v>
      </c>
      <c r="AN330" s="58">
        <v>1.3161000000000001E-2</v>
      </c>
      <c r="AO330" s="58">
        <v>0.60030099999999997</v>
      </c>
      <c r="AP330" s="58">
        <v>0.12672600000000001</v>
      </c>
      <c r="AQ330" s="58">
        <v>50.176600000000001</v>
      </c>
      <c r="AR330" s="59">
        <v>99.284800000000004</v>
      </c>
      <c r="AS330" s="56">
        <v>0.21054800000000001</v>
      </c>
      <c r="AT330" s="60">
        <v>0.21043216807170451</v>
      </c>
      <c r="AU330" s="64">
        <f t="shared" si="228"/>
        <v>1.158319282955067E-4</v>
      </c>
      <c r="AV330" s="57">
        <v>39.672600000000003</v>
      </c>
      <c r="AW330" s="58">
        <v>39.617800000000003</v>
      </c>
      <c r="AX330" s="64">
        <f t="shared" si="188"/>
        <v>5.4800000000000182E-2</v>
      </c>
      <c r="AY330" s="58">
        <v>11.758900000000001</v>
      </c>
      <c r="AZ330" s="58">
        <v>11.73</v>
      </c>
      <c r="BA330" s="64">
        <f t="shared" si="189"/>
        <v>2.8900000000000148E-2</v>
      </c>
      <c r="BB330" s="58">
        <v>100.627</v>
      </c>
      <c r="BC330" s="58">
        <v>100.32925700000001</v>
      </c>
      <c r="BD330" s="64">
        <f t="shared" si="190"/>
        <v>0.29774299999998277</v>
      </c>
      <c r="BE330" s="58">
        <v>50.253399999999999</v>
      </c>
      <c r="BF330" s="58">
        <v>50.176600000000001</v>
      </c>
      <c r="BG330" s="64">
        <f t="shared" si="191"/>
        <v>7.6799999999998647E-2</v>
      </c>
      <c r="BH330" s="58">
        <f t="shared" si="229"/>
        <v>51.4315</v>
      </c>
      <c r="BI330" s="58">
        <f t="shared" si="230"/>
        <v>51.347800000000007</v>
      </c>
      <c r="BJ330" s="64">
        <f t="shared" si="194"/>
        <v>8.3699999999993224E-2</v>
      </c>
      <c r="BK330" s="57">
        <v>47.112400000000001</v>
      </c>
      <c r="BL330" s="58">
        <v>47.033700000000003</v>
      </c>
      <c r="BM330" s="64">
        <f t="shared" si="195"/>
        <v>7.8699999999997772E-2</v>
      </c>
      <c r="BN330" s="60">
        <v>4.1444000000000002E-2</v>
      </c>
      <c r="BO330" s="60">
        <v>7.6900000000000004E-4</v>
      </c>
      <c r="BP330" s="60">
        <v>1.1820000000000001E-3</v>
      </c>
      <c r="BQ330" s="60">
        <v>0.88600900000000005</v>
      </c>
      <c r="BR330" s="60">
        <v>3.0379999999999999E-3</v>
      </c>
      <c r="BS330" s="60">
        <v>2.61E-4</v>
      </c>
      <c r="BT330" s="60">
        <v>1.2737E-2</v>
      </c>
      <c r="BU330" s="60">
        <v>3.4009999999999999E-3</v>
      </c>
      <c r="BV330" s="60">
        <v>1.0511600000000001</v>
      </c>
      <c r="BW330" s="60">
        <f t="shared" si="231"/>
        <v>2.0000010000000001</v>
      </c>
      <c r="BX330" s="945">
        <v>4.1439999999999998E-2</v>
      </c>
      <c r="BY330" s="60">
        <v>7.6999999999999996E-4</v>
      </c>
      <c r="BZ330" s="60">
        <v>1.1800000000000001E-3</v>
      </c>
      <c r="CA330" s="60">
        <v>0.88619999999999999</v>
      </c>
      <c r="CB330" s="60">
        <v>3.0400000000000002E-3</v>
      </c>
      <c r="CC330" s="60">
        <v>2.5999999999999998E-4</v>
      </c>
      <c r="CD330" s="60">
        <v>1.273E-2</v>
      </c>
      <c r="CE330" s="60">
        <v>3.3999999999999998E-3</v>
      </c>
      <c r="CF330" s="60">
        <v>0.82982</v>
      </c>
      <c r="CG330" s="60">
        <v>0.22116</v>
      </c>
      <c r="CH330" s="60">
        <f t="shared" si="232"/>
        <v>2</v>
      </c>
      <c r="CI330" s="60">
        <f t="shared" si="233"/>
        <v>1.05098</v>
      </c>
      <c r="CJ330" s="60">
        <v>0.21043216807170451</v>
      </c>
      <c r="CK330" s="58">
        <v>39.617800000000003</v>
      </c>
      <c r="CL330" s="58">
        <v>11.73</v>
      </c>
      <c r="CM330" s="59">
        <v>100.32925700000001</v>
      </c>
    </row>
    <row r="331" spans="1:91" x14ac:dyDescent="0.2">
      <c r="A331" s="72" t="s">
        <v>132</v>
      </c>
      <c r="B331" s="74">
        <v>-3891</v>
      </c>
      <c r="C331" s="74">
        <v>27795</v>
      </c>
      <c r="D331" s="73"/>
      <c r="E331" s="1095">
        <v>0.60466550000000008</v>
      </c>
      <c r="F331" s="78">
        <v>87.483399999999989</v>
      </c>
      <c r="G331" s="78">
        <v>34.585049999999995</v>
      </c>
      <c r="H331" s="78">
        <v>58.788350000000001</v>
      </c>
      <c r="I331" s="78">
        <v>0.32756299999999999</v>
      </c>
      <c r="J331" s="78">
        <v>4.3787500000000001</v>
      </c>
      <c r="K331" s="78">
        <v>0.85254150000000006</v>
      </c>
      <c r="L331" s="78">
        <v>0.20150699999999999</v>
      </c>
      <c r="M331" s="78">
        <v>6.3626500000000002E-2</v>
      </c>
      <c r="N331" s="78">
        <v>0.79550600000000005</v>
      </c>
      <c r="O331" s="78">
        <v>9.5562000000000008E-2</v>
      </c>
      <c r="P331" s="78">
        <v>0.139487</v>
      </c>
      <c r="Q331" s="79">
        <v>100.22800000000001</v>
      </c>
      <c r="R331" s="78">
        <v>5.8901050000000001</v>
      </c>
      <c r="S331" s="76">
        <v>2.7772350000000001</v>
      </c>
      <c r="T331" s="76">
        <v>1.0979350000000001</v>
      </c>
      <c r="U331" s="76">
        <v>1.6793</v>
      </c>
      <c r="V331" s="76">
        <v>1.8538499999999999E-2</v>
      </c>
      <c r="W331" s="76">
        <v>0.12500649999999999</v>
      </c>
      <c r="X331" s="76">
        <v>2.5946499999999997E-2</v>
      </c>
      <c r="Y331" s="76">
        <v>6.4795E-3</v>
      </c>
      <c r="Z331" s="76">
        <v>1.9090000000000001E-3</v>
      </c>
      <c r="AA331" s="76">
        <v>3.5589499999999996E-2</v>
      </c>
      <c r="AB331" s="76">
        <v>3.6224999999999999E-3</v>
      </c>
      <c r="AC331" s="76">
        <v>5.6734999999999997E-3</v>
      </c>
      <c r="AD331" s="76">
        <v>4</v>
      </c>
      <c r="AE331" s="76">
        <v>3</v>
      </c>
      <c r="AF331" s="78">
        <v>5.8901050000000001</v>
      </c>
      <c r="AG331" s="997">
        <v>0.45643211103869591</v>
      </c>
      <c r="AH331" s="131">
        <v>0.60466550000000008</v>
      </c>
      <c r="AI331" s="77">
        <v>0.33002599999999999</v>
      </c>
      <c r="AJ331" s="78">
        <v>0.79869650000000003</v>
      </c>
      <c r="AK331" s="78">
        <v>7.9924000000000009E-2</v>
      </c>
      <c r="AL331" s="78">
        <v>4.3223649999999996</v>
      </c>
      <c r="AM331" s="78">
        <v>0.83489100000000005</v>
      </c>
      <c r="AN331" s="78">
        <v>5.4441000000000003E-2</v>
      </c>
      <c r="AO331" s="78">
        <v>0.18876599999999999</v>
      </c>
      <c r="AP331" s="78">
        <v>0.1320305</v>
      </c>
      <c r="AQ331" s="78">
        <v>86.633250000000004</v>
      </c>
      <c r="AR331" s="79">
        <v>93.374400000000009</v>
      </c>
      <c r="AS331" s="300">
        <v>0.60466550000000008</v>
      </c>
      <c r="AT331" s="81">
        <v>0.60504428479523265</v>
      </c>
      <c r="AU331" s="81">
        <v>-3.7878479523256736E-4</v>
      </c>
      <c r="AV331" s="84">
        <v>34.585049999999995</v>
      </c>
      <c r="AW331" s="84">
        <v>34.216200000000001</v>
      </c>
      <c r="AX331" s="81">
        <v>0.36884999999999835</v>
      </c>
      <c r="AY331" s="84">
        <v>58.788350000000001</v>
      </c>
      <c r="AZ331" s="84">
        <v>58.254999999999995</v>
      </c>
      <c r="BA331" s="81">
        <v>0.53335000000000221</v>
      </c>
      <c r="BB331" s="84">
        <v>100.22800000000001</v>
      </c>
      <c r="BC331" s="84">
        <v>99.080309500000013</v>
      </c>
      <c r="BD331" s="81">
        <v>1.1476904999999888</v>
      </c>
      <c r="BE331" s="84">
        <v>87.483399999999989</v>
      </c>
      <c r="BF331" s="84">
        <v>86.633250000000004</v>
      </c>
      <c r="BG331" s="81">
        <v>0.8501499999999993</v>
      </c>
      <c r="BH331" s="84">
        <f>AVERAGE(BH324:BH325)</f>
        <v>93.373400000000004</v>
      </c>
      <c r="BI331" s="84">
        <f>AVERAGE(BI324:BI325)</f>
        <v>92.47120000000001</v>
      </c>
      <c r="BJ331" s="81">
        <f>AVERAGE(BJ324:BJ325)</f>
        <v>0.90219999999999345</v>
      </c>
      <c r="BK331" s="84">
        <v>4.3787500000000001</v>
      </c>
      <c r="BL331" s="84">
        <v>4.3223649999999996</v>
      </c>
      <c r="BM331" s="81">
        <v>5.6385000000000129E-2</v>
      </c>
      <c r="BN331" s="76">
        <v>1.8869499999999997E-2</v>
      </c>
      <c r="BO331" s="76">
        <v>3.6097999999999998E-2</v>
      </c>
      <c r="BP331" s="76">
        <v>3.0595000000000002E-3</v>
      </c>
      <c r="BQ331" s="76">
        <v>0.12466100000000001</v>
      </c>
      <c r="BR331" s="76">
        <v>2.5669500000000001E-2</v>
      </c>
      <c r="BS331" s="76">
        <v>1.65E-3</v>
      </c>
      <c r="BT331" s="76">
        <v>6.1320000000000003E-3</v>
      </c>
      <c r="BU331" s="76">
        <v>5.4250000000000001E-3</v>
      </c>
      <c r="BV331" s="76">
        <v>2.778435</v>
      </c>
      <c r="BW331" s="76">
        <v>2.9999995000000004</v>
      </c>
      <c r="BX331" s="997">
        <v>1.8869999999999998E-2</v>
      </c>
      <c r="BY331" s="76">
        <v>3.6095000000000002E-2</v>
      </c>
      <c r="BZ331" s="76">
        <v>3.0599999999999998E-3</v>
      </c>
      <c r="CA331" s="76">
        <v>0.12471</v>
      </c>
      <c r="CB331" s="76">
        <v>2.5665E-2</v>
      </c>
      <c r="CC331" s="76">
        <v>1.65E-3</v>
      </c>
      <c r="CD331" s="76">
        <v>6.13E-3</v>
      </c>
      <c r="CE331" s="76">
        <v>5.4249999999999993E-3</v>
      </c>
      <c r="CF331" s="76">
        <v>1.09734</v>
      </c>
      <c r="CG331" s="76">
        <v>1.6810499999999999</v>
      </c>
      <c r="CH331" s="76">
        <v>2.9999950000000002</v>
      </c>
      <c r="CI331" s="76">
        <v>2.7783899999999999</v>
      </c>
      <c r="CJ331" s="76">
        <v>0.60504428479523265</v>
      </c>
      <c r="CK331" s="78">
        <v>34.216200000000001</v>
      </c>
      <c r="CL331" s="78">
        <v>58.254999999999995</v>
      </c>
      <c r="CM331" s="79">
        <v>99.080309500000013</v>
      </c>
    </row>
    <row r="332" spans="1:91" ht="16" thickBot="1" x14ac:dyDescent="0.25">
      <c r="A332" s="85" t="s">
        <v>133</v>
      </c>
      <c r="B332" s="87">
        <v>-3889.2</v>
      </c>
      <c r="C332" s="87">
        <v>27787.4</v>
      </c>
      <c r="D332" s="86"/>
      <c r="E332" s="1094">
        <v>0.20176620000000001</v>
      </c>
      <c r="F332" s="91">
        <v>49.892600000000002</v>
      </c>
      <c r="G332" s="91">
        <v>39.824839999999995</v>
      </c>
      <c r="H332" s="91">
        <v>11.18878</v>
      </c>
      <c r="I332" s="91">
        <v>1.1368680000000002</v>
      </c>
      <c r="J332" s="91">
        <v>47.391919999999999</v>
      </c>
      <c r="K332" s="91">
        <v>0.12964400000000001</v>
      </c>
      <c r="L332" s="91">
        <v>0.62724120000000005</v>
      </c>
      <c r="M332" s="91">
        <v>1.7649400000000003E-2</v>
      </c>
      <c r="N332" s="91">
        <v>2.79194E-2</v>
      </c>
      <c r="O332" s="91">
        <v>3.7255000000000003E-2</v>
      </c>
      <c r="P332" s="91">
        <v>0.13521279999999999</v>
      </c>
      <c r="Q332" s="92">
        <v>100.51740000000001</v>
      </c>
      <c r="R332" s="91">
        <v>1.121022</v>
      </c>
      <c r="S332" s="89">
        <v>1.0441319999999998</v>
      </c>
      <c r="T332" s="89">
        <v>0.83343460000000003</v>
      </c>
      <c r="U332" s="89">
        <v>0.21069480000000002</v>
      </c>
      <c r="V332" s="89">
        <v>4.2410800000000005E-2</v>
      </c>
      <c r="W332" s="89">
        <v>0.89183280000000009</v>
      </c>
      <c r="X332" s="89">
        <v>2.6012000000000001E-3</v>
      </c>
      <c r="Y332" s="89">
        <v>1.3294799999999999E-2</v>
      </c>
      <c r="Z332" s="89">
        <v>3.4920000000000003E-4</v>
      </c>
      <c r="AA332" s="89">
        <v>8.2339999999999996E-4</v>
      </c>
      <c r="AB332" s="89">
        <v>9.3300000000000013E-4</v>
      </c>
      <c r="AC332" s="89">
        <v>3.6255999999999997E-3</v>
      </c>
      <c r="AD332" s="89">
        <v>3</v>
      </c>
      <c r="AE332" s="89">
        <v>2</v>
      </c>
      <c r="AF332" s="91">
        <v>1.121022</v>
      </c>
      <c r="AG332" s="1009">
        <v>0.50380020470342801</v>
      </c>
      <c r="AH332" s="132">
        <v>0.20176620000000001</v>
      </c>
      <c r="AI332" s="284">
        <v>1.1380599999999998</v>
      </c>
      <c r="AJ332" s="96">
        <v>2.7229799999999998E-2</v>
      </c>
      <c r="AK332" s="96">
        <v>3.5060000000000001E-2</v>
      </c>
      <c r="AL332" s="96">
        <v>47.31662</v>
      </c>
      <c r="AM332" s="96">
        <v>0.12818259999999998</v>
      </c>
      <c r="AN332" s="96">
        <v>1.6215400000000001E-2</v>
      </c>
      <c r="AO332" s="96">
        <v>0.62486799999999998</v>
      </c>
      <c r="AP332" s="96">
        <v>0.1339968</v>
      </c>
      <c r="AQ332" s="96">
        <v>49.820160000000001</v>
      </c>
      <c r="AR332" s="999">
        <v>99.240380000000016</v>
      </c>
      <c r="AS332" s="301">
        <v>0.20176620000000001</v>
      </c>
      <c r="AT332" s="216">
        <v>0.20164424271585321</v>
      </c>
      <c r="AU332" s="216">
        <v>1.2195728414676199E-4</v>
      </c>
      <c r="AV332" s="215">
        <v>39.824839999999995</v>
      </c>
      <c r="AW332" s="215">
        <v>39.773099999999999</v>
      </c>
      <c r="AX332" s="216">
        <v>5.1739999999999495E-2</v>
      </c>
      <c r="AY332" s="215">
        <v>11.18878</v>
      </c>
      <c r="AZ332" s="215">
        <v>11.166000000000002</v>
      </c>
      <c r="BA332" s="216">
        <v>2.2779999999999846E-2</v>
      </c>
      <c r="BB332" s="215">
        <v>100.51740000000001</v>
      </c>
      <c r="BC332" s="215">
        <v>100.2253358</v>
      </c>
      <c r="BD332" s="216">
        <v>0.29206419999999583</v>
      </c>
      <c r="BE332" s="215">
        <v>49.892600000000002</v>
      </c>
      <c r="BF332" s="215">
        <v>49.820160000000001</v>
      </c>
      <c r="BG332" s="216">
        <v>7.2440000000001697E-2</v>
      </c>
      <c r="BH332" s="98">
        <f>AVERAGE(BH326:BH330)</f>
        <v>51.013619999999996</v>
      </c>
      <c r="BI332" s="98">
        <f>AVERAGE(BI326:BI330)</f>
        <v>50.939099999999996</v>
      </c>
      <c r="BJ332" s="99">
        <f>AVERAGE(BJ326:BJ330)</f>
        <v>7.4519999999998282E-2</v>
      </c>
      <c r="BK332" s="215">
        <v>47.391919999999999</v>
      </c>
      <c r="BL332" s="215">
        <v>47.31662</v>
      </c>
      <c r="BM332" s="216">
        <v>7.5300000000000006E-2</v>
      </c>
      <c r="BN332" s="97">
        <v>4.2521000000000003E-2</v>
      </c>
      <c r="BO332" s="97">
        <v>8.0459999999999993E-4</v>
      </c>
      <c r="BP332" s="97">
        <v>8.7940000000000002E-4</v>
      </c>
      <c r="BQ332" s="97">
        <v>0.89179999999999993</v>
      </c>
      <c r="BR332" s="97">
        <v>2.5757999999999996E-3</v>
      </c>
      <c r="BS332" s="97">
        <v>3.212E-4</v>
      </c>
      <c r="BT332" s="97">
        <v>1.32654E-2</v>
      </c>
      <c r="BU332" s="97">
        <v>3.5982000000000002E-3</v>
      </c>
      <c r="BV332" s="97">
        <v>1.0442360000000002</v>
      </c>
      <c r="BW332" s="97">
        <v>2.0000016</v>
      </c>
      <c r="BX332" s="998">
        <v>4.2514000000000003E-2</v>
      </c>
      <c r="BY332" s="97">
        <v>8.0400000000000003E-4</v>
      </c>
      <c r="BZ332" s="97">
        <v>8.7799999999999998E-4</v>
      </c>
      <c r="CA332" s="97">
        <v>0.8919919999999999</v>
      </c>
      <c r="CB332" s="97">
        <v>2.5759999999999997E-3</v>
      </c>
      <c r="CC332" s="97">
        <v>3.2199999999999997E-4</v>
      </c>
      <c r="CD332" s="97">
        <v>1.3262000000000001E-2</v>
      </c>
      <c r="CE332" s="97">
        <v>3.5979999999999996E-3</v>
      </c>
      <c r="CF332" s="97">
        <v>0.83350000000000013</v>
      </c>
      <c r="CG332" s="97">
        <v>0.21055200000000002</v>
      </c>
      <c r="CH332" s="97">
        <v>1.9999980000000002</v>
      </c>
      <c r="CI332" s="97">
        <v>1.044052</v>
      </c>
      <c r="CJ332" s="97">
        <v>0.20164424271585321</v>
      </c>
      <c r="CK332" s="96">
        <v>39.773099999999999</v>
      </c>
      <c r="CL332" s="96">
        <v>11.166000000000002</v>
      </c>
      <c r="CM332" s="999">
        <v>100.2253358</v>
      </c>
    </row>
    <row r="333" spans="1:91" x14ac:dyDescent="0.2">
      <c r="A333" s="47" t="s">
        <v>134</v>
      </c>
      <c r="B333" s="48">
        <v>-3948</v>
      </c>
      <c r="C333" s="48">
        <v>27679</v>
      </c>
      <c r="D333" s="48">
        <v>117</v>
      </c>
      <c r="E333" s="232">
        <v>0.59464499999999998</v>
      </c>
      <c r="F333" s="33">
        <v>86.541200000000003</v>
      </c>
      <c r="G333" s="33">
        <v>35.079900000000002</v>
      </c>
      <c r="H333" s="33">
        <v>57.191299999999998</v>
      </c>
      <c r="I333" s="33">
        <v>0.58263100000000001</v>
      </c>
      <c r="J333" s="33">
        <v>5.33528</v>
      </c>
      <c r="K333" s="33">
        <v>0.82389199999999996</v>
      </c>
      <c r="L333" s="33">
        <v>0.28599200000000002</v>
      </c>
      <c r="M333" s="33">
        <v>8.9787000000000006E-2</v>
      </c>
      <c r="N333" s="33">
        <v>1.18302</v>
      </c>
      <c r="O333" s="33">
        <v>3.4514000000000003E-2</v>
      </c>
      <c r="P333" s="33">
        <v>0.21158399999999999</v>
      </c>
      <c r="Q333" s="34">
        <v>100.818</v>
      </c>
      <c r="R333" s="33">
        <v>5.7301000000000002</v>
      </c>
      <c r="S333" s="39">
        <v>2.7179700000000002</v>
      </c>
      <c r="T333" s="39">
        <v>1.1017399999999999</v>
      </c>
      <c r="U333" s="39">
        <v>1.61622</v>
      </c>
      <c r="V333" s="39">
        <v>3.2619000000000002E-2</v>
      </c>
      <c r="W333" s="39">
        <v>0.150675</v>
      </c>
      <c r="X333" s="39">
        <v>2.4806999999999999E-2</v>
      </c>
      <c r="Y333" s="39">
        <v>9.0969999999999992E-3</v>
      </c>
      <c r="Z333" s="39">
        <v>2.666E-3</v>
      </c>
      <c r="AA333" s="39">
        <v>5.2360999999999998E-2</v>
      </c>
      <c r="AB333" s="39">
        <v>1.2960000000000001E-3</v>
      </c>
      <c r="AC333" s="39">
        <v>8.5129999999999997E-3</v>
      </c>
      <c r="AD333" s="39">
        <v>4</v>
      </c>
      <c r="AE333" s="39">
        <v>3</v>
      </c>
      <c r="AF333" s="33">
        <v>5.7300899999999997</v>
      </c>
      <c r="AG333" s="233">
        <f t="shared" ref="AG333:AG340" si="234">LOG(V333/Y333)</f>
        <v>0.55457244804072892</v>
      </c>
      <c r="AH333" s="50">
        <v>0.59464499999999998</v>
      </c>
      <c r="AI333" s="41">
        <v>0.58793300000000004</v>
      </c>
      <c r="AJ333" s="35">
        <v>1.1893199999999999</v>
      </c>
      <c r="AK333" s="35">
        <v>1.9467999999999999E-2</v>
      </c>
      <c r="AL333" s="35">
        <v>5.2720099999999999</v>
      </c>
      <c r="AM333" s="35">
        <v>0.80739000000000005</v>
      </c>
      <c r="AN333" s="35">
        <v>8.0648999999999998E-2</v>
      </c>
      <c r="AO333" s="35">
        <v>0.273067</v>
      </c>
      <c r="AP333" s="35">
        <v>0.203905</v>
      </c>
      <c r="AQ333" s="35">
        <v>85.7376</v>
      </c>
      <c r="AR333" s="42">
        <v>94.171300000000002</v>
      </c>
      <c r="AS333" s="31">
        <v>0.59464499999999998</v>
      </c>
      <c r="AT333" s="36">
        <v>0.59506126517835134</v>
      </c>
      <c r="AU333" s="44">
        <f t="shared" ref="AU333:AU340" si="235">(AS333)-(AT333)</f>
        <v>-4.1626517835136045E-4</v>
      </c>
      <c r="AV333" s="41">
        <v>35.079900000000002</v>
      </c>
      <c r="AW333" s="35">
        <v>34.718499999999999</v>
      </c>
      <c r="AX333" s="44">
        <f t="shared" si="188"/>
        <v>0.36140000000000327</v>
      </c>
      <c r="AY333" s="35">
        <v>57.191299999999998</v>
      </c>
      <c r="AZ333" s="35">
        <v>56.7</v>
      </c>
      <c r="BA333" s="44">
        <f t="shared" si="189"/>
        <v>0.49129999999999541</v>
      </c>
      <c r="BB333" s="35">
        <v>100.818</v>
      </c>
      <c r="BC333" s="35">
        <v>99.648336999999984</v>
      </c>
      <c r="BD333" s="44">
        <f t="shared" si="190"/>
        <v>1.1696630000000141</v>
      </c>
      <c r="BE333" s="35">
        <v>86.541200000000003</v>
      </c>
      <c r="BF333" s="35">
        <v>85.7376</v>
      </c>
      <c r="BG333" s="44">
        <f t="shared" si="191"/>
        <v>0.80360000000000298</v>
      </c>
      <c r="BH333" s="35">
        <f t="shared" ref="BH333:BH340" si="236">(AV333)+(AY333)</f>
        <v>92.271199999999993</v>
      </c>
      <c r="BI333" s="35">
        <f t="shared" ref="BI333:BI340" si="237">(CK333)+(CL333)</f>
        <v>91.418499999999995</v>
      </c>
      <c r="BJ333" s="44">
        <f t="shared" si="194"/>
        <v>0.85269999999999868</v>
      </c>
      <c r="BK333" s="41">
        <v>5.33528</v>
      </c>
      <c r="BL333" s="35">
        <v>5.2720099999999999</v>
      </c>
      <c r="BM333" s="44">
        <f t="shared" si="195"/>
        <v>6.3270000000000159E-2</v>
      </c>
      <c r="BN333" s="36">
        <v>3.3230999999999997E-2</v>
      </c>
      <c r="BO333" s="36">
        <v>5.3143999999999997E-2</v>
      </c>
      <c r="BP333" s="36">
        <v>7.3800000000000005E-4</v>
      </c>
      <c r="BQ333" s="36">
        <v>0.15031600000000001</v>
      </c>
      <c r="BR333" s="36">
        <v>2.4542999999999999E-2</v>
      </c>
      <c r="BS333" s="36">
        <v>2.418E-3</v>
      </c>
      <c r="BT333" s="36">
        <v>8.7690000000000008E-3</v>
      </c>
      <c r="BU333" s="36">
        <v>8.2830000000000004E-3</v>
      </c>
      <c r="BV333" s="36">
        <v>2.7185600000000001</v>
      </c>
      <c r="BW333" s="36">
        <f t="shared" ref="BW333:BW340" si="238">SUM(BN333:BV333)</f>
        <v>3.0000020000000003</v>
      </c>
      <c r="BX333" s="944">
        <v>3.3230000000000003E-2</v>
      </c>
      <c r="BY333" s="36">
        <v>5.314E-2</v>
      </c>
      <c r="BZ333" s="36">
        <v>7.3999999999999999E-4</v>
      </c>
      <c r="CA333" s="36">
        <v>0.15037</v>
      </c>
      <c r="CB333" s="36">
        <v>2.4539999999999999E-2</v>
      </c>
      <c r="CC333" s="36">
        <v>2.4199999999999998E-3</v>
      </c>
      <c r="CD333" s="36">
        <v>8.77E-3</v>
      </c>
      <c r="CE333" s="36">
        <v>8.2799999999999992E-3</v>
      </c>
      <c r="CF333" s="36">
        <v>1.10083</v>
      </c>
      <c r="CG333" s="36">
        <v>1.61768</v>
      </c>
      <c r="CH333" s="36">
        <f t="shared" ref="CH333:CH340" si="239">SUM(BX333:CG333)</f>
        <v>3</v>
      </c>
      <c r="CI333" s="36">
        <f t="shared" ref="CI333:CI340" si="240">(CF333)+(CG333)</f>
        <v>2.7185100000000002</v>
      </c>
      <c r="CJ333" s="36">
        <v>0.59506126517835134</v>
      </c>
      <c r="CK333" s="35">
        <v>34.718499999999999</v>
      </c>
      <c r="CL333" s="35">
        <v>56.7</v>
      </c>
      <c r="CM333" s="42">
        <v>99.648336999999984</v>
      </c>
    </row>
    <row r="334" spans="1:91" x14ac:dyDescent="0.2">
      <c r="A334" s="52" t="s">
        <v>134</v>
      </c>
      <c r="B334" s="30">
        <v>-3946</v>
      </c>
      <c r="C334" s="30">
        <v>27679</v>
      </c>
      <c r="D334" s="30">
        <v>117</v>
      </c>
      <c r="E334" s="234">
        <v>0.59509500000000004</v>
      </c>
      <c r="F334" s="35">
        <v>86.234200000000001</v>
      </c>
      <c r="G334" s="35">
        <v>34.916699999999999</v>
      </c>
      <c r="H334" s="35">
        <v>57.031599999999997</v>
      </c>
      <c r="I334" s="35">
        <v>0.57852800000000004</v>
      </c>
      <c r="J334" s="35">
        <v>5.2904400000000003</v>
      </c>
      <c r="K334" s="35">
        <v>0.80011399999999999</v>
      </c>
      <c r="L334" s="35">
        <v>0.28278900000000001</v>
      </c>
      <c r="M334" s="35">
        <v>7.8521999999999995E-2</v>
      </c>
      <c r="N334" s="35">
        <v>1.1716800000000001</v>
      </c>
      <c r="O334" s="35">
        <v>2.8111000000000001E-2</v>
      </c>
      <c r="P334" s="35">
        <v>0.19692999999999999</v>
      </c>
      <c r="Q334" s="42">
        <v>100.375</v>
      </c>
      <c r="R334" s="35">
        <v>5.7140899999999997</v>
      </c>
      <c r="S334" s="36">
        <v>2.7206800000000002</v>
      </c>
      <c r="T334" s="36">
        <v>1.10162</v>
      </c>
      <c r="U334" s="36">
        <v>1.6190599999999999</v>
      </c>
      <c r="V334" s="36">
        <v>3.2537000000000003E-2</v>
      </c>
      <c r="W334" s="36">
        <v>0.15009</v>
      </c>
      <c r="X334" s="36">
        <v>2.4201E-2</v>
      </c>
      <c r="Y334" s="36">
        <v>9.0360000000000006E-3</v>
      </c>
      <c r="Z334" s="36">
        <v>2.3419999999999999E-3</v>
      </c>
      <c r="AA334" s="36">
        <v>5.2095000000000002E-2</v>
      </c>
      <c r="AB334" s="36">
        <v>1.06E-3</v>
      </c>
      <c r="AC334" s="36">
        <v>7.9600000000000001E-3</v>
      </c>
      <c r="AD334" s="36">
        <v>4</v>
      </c>
      <c r="AE334" s="36">
        <v>3</v>
      </c>
      <c r="AF334" s="35">
        <v>5.7140899999999997</v>
      </c>
      <c r="AG334" s="235">
        <f t="shared" si="234"/>
        <v>0.5564012850646054</v>
      </c>
      <c r="AH334" s="53">
        <v>0.59509500000000004</v>
      </c>
      <c r="AI334" s="41">
        <v>0.58379899999999996</v>
      </c>
      <c r="AJ334" s="35">
        <v>1.1778999999999999</v>
      </c>
      <c r="AK334" s="35">
        <v>1.3025999999999999E-2</v>
      </c>
      <c r="AL334" s="35">
        <v>5.2274700000000003</v>
      </c>
      <c r="AM334" s="35">
        <v>0.78384600000000004</v>
      </c>
      <c r="AN334" s="35">
        <v>6.9529999999999995E-2</v>
      </c>
      <c r="AO334" s="35">
        <v>0.26986500000000002</v>
      </c>
      <c r="AP334" s="35">
        <v>0.18933900000000001</v>
      </c>
      <c r="AQ334" s="35">
        <v>85.431700000000006</v>
      </c>
      <c r="AR334" s="42">
        <v>93.746499999999997</v>
      </c>
      <c r="AS334" s="31">
        <v>0.59509500000000004</v>
      </c>
      <c r="AT334" s="36">
        <v>0.59551379339489863</v>
      </c>
      <c r="AU334" s="44">
        <f t="shared" si="235"/>
        <v>-4.1879339489858669E-4</v>
      </c>
      <c r="AV334" s="41">
        <v>34.916699999999999</v>
      </c>
      <c r="AW334" s="35">
        <v>34.555900000000001</v>
      </c>
      <c r="AX334" s="44">
        <f t="shared" si="188"/>
        <v>0.36079999999999757</v>
      </c>
      <c r="AY334" s="35">
        <v>57.031599999999997</v>
      </c>
      <c r="AZ334" s="35">
        <v>56.54</v>
      </c>
      <c r="BA334" s="44">
        <f t="shared" si="189"/>
        <v>0.49159999999999826</v>
      </c>
      <c r="BB334" s="35">
        <v>100.375</v>
      </c>
      <c r="BC334" s="35">
        <v>99.22133599999998</v>
      </c>
      <c r="BD334" s="44">
        <f t="shared" si="190"/>
        <v>1.1536640000000205</v>
      </c>
      <c r="BE334" s="35">
        <v>86.234200000000001</v>
      </c>
      <c r="BF334" s="35">
        <v>85.431700000000006</v>
      </c>
      <c r="BG334" s="44">
        <f t="shared" si="191"/>
        <v>0.80249999999999488</v>
      </c>
      <c r="BH334" s="35">
        <f t="shared" si="236"/>
        <v>91.948299999999989</v>
      </c>
      <c r="BI334" s="35">
        <f t="shared" si="237"/>
        <v>91.0959</v>
      </c>
      <c r="BJ334" s="44">
        <f t="shared" si="194"/>
        <v>0.85239999999998872</v>
      </c>
      <c r="BK334" s="41">
        <v>5.2904400000000003</v>
      </c>
      <c r="BL334" s="35">
        <v>5.2274700000000003</v>
      </c>
      <c r="BM334" s="44">
        <f t="shared" si="195"/>
        <v>6.296999999999997E-2</v>
      </c>
      <c r="BN334" s="36">
        <v>3.3148999999999998E-2</v>
      </c>
      <c r="BO334" s="36">
        <v>5.2875999999999999E-2</v>
      </c>
      <c r="BP334" s="36">
        <v>4.9600000000000002E-4</v>
      </c>
      <c r="BQ334" s="36">
        <v>0.14973</v>
      </c>
      <c r="BR334" s="36">
        <v>2.3937E-2</v>
      </c>
      <c r="BS334" s="36">
        <v>2.0939999999999999E-3</v>
      </c>
      <c r="BT334" s="36">
        <v>8.7060000000000002E-3</v>
      </c>
      <c r="BU334" s="36">
        <v>7.7270000000000004E-3</v>
      </c>
      <c r="BV334" s="36">
        <v>2.7212900000000002</v>
      </c>
      <c r="BW334" s="36">
        <f t="shared" si="238"/>
        <v>3.0000050000000003</v>
      </c>
      <c r="BX334" s="944">
        <v>3.3149999999999999E-2</v>
      </c>
      <c r="BY334" s="36">
        <v>5.287E-2</v>
      </c>
      <c r="BZ334" s="36">
        <v>5.0000000000000001E-4</v>
      </c>
      <c r="CA334" s="36">
        <v>0.14979000000000001</v>
      </c>
      <c r="CB334" s="36">
        <v>2.3939999999999999E-2</v>
      </c>
      <c r="CC334" s="36">
        <v>2.0899999999999998E-3</v>
      </c>
      <c r="CD334" s="36">
        <v>8.7100000000000007E-3</v>
      </c>
      <c r="CE334" s="36">
        <v>7.7299999999999999E-3</v>
      </c>
      <c r="CF334" s="36">
        <v>1.1007</v>
      </c>
      <c r="CG334" s="36">
        <v>1.62053</v>
      </c>
      <c r="CH334" s="36">
        <f t="shared" si="239"/>
        <v>3.0000100000000001</v>
      </c>
      <c r="CI334" s="36">
        <f t="shared" si="240"/>
        <v>2.7212300000000003</v>
      </c>
      <c r="CJ334" s="36">
        <v>0.59551379339489863</v>
      </c>
      <c r="CK334" s="35">
        <v>34.555900000000001</v>
      </c>
      <c r="CL334" s="35">
        <v>56.54</v>
      </c>
      <c r="CM334" s="42">
        <v>99.22133599999998</v>
      </c>
    </row>
    <row r="335" spans="1:91" x14ac:dyDescent="0.2">
      <c r="A335" s="52" t="s">
        <v>134</v>
      </c>
      <c r="B335" s="30">
        <v>-3944</v>
      </c>
      <c r="C335" s="30">
        <v>27679</v>
      </c>
      <c r="D335" s="30">
        <v>117</v>
      </c>
      <c r="E335" s="234">
        <v>0.59589700000000001</v>
      </c>
      <c r="F335" s="35">
        <v>86.400899999999993</v>
      </c>
      <c r="G335" s="35">
        <v>34.914900000000003</v>
      </c>
      <c r="H335" s="35">
        <v>57.218899999999998</v>
      </c>
      <c r="I335" s="35">
        <v>0.57289699999999999</v>
      </c>
      <c r="J335" s="35">
        <v>5.1793500000000003</v>
      </c>
      <c r="K335" s="35">
        <v>0.82549600000000001</v>
      </c>
      <c r="L335" s="35">
        <v>0.26118799999999998</v>
      </c>
      <c r="M335" s="35">
        <v>0.100773</v>
      </c>
      <c r="N335" s="35">
        <v>1.1728099999999999</v>
      </c>
      <c r="O335" s="35">
        <v>4.7696000000000002E-2</v>
      </c>
      <c r="P335" s="35">
        <v>0.18790899999999999</v>
      </c>
      <c r="Q335" s="42">
        <v>100.482</v>
      </c>
      <c r="R335" s="35">
        <v>5.73285</v>
      </c>
      <c r="S335" s="36">
        <v>2.7232500000000002</v>
      </c>
      <c r="T335" s="36">
        <v>1.1004799999999999</v>
      </c>
      <c r="U335" s="36">
        <v>1.6227799999999999</v>
      </c>
      <c r="V335" s="36">
        <v>3.2188000000000001E-2</v>
      </c>
      <c r="W335" s="36">
        <v>0.14679400000000001</v>
      </c>
      <c r="X335" s="36">
        <v>2.4944000000000001E-2</v>
      </c>
      <c r="Y335" s="36">
        <v>8.3379999999999999E-3</v>
      </c>
      <c r="Z335" s="36">
        <v>3.003E-3</v>
      </c>
      <c r="AA335" s="36">
        <v>5.2094000000000001E-2</v>
      </c>
      <c r="AB335" s="36">
        <v>1.7979999999999999E-3</v>
      </c>
      <c r="AC335" s="36">
        <v>7.5880000000000001E-3</v>
      </c>
      <c r="AD335" s="36">
        <v>4</v>
      </c>
      <c r="AE335" s="36">
        <v>3</v>
      </c>
      <c r="AF335" s="35">
        <v>5.73285</v>
      </c>
      <c r="AG335" s="235">
        <f t="shared" si="234"/>
        <v>0.58663210186463854</v>
      </c>
      <c r="AH335" s="53">
        <v>0.59589700000000001</v>
      </c>
      <c r="AI335" s="41">
        <v>0.57811999999999997</v>
      </c>
      <c r="AJ335" s="35">
        <v>1.1790700000000001</v>
      </c>
      <c r="AK335" s="35">
        <v>3.2702000000000002E-2</v>
      </c>
      <c r="AL335" s="35">
        <v>5.1173200000000003</v>
      </c>
      <c r="AM335" s="35">
        <v>0.80888400000000005</v>
      </c>
      <c r="AN335" s="35">
        <v>9.1470999999999997E-2</v>
      </c>
      <c r="AO335" s="35">
        <v>0.24842800000000001</v>
      </c>
      <c r="AP335" s="35">
        <v>0.180363</v>
      </c>
      <c r="AQ335" s="35">
        <v>85.594899999999996</v>
      </c>
      <c r="AR335" s="42">
        <v>93.831299999999999</v>
      </c>
      <c r="AS335" s="31">
        <v>0.59589700000000001</v>
      </c>
      <c r="AT335" s="36">
        <v>0.59630811253354676</v>
      </c>
      <c r="AU335" s="44">
        <f t="shared" si="235"/>
        <v>-4.1111253354675359E-4</v>
      </c>
      <c r="AV335" s="41">
        <v>34.914900000000003</v>
      </c>
      <c r="AW335" s="35">
        <v>34.554000000000002</v>
      </c>
      <c r="AX335" s="44">
        <f t="shared" si="188"/>
        <v>0.36090000000000089</v>
      </c>
      <c r="AY335" s="35">
        <v>57.218899999999998</v>
      </c>
      <c r="AZ335" s="35">
        <v>56.72</v>
      </c>
      <c r="BA335" s="44">
        <f t="shared" si="189"/>
        <v>0.49889999999999901</v>
      </c>
      <c r="BB335" s="35">
        <v>100.482</v>
      </c>
      <c r="BC335" s="35">
        <v>99.329995000000011</v>
      </c>
      <c r="BD335" s="44">
        <f t="shared" si="190"/>
        <v>1.1520049999999884</v>
      </c>
      <c r="BE335" s="35">
        <v>86.400899999999993</v>
      </c>
      <c r="BF335" s="35">
        <v>85.594899999999996</v>
      </c>
      <c r="BG335" s="44">
        <f t="shared" si="191"/>
        <v>0.80599999999999739</v>
      </c>
      <c r="BH335" s="35">
        <f t="shared" si="236"/>
        <v>92.133800000000008</v>
      </c>
      <c r="BI335" s="35">
        <f t="shared" si="237"/>
        <v>91.274000000000001</v>
      </c>
      <c r="BJ335" s="44">
        <f t="shared" si="194"/>
        <v>0.859800000000007</v>
      </c>
      <c r="BK335" s="41">
        <v>5.1793500000000003</v>
      </c>
      <c r="BL335" s="35">
        <v>5.1173200000000003</v>
      </c>
      <c r="BM335" s="44">
        <f t="shared" si="195"/>
        <v>6.203000000000003E-2</v>
      </c>
      <c r="BN335" s="36">
        <v>3.2794999999999998E-2</v>
      </c>
      <c r="BO335" s="36">
        <v>5.2877E-2</v>
      </c>
      <c r="BP335" s="36">
        <v>1.2440000000000001E-3</v>
      </c>
      <c r="BQ335" s="36">
        <v>0.14643400000000001</v>
      </c>
      <c r="BR335" s="36">
        <v>2.4677999999999999E-2</v>
      </c>
      <c r="BS335" s="36">
        <v>2.7520000000000001E-3</v>
      </c>
      <c r="BT335" s="36">
        <v>8.0070000000000002E-3</v>
      </c>
      <c r="BU335" s="36">
        <v>7.3530000000000002E-3</v>
      </c>
      <c r="BV335" s="36">
        <v>2.7238600000000002</v>
      </c>
      <c r="BW335" s="36">
        <f t="shared" si="238"/>
        <v>3</v>
      </c>
      <c r="BX335" s="944">
        <v>3.279E-2</v>
      </c>
      <c r="BY335" s="36">
        <v>5.2880000000000003E-2</v>
      </c>
      <c r="BZ335" s="36">
        <v>1.24E-3</v>
      </c>
      <c r="CA335" s="36">
        <v>0.14649000000000001</v>
      </c>
      <c r="CB335" s="36">
        <v>2.4680000000000001E-2</v>
      </c>
      <c r="CC335" s="36">
        <v>2.7499999999999998E-3</v>
      </c>
      <c r="CD335" s="36">
        <v>8.0099999999999998E-3</v>
      </c>
      <c r="CE335" s="36">
        <v>7.3499999999999998E-3</v>
      </c>
      <c r="CF335" s="36">
        <v>1.09958</v>
      </c>
      <c r="CG335" s="36">
        <v>1.6242300000000001</v>
      </c>
      <c r="CH335" s="36">
        <f t="shared" si="239"/>
        <v>3</v>
      </c>
      <c r="CI335" s="36">
        <f t="shared" si="240"/>
        <v>2.7238100000000003</v>
      </c>
      <c r="CJ335" s="36">
        <v>0.59630811253354676</v>
      </c>
      <c r="CK335" s="35">
        <v>34.554000000000002</v>
      </c>
      <c r="CL335" s="35">
        <v>56.72</v>
      </c>
      <c r="CM335" s="42">
        <v>99.329995000000011</v>
      </c>
    </row>
    <row r="336" spans="1:91" x14ac:dyDescent="0.2">
      <c r="A336" s="52" t="s">
        <v>134</v>
      </c>
      <c r="B336" s="30">
        <v>-3943</v>
      </c>
      <c r="C336" s="30">
        <v>27679</v>
      </c>
      <c r="D336" s="30">
        <v>117</v>
      </c>
      <c r="E336" s="234">
        <v>0.59730399999999995</v>
      </c>
      <c r="F336" s="35">
        <v>85.606899999999996</v>
      </c>
      <c r="G336" s="35">
        <v>34.473500000000001</v>
      </c>
      <c r="H336" s="35">
        <v>56.826999999999998</v>
      </c>
      <c r="I336" s="35">
        <v>0.55491599999999996</v>
      </c>
      <c r="J336" s="35">
        <v>5.0338700000000003</v>
      </c>
      <c r="K336" s="35">
        <v>0.809728</v>
      </c>
      <c r="L336" s="35">
        <v>0.26446199999999997</v>
      </c>
      <c r="M336" s="35">
        <v>7.8867999999999994E-2</v>
      </c>
      <c r="N336" s="35">
        <v>1.15855</v>
      </c>
      <c r="O336" s="35">
        <v>5.5097E-2</v>
      </c>
      <c r="P336" s="35">
        <v>0.20504500000000001</v>
      </c>
      <c r="Q336" s="42">
        <v>99.461100000000002</v>
      </c>
      <c r="R336" s="35">
        <v>5.6935900000000004</v>
      </c>
      <c r="S336" s="36">
        <v>2.7262599999999999</v>
      </c>
      <c r="T336" s="36">
        <v>1.09785</v>
      </c>
      <c r="U336" s="36">
        <v>1.6284099999999999</v>
      </c>
      <c r="V336" s="36">
        <v>3.1502000000000002E-2</v>
      </c>
      <c r="W336" s="36">
        <v>0.144153</v>
      </c>
      <c r="X336" s="36">
        <v>2.4722000000000001E-2</v>
      </c>
      <c r="Y336" s="36">
        <v>8.5299999999999994E-3</v>
      </c>
      <c r="Z336" s="36">
        <v>2.3749999999999999E-3</v>
      </c>
      <c r="AA336" s="36">
        <v>5.1995E-2</v>
      </c>
      <c r="AB336" s="36">
        <v>2.098E-3</v>
      </c>
      <c r="AC336" s="36">
        <v>8.3660000000000002E-3</v>
      </c>
      <c r="AD336" s="36">
        <v>4</v>
      </c>
      <c r="AE336" s="36">
        <v>3</v>
      </c>
      <c r="AF336" s="35">
        <v>5.6935900000000004</v>
      </c>
      <c r="AG336" s="235">
        <f t="shared" si="234"/>
        <v>0.56738909599956078</v>
      </c>
      <c r="AH336" s="53">
        <v>0.59730399999999995</v>
      </c>
      <c r="AI336" s="41">
        <v>0.55994999999999995</v>
      </c>
      <c r="AJ336" s="35">
        <v>1.1647000000000001</v>
      </c>
      <c r="AK336" s="35">
        <v>4.0105000000000002E-2</v>
      </c>
      <c r="AL336" s="35">
        <v>4.9730499999999997</v>
      </c>
      <c r="AM336" s="35">
        <v>0.79323100000000002</v>
      </c>
      <c r="AN336" s="35">
        <v>6.9838999999999998E-2</v>
      </c>
      <c r="AO336" s="35">
        <v>0.25161800000000001</v>
      </c>
      <c r="AP336" s="35">
        <v>0.19733899999999999</v>
      </c>
      <c r="AQ336" s="35">
        <v>84.805000000000007</v>
      </c>
      <c r="AR336" s="42">
        <v>92.854799999999997</v>
      </c>
      <c r="AS336" s="31">
        <v>0.59730399999999995</v>
      </c>
      <c r="AT336" s="36">
        <v>0.5977175045107157</v>
      </c>
      <c r="AU336" s="44">
        <f t="shared" si="235"/>
        <v>-4.1350451071575645E-4</v>
      </c>
      <c r="AV336" s="41">
        <v>34.473500000000001</v>
      </c>
      <c r="AW336" s="35">
        <v>34.115600000000001</v>
      </c>
      <c r="AX336" s="44">
        <f t="shared" si="188"/>
        <v>0.35790000000000077</v>
      </c>
      <c r="AY336" s="35">
        <v>56.826999999999998</v>
      </c>
      <c r="AZ336" s="35">
        <v>56.33</v>
      </c>
      <c r="BA336" s="44">
        <f t="shared" si="189"/>
        <v>0.49699999999999989</v>
      </c>
      <c r="BB336" s="35">
        <v>99.461100000000002</v>
      </c>
      <c r="BC336" s="35">
        <v>98.298092999999994</v>
      </c>
      <c r="BD336" s="44">
        <f t="shared" si="190"/>
        <v>1.1630070000000075</v>
      </c>
      <c r="BE336" s="35">
        <v>85.606899999999996</v>
      </c>
      <c r="BF336" s="35">
        <v>84.805000000000007</v>
      </c>
      <c r="BG336" s="44">
        <f t="shared" si="191"/>
        <v>0.80189999999998918</v>
      </c>
      <c r="BH336" s="35">
        <f t="shared" si="236"/>
        <v>91.3005</v>
      </c>
      <c r="BI336" s="35">
        <f t="shared" si="237"/>
        <v>90.445599999999999</v>
      </c>
      <c r="BJ336" s="44">
        <f t="shared" si="194"/>
        <v>0.85490000000000066</v>
      </c>
      <c r="BK336" s="41">
        <v>5.0338700000000003</v>
      </c>
      <c r="BL336" s="35">
        <v>4.9730499999999997</v>
      </c>
      <c r="BM336" s="44">
        <f t="shared" si="195"/>
        <v>6.082000000000054E-2</v>
      </c>
      <c r="BN336" s="36">
        <v>3.2096E-2</v>
      </c>
      <c r="BO336" s="36">
        <v>5.2777999999999999E-2</v>
      </c>
      <c r="BP336" s="36">
        <v>1.542E-3</v>
      </c>
      <c r="BQ336" s="36">
        <v>0.143791</v>
      </c>
      <c r="BR336" s="36">
        <v>2.4452999999999999E-2</v>
      </c>
      <c r="BS336" s="36">
        <v>2.1229999999999999E-3</v>
      </c>
      <c r="BT336" s="36">
        <v>8.1939999999999999E-3</v>
      </c>
      <c r="BU336" s="36">
        <v>8.1290000000000008E-3</v>
      </c>
      <c r="BV336" s="36">
        <v>2.72689</v>
      </c>
      <c r="BW336" s="36">
        <f t="shared" si="238"/>
        <v>2.9999959999999999</v>
      </c>
      <c r="BX336" s="944">
        <v>3.209E-2</v>
      </c>
      <c r="BY336" s="36">
        <v>5.2780000000000001E-2</v>
      </c>
      <c r="BZ336" s="36">
        <v>1.5399999999999999E-3</v>
      </c>
      <c r="CA336" s="36">
        <v>0.14384</v>
      </c>
      <c r="CB336" s="36">
        <v>2.445E-2</v>
      </c>
      <c r="CC336" s="36">
        <v>2.1199999999999999E-3</v>
      </c>
      <c r="CD336" s="36">
        <v>8.1899999999999994E-3</v>
      </c>
      <c r="CE336" s="36">
        <v>8.1300000000000001E-3</v>
      </c>
      <c r="CF336" s="36">
        <v>1.0969599999999999</v>
      </c>
      <c r="CG336" s="36">
        <v>1.62988</v>
      </c>
      <c r="CH336" s="36">
        <f t="shared" si="239"/>
        <v>2.9999799999999999</v>
      </c>
      <c r="CI336" s="36">
        <f t="shared" si="240"/>
        <v>2.7268400000000002</v>
      </c>
      <c r="CJ336" s="36">
        <v>0.5977175045107157</v>
      </c>
      <c r="CK336" s="35">
        <v>34.115600000000001</v>
      </c>
      <c r="CL336" s="35">
        <v>56.33</v>
      </c>
      <c r="CM336" s="42">
        <v>98.298092999999994</v>
      </c>
    </row>
    <row r="337" spans="1:91" x14ac:dyDescent="0.2">
      <c r="A337" s="54" t="s">
        <v>135</v>
      </c>
      <c r="B337" s="55">
        <v>-3939</v>
      </c>
      <c r="C337" s="55">
        <v>27675</v>
      </c>
      <c r="D337" s="55">
        <v>117</v>
      </c>
      <c r="E337" s="241">
        <v>0.17571700000000001</v>
      </c>
      <c r="F337" s="58">
        <v>47.573799999999999</v>
      </c>
      <c r="G337" s="58">
        <v>39.214300000000001</v>
      </c>
      <c r="H337" s="58">
        <v>9.2903400000000005</v>
      </c>
      <c r="I337" s="58">
        <v>1.8907099999999999</v>
      </c>
      <c r="J337" s="58">
        <v>48.513399999999997</v>
      </c>
      <c r="K337" s="58">
        <v>7.6756000000000005E-2</v>
      </c>
      <c r="L337" s="58">
        <v>0.77247900000000003</v>
      </c>
      <c r="M337" s="58">
        <v>2.0291E-2</v>
      </c>
      <c r="N337" s="58">
        <v>4.5194999999999999E-2</v>
      </c>
      <c r="O337" s="58">
        <v>6.2135000000000003E-2</v>
      </c>
      <c r="P337" s="1125">
        <v>0.25840999999999997</v>
      </c>
      <c r="Q337" s="59">
        <v>100.14400000000001</v>
      </c>
      <c r="R337" s="58">
        <v>0.930809</v>
      </c>
      <c r="S337" s="60">
        <v>0.99202900000000005</v>
      </c>
      <c r="T337" s="60">
        <v>0.81771199999999999</v>
      </c>
      <c r="U337" s="60">
        <v>0.174316</v>
      </c>
      <c r="V337" s="60">
        <v>7.0279999999999995E-2</v>
      </c>
      <c r="W337" s="60">
        <v>0.90966100000000005</v>
      </c>
      <c r="X337" s="60">
        <v>1.534E-3</v>
      </c>
      <c r="Y337" s="60">
        <v>1.6313999999999999E-2</v>
      </c>
      <c r="Z337" s="60">
        <v>4.0000000000000002E-4</v>
      </c>
      <c r="AA337" s="60">
        <v>1.328E-3</v>
      </c>
      <c r="AB337" s="60">
        <v>1.549E-3</v>
      </c>
      <c r="AC337" s="60">
        <v>6.9030000000000003E-3</v>
      </c>
      <c r="AD337" s="60">
        <v>3</v>
      </c>
      <c r="AE337" s="60">
        <v>2</v>
      </c>
      <c r="AF337" s="58">
        <v>0.93081400000000003</v>
      </c>
      <c r="AG337" s="242">
        <f t="shared" si="234"/>
        <v>0.63427129485211364</v>
      </c>
      <c r="AH337" s="62">
        <v>0.17571700000000001</v>
      </c>
      <c r="AI337" s="57">
        <v>1.89246</v>
      </c>
      <c r="AJ337" s="58">
        <v>4.4642000000000001E-2</v>
      </c>
      <c r="AK337" s="58">
        <v>6.0405E-2</v>
      </c>
      <c r="AL337" s="58">
        <v>48.450299999999999</v>
      </c>
      <c r="AM337" s="58">
        <v>7.5627E-2</v>
      </c>
      <c r="AN337" s="58">
        <v>1.9126000000000001E-2</v>
      </c>
      <c r="AO337" s="58">
        <v>0.77039000000000002</v>
      </c>
      <c r="AP337" s="58">
        <v>0.25723299999999999</v>
      </c>
      <c r="AQ337" s="58">
        <v>47.517299999999999</v>
      </c>
      <c r="AR337" s="59">
        <v>99.087500000000006</v>
      </c>
      <c r="AS337" s="56">
        <v>0.17571700000000001</v>
      </c>
      <c r="AT337" s="60">
        <v>0.17560237927210404</v>
      </c>
      <c r="AU337" s="64">
        <f t="shared" si="235"/>
        <v>1.1462072789597544E-4</v>
      </c>
      <c r="AV337" s="57">
        <v>39.214300000000001</v>
      </c>
      <c r="AW337" s="58">
        <v>39.173099999999998</v>
      </c>
      <c r="AX337" s="64">
        <f t="shared" si="188"/>
        <v>4.1200000000003456E-2</v>
      </c>
      <c r="AY337" s="58">
        <v>9.2903400000000005</v>
      </c>
      <c r="AZ337" s="58">
        <v>9.27</v>
      </c>
      <c r="BA337" s="64">
        <f t="shared" si="189"/>
        <v>2.0340000000000913E-2</v>
      </c>
      <c r="BB337" s="58">
        <v>100.14400000000001</v>
      </c>
      <c r="BC337" s="58">
        <v>99.756050000000002</v>
      </c>
      <c r="BD337" s="64">
        <f t="shared" si="190"/>
        <v>0.38795000000000357</v>
      </c>
      <c r="BE337" s="58">
        <v>47.573799999999999</v>
      </c>
      <c r="BF337" s="58">
        <v>47.517299999999999</v>
      </c>
      <c r="BG337" s="64">
        <f t="shared" si="191"/>
        <v>5.6499999999999773E-2</v>
      </c>
      <c r="BH337" s="58">
        <f t="shared" si="236"/>
        <v>48.504640000000002</v>
      </c>
      <c r="BI337" s="58">
        <f t="shared" si="237"/>
        <v>48.443100000000001</v>
      </c>
      <c r="BJ337" s="64">
        <f t="shared" si="194"/>
        <v>6.1540000000000816E-2</v>
      </c>
      <c r="BK337" s="57">
        <v>48.513399999999997</v>
      </c>
      <c r="BL337" s="58">
        <v>48.450299999999999</v>
      </c>
      <c r="BM337" s="64">
        <f t="shared" si="195"/>
        <v>6.3099999999998602E-2</v>
      </c>
      <c r="BN337" s="60">
        <v>7.0431999999999995E-2</v>
      </c>
      <c r="BO337" s="60">
        <v>1.3140000000000001E-3</v>
      </c>
      <c r="BP337" s="60">
        <v>1.508E-3</v>
      </c>
      <c r="BQ337" s="60">
        <v>0.909605</v>
      </c>
      <c r="BR337" s="60">
        <v>1.5139999999999999E-3</v>
      </c>
      <c r="BS337" s="60">
        <v>3.7800000000000003E-4</v>
      </c>
      <c r="BT337" s="60">
        <v>1.6291E-2</v>
      </c>
      <c r="BU337" s="60">
        <v>6.881E-3</v>
      </c>
      <c r="BV337" s="60">
        <v>0.99207900000000004</v>
      </c>
      <c r="BW337" s="60">
        <f t="shared" si="238"/>
        <v>2.0000019999999998</v>
      </c>
      <c r="BX337" s="945">
        <v>7.0419999999999996E-2</v>
      </c>
      <c r="BY337" s="60">
        <v>1.31E-3</v>
      </c>
      <c r="BZ337" s="60">
        <v>1.5100000000000001E-3</v>
      </c>
      <c r="CA337" s="60">
        <v>0.90980000000000005</v>
      </c>
      <c r="CB337" s="60">
        <v>1.5100000000000001E-3</v>
      </c>
      <c r="CC337" s="60">
        <v>3.8000000000000002E-4</v>
      </c>
      <c r="CD337" s="60">
        <v>1.6289999999999999E-2</v>
      </c>
      <c r="CE337" s="60">
        <v>6.8799999999999998E-3</v>
      </c>
      <c r="CF337" s="60">
        <v>0.81772</v>
      </c>
      <c r="CG337" s="60">
        <v>0.17418</v>
      </c>
      <c r="CH337" s="60">
        <f t="shared" si="239"/>
        <v>2</v>
      </c>
      <c r="CI337" s="60">
        <f t="shared" si="240"/>
        <v>0.9919</v>
      </c>
      <c r="CJ337" s="60">
        <v>0.17560237927210404</v>
      </c>
      <c r="CK337" s="58">
        <v>39.173099999999998</v>
      </c>
      <c r="CL337" s="58">
        <v>9.27</v>
      </c>
      <c r="CM337" s="59">
        <v>99.756050000000002</v>
      </c>
    </row>
    <row r="338" spans="1:91" x14ac:dyDescent="0.2">
      <c r="A338" s="54" t="s">
        <v>135</v>
      </c>
      <c r="B338" s="55">
        <v>-3942</v>
      </c>
      <c r="C338" s="55">
        <v>27674</v>
      </c>
      <c r="D338" s="55">
        <v>117</v>
      </c>
      <c r="E338" s="241">
        <v>0.18373100000000001</v>
      </c>
      <c r="F338" s="58">
        <v>47.6892</v>
      </c>
      <c r="G338" s="58">
        <v>38.927199999999999</v>
      </c>
      <c r="H338" s="58">
        <v>9.7376000000000005</v>
      </c>
      <c r="I338" s="58">
        <v>1.9592400000000001</v>
      </c>
      <c r="J338" s="58">
        <v>48.331899999999997</v>
      </c>
      <c r="K338" s="58">
        <v>7.7898999999999996E-2</v>
      </c>
      <c r="L338" s="58">
        <v>0.76658899999999996</v>
      </c>
      <c r="M338" s="58">
        <v>1.1553000000000001E-2</v>
      </c>
      <c r="N338" s="58">
        <v>4.4899000000000001E-2</v>
      </c>
      <c r="O338" s="58">
        <v>6.2965999999999994E-2</v>
      </c>
      <c r="P338" s="1125">
        <v>0.265156</v>
      </c>
      <c r="Q338" s="59">
        <v>100.185</v>
      </c>
      <c r="R338" s="58">
        <v>0.97562199999999999</v>
      </c>
      <c r="S338" s="60">
        <v>0.99370499999999995</v>
      </c>
      <c r="T338" s="60">
        <v>0.81113100000000005</v>
      </c>
      <c r="U338" s="60">
        <v>0.18257399999999999</v>
      </c>
      <c r="V338" s="60">
        <v>7.2774000000000005E-2</v>
      </c>
      <c r="W338" s="60">
        <v>0.90559299999999998</v>
      </c>
      <c r="X338" s="60">
        <v>1.5560000000000001E-3</v>
      </c>
      <c r="Y338" s="60">
        <v>1.6178000000000001E-2</v>
      </c>
      <c r="Z338" s="60">
        <v>2.2800000000000001E-4</v>
      </c>
      <c r="AA338" s="60">
        <v>1.3179999999999999E-3</v>
      </c>
      <c r="AB338" s="60">
        <v>1.5690000000000001E-3</v>
      </c>
      <c r="AC338" s="60">
        <v>7.0780000000000001E-3</v>
      </c>
      <c r="AD338" s="60">
        <v>3</v>
      </c>
      <c r="AE338" s="60">
        <v>2</v>
      </c>
      <c r="AF338" s="58">
        <v>0.97562599999999999</v>
      </c>
      <c r="AG338" s="242">
        <f t="shared" si="234"/>
        <v>0.65305141535671618</v>
      </c>
      <c r="AH338" s="62">
        <v>0.18373100000000001</v>
      </c>
      <c r="AI338" s="57">
        <v>1.9611499999999999</v>
      </c>
      <c r="AJ338" s="58">
        <v>4.4320999999999999E-2</v>
      </c>
      <c r="AK338" s="58">
        <v>6.1157999999999997E-2</v>
      </c>
      <c r="AL338" s="58">
        <v>48.266100000000002</v>
      </c>
      <c r="AM338" s="58">
        <v>7.6714000000000004E-2</v>
      </c>
      <c r="AN338" s="58">
        <v>1.0344000000000001E-2</v>
      </c>
      <c r="AO338" s="58">
        <v>0.76440699999999995</v>
      </c>
      <c r="AP338" s="58">
        <v>0.26391199999999998</v>
      </c>
      <c r="AQ338" s="58">
        <v>47.629899999999999</v>
      </c>
      <c r="AR338" s="59">
        <v>99.078000000000003</v>
      </c>
      <c r="AS338" s="56">
        <v>0.18373100000000001</v>
      </c>
      <c r="AT338" s="60">
        <v>0.18362889752209183</v>
      </c>
      <c r="AU338" s="64">
        <f t="shared" si="235"/>
        <v>1.0210247790817806E-4</v>
      </c>
      <c r="AV338" s="57">
        <v>38.927199999999999</v>
      </c>
      <c r="AW338" s="58">
        <v>38.883699999999997</v>
      </c>
      <c r="AX338" s="64">
        <f t="shared" si="188"/>
        <v>4.3500000000001648E-2</v>
      </c>
      <c r="AY338" s="58">
        <v>9.7376000000000005</v>
      </c>
      <c r="AZ338" s="58">
        <v>9.7200000000000006</v>
      </c>
      <c r="BA338" s="64">
        <f t="shared" si="189"/>
        <v>1.7599999999999838E-2</v>
      </c>
      <c r="BB338" s="58">
        <v>100.185</v>
      </c>
      <c r="BC338" s="58">
        <v>99.787893999999994</v>
      </c>
      <c r="BD338" s="64">
        <f t="shared" si="190"/>
        <v>0.39710600000000795</v>
      </c>
      <c r="BE338" s="58">
        <v>47.6892</v>
      </c>
      <c r="BF338" s="58">
        <v>47.629899999999999</v>
      </c>
      <c r="BG338" s="64">
        <f t="shared" si="191"/>
        <v>5.9300000000000352E-2</v>
      </c>
      <c r="BH338" s="58">
        <f t="shared" si="236"/>
        <v>48.6648</v>
      </c>
      <c r="BI338" s="58">
        <f t="shared" si="237"/>
        <v>48.603699999999996</v>
      </c>
      <c r="BJ338" s="64">
        <f t="shared" si="194"/>
        <v>6.1100000000003263E-2</v>
      </c>
      <c r="BK338" s="57">
        <v>48.331899999999997</v>
      </c>
      <c r="BL338" s="58">
        <v>48.266100000000002</v>
      </c>
      <c r="BM338" s="64">
        <f t="shared" si="195"/>
        <v>6.5799999999995862E-2</v>
      </c>
      <c r="BN338" s="60">
        <v>7.2939000000000004E-2</v>
      </c>
      <c r="BO338" s="60">
        <v>1.3029999999999999E-3</v>
      </c>
      <c r="BP338" s="60">
        <v>1.526E-3</v>
      </c>
      <c r="BQ338" s="60">
        <v>0.90553099999999997</v>
      </c>
      <c r="BR338" s="60">
        <v>1.534E-3</v>
      </c>
      <c r="BS338" s="60">
        <v>2.04E-4</v>
      </c>
      <c r="BT338" s="60">
        <v>1.6153000000000001E-2</v>
      </c>
      <c r="BU338" s="60">
        <v>7.0540000000000004E-3</v>
      </c>
      <c r="BV338" s="60">
        <v>0.99375500000000005</v>
      </c>
      <c r="BW338" s="60">
        <f t="shared" si="238"/>
        <v>1.9999989999999999</v>
      </c>
      <c r="BX338" s="945">
        <v>7.2919999999999999E-2</v>
      </c>
      <c r="BY338" s="60">
        <v>1.2999999999999999E-3</v>
      </c>
      <c r="BZ338" s="60">
        <v>1.5299999999999999E-3</v>
      </c>
      <c r="CA338" s="60">
        <v>0.90573000000000004</v>
      </c>
      <c r="CB338" s="60">
        <v>1.5299999999999999E-3</v>
      </c>
      <c r="CC338" s="60">
        <v>2.0000000000000001E-4</v>
      </c>
      <c r="CD338" s="60">
        <v>1.6150000000000001E-2</v>
      </c>
      <c r="CE338" s="60">
        <v>7.0499999999999998E-3</v>
      </c>
      <c r="CF338" s="60">
        <v>0.81113000000000002</v>
      </c>
      <c r="CG338" s="60">
        <v>0.18245</v>
      </c>
      <c r="CH338" s="60">
        <f t="shared" si="239"/>
        <v>1.9999900000000002</v>
      </c>
      <c r="CI338" s="60">
        <f t="shared" si="240"/>
        <v>0.99358000000000002</v>
      </c>
      <c r="CJ338" s="60">
        <v>0.18362889752209183</v>
      </c>
      <c r="CK338" s="58">
        <v>38.883699999999997</v>
      </c>
      <c r="CL338" s="58">
        <v>9.7200000000000006</v>
      </c>
      <c r="CM338" s="59">
        <v>99.787893999999994</v>
      </c>
    </row>
    <row r="339" spans="1:91" x14ac:dyDescent="0.2">
      <c r="A339" s="54" t="s">
        <v>135</v>
      </c>
      <c r="B339" s="55">
        <v>-3944</v>
      </c>
      <c r="C339" s="55">
        <v>27674</v>
      </c>
      <c r="D339" s="55">
        <v>117</v>
      </c>
      <c r="E339" s="241">
        <v>0.186196</v>
      </c>
      <c r="F339" s="58">
        <v>47.663600000000002</v>
      </c>
      <c r="G339" s="58">
        <v>38.788800000000002</v>
      </c>
      <c r="H339" s="58">
        <v>9.8629700000000007</v>
      </c>
      <c r="I339" s="58">
        <v>2.0368400000000002</v>
      </c>
      <c r="J339" s="58">
        <v>48.317900000000002</v>
      </c>
      <c r="K339" s="58">
        <v>7.9467999999999997E-2</v>
      </c>
      <c r="L339" s="58">
        <v>0.77316300000000004</v>
      </c>
      <c r="M339" s="58">
        <v>2.0559999999999998E-2</v>
      </c>
      <c r="N339" s="58">
        <v>3.8601999999999997E-2</v>
      </c>
      <c r="O339" s="58">
        <v>5.5287000000000003E-2</v>
      </c>
      <c r="P339" s="58">
        <v>0.243062</v>
      </c>
      <c r="Q339" s="59">
        <v>100.217</v>
      </c>
      <c r="R339" s="58">
        <v>0.98818600000000001</v>
      </c>
      <c r="S339" s="60">
        <v>0.99244299999999996</v>
      </c>
      <c r="T339" s="60">
        <v>0.80765399999999998</v>
      </c>
      <c r="U339" s="60">
        <v>0.18478900000000001</v>
      </c>
      <c r="V339" s="60">
        <v>7.5601000000000002E-2</v>
      </c>
      <c r="W339" s="60">
        <v>0.904667</v>
      </c>
      <c r="X339" s="60">
        <v>1.586E-3</v>
      </c>
      <c r="Y339" s="60">
        <v>1.6305E-2</v>
      </c>
      <c r="Z339" s="60">
        <v>4.0499999999999998E-4</v>
      </c>
      <c r="AA339" s="60">
        <v>1.1329999999999999E-3</v>
      </c>
      <c r="AB339" s="60">
        <v>1.3760000000000001E-3</v>
      </c>
      <c r="AC339" s="60">
        <v>6.4840000000000002E-3</v>
      </c>
      <c r="AD339" s="60">
        <v>3</v>
      </c>
      <c r="AE339" s="60">
        <v>2</v>
      </c>
      <c r="AF339" s="58">
        <v>0.98818700000000004</v>
      </c>
      <c r="AG339" s="242">
        <f t="shared" si="234"/>
        <v>0.66620673695724142</v>
      </c>
      <c r="AH339" s="62">
        <v>0.186196</v>
      </c>
      <c r="AI339" s="57">
        <v>2.0388600000000001</v>
      </c>
      <c r="AJ339" s="58">
        <v>3.8011999999999997E-2</v>
      </c>
      <c r="AK339" s="58">
        <v>5.3459E-2</v>
      </c>
      <c r="AL339" s="58">
        <v>48.251300000000001</v>
      </c>
      <c r="AM339" s="58">
        <v>7.8267000000000003E-2</v>
      </c>
      <c r="AN339" s="58">
        <v>1.9327E-2</v>
      </c>
      <c r="AO339" s="58">
        <v>0.77094700000000005</v>
      </c>
      <c r="AP339" s="58">
        <v>0.241837</v>
      </c>
      <c r="AQ339" s="58">
        <v>47.6036</v>
      </c>
      <c r="AR339" s="59">
        <v>99.095600000000005</v>
      </c>
      <c r="AS339" s="56">
        <v>0.186196</v>
      </c>
      <c r="AT339" s="60">
        <v>0.18610931957433086</v>
      </c>
      <c r="AU339" s="64">
        <f t="shared" si="235"/>
        <v>8.6680425669144467E-5</v>
      </c>
      <c r="AV339" s="57">
        <v>38.788800000000002</v>
      </c>
      <c r="AW339" s="58">
        <v>38.744100000000003</v>
      </c>
      <c r="AX339" s="64">
        <f t="shared" si="188"/>
        <v>4.4699999999998852E-2</v>
      </c>
      <c r="AY339" s="58">
        <v>9.8629700000000007</v>
      </c>
      <c r="AZ339" s="58">
        <v>9.85</v>
      </c>
      <c r="BA339" s="64">
        <f t="shared" si="189"/>
        <v>1.2970000000001036E-2</v>
      </c>
      <c r="BB339" s="58">
        <v>100.217</v>
      </c>
      <c r="BC339" s="58">
        <v>99.844272000000004</v>
      </c>
      <c r="BD339" s="64">
        <f t="shared" si="190"/>
        <v>0.37272799999999506</v>
      </c>
      <c r="BE339" s="58">
        <v>47.663600000000002</v>
      </c>
      <c r="BF339" s="58">
        <v>47.6036</v>
      </c>
      <c r="BG339" s="64">
        <f t="shared" si="191"/>
        <v>6.0000000000002274E-2</v>
      </c>
      <c r="BH339" s="58">
        <f t="shared" si="236"/>
        <v>48.651769999999999</v>
      </c>
      <c r="BI339" s="58">
        <f t="shared" si="237"/>
        <v>48.594100000000005</v>
      </c>
      <c r="BJ339" s="64">
        <f t="shared" si="194"/>
        <v>5.7669999999994559E-2</v>
      </c>
      <c r="BK339" s="57">
        <v>48.317900000000002</v>
      </c>
      <c r="BL339" s="58">
        <v>48.251300000000001</v>
      </c>
      <c r="BM339" s="64">
        <f t="shared" si="195"/>
        <v>6.6600000000001103E-2</v>
      </c>
      <c r="BN339" s="60">
        <v>7.5774999999999995E-2</v>
      </c>
      <c r="BO339" s="60">
        <v>1.1169999999999999E-3</v>
      </c>
      <c r="BP339" s="60">
        <v>1.333E-3</v>
      </c>
      <c r="BQ339" s="60">
        <v>0.90460200000000002</v>
      </c>
      <c r="BR339" s="60">
        <v>1.5640000000000001E-3</v>
      </c>
      <c r="BS339" s="60">
        <v>3.8099999999999999E-4</v>
      </c>
      <c r="BT339" s="60">
        <v>1.6278999999999998E-2</v>
      </c>
      <c r="BU339" s="60">
        <v>6.4599999999999996E-3</v>
      </c>
      <c r="BV339" s="60">
        <v>0.99248999999999998</v>
      </c>
      <c r="BW339" s="60">
        <f t="shared" si="238"/>
        <v>2.0000009999999997</v>
      </c>
      <c r="BX339" s="945">
        <v>7.5759999999999994E-2</v>
      </c>
      <c r="BY339" s="60">
        <v>1.1199999999999999E-3</v>
      </c>
      <c r="BZ339" s="60">
        <v>1.33E-3</v>
      </c>
      <c r="CA339" s="60">
        <v>0.90480000000000005</v>
      </c>
      <c r="CB339" s="60">
        <v>1.56E-3</v>
      </c>
      <c r="CC339" s="60">
        <v>3.8000000000000002E-4</v>
      </c>
      <c r="CD339" s="60">
        <v>1.6279999999999999E-2</v>
      </c>
      <c r="CE339" s="60">
        <v>6.4599999999999996E-3</v>
      </c>
      <c r="CF339" s="60">
        <v>0.80764000000000002</v>
      </c>
      <c r="CG339" s="60">
        <v>0.18468000000000001</v>
      </c>
      <c r="CH339" s="60">
        <f t="shared" si="239"/>
        <v>2.0000100000000001</v>
      </c>
      <c r="CI339" s="60">
        <f t="shared" si="240"/>
        <v>0.99232000000000009</v>
      </c>
      <c r="CJ339" s="60">
        <v>0.18610931957433086</v>
      </c>
      <c r="CK339" s="58">
        <v>38.744100000000003</v>
      </c>
      <c r="CL339" s="58">
        <v>9.85</v>
      </c>
      <c r="CM339" s="59">
        <v>99.844272000000004</v>
      </c>
    </row>
    <row r="340" spans="1:91" x14ac:dyDescent="0.2">
      <c r="A340" s="54" t="s">
        <v>135</v>
      </c>
      <c r="B340" s="55">
        <v>-3947</v>
      </c>
      <c r="C340" s="55">
        <v>27673</v>
      </c>
      <c r="D340" s="55">
        <v>117</v>
      </c>
      <c r="E340" s="241">
        <v>0.18931000000000001</v>
      </c>
      <c r="F340" s="58">
        <v>47.514699999999998</v>
      </c>
      <c r="G340" s="58">
        <v>38.5197</v>
      </c>
      <c r="H340" s="58">
        <v>9.9965899999999994</v>
      </c>
      <c r="I340" s="58">
        <v>2.0970399999999998</v>
      </c>
      <c r="J340" s="58">
        <v>48.214100000000002</v>
      </c>
      <c r="K340" s="58">
        <v>7.5759000000000007E-2</v>
      </c>
      <c r="L340" s="58">
        <v>0.78689600000000004</v>
      </c>
      <c r="M340" s="58">
        <v>1.0572E-2</v>
      </c>
      <c r="N340" s="58">
        <v>3.6353999999999997E-2</v>
      </c>
      <c r="O340" s="58">
        <v>5.4953000000000002E-2</v>
      </c>
      <c r="P340" s="1125">
        <v>0.28527000000000002</v>
      </c>
      <c r="Q340" s="59">
        <v>100.077</v>
      </c>
      <c r="R340" s="58">
        <v>1.0015700000000001</v>
      </c>
      <c r="S340" s="60">
        <v>0.99020399999999997</v>
      </c>
      <c r="T340" s="60">
        <v>0.80274800000000002</v>
      </c>
      <c r="U340" s="60">
        <v>0.18745600000000001</v>
      </c>
      <c r="V340" s="60">
        <v>7.7903E-2</v>
      </c>
      <c r="W340" s="60">
        <v>0.90350900000000001</v>
      </c>
      <c r="X340" s="60">
        <v>1.5139999999999999E-3</v>
      </c>
      <c r="Y340" s="60">
        <v>1.6608999999999999E-2</v>
      </c>
      <c r="Z340" s="60">
        <v>2.0799999999999999E-4</v>
      </c>
      <c r="AA340" s="60">
        <v>1.0679999999999999E-3</v>
      </c>
      <c r="AB340" s="60">
        <v>1.369E-3</v>
      </c>
      <c r="AC340" s="60">
        <v>7.6160000000000004E-3</v>
      </c>
      <c r="AD340" s="60">
        <v>3</v>
      </c>
      <c r="AE340" s="60">
        <v>2</v>
      </c>
      <c r="AF340" s="58">
        <v>1.0015799999999999</v>
      </c>
      <c r="AG340" s="242">
        <f t="shared" si="234"/>
        <v>0.67121069732980165</v>
      </c>
      <c r="AH340" s="62">
        <v>0.18931000000000001</v>
      </c>
      <c r="AI340" s="57">
        <v>2.0991499999999998</v>
      </c>
      <c r="AJ340" s="58">
        <v>3.5755000000000002E-2</v>
      </c>
      <c r="AK340" s="58">
        <v>5.3103999999999998E-2</v>
      </c>
      <c r="AL340" s="58">
        <v>48.146700000000003</v>
      </c>
      <c r="AM340" s="58">
        <v>7.4546000000000001E-2</v>
      </c>
      <c r="AN340" s="58">
        <v>9.3349999999999995E-3</v>
      </c>
      <c r="AO340" s="58">
        <v>0.78463400000000005</v>
      </c>
      <c r="AP340" s="58">
        <v>0.28396300000000002</v>
      </c>
      <c r="AQ340" s="58">
        <v>47.454000000000001</v>
      </c>
      <c r="AR340" s="59">
        <v>98.941199999999995</v>
      </c>
      <c r="AS340" s="56">
        <v>0.18931000000000001</v>
      </c>
      <c r="AT340" s="60">
        <v>0.18922904441100122</v>
      </c>
      <c r="AU340" s="64">
        <f t="shared" si="235"/>
        <v>8.0955588998787853E-5</v>
      </c>
      <c r="AV340" s="57">
        <v>38.5197</v>
      </c>
      <c r="AW340" s="58">
        <v>38.474299999999999</v>
      </c>
      <c r="AX340" s="64">
        <f t="shared" si="188"/>
        <v>4.5400000000000773E-2</v>
      </c>
      <c r="AY340" s="58">
        <v>9.9965899999999994</v>
      </c>
      <c r="AZ340" s="58">
        <v>9.98</v>
      </c>
      <c r="BA340" s="64">
        <f t="shared" si="189"/>
        <v>1.6589999999998994E-2</v>
      </c>
      <c r="BB340" s="58">
        <v>100.077</v>
      </c>
      <c r="BC340" s="58">
        <v>99.657523999999995</v>
      </c>
      <c r="BD340" s="64">
        <f t="shared" si="190"/>
        <v>0.41947600000000307</v>
      </c>
      <c r="BE340" s="58">
        <v>47.514699999999998</v>
      </c>
      <c r="BF340" s="58">
        <v>47.454000000000001</v>
      </c>
      <c r="BG340" s="64">
        <f t="shared" si="191"/>
        <v>6.069999999999709E-2</v>
      </c>
      <c r="BH340" s="58">
        <f t="shared" si="236"/>
        <v>48.516289999999998</v>
      </c>
      <c r="BI340" s="58">
        <f t="shared" si="237"/>
        <v>48.454300000000003</v>
      </c>
      <c r="BJ340" s="64">
        <f t="shared" si="194"/>
        <v>6.1989999999994438E-2</v>
      </c>
      <c r="BK340" s="57">
        <v>48.214100000000002</v>
      </c>
      <c r="BL340" s="58">
        <v>48.146700000000003</v>
      </c>
      <c r="BM340" s="64">
        <f t="shared" si="195"/>
        <v>6.7399999999999238E-2</v>
      </c>
      <c r="BN340" s="60">
        <v>7.8085000000000002E-2</v>
      </c>
      <c r="BO340" s="60">
        <v>1.0510000000000001E-3</v>
      </c>
      <c r="BP340" s="60">
        <v>1.325E-3</v>
      </c>
      <c r="BQ340" s="60">
        <v>0.90344000000000002</v>
      </c>
      <c r="BR340" s="60">
        <v>1.4909999999999999E-3</v>
      </c>
      <c r="BS340" s="60">
        <v>1.84E-4</v>
      </c>
      <c r="BT340" s="60">
        <v>1.6583000000000001E-2</v>
      </c>
      <c r="BU340" s="60">
        <v>7.5919999999999998E-3</v>
      </c>
      <c r="BV340" s="60">
        <v>0.99024800000000002</v>
      </c>
      <c r="BW340" s="60">
        <f t="shared" si="238"/>
        <v>1.9999990000000001</v>
      </c>
      <c r="BX340" s="945">
        <v>7.8070000000000001E-2</v>
      </c>
      <c r="BY340" s="60">
        <v>1.0499999999999999E-3</v>
      </c>
      <c r="BZ340" s="60">
        <v>1.32E-3</v>
      </c>
      <c r="CA340" s="60">
        <v>0.90364</v>
      </c>
      <c r="CB340" s="60">
        <v>1.49E-3</v>
      </c>
      <c r="CC340" s="60">
        <v>1.8000000000000001E-4</v>
      </c>
      <c r="CD340" s="60">
        <v>1.6580000000000001E-2</v>
      </c>
      <c r="CE340" s="60">
        <v>7.5900000000000004E-3</v>
      </c>
      <c r="CF340" s="60">
        <v>0.80271999999999999</v>
      </c>
      <c r="CG340" s="60">
        <v>0.18734999999999999</v>
      </c>
      <c r="CH340" s="60">
        <f t="shared" si="239"/>
        <v>1.9999899999999999</v>
      </c>
      <c r="CI340" s="60">
        <f t="shared" si="240"/>
        <v>0.99007000000000001</v>
      </c>
      <c r="CJ340" s="60">
        <v>0.18922904441100122</v>
      </c>
      <c r="CK340" s="58">
        <v>38.474299999999999</v>
      </c>
      <c r="CL340" s="58">
        <v>9.98</v>
      </c>
      <c r="CM340" s="59">
        <v>99.657523999999995</v>
      </c>
    </row>
    <row r="341" spans="1:91" x14ac:dyDescent="0.2">
      <c r="A341" s="72" t="s">
        <v>134</v>
      </c>
      <c r="B341" s="74">
        <v>-3945.25</v>
      </c>
      <c r="C341" s="74">
        <v>27679</v>
      </c>
      <c r="D341" s="73"/>
      <c r="E341" s="1095">
        <v>0.59573524999999994</v>
      </c>
      <c r="F341" s="78">
        <v>86.195799999999991</v>
      </c>
      <c r="G341" s="78">
        <v>34.846249999999998</v>
      </c>
      <c r="H341" s="78">
        <v>57.0672</v>
      </c>
      <c r="I341" s="78">
        <v>0.57224300000000006</v>
      </c>
      <c r="J341" s="78">
        <v>5.2097350000000002</v>
      </c>
      <c r="K341" s="78">
        <v>0.81480749999999991</v>
      </c>
      <c r="L341" s="78">
        <v>0.27360774999999998</v>
      </c>
      <c r="M341" s="78">
        <v>8.6987499999999995E-2</v>
      </c>
      <c r="N341" s="78">
        <v>1.1715150000000001</v>
      </c>
      <c r="O341" s="78">
        <v>4.1354500000000002E-2</v>
      </c>
      <c r="P341" s="78">
        <v>0.20036699999999999</v>
      </c>
      <c r="Q341" s="79">
        <v>100.28402499999999</v>
      </c>
      <c r="R341" s="78">
        <v>5.7176574999999996</v>
      </c>
      <c r="S341" s="76">
        <v>2.7220400000000002</v>
      </c>
      <c r="T341" s="76">
        <v>1.1004225000000001</v>
      </c>
      <c r="U341" s="76">
        <v>1.6216174999999999</v>
      </c>
      <c r="V341" s="76">
        <v>3.2211500000000004E-2</v>
      </c>
      <c r="W341" s="76">
        <v>0.147928</v>
      </c>
      <c r="X341" s="76">
        <v>2.4668499999999996E-2</v>
      </c>
      <c r="Y341" s="76">
        <v>8.7502500000000011E-3</v>
      </c>
      <c r="Z341" s="76">
        <v>2.5965000000000003E-3</v>
      </c>
      <c r="AA341" s="76">
        <v>5.2136249999999995E-2</v>
      </c>
      <c r="AB341" s="76">
        <v>1.5629999999999999E-3</v>
      </c>
      <c r="AC341" s="76">
        <v>8.1067500000000011E-3</v>
      </c>
      <c r="AD341" s="76">
        <v>4</v>
      </c>
      <c r="AE341" s="76">
        <v>3</v>
      </c>
      <c r="AF341" s="78">
        <v>5.7176549999999997</v>
      </c>
      <c r="AG341" s="997">
        <v>0.56624873274238341</v>
      </c>
      <c r="AH341" s="131">
        <v>0.59573524999999994</v>
      </c>
      <c r="AI341" s="77">
        <v>0.57745049999999998</v>
      </c>
      <c r="AJ341" s="78">
        <v>1.1777474999999999</v>
      </c>
      <c r="AK341" s="78">
        <v>2.6325250000000001E-2</v>
      </c>
      <c r="AL341" s="78">
        <v>5.1474625000000005</v>
      </c>
      <c r="AM341" s="78">
        <v>0.79833775000000007</v>
      </c>
      <c r="AN341" s="78">
        <v>7.7872250000000004E-2</v>
      </c>
      <c r="AO341" s="78">
        <v>0.26074449999999999</v>
      </c>
      <c r="AP341" s="78">
        <v>0.19273649999999998</v>
      </c>
      <c r="AQ341" s="78">
        <v>85.392300000000006</v>
      </c>
      <c r="AR341" s="79">
        <v>93.650975000000003</v>
      </c>
      <c r="AS341" s="300">
        <v>0.59573524999999994</v>
      </c>
      <c r="AT341" s="81">
        <v>0.59615016890437811</v>
      </c>
      <c r="AU341" s="81">
        <v>-4.1491890437811429E-4</v>
      </c>
      <c r="AV341" s="84">
        <v>34.846249999999998</v>
      </c>
      <c r="AW341" s="84">
        <v>34.486000000000004</v>
      </c>
      <c r="AX341" s="81">
        <v>0.36025000000000063</v>
      </c>
      <c r="AY341" s="84">
        <v>57.0672</v>
      </c>
      <c r="AZ341" s="84">
        <v>56.572500000000005</v>
      </c>
      <c r="BA341" s="81">
        <v>0.49469999999999814</v>
      </c>
      <c r="BB341" s="84">
        <v>100.28402499999999</v>
      </c>
      <c r="BC341" s="84">
        <v>99.124440249999992</v>
      </c>
      <c r="BD341" s="81">
        <v>1.1595847500000076</v>
      </c>
      <c r="BE341" s="84">
        <v>86.195799999999991</v>
      </c>
      <c r="BF341" s="84">
        <v>85.392300000000006</v>
      </c>
      <c r="BG341" s="81">
        <v>0.80349999999999611</v>
      </c>
      <c r="BH341" s="84">
        <f>AVERAGE(BH333:BH336)</f>
        <v>91.913449999999997</v>
      </c>
      <c r="BI341" s="84">
        <f>AVERAGE(BI333:BI336)</f>
        <v>91.058500000000009</v>
      </c>
      <c r="BJ341" s="81">
        <f>AVERAGE(BJ333:BJ336)</f>
        <v>0.85494999999999877</v>
      </c>
      <c r="BK341" s="84">
        <v>5.2097350000000002</v>
      </c>
      <c r="BL341" s="84">
        <v>5.1474625000000005</v>
      </c>
      <c r="BM341" s="81">
        <v>6.2272500000000175E-2</v>
      </c>
      <c r="BN341" s="76">
        <v>3.2817749999999993E-2</v>
      </c>
      <c r="BO341" s="76">
        <v>5.2918750000000001E-2</v>
      </c>
      <c r="BP341" s="76">
        <v>1.005E-3</v>
      </c>
      <c r="BQ341" s="76">
        <v>0.14756775</v>
      </c>
      <c r="BR341" s="76">
        <v>2.4402750000000001E-2</v>
      </c>
      <c r="BS341" s="76">
        <v>2.3467499999999999E-3</v>
      </c>
      <c r="BT341" s="76">
        <v>8.4189999999999994E-3</v>
      </c>
      <c r="BU341" s="76">
        <v>7.8730000000000015E-3</v>
      </c>
      <c r="BV341" s="76">
        <v>2.7226499999999998</v>
      </c>
      <c r="BW341" s="76">
        <v>3.0000007499999999</v>
      </c>
      <c r="BX341" s="997">
        <v>3.2814999999999997E-2</v>
      </c>
      <c r="BY341" s="76">
        <v>5.2917499999999999E-2</v>
      </c>
      <c r="BZ341" s="76">
        <v>1.005E-3</v>
      </c>
      <c r="CA341" s="76">
        <v>0.14762249999999999</v>
      </c>
      <c r="CB341" s="76">
        <v>2.4402500000000001E-2</v>
      </c>
      <c r="CC341" s="76">
        <v>2.3449999999999999E-3</v>
      </c>
      <c r="CD341" s="76">
        <v>8.4200000000000004E-3</v>
      </c>
      <c r="CE341" s="76">
        <v>7.8724999999999993E-3</v>
      </c>
      <c r="CF341" s="76">
        <v>1.0995174999999999</v>
      </c>
      <c r="CG341" s="76">
        <v>1.6230800000000001</v>
      </c>
      <c r="CH341" s="76">
        <v>2.9999975000000001</v>
      </c>
      <c r="CI341" s="76">
        <v>2.7225975</v>
      </c>
      <c r="CJ341" s="76">
        <v>0.59615016890437811</v>
      </c>
      <c r="CK341" s="78">
        <v>34.486000000000004</v>
      </c>
      <c r="CL341" s="78">
        <v>56.572500000000005</v>
      </c>
      <c r="CM341" s="79">
        <v>99.124440249999992</v>
      </c>
    </row>
    <row r="342" spans="1:91" ht="16" thickBot="1" x14ac:dyDescent="0.25">
      <c r="A342" s="85" t="s">
        <v>135</v>
      </c>
      <c r="B342" s="87">
        <v>-3943</v>
      </c>
      <c r="C342" s="87">
        <v>27674</v>
      </c>
      <c r="D342" s="86"/>
      <c r="E342" s="1094">
        <v>0.1837385</v>
      </c>
      <c r="F342" s="91">
        <v>47.610325000000003</v>
      </c>
      <c r="G342" s="91">
        <v>38.862500000000004</v>
      </c>
      <c r="H342" s="91">
        <v>9.7218750000000007</v>
      </c>
      <c r="I342" s="91">
        <v>1.9959574999999998</v>
      </c>
      <c r="J342" s="91">
        <v>48.344324999999998</v>
      </c>
      <c r="K342" s="91">
        <v>7.7470499999999998E-2</v>
      </c>
      <c r="L342" s="91">
        <v>0.77478174999999994</v>
      </c>
      <c r="M342" s="91">
        <v>1.5743999999999998E-2</v>
      </c>
      <c r="N342" s="91">
        <v>4.1262500000000001E-2</v>
      </c>
      <c r="O342" s="91">
        <v>5.8835249999999999E-2</v>
      </c>
      <c r="P342" s="91">
        <v>0.2629745</v>
      </c>
      <c r="Q342" s="92">
        <v>100.15575</v>
      </c>
      <c r="R342" s="91">
        <v>0.97404675000000007</v>
      </c>
      <c r="S342" s="89">
        <v>0.99209524999999987</v>
      </c>
      <c r="T342" s="89">
        <v>0.80981125000000009</v>
      </c>
      <c r="U342" s="89">
        <v>0.18228375000000002</v>
      </c>
      <c r="V342" s="89">
        <v>7.4139499999999997E-2</v>
      </c>
      <c r="W342" s="89">
        <v>0.90585749999999998</v>
      </c>
      <c r="X342" s="89">
        <v>1.5474999999999998E-3</v>
      </c>
      <c r="Y342" s="89">
        <v>1.6351499999999998E-2</v>
      </c>
      <c r="Z342" s="89">
        <v>3.1025000000000003E-4</v>
      </c>
      <c r="AA342" s="89">
        <v>1.2117499999999999E-3</v>
      </c>
      <c r="AB342" s="89">
        <v>1.46575E-3</v>
      </c>
      <c r="AC342" s="89">
        <v>7.0202500000000004E-3</v>
      </c>
      <c r="AD342" s="89">
        <v>3</v>
      </c>
      <c r="AE342" s="89">
        <v>2</v>
      </c>
      <c r="AF342" s="91">
        <v>0.97405174999999988</v>
      </c>
      <c r="AG342" s="1009">
        <v>0.65618503612396828</v>
      </c>
      <c r="AH342" s="132">
        <v>0.1837385</v>
      </c>
      <c r="AI342" s="90">
        <v>1.9979049999999998</v>
      </c>
      <c r="AJ342" s="91">
        <v>4.0682500000000003E-2</v>
      </c>
      <c r="AK342" s="91">
        <v>5.7031499999999999E-2</v>
      </c>
      <c r="AL342" s="91">
        <v>48.278599999999997</v>
      </c>
      <c r="AM342" s="91">
        <v>7.6288500000000009E-2</v>
      </c>
      <c r="AN342" s="91">
        <v>1.4533000000000001E-2</v>
      </c>
      <c r="AO342" s="91">
        <v>0.77259449999999996</v>
      </c>
      <c r="AP342" s="91">
        <v>0.26173625</v>
      </c>
      <c r="AQ342" s="91">
        <v>47.551200000000001</v>
      </c>
      <c r="AR342" s="92">
        <v>99.050574999999995</v>
      </c>
      <c r="AS342" s="301">
        <v>0.1837385</v>
      </c>
      <c r="AT342" s="216">
        <v>0.18364241019488198</v>
      </c>
      <c r="AU342" s="216">
        <v>9.6089805118021454E-5</v>
      </c>
      <c r="AV342" s="215">
        <v>38.862500000000004</v>
      </c>
      <c r="AW342" s="215">
        <v>38.818799999999996</v>
      </c>
      <c r="AX342" s="216">
        <v>4.3700000000001182E-2</v>
      </c>
      <c r="AY342" s="215">
        <v>9.7218750000000007</v>
      </c>
      <c r="AZ342" s="215">
        <v>9.7050000000000018</v>
      </c>
      <c r="BA342" s="216">
        <v>1.6875000000000195E-2</v>
      </c>
      <c r="BB342" s="215">
        <v>100.15575</v>
      </c>
      <c r="BC342" s="215">
        <v>99.761435000000006</v>
      </c>
      <c r="BD342" s="216">
        <v>0.39431500000000241</v>
      </c>
      <c r="BE342" s="215">
        <v>47.610325000000003</v>
      </c>
      <c r="BF342" s="215">
        <v>47.551200000000001</v>
      </c>
      <c r="BG342" s="216">
        <v>5.9124999999999872E-2</v>
      </c>
      <c r="BH342" s="98">
        <f>AVERAGE(BH337:BH340)</f>
        <v>48.584375000000001</v>
      </c>
      <c r="BI342" s="98">
        <f>AVERAGE(BI337:BI340)</f>
        <v>48.523799999999994</v>
      </c>
      <c r="BJ342" s="99">
        <f>AVERAGE(BJ337:BJ340)</f>
        <v>6.0574999999998269E-2</v>
      </c>
      <c r="BK342" s="215">
        <v>48.344324999999998</v>
      </c>
      <c r="BL342" s="215">
        <v>48.278599999999997</v>
      </c>
      <c r="BM342" s="216">
        <v>6.5724999999998701E-2</v>
      </c>
      <c r="BN342" s="97">
        <v>7.4307750000000006E-2</v>
      </c>
      <c r="BO342" s="97">
        <v>1.19625E-3</v>
      </c>
      <c r="BP342" s="97">
        <v>1.423E-3</v>
      </c>
      <c r="BQ342" s="97">
        <v>0.90579450000000006</v>
      </c>
      <c r="BR342" s="97">
        <v>1.52575E-3</v>
      </c>
      <c r="BS342" s="97">
        <v>2.8675E-4</v>
      </c>
      <c r="BT342" s="97">
        <v>1.6326500000000001E-2</v>
      </c>
      <c r="BU342" s="97">
        <v>6.9967499999999995E-3</v>
      </c>
      <c r="BV342" s="97">
        <v>0.992143</v>
      </c>
      <c r="BW342" s="97">
        <v>2.0000002499999998</v>
      </c>
      <c r="BX342" s="998">
        <v>7.4292499999999997E-2</v>
      </c>
      <c r="BY342" s="97">
        <v>1.1949999999999999E-3</v>
      </c>
      <c r="BZ342" s="97">
        <v>1.4225000000000002E-3</v>
      </c>
      <c r="CA342" s="97">
        <v>0.90599249999999998</v>
      </c>
      <c r="CB342" s="97">
        <v>1.5225E-3</v>
      </c>
      <c r="CC342" s="97">
        <v>2.8499999999999999E-4</v>
      </c>
      <c r="CD342" s="97">
        <v>1.6324999999999999E-2</v>
      </c>
      <c r="CE342" s="97">
        <v>6.9949999999999995E-3</v>
      </c>
      <c r="CF342" s="97">
        <v>0.80980249999999998</v>
      </c>
      <c r="CG342" s="97">
        <v>0.18216499999999999</v>
      </c>
      <c r="CH342" s="97">
        <v>1.9999975000000001</v>
      </c>
      <c r="CI342" s="97">
        <v>0.99196750000000011</v>
      </c>
      <c r="CJ342" s="97">
        <v>0.18364241019488198</v>
      </c>
      <c r="CK342" s="96">
        <v>38.818799999999996</v>
      </c>
      <c r="CL342" s="96">
        <v>9.7050000000000018</v>
      </c>
      <c r="CM342" s="999">
        <v>99.761435000000006</v>
      </c>
    </row>
    <row r="343" spans="1:91" ht="16" thickBot="1" x14ac:dyDescent="0.25">
      <c r="A343" s="1"/>
      <c r="B343" s="2"/>
      <c r="C343" s="2"/>
      <c r="D343" s="2"/>
      <c r="E343" s="1045"/>
      <c r="F343" s="1045"/>
      <c r="G343" s="1045"/>
      <c r="H343" s="1045"/>
      <c r="I343" s="1046"/>
      <c r="J343" s="1047" t="s">
        <v>250</v>
      </c>
      <c r="K343" s="1046"/>
      <c r="L343" s="1046"/>
      <c r="M343" s="1046"/>
      <c r="N343" s="1046"/>
      <c r="O343" s="1046"/>
      <c r="P343" s="1046"/>
      <c r="Q343" s="1045"/>
      <c r="R343" s="1046"/>
      <c r="S343" s="1048" t="s">
        <v>251</v>
      </c>
      <c r="T343" s="1045"/>
      <c r="U343" s="1045"/>
      <c r="V343" s="1046"/>
      <c r="W343" s="1046"/>
      <c r="X343" s="1046"/>
      <c r="Y343" s="1045"/>
      <c r="Z343" s="1045"/>
      <c r="AA343" s="1045"/>
      <c r="AB343" s="1045"/>
      <c r="AC343" s="1045"/>
      <c r="AD343" s="1045"/>
      <c r="AE343" s="1045"/>
      <c r="AF343" s="1045"/>
      <c r="AG343" s="4" t="s">
        <v>0</v>
      </c>
      <c r="AH343" s="2"/>
      <c r="AI343" s="5"/>
      <c r="AJ343" s="5"/>
      <c r="AK343" s="268" t="s">
        <v>252</v>
      </c>
      <c r="AL343" s="269"/>
      <c r="AM343" s="269"/>
      <c r="AN343" s="269"/>
      <c r="AO343" s="269"/>
      <c r="AP343" s="269"/>
      <c r="AQ343" s="5"/>
      <c r="AR343" s="5"/>
      <c r="AS343" s="270" t="s">
        <v>253</v>
      </c>
      <c r="AT343" s="271"/>
      <c r="AU343" s="271"/>
      <c r="AV343" s="271"/>
      <c r="AW343" s="271"/>
      <c r="AX343" s="271"/>
      <c r="AY343" s="271"/>
      <c r="AZ343" s="271"/>
      <c r="BA343" s="271"/>
      <c r="BB343" s="270"/>
      <c r="BC343" s="5"/>
      <c r="BD343" s="5"/>
      <c r="BE343" s="2"/>
      <c r="BF343" s="5"/>
      <c r="BG343" s="5"/>
      <c r="BH343" s="187" t="s">
        <v>1</v>
      </c>
      <c r="BI343" s="188" t="s">
        <v>1</v>
      </c>
      <c r="BJ343" s="139"/>
      <c r="BK343" s="2"/>
      <c r="BL343" s="5"/>
      <c r="BM343" s="5"/>
      <c r="BN343" s="268" t="s">
        <v>252</v>
      </c>
      <c r="BO343" s="269"/>
      <c r="BP343" s="269"/>
      <c r="BQ343" s="269"/>
      <c r="BR343" s="269"/>
      <c r="BS343" s="269"/>
      <c r="BT343" s="9"/>
      <c r="BU343" s="9"/>
      <c r="BV343" s="9"/>
      <c r="BW343" s="9"/>
      <c r="BX343" s="970" t="s">
        <v>254</v>
      </c>
      <c r="BY343" s="268"/>
      <c r="BZ343" s="268"/>
      <c r="CA343" s="268"/>
      <c r="CB343" s="268"/>
      <c r="CC343" s="268"/>
      <c r="CD343" s="268"/>
      <c r="CE343" s="268"/>
      <c r="CF343" s="268"/>
      <c r="CG343" s="268"/>
      <c r="CH343" s="272" t="s">
        <v>3</v>
      </c>
      <c r="CI343" s="273"/>
      <c r="CJ343" s="269"/>
      <c r="CK343" s="269"/>
      <c r="CL343" s="269"/>
      <c r="CM343" s="971"/>
    </row>
    <row r="344" spans="1:91" ht="17" thickBot="1" x14ac:dyDescent="0.25">
      <c r="A344" s="147" t="s">
        <v>136</v>
      </c>
      <c r="B344" s="12" t="s">
        <v>5</v>
      </c>
      <c r="C344" s="12" t="s">
        <v>6</v>
      </c>
      <c r="D344" s="12" t="s">
        <v>54</v>
      </c>
      <c r="E344" s="12" t="s">
        <v>7</v>
      </c>
      <c r="F344" s="12" t="s">
        <v>8</v>
      </c>
      <c r="G344" s="12" t="s">
        <v>9</v>
      </c>
      <c r="H344" s="12" t="s">
        <v>10</v>
      </c>
      <c r="I344" s="12" t="s">
        <v>11</v>
      </c>
      <c r="J344" s="12" t="s">
        <v>12</v>
      </c>
      <c r="K344" s="12" t="s">
        <v>13</v>
      </c>
      <c r="L344" s="12" t="s">
        <v>14</v>
      </c>
      <c r="M344" s="12" t="s">
        <v>15</v>
      </c>
      <c r="N344" s="12" t="s">
        <v>16</v>
      </c>
      <c r="O344" s="12" t="s">
        <v>17</v>
      </c>
      <c r="P344" s="12" t="s">
        <v>18</v>
      </c>
      <c r="Q344" s="12" t="s">
        <v>19</v>
      </c>
      <c r="R344" s="12" t="s">
        <v>255</v>
      </c>
      <c r="S344" s="12" t="s">
        <v>20</v>
      </c>
      <c r="T344" s="141" t="s">
        <v>21</v>
      </c>
      <c r="U344" s="142" t="s">
        <v>22</v>
      </c>
      <c r="V344" s="12" t="s">
        <v>23</v>
      </c>
      <c r="W344" s="12" t="s">
        <v>24</v>
      </c>
      <c r="X344" s="12" t="s">
        <v>25</v>
      </c>
      <c r="Y344" s="12" t="s">
        <v>26</v>
      </c>
      <c r="Z344" s="12" t="s">
        <v>27</v>
      </c>
      <c r="AA344" s="12" t="s">
        <v>28</v>
      </c>
      <c r="AB344" s="12" t="s">
        <v>29</v>
      </c>
      <c r="AC344" s="12" t="s">
        <v>30</v>
      </c>
      <c r="AD344" s="3" t="s">
        <v>31</v>
      </c>
      <c r="AE344" s="3" t="s">
        <v>32</v>
      </c>
      <c r="AF344" s="12" t="s">
        <v>255</v>
      </c>
      <c r="AG344" s="4" t="s">
        <v>34</v>
      </c>
      <c r="AH344" s="12" t="s">
        <v>7</v>
      </c>
      <c r="AI344" s="15" t="s">
        <v>11</v>
      </c>
      <c r="AJ344" s="15" t="s">
        <v>16</v>
      </c>
      <c r="AK344" s="15" t="s">
        <v>17</v>
      </c>
      <c r="AL344" s="15" t="s">
        <v>12</v>
      </c>
      <c r="AM344" s="15" t="s">
        <v>13</v>
      </c>
      <c r="AN344" s="15" t="s">
        <v>15</v>
      </c>
      <c r="AO344" s="15" t="s">
        <v>14</v>
      </c>
      <c r="AP344" s="15" t="s">
        <v>18</v>
      </c>
      <c r="AQ344" s="15" t="s">
        <v>35</v>
      </c>
      <c r="AR344" s="15" t="s">
        <v>19</v>
      </c>
      <c r="AS344" s="16" t="s">
        <v>7</v>
      </c>
      <c r="AT344" s="17" t="s">
        <v>256</v>
      </c>
      <c r="AU344" s="18" t="s">
        <v>36</v>
      </c>
      <c r="AV344" s="16" t="s">
        <v>9</v>
      </c>
      <c r="AW344" s="19" t="s">
        <v>35</v>
      </c>
      <c r="AX344" s="18" t="s">
        <v>36</v>
      </c>
      <c r="AY344" s="16" t="s">
        <v>10</v>
      </c>
      <c r="AZ344" s="19" t="s">
        <v>10</v>
      </c>
      <c r="BA344" s="18" t="s">
        <v>36</v>
      </c>
      <c r="BB344" s="20" t="s">
        <v>19</v>
      </c>
      <c r="BC344" s="22" t="s">
        <v>37</v>
      </c>
      <c r="BD344" s="18" t="s">
        <v>36</v>
      </c>
      <c r="BE344" s="21" t="s">
        <v>8</v>
      </c>
      <c r="BF344" s="22" t="s">
        <v>8</v>
      </c>
      <c r="BG344" s="18" t="s">
        <v>36</v>
      </c>
      <c r="BH344" s="23" t="s">
        <v>10</v>
      </c>
      <c r="BI344" s="24" t="s">
        <v>10</v>
      </c>
      <c r="BJ344" s="18" t="s">
        <v>36</v>
      </c>
      <c r="BK344" s="21" t="s">
        <v>12</v>
      </c>
      <c r="BL344" s="22" t="s">
        <v>12</v>
      </c>
      <c r="BM344" s="25" t="s">
        <v>36</v>
      </c>
      <c r="BN344" s="274" t="s">
        <v>23</v>
      </c>
      <c r="BO344" s="274" t="s">
        <v>28</v>
      </c>
      <c r="BP344" s="274" t="s">
        <v>29</v>
      </c>
      <c r="BQ344" s="274" t="s">
        <v>24</v>
      </c>
      <c r="BR344" s="274" t="s">
        <v>25</v>
      </c>
      <c r="BS344" s="274" t="s">
        <v>27</v>
      </c>
      <c r="BT344" s="274" t="s">
        <v>26</v>
      </c>
      <c r="BU344" s="274" t="s">
        <v>30</v>
      </c>
      <c r="BV344" s="274" t="s">
        <v>38</v>
      </c>
      <c r="BW344" s="275" t="s">
        <v>3</v>
      </c>
      <c r="BX344" s="972" t="s">
        <v>23</v>
      </c>
      <c r="BY344" s="27" t="s">
        <v>28</v>
      </c>
      <c r="BZ344" s="27" t="s">
        <v>29</v>
      </c>
      <c r="CA344" s="27" t="s">
        <v>24</v>
      </c>
      <c r="CB344" s="27" t="s">
        <v>25</v>
      </c>
      <c r="CC344" s="27" t="s">
        <v>27</v>
      </c>
      <c r="CD344" s="27" t="s">
        <v>26</v>
      </c>
      <c r="CE344" s="27" t="s">
        <v>30</v>
      </c>
      <c r="CF344" s="27" t="s">
        <v>21</v>
      </c>
      <c r="CG344" s="10" t="s">
        <v>22</v>
      </c>
      <c r="CH344" s="27" t="s">
        <v>32</v>
      </c>
      <c r="CI344" s="10" t="s">
        <v>20</v>
      </c>
      <c r="CJ344" s="28" t="s">
        <v>257</v>
      </c>
      <c r="CK344" s="28" t="s">
        <v>35</v>
      </c>
      <c r="CL344" s="28" t="s">
        <v>10</v>
      </c>
      <c r="CM344" s="973" t="s">
        <v>37</v>
      </c>
    </row>
    <row r="345" spans="1:91" x14ac:dyDescent="0.2">
      <c r="A345" s="157" t="s">
        <v>137</v>
      </c>
      <c r="B345" s="158">
        <v>-441</v>
      </c>
      <c r="C345" s="158">
        <v>26056</v>
      </c>
      <c r="D345" s="158">
        <v>142</v>
      </c>
      <c r="E345" s="239">
        <v>0.31778699999999999</v>
      </c>
      <c r="F345" s="160">
        <v>49.618000000000002</v>
      </c>
      <c r="G345" s="160">
        <v>33.850099999999998</v>
      </c>
      <c r="H345" s="160">
        <v>17.523700000000002</v>
      </c>
      <c r="I345" s="160">
        <v>2.94197</v>
      </c>
      <c r="J345" s="160">
        <v>44.140599999999999</v>
      </c>
      <c r="K345" s="160">
        <v>0.14923600000000001</v>
      </c>
      <c r="L345" s="160">
        <v>0.78822300000000001</v>
      </c>
      <c r="M345" s="160">
        <v>1.4059E-2</v>
      </c>
      <c r="N345" s="160">
        <v>8.0012E-2</v>
      </c>
      <c r="O345" s="143">
        <v>0.33690300000000001</v>
      </c>
      <c r="P345" s="160">
        <v>0.15759400000000001</v>
      </c>
      <c r="Q345" s="276">
        <v>99.982399999999998</v>
      </c>
      <c r="R345" s="160">
        <v>1.75573</v>
      </c>
      <c r="S345" s="161">
        <v>1.03128</v>
      </c>
      <c r="T345" s="161">
        <v>0.70355199999999996</v>
      </c>
      <c r="U345" s="161">
        <v>0.32772600000000002</v>
      </c>
      <c r="V345" s="161">
        <v>0.109</v>
      </c>
      <c r="W345" s="161">
        <v>0.82496700000000001</v>
      </c>
      <c r="X345" s="161">
        <v>2.9740000000000001E-3</v>
      </c>
      <c r="Y345" s="161">
        <v>1.6593E-2</v>
      </c>
      <c r="Z345" s="161">
        <v>2.7599999999999999E-4</v>
      </c>
      <c r="AA345" s="161">
        <v>2.3440000000000002E-3</v>
      </c>
      <c r="AB345" s="161">
        <v>8.3730000000000002E-3</v>
      </c>
      <c r="AC345" s="161">
        <v>4.1960000000000001E-3</v>
      </c>
      <c r="AD345" s="161">
        <v>3</v>
      </c>
      <c r="AE345" s="161">
        <v>2</v>
      </c>
      <c r="AF345" s="160">
        <v>1.75573</v>
      </c>
      <c r="AG345" s="240">
        <f>LOG(V345/Y345)</f>
        <v>0.81750158475179557</v>
      </c>
      <c r="AH345" s="163">
        <v>0.31778699999999999</v>
      </c>
      <c r="AI345" s="166">
        <v>2.9475699999999998</v>
      </c>
      <c r="AJ345" s="160">
        <v>7.9041E-2</v>
      </c>
      <c r="AK345" s="160">
        <v>0.33395900000000001</v>
      </c>
      <c r="AL345" s="160">
        <v>44.0319</v>
      </c>
      <c r="AM345" s="160">
        <v>0.14687700000000001</v>
      </c>
      <c r="AN345" s="160">
        <v>1.1899E-2</v>
      </c>
      <c r="AO345" s="160">
        <v>0.78417800000000004</v>
      </c>
      <c r="AP345" s="160">
        <v>0.15561</v>
      </c>
      <c r="AQ345" s="160">
        <v>49.506</v>
      </c>
      <c r="AR345" s="276">
        <v>97.997</v>
      </c>
      <c r="AS345" s="56">
        <v>0.31778699999999999</v>
      </c>
      <c r="AT345" s="60">
        <v>0.31803898748908938</v>
      </c>
      <c r="AU345" s="64">
        <f>(AS345)-(AT345)</f>
        <v>-2.5198748908938917E-4</v>
      </c>
      <c r="AV345" s="57">
        <v>33.850099999999998</v>
      </c>
      <c r="AW345" s="58">
        <v>33.761200000000002</v>
      </c>
      <c r="AX345" s="64">
        <f>(AV345)-(AW345)</f>
        <v>8.8899999999995316E-2</v>
      </c>
      <c r="AY345" s="58">
        <v>17.523700000000002</v>
      </c>
      <c r="AZ345" s="58">
        <v>17.5</v>
      </c>
      <c r="BA345" s="64">
        <f>(AY345)-(AZ345)</f>
        <v>2.3700000000001609E-2</v>
      </c>
      <c r="BB345" s="58">
        <v>99.982399999999998</v>
      </c>
      <c r="BC345" s="58">
        <v>99.596624000000006</v>
      </c>
      <c r="BD345" s="64">
        <f>(BB345)-(BC345)</f>
        <v>0.38577599999999279</v>
      </c>
      <c r="BE345" s="58">
        <v>49.618000000000002</v>
      </c>
      <c r="BF345" s="58">
        <v>49.506</v>
      </c>
      <c r="BG345" s="64">
        <f>(BE345)-(BF345)</f>
        <v>0.11200000000000188</v>
      </c>
      <c r="BH345" s="58">
        <f>(AV345)+(AY345)</f>
        <v>51.373800000000003</v>
      </c>
      <c r="BI345" s="58">
        <f>(CK345)+(CL345)</f>
        <v>51.261200000000002</v>
      </c>
      <c r="BJ345" s="64">
        <f>(BH345)-(BI345)</f>
        <v>0.11260000000000048</v>
      </c>
      <c r="BK345" s="57">
        <v>44.140599999999999</v>
      </c>
      <c r="BL345" s="58">
        <v>44.0319</v>
      </c>
      <c r="BM345" s="64">
        <f>(BK345)-(BL345)</f>
        <v>0.10869999999999891</v>
      </c>
      <c r="BN345" s="60">
        <v>0.10945199999999999</v>
      </c>
      <c r="BO345" s="60">
        <v>2.32E-3</v>
      </c>
      <c r="BP345" s="60">
        <v>8.3180000000000007E-3</v>
      </c>
      <c r="BQ345" s="60">
        <v>0.82478300000000004</v>
      </c>
      <c r="BR345" s="60">
        <v>2.9329999999999998E-3</v>
      </c>
      <c r="BS345" s="60">
        <v>2.34E-4</v>
      </c>
      <c r="BT345" s="60">
        <v>1.6545000000000001E-2</v>
      </c>
      <c r="BU345" s="60">
        <v>4.1529999999999996E-3</v>
      </c>
      <c r="BV345" s="60">
        <v>1.0312600000000001</v>
      </c>
      <c r="BW345" s="60">
        <f>SUM(BN345:BV345)</f>
        <v>1.9999980000000002</v>
      </c>
      <c r="BX345" s="945">
        <v>0.10943</v>
      </c>
      <c r="BY345" s="60">
        <v>2.32E-3</v>
      </c>
      <c r="BZ345" s="60">
        <v>8.3199999999999993E-3</v>
      </c>
      <c r="CA345" s="60">
        <v>0.82496999999999998</v>
      </c>
      <c r="CB345" s="60">
        <v>2.9299999999999999E-3</v>
      </c>
      <c r="CC345" s="60">
        <v>2.3000000000000001E-4</v>
      </c>
      <c r="CD345" s="60">
        <v>1.6539999999999999E-2</v>
      </c>
      <c r="CE345" s="60">
        <v>4.15E-3</v>
      </c>
      <c r="CF345" s="60">
        <v>0.70316999999999996</v>
      </c>
      <c r="CG345" s="60">
        <v>0.32793</v>
      </c>
      <c r="CH345" s="60">
        <f>SUM(BX345:CG345)</f>
        <v>1.9999899999999999</v>
      </c>
      <c r="CI345" s="60">
        <f>(CF345)+(CG345)</f>
        <v>1.0310999999999999</v>
      </c>
      <c r="CJ345" s="60">
        <v>0.31803898748908938</v>
      </c>
      <c r="CK345" s="58">
        <v>33.761200000000002</v>
      </c>
      <c r="CL345" s="58">
        <v>17.5</v>
      </c>
      <c r="CM345" s="59">
        <v>99.596624000000006</v>
      </c>
    </row>
    <row r="346" spans="1:91" x14ac:dyDescent="0.2">
      <c r="A346" s="54" t="s">
        <v>137</v>
      </c>
      <c r="B346" s="55">
        <v>-439</v>
      </c>
      <c r="C346" s="55">
        <v>26055</v>
      </c>
      <c r="D346" s="55">
        <v>142</v>
      </c>
      <c r="E346" s="241">
        <v>0.319079</v>
      </c>
      <c r="F346" s="58">
        <v>49.543900000000001</v>
      </c>
      <c r="G346" s="58">
        <v>33.735500000000002</v>
      </c>
      <c r="H346" s="58">
        <v>17.5687</v>
      </c>
      <c r="I346" s="58">
        <v>3.0372499999999998</v>
      </c>
      <c r="J346" s="58">
        <v>44.139699999999998</v>
      </c>
      <c r="K346" s="58">
        <v>0.13678699999999999</v>
      </c>
      <c r="L346" s="58">
        <v>0.80851200000000001</v>
      </c>
      <c r="M346" s="58">
        <v>1.5678999999999998E-2</v>
      </c>
      <c r="N346" s="58">
        <v>6.4262E-2</v>
      </c>
      <c r="O346" s="144">
        <v>0.41214499999999998</v>
      </c>
      <c r="P346" s="58">
        <v>0.16796700000000001</v>
      </c>
      <c r="Q346" s="59">
        <v>100.087</v>
      </c>
      <c r="R346" s="58">
        <v>1.76024</v>
      </c>
      <c r="S346" s="60">
        <v>1.0277499999999999</v>
      </c>
      <c r="T346" s="60">
        <v>0.69981599999999999</v>
      </c>
      <c r="U346" s="60">
        <v>0.327934</v>
      </c>
      <c r="V346" s="60">
        <v>0.112312</v>
      </c>
      <c r="W346" s="60">
        <v>0.82335700000000001</v>
      </c>
      <c r="X346" s="60">
        <v>2.7200000000000002E-3</v>
      </c>
      <c r="Y346" s="60">
        <v>1.6986999999999999E-2</v>
      </c>
      <c r="Z346" s="60">
        <v>3.0699999999999998E-4</v>
      </c>
      <c r="AA346" s="60">
        <v>1.879E-3</v>
      </c>
      <c r="AB346" s="60">
        <v>1.0222999999999999E-2</v>
      </c>
      <c r="AC346" s="60">
        <v>4.4640000000000001E-3</v>
      </c>
      <c r="AD346" s="60">
        <v>3</v>
      </c>
      <c r="AE346" s="60">
        <v>2</v>
      </c>
      <c r="AF346" s="58">
        <v>1.76023</v>
      </c>
      <c r="AG346" s="242">
        <f>LOG(V346/Y346)</f>
        <v>0.82030947424246203</v>
      </c>
      <c r="AH346" s="62">
        <v>0.319079</v>
      </c>
      <c r="AI346" s="57">
        <v>3.0430299999999999</v>
      </c>
      <c r="AJ346" s="58">
        <v>6.3265000000000002E-2</v>
      </c>
      <c r="AK346" s="58">
        <v>0.40925600000000001</v>
      </c>
      <c r="AL346" s="58">
        <v>44.031100000000002</v>
      </c>
      <c r="AM346" s="58">
        <v>0.134462</v>
      </c>
      <c r="AN346" s="58">
        <v>1.3513000000000001E-2</v>
      </c>
      <c r="AO346" s="58">
        <v>0.804427</v>
      </c>
      <c r="AP346" s="58">
        <v>0.16595799999999999</v>
      </c>
      <c r="AQ346" s="58">
        <v>49.432099999999998</v>
      </c>
      <c r="AR346" s="59">
        <v>98.097099999999998</v>
      </c>
      <c r="AS346" s="56">
        <v>0.319079</v>
      </c>
      <c r="AT346" s="60">
        <v>0.31933901669975473</v>
      </c>
      <c r="AU346" s="64">
        <f>(AS346)-(AT346)</f>
        <v>-2.6001669975472819E-4</v>
      </c>
      <c r="AV346" s="57">
        <v>33.735500000000002</v>
      </c>
      <c r="AW346" s="58">
        <v>33.646500000000003</v>
      </c>
      <c r="AX346" s="64">
        <f t="shared" ref="AX346:AX400" si="241">(AV346)-(AW346)</f>
        <v>8.8999999999998636E-2</v>
      </c>
      <c r="AY346" s="58">
        <v>17.5687</v>
      </c>
      <c r="AZ346" s="58">
        <v>17.54</v>
      </c>
      <c r="BA346" s="64">
        <f t="shared" ref="BA346:BA400" si="242">(AY346)-(AZ346)</f>
        <v>2.8700000000000614E-2</v>
      </c>
      <c r="BB346" s="58">
        <v>100.087</v>
      </c>
      <c r="BC346" s="58">
        <v>99.685553000000013</v>
      </c>
      <c r="BD346" s="64">
        <f t="shared" ref="BD346:BD400" si="243">(BB346)-(BC346)</f>
        <v>0.40144699999999034</v>
      </c>
      <c r="BE346" s="58">
        <v>49.543900000000001</v>
      </c>
      <c r="BF346" s="58">
        <v>49.432099999999998</v>
      </c>
      <c r="BG346" s="64">
        <f t="shared" ref="BG346:BG400" si="244">(BE346)-(BF346)</f>
        <v>0.11180000000000234</v>
      </c>
      <c r="BH346" s="58">
        <f>(AV346)+(AY346)</f>
        <v>51.304200000000002</v>
      </c>
      <c r="BI346" s="58">
        <f>(CK346)+(CL346)</f>
        <v>51.186500000000002</v>
      </c>
      <c r="BJ346" s="64">
        <f t="shared" ref="BJ346:BJ400" si="245">(BH346)-(BI346)</f>
        <v>0.11769999999999925</v>
      </c>
      <c r="BK346" s="57">
        <v>44.139699999999998</v>
      </c>
      <c r="BL346" s="58">
        <v>44.031100000000002</v>
      </c>
      <c r="BM346" s="64">
        <f t="shared" ref="BM346:BM400" si="246">(BK346)-(BL346)</f>
        <v>0.10859999999999559</v>
      </c>
      <c r="BN346" s="60">
        <v>0.112778</v>
      </c>
      <c r="BO346" s="60">
        <v>1.854E-3</v>
      </c>
      <c r="BP346" s="60">
        <v>1.0174000000000001E-2</v>
      </c>
      <c r="BQ346" s="60">
        <v>0.82316699999999998</v>
      </c>
      <c r="BR346" s="60">
        <v>2.6800000000000001E-3</v>
      </c>
      <c r="BS346" s="60">
        <v>2.6600000000000001E-4</v>
      </c>
      <c r="BT346" s="60">
        <v>1.6938999999999999E-2</v>
      </c>
      <c r="BU346" s="60">
        <v>4.4200000000000003E-3</v>
      </c>
      <c r="BV346" s="60">
        <v>1.02772</v>
      </c>
      <c r="BW346" s="60">
        <f>SUM(BN346:BV346)</f>
        <v>1.9999979999999999</v>
      </c>
      <c r="BX346" s="945">
        <v>0.11276</v>
      </c>
      <c r="BY346" s="60">
        <v>1.8500000000000001E-3</v>
      </c>
      <c r="BZ346" s="60">
        <v>1.017E-2</v>
      </c>
      <c r="CA346" s="60">
        <v>0.82335999999999998</v>
      </c>
      <c r="CB346" s="60">
        <v>2.6800000000000001E-3</v>
      </c>
      <c r="CC346" s="60">
        <v>2.7E-4</v>
      </c>
      <c r="CD346" s="60">
        <v>1.694E-2</v>
      </c>
      <c r="CE346" s="60">
        <v>4.4200000000000003E-3</v>
      </c>
      <c r="CF346" s="60">
        <v>0.69942000000000004</v>
      </c>
      <c r="CG346" s="60">
        <v>0.32813999999999999</v>
      </c>
      <c r="CH346" s="60">
        <f>SUM(BX346:CG346)</f>
        <v>2.0000100000000001</v>
      </c>
      <c r="CI346" s="60">
        <f>(CF346)+(CG346)</f>
        <v>1.02756</v>
      </c>
      <c r="CJ346" s="60">
        <v>0.31933901669975473</v>
      </c>
      <c r="CK346" s="58">
        <v>33.646500000000003</v>
      </c>
      <c r="CL346" s="58">
        <v>17.54</v>
      </c>
      <c r="CM346" s="59">
        <v>99.685553000000013</v>
      </c>
    </row>
    <row r="347" spans="1:91" x14ac:dyDescent="0.2">
      <c r="A347" s="72" t="s">
        <v>138</v>
      </c>
      <c r="B347" s="190">
        <v>-440</v>
      </c>
      <c r="C347" s="190">
        <v>26052</v>
      </c>
      <c r="D347" s="189">
        <v>142</v>
      </c>
      <c r="E347" s="234">
        <v>0.61128400000000005</v>
      </c>
      <c r="F347" s="35">
        <v>86.412199999999999</v>
      </c>
      <c r="G347" s="35">
        <v>33.5899</v>
      </c>
      <c r="H347" s="35">
        <v>58.704000000000001</v>
      </c>
      <c r="I347" s="35">
        <v>0.79745699999999997</v>
      </c>
      <c r="J347" s="35">
        <v>4.3019600000000002</v>
      </c>
      <c r="K347" s="35">
        <v>0.67614399999999997</v>
      </c>
      <c r="L347" s="35">
        <v>0.29955399999999999</v>
      </c>
      <c r="M347" s="35">
        <v>2.2634000000000001E-2</v>
      </c>
      <c r="N347" s="35">
        <v>1.07056</v>
      </c>
      <c r="O347" s="35">
        <v>0.109594</v>
      </c>
      <c r="P347" s="35">
        <v>0.143982</v>
      </c>
      <c r="Q347" s="42">
        <v>99.715800000000002</v>
      </c>
      <c r="R347" s="35">
        <v>5.8816499999999996</v>
      </c>
      <c r="S347" s="36">
        <v>2.7432599999999998</v>
      </c>
      <c r="T347" s="36">
        <v>1.0663499999999999</v>
      </c>
      <c r="U347" s="36">
        <v>1.6769099999999999</v>
      </c>
      <c r="V347" s="36">
        <v>4.5128000000000001E-2</v>
      </c>
      <c r="W347" s="36">
        <v>0.122806</v>
      </c>
      <c r="X347" s="36">
        <v>2.0579E-2</v>
      </c>
      <c r="Y347" s="36">
        <v>9.6319999999999999E-3</v>
      </c>
      <c r="Z347" s="36">
        <v>6.7900000000000002E-4</v>
      </c>
      <c r="AA347" s="36">
        <v>4.7896000000000001E-2</v>
      </c>
      <c r="AB347" s="36">
        <v>4.1599999999999996E-3</v>
      </c>
      <c r="AC347" s="36">
        <v>5.8560000000000001E-3</v>
      </c>
      <c r="AD347" s="36">
        <v>4</v>
      </c>
      <c r="AE347" s="36">
        <v>3</v>
      </c>
      <c r="AF347" s="35">
        <v>5.8816499999999996</v>
      </c>
      <c r="AG347" s="235">
        <v>0.670729612803588</v>
      </c>
      <c r="AH347" s="53">
        <v>0.61128400000000005</v>
      </c>
      <c r="AI347" s="41">
        <v>0.80571300000000001</v>
      </c>
      <c r="AJ347" s="35">
        <v>1.07623</v>
      </c>
      <c r="AK347" s="35">
        <v>9.4928999999999999E-2</v>
      </c>
      <c r="AL347" s="35">
        <v>4.2464700000000004</v>
      </c>
      <c r="AM347" s="35">
        <v>0.66053899999999999</v>
      </c>
      <c r="AN347" s="35">
        <v>1.4314E-2</v>
      </c>
      <c r="AO347" s="35">
        <v>0.28581099999999998</v>
      </c>
      <c r="AP347" s="35">
        <v>0.13635</v>
      </c>
      <c r="AQ347" s="35">
        <v>85.576300000000003</v>
      </c>
      <c r="AR347" s="42">
        <v>92.896600000000007</v>
      </c>
      <c r="AS347" s="936">
        <v>0.61128400000000005</v>
      </c>
      <c r="AT347" s="1012">
        <v>0.61175827380084569</v>
      </c>
      <c r="AU347" s="1012">
        <v>-4.7427380084563708E-4</v>
      </c>
      <c r="AV347" s="1013">
        <v>33.5899</v>
      </c>
      <c r="AW347" s="1013">
        <v>33.224299999999999</v>
      </c>
      <c r="AX347" s="1012">
        <v>0.36560000000000059</v>
      </c>
      <c r="AY347" s="1013">
        <v>58.704000000000001</v>
      </c>
      <c r="AZ347" s="1013">
        <v>58.18</v>
      </c>
      <c r="BA347" s="1012">
        <v>0.52400000000000091</v>
      </c>
      <c r="BB347" s="1013">
        <v>99.715800000000002</v>
      </c>
      <c r="BC347" s="1013">
        <v>98.588305999999989</v>
      </c>
      <c r="BD347" s="1012">
        <v>1.1274940000000129</v>
      </c>
      <c r="BE347" s="1013">
        <v>86.412199999999999</v>
      </c>
      <c r="BF347" s="1013">
        <v>85.576300000000003</v>
      </c>
      <c r="BG347" s="1012">
        <v>0.8358999999999952</v>
      </c>
      <c r="BH347" s="1013">
        <f>(AV347)+(AY347)</f>
        <v>92.293900000000008</v>
      </c>
      <c r="BI347" s="1013">
        <v>91.404300000000006</v>
      </c>
      <c r="BJ347" s="1012">
        <v>0.52400000000000091</v>
      </c>
      <c r="BK347" s="1013">
        <v>4.3019600000000002</v>
      </c>
      <c r="BL347" s="1013">
        <v>4.2464700000000004</v>
      </c>
      <c r="BM347" s="1012">
        <v>5.5489999999999817E-2</v>
      </c>
      <c r="BN347" s="36">
        <v>4.6046999999999998E-2</v>
      </c>
      <c r="BO347" s="36">
        <v>4.8626000000000003E-2</v>
      </c>
      <c r="BP347" s="36">
        <v>3.6389999999999999E-3</v>
      </c>
      <c r="BQ347" s="36">
        <v>0.122423</v>
      </c>
      <c r="BR347" s="36">
        <v>2.0303000000000002E-2</v>
      </c>
      <c r="BS347" s="36">
        <v>4.3399999999999998E-4</v>
      </c>
      <c r="BT347" s="36">
        <v>9.2809999999999993E-3</v>
      </c>
      <c r="BU347" s="36">
        <v>5.6010000000000001E-3</v>
      </c>
      <c r="BV347" s="36">
        <v>2.7436500000000001</v>
      </c>
      <c r="BW347" s="36">
        <v>3.0000040000000001</v>
      </c>
      <c r="BX347" s="944">
        <v>4.6050000000000001E-2</v>
      </c>
      <c r="BY347" s="36">
        <v>4.863E-2</v>
      </c>
      <c r="BZ347" s="36">
        <v>3.64E-3</v>
      </c>
      <c r="CA347" s="36">
        <v>0.12247</v>
      </c>
      <c r="CB347" s="36">
        <v>2.0299999999999999E-2</v>
      </c>
      <c r="CC347" s="36">
        <v>4.2999999999999999E-4</v>
      </c>
      <c r="CD347" s="36">
        <v>9.2800000000000001E-3</v>
      </c>
      <c r="CE347" s="36">
        <v>5.5999999999999999E-3</v>
      </c>
      <c r="CF347" s="36">
        <v>1.06518</v>
      </c>
      <c r="CG347" s="36">
        <v>1.67842</v>
      </c>
      <c r="CH347" s="36">
        <v>3</v>
      </c>
      <c r="CI347" s="36">
        <v>2.7435999999999998</v>
      </c>
      <c r="CJ347" s="36">
        <v>0.61175827380084569</v>
      </c>
      <c r="CK347" s="35">
        <v>33.224299999999999</v>
      </c>
      <c r="CL347" s="35">
        <v>58.18</v>
      </c>
      <c r="CM347" s="42">
        <v>98.588305999999989</v>
      </c>
    </row>
    <row r="348" spans="1:91" ht="16" thickBot="1" x14ac:dyDescent="0.25">
      <c r="A348" s="85" t="s">
        <v>137</v>
      </c>
      <c r="B348" s="87">
        <v>-440</v>
      </c>
      <c r="C348" s="87">
        <v>26055.5</v>
      </c>
      <c r="D348" s="86"/>
      <c r="E348" s="1094">
        <v>0.31843299999999997</v>
      </c>
      <c r="F348" s="91">
        <v>49.580950000000001</v>
      </c>
      <c r="G348" s="91">
        <v>33.7928</v>
      </c>
      <c r="H348" s="91">
        <v>17.546199999999999</v>
      </c>
      <c r="I348" s="91">
        <v>2.9896099999999999</v>
      </c>
      <c r="J348" s="91">
        <v>44.140149999999998</v>
      </c>
      <c r="K348" s="91">
        <v>0.14301150000000001</v>
      </c>
      <c r="L348" s="91">
        <v>0.79836750000000001</v>
      </c>
      <c r="M348" s="91">
        <v>1.4869E-2</v>
      </c>
      <c r="N348" s="91">
        <v>7.2137000000000007E-2</v>
      </c>
      <c r="O348" s="91">
        <v>0.37452399999999997</v>
      </c>
      <c r="P348" s="91">
        <v>0.16278049999999999</v>
      </c>
      <c r="Q348" s="92">
        <v>100.0347</v>
      </c>
      <c r="R348" s="91">
        <v>1.7579850000000001</v>
      </c>
      <c r="S348" s="89">
        <v>1.029515</v>
      </c>
      <c r="T348" s="89">
        <v>0.70168399999999997</v>
      </c>
      <c r="U348" s="89">
        <v>0.32783000000000001</v>
      </c>
      <c r="V348" s="89">
        <v>0.110656</v>
      </c>
      <c r="W348" s="89">
        <v>0.82416200000000006</v>
      </c>
      <c r="X348" s="89">
        <v>2.8470000000000001E-3</v>
      </c>
      <c r="Y348" s="89">
        <v>1.6789999999999999E-2</v>
      </c>
      <c r="Z348" s="89">
        <v>2.9149999999999998E-4</v>
      </c>
      <c r="AA348" s="89">
        <v>2.1115000000000001E-3</v>
      </c>
      <c r="AB348" s="89">
        <v>9.2980000000000007E-3</v>
      </c>
      <c r="AC348" s="89">
        <v>4.3300000000000005E-3</v>
      </c>
      <c r="AD348" s="89">
        <v>3</v>
      </c>
      <c r="AE348" s="89">
        <v>2</v>
      </c>
      <c r="AF348" s="91">
        <v>1.7579799999999999</v>
      </c>
      <c r="AG348" s="1009">
        <v>0.8189055294971288</v>
      </c>
      <c r="AH348" s="132">
        <v>0.31843299999999997</v>
      </c>
      <c r="AI348" s="284">
        <v>2.9952999999999999</v>
      </c>
      <c r="AJ348" s="96">
        <v>7.1152999999999994E-2</v>
      </c>
      <c r="AK348" s="96">
        <v>0.37160749999999998</v>
      </c>
      <c r="AL348" s="96">
        <v>44.031500000000001</v>
      </c>
      <c r="AM348" s="96">
        <v>0.1406695</v>
      </c>
      <c r="AN348" s="96">
        <v>1.2706E-2</v>
      </c>
      <c r="AO348" s="96">
        <v>0.79430250000000002</v>
      </c>
      <c r="AP348" s="96">
        <v>0.16078399999999998</v>
      </c>
      <c r="AQ348" s="96">
        <v>49.469049999999996</v>
      </c>
      <c r="AR348" s="999">
        <v>98.047049999999999</v>
      </c>
      <c r="AS348" s="301">
        <v>0.31843299999999997</v>
      </c>
      <c r="AT348" s="216">
        <v>0.31868900209442208</v>
      </c>
      <c r="AU348" s="216">
        <v>-2.5600209442205868E-4</v>
      </c>
      <c r="AV348" s="215">
        <v>33.7928</v>
      </c>
      <c r="AW348" s="215">
        <v>33.703850000000003</v>
      </c>
      <c r="AX348" s="216">
        <v>8.8949999999996976E-2</v>
      </c>
      <c r="AY348" s="215">
        <v>17.546199999999999</v>
      </c>
      <c r="AZ348" s="215">
        <v>17.52</v>
      </c>
      <c r="BA348" s="216">
        <v>2.6200000000001111E-2</v>
      </c>
      <c r="BB348" s="215">
        <v>100.0347</v>
      </c>
      <c r="BC348" s="215">
        <v>99.641088500000009</v>
      </c>
      <c r="BD348" s="216">
        <v>0.39361149999999157</v>
      </c>
      <c r="BE348" s="215">
        <v>49.580950000000001</v>
      </c>
      <c r="BF348" s="215">
        <v>49.469049999999996</v>
      </c>
      <c r="BG348" s="216">
        <v>0.11190000000000211</v>
      </c>
      <c r="BH348" s="98">
        <f>AVERAGE(BH345:BH346)</f>
        <v>51.338999999999999</v>
      </c>
      <c r="BI348" s="98">
        <f>AVERAGE(BI345:BI346)</f>
        <v>51.223849999999999</v>
      </c>
      <c r="BJ348" s="99">
        <f>AVERAGE(BJ345:BJ346)</f>
        <v>0.11514999999999986</v>
      </c>
      <c r="BK348" s="215">
        <v>44.140149999999998</v>
      </c>
      <c r="BL348" s="215">
        <v>44.031500000000001</v>
      </c>
      <c r="BM348" s="216">
        <v>0.10864999999999725</v>
      </c>
      <c r="BN348" s="97">
        <v>0.11111499999999999</v>
      </c>
      <c r="BO348" s="97">
        <v>2.0869999999999999E-3</v>
      </c>
      <c r="BP348" s="97">
        <v>9.2460000000000007E-3</v>
      </c>
      <c r="BQ348" s="97">
        <v>0.82397500000000001</v>
      </c>
      <c r="BR348" s="97">
        <v>2.8065E-3</v>
      </c>
      <c r="BS348" s="97">
        <v>2.5000000000000001E-4</v>
      </c>
      <c r="BT348" s="97">
        <v>1.6742E-2</v>
      </c>
      <c r="BU348" s="97">
        <v>4.2865000000000004E-3</v>
      </c>
      <c r="BV348" s="97">
        <v>1.02949</v>
      </c>
      <c r="BW348" s="97">
        <v>1.9999980000000002</v>
      </c>
      <c r="BX348" s="998">
        <v>0.111095</v>
      </c>
      <c r="BY348" s="97">
        <v>2.085E-3</v>
      </c>
      <c r="BZ348" s="97">
        <v>9.2449999999999997E-3</v>
      </c>
      <c r="CA348" s="97">
        <v>0.82416500000000004</v>
      </c>
      <c r="CB348" s="97">
        <v>2.8050000000000002E-3</v>
      </c>
      <c r="CC348" s="97">
        <v>2.5000000000000001E-4</v>
      </c>
      <c r="CD348" s="97">
        <v>1.6739999999999998E-2</v>
      </c>
      <c r="CE348" s="97">
        <v>4.2850000000000006E-3</v>
      </c>
      <c r="CF348" s="97">
        <v>0.701295</v>
      </c>
      <c r="CG348" s="97">
        <v>0.32803499999999997</v>
      </c>
      <c r="CH348" s="97">
        <v>2</v>
      </c>
      <c r="CI348" s="97">
        <v>1.0293299999999999</v>
      </c>
      <c r="CJ348" s="97">
        <v>0.31868900209442208</v>
      </c>
      <c r="CK348" s="96">
        <v>33.703850000000003</v>
      </c>
      <c r="CL348" s="96">
        <v>17.52</v>
      </c>
      <c r="CM348" s="999">
        <v>99.641088500000009</v>
      </c>
    </row>
    <row r="349" spans="1:91" x14ac:dyDescent="0.2">
      <c r="A349" s="47" t="s">
        <v>139</v>
      </c>
      <c r="B349" s="48">
        <v>-440</v>
      </c>
      <c r="C349" s="48">
        <v>26121</v>
      </c>
      <c r="D349" s="48">
        <v>142</v>
      </c>
      <c r="E349" s="232">
        <v>0.60336900000000004</v>
      </c>
      <c r="F349" s="33">
        <v>86.825000000000003</v>
      </c>
      <c r="G349" s="33">
        <v>34.4375</v>
      </c>
      <c r="H349" s="33">
        <v>58.220700000000001</v>
      </c>
      <c r="I349" s="33">
        <v>0.63726700000000003</v>
      </c>
      <c r="J349" s="33">
        <v>4.7526999999999999</v>
      </c>
      <c r="K349" s="33">
        <v>0.65696100000000002</v>
      </c>
      <c r="L349" s="33">
        <v>0.23039799999999999</v>
      </c>
      <c r="M349" s="33">
        <v>4.9633999999999998E-2</v>
      </c>
      <c r="N349" s="33">
        <v>0.96873699999999996</v>
      </c>
      <c r="O349" s="33">
        <v>0.11014500000000001</v>
      </c>
      <c r="P349" s="33">
        <v>0.17066300000000001</v>
      </c>
      <c r="Q349" s="34">
        <v>100.235</v>
      </c>
      <c r="R349" s="33">
        <v>5.8332199999999998</v>
      </c>
      <c r="S349" s="39">
        <v>2.7458800000000001</v>
      </c>
      <c r="T349" s="39">
        <v>1.0891</v>
      </c>
      <c r="U349" s="39">
        <v>1.6567799999999999</v>
      </c>
      <c r="V349" s="39">
        <v>3.5926E-2</v>
      </c>
      <c r="W349" s="39">
        <v>0.135157</v>
      </c>
      <c r="X349" s="39">
        <v>1.9918999999999999E-2</v>
      </c>
      <c r="Y349" s="39">
        <v>7.3800000000000003E-3</v>
      </c>
      <c r="Z349" s="39">
        <v>1.4840000000000001E-3</v>
      </c>
      <c r="AA349" s="39">
        <v>4.3174999999999998E-2</v>
      </c>
      <c r="AB349" s="39">
        <v>4.1650000000000003E-3</v>
      </c>
      <c r="AC349" s="39">
        <v>6.9150000000000001E-3</v>
      </c>
      <c r="AD349" s="39">
        <v>4</v>
      </c>
      <c r="AE349" s="39">
        <v>3</v>
      </c>
      <c r="AF349" s="33">
        <v>5.8332300000000004</v>
      </c>
      <c r="AG349" s="233">
        <f t="shared" ref="AG349:AG354" si="247">LOG(V349/Y349)</f>
        <v>0.68735250373583279</v>
      </c>
      <c r="AH349" s="50">
        <v>0.60336900000000004</v>
      </c>
      <c r="AI349" s="41">
        <v>0.64348099999999997</v>
      </c>
      <c r="AJ349" s="35">
        <v>0.97336800000000001</v>
      </c>
      <c r="AK349" s="35">
        <v>9.5874000000000001E-2</v>
      </c>
      <c r="AL349" s="35">
        <v>4.6933199999999999</v>
      </c>
      <c r="AM349" s="35">
        <v>0.64174200000000003</v>
      </c>
      <c r="AN349" s="35">
        <v>4.1120999999999998E-2</v>
      </c>
      <c r="AO349" s="35">
        <v>0.217471</v>
      </c>
      <c r="AP349" s="35">
        <v>0.162882</v>
      </c>
      <c r="AQ349" s="35">
        <v>85.995999999999995</v>
      </c>
      <c r="AR349" s="42">
        <v>93.465199999999996</v>
      </c>
      <c r="AS349" s="31">
        <v>0.60336900000000004</v>
      </c>
      <c r="AT349" s="36">
        <v>0.60379323276788022</v>
      </c>
      <c r="AU349" s="44">
        <f t="shared" ref="AU349:AU354" si="248">(AS349)-(AT349)</f>
        <v>-4.2423276788017272E-4</v>
      </c>
      <c r="AV349" s="41">
        <v>34.4375</v>
      </c>
      <c r="AW349" s="35">
        <v>34.072200000000002</v>
      </c>
      <c r="AX349" s="44">
        <f t="shared" si="241"/>
        <v>0.36529999999999774</v>
      </c>
      <c r="AY349" s="35">
        <v>58.220700000000001</v>
      </c>
      <c r="AZ349" s="35">
        <v>57.71</v>
      </c>
      <c r="BA349" s="44">
        <f t="shared" si="242"/>
        <v>0.51069999999999993</v>
      </c>
      <c r="BB349" s="35">
        <v>100.235</v>
      </c>
      <c r="BC349" s="35">
        <v>99.088576999999987</v>
      </c>
      <c r="BD349" s="44">
        <f t="shared" si="243"/>
        <v>1.1464230000000128</v>
      </c>
      <c r="BE349" s="35">
        <v>86.825000000000003</v>
      </c>
      <c r="BF349" s="35">
        <v>85.995999999999995</v>
      </c>
      <c r="BG349" s="44">
        <f t="shared" si="244"/>
        <v>0.82900000000000773</v>
      </c>
      <c r="BH349" s="35">
        <f t="shared" ref="BH349:BH354" si="249">(AV349)+(AY349)</f>
        <v>92.658199999999994</v>
      </c>
      <c r="BI349" s="35">
        <f t="shared" ref="BI349:BI354" si="250">(CK349)+(CL349)</f>
        <v>91.782200000000003</v>
      </c>
      <c r="BJ349" s="44">
        <f t="shared" si="245"/>
        <v>0.87599999999999056</v>
      </c>
      <c r="BK349" s="41">
        <v>4.7526999999999999</v>
      </c>
      <c r="BL349" s="35">
        <v>4.6933199999999999</v>
      </c>
      <c r="BM349" s="44">
        <f t="shared" si="246"/>
        <v>5.9379999999999988E-2</v>
      </c>
      <c r="BN349" s="36">
        <v>3.6634E-2</v>
      </c>
      <c r="BO349" s="36">
        <v>4.3810000000000002E-2</v>
      </c>
      <c r="BP349" s="36">
        <v>3.6610000000000002E-3</v>
      </c>
      <c r="BQ349" s="36">
        <v>0.13478699999999999</v>
      </c>
      <c r="BR349" s="36">
        <v>1.9649E-2</v>
      </c>
      <c r="BS349" s="36">
        <v>1.242E-3</v>
      </c>
      <c r="BT349" s="36">
        <v>7.0349999999999996E-3</v>
      </c>
      <c r="BU349" s="36">
        <v>6.6649999999999999E-3</v>
      </c>
      <c r="BV349" s="36">
        <v>2.7465199999999999</v>
      </c>
      <c r="BW349" s="36">
        <f t="shared" ref="BW349:BW354" si="251">SUM(BN349:BV349)</f>
        <v>3.000003</v>
      </c>
      <c r="BX349" s="944">
        <v>3.6630000000000003E-2</v>
      </c>
      <c r="BY349" s="36">
        <v>4.3810000000000002E-2</v>
      </c>
      <c r="BZ349" s="36">
        <v>3.6600000000000001E-3</v>
      </c>
      <c r="CA349" s="36">
        <v>0.13483999999999999</v>
      </c>
      <c r="CB349" s="36">
        <v>1.9650000000000001E-2</v>
      </c>
      <c r="CC349" s="36">
        <v>1.24E-3</v>
      </c>
      <c r="CD349" s="36">
        <v>7.0299999999999998E-3</v>
      </c>
      <c r="CE349" s="36">
        <v>6.6600000000000001E-3</v>
      </c>
      <c r="CF349" s="36">
        <v>1.0881700000000001</v>
      </c>
      <c r="CG349" s="36">
        <v>1.6583000000000001</v>
      </c>
      <c r="CH349" s="36">
        <f t="shared" ref="CH349:CH354" si="252">SUM(BX349:CG349)</f>
        <v>2.9999900000000004</v>
      </c>
      <c r="CI349" s="36">
        <f t="shared" ref="CI349:CI354" si="253">(CF349)+(CG349)</f>
        <v>2.7464700000000004</v>
      </c>
      <c r="CJ349" s="36">
        <v>0.60379323276788022</v>
      </c>
      <c r="CK349" s="35">
        <v>34.072200000000002</v>
      </c>
      <c r="CL349" s="35">
        <v>57.71</v>
      </c>
      <c r="CM349" s="42">
        <v>99.088576999999987</v>
      </c>
    </row>
    <row r="350" spans="1:91" x14ac:dyDescent="0.2">
      <c r="A350" s="191" t="s">
        <v>139</v>
      </c>
      <c r="B350" s="192">
        <v>-433</v>
      </c>
      <c r="C350" s="192">
        <v>26123</v>
      </c>
      <c r="D350" s="192">
        <v>142</v>
      </c>
      <c r="E350" s="1110">
        <v>0.59812200000000004</v>
      </c>
      <c r="F350" s="194">
        <v>87.029300000000006</v>
      </c>
      <c r="G350" s="194">
        <v>34.975200000000001</v>
      </c>
      <c r="H350" s="194">
        <v>57.850200000000001</v>
      </c>
      <c r="I350" s="194">
        <v>0.47794300000000001</v>
      </c>
      <c r="J350" s="194">
        <v>4.9679900000000004</v>
      </c>
      <c r="K350" s="194">
        <v>0.67649400000000004</v>
      </c>
      <c r="L350" s="194">
        <v>0.24662899999999999</v>
      </c>
      <c r="M350" s="194">
        <v>2.4677000000000001E-2</v>
      </c>
      <c r="N350" s="194">
        <v>0.99770300000000001</v>
      </c>
      <c r="O350" s="194">
        <v>0.11708200000000001</v>
      </c>
      <c r="P350" s="194">
        <v>0.15890599999999999</v>
      </c>
      <c r="Q350" s="1083">
        <v>100.49299999999999</v>
      </c>
      <c r="R350" s="194">
        <v>5.7961</v>
      </c>
      <c r="S350" s="193">
        <v>2.7477200000000002</v>
      </c>
      <c r="T350" s="193">
        <v>1.10425</v>
      </c>
      <c r="U350" s="193">
        <v>1.64347</v>
      </c>
      <c r="V350" s="193">
        <v>2.6898999999999999E-2</v>
      </c>
      <c r="W350" s="193">
        <v>0.141042</v>
      </c>
      <c r="X350" s="193">
        <v>2.0476000000000001E-2</v>
      </c>
      <c r="Y350" s="193">
        <v>7.8860000000000006E-3</v>
      </c>
      <c r="Z350" s="193">
        <v>7.3700000000000002E-4</v>
      </c>
      <c r="AA350" s="193">
        <v>4.4392000000000001E-2</v>
      </c>
      <c r="AB350" s="193">
        <v>4.4200000000000003E-3</v>
      </c>
      <c r="AC350" s="193">
        <v>6.4279999999999997E-3</v>
      </c>
      <c r="AD350" s="193">
        <v>4</v>
      </c>
      <c r="AE350" s="193">
        <v>3</v>
      </c>
      <c r="AF350" s="194">
        <v>5.7961099999999997</v>
      </c>
      <c r="AG350" s="1082">
        <f t="shared" si="247"/>
        <v>0.53287936218882836</v>
      </c>
      <c r="AH350" s="195">
        <v>0.59812200000000004</v>
      </c>
      <c r="AI350" s="41">
        <v>0.48216700000000001</v>
      </c>
      <c r="AJ350" s="35">
        <v>1.0024900000000001</v>
      </c>
      <c r="AK350" s="35">
        <v>0.102974</v>
      </c>
      <c r="AL350" s="35">
        <v>4.9069099999999999</v>
      </c>
      <c r="AM350" s="35">
        <v>0.66115800000000002</v>
      </c>
      <c r="AN350" s="35">
        <v>1.6580999999999999E-2</v>
      </c>
      <c r="AO350" s="35">
        <v>0.233651</v>
      </c>
      <c r="AP350" s="35">
        <v>0.15127099999999999</v>
      </c>
      <c r="AQ350" s="35">
        <v>86.205100000000002</v>
      </c>
      <c r="AR350" s="42">
        <v>93.762299999999996</v>
      </c>
      <c r="AS350" s="31">
        <v>0.59812200000000004</v>
      </c>
      <c r="AT350" s="36">
        <v>0.59849151888694041</v>
      </c>
      <c r="AU350" s="44">
        <f t="shared" si="248"/>
        <v>-3.6951888694036761E-4</v>
      </c>
      <c r="AV350" s="41">
        <v>34.975200000000001</v>
      </c>
      <c r="AW350" s="35">
        <v>34.612099999999998</v>
      </c>
      <c r="AX350" s="44">
        <f t="shared" si="241"/>
        <v>0.36310000000000286</v>
      </c>
      <c r="AY350" s="35">
        <v>57.850200000000001</v>
      </c>
      <c r="AZ350" s="35">
        <v>57.34</v>
      </c>
      <c r="BA350" s="44">
        <f t="shared" si="242"/>
        <v>0.51019999999999754</v>
      </c>
      <c r="BB350" s="35">
        <v>100.49299999999999</v>
      </c>
      <c r="BC350" s="35">
        <v>99.358030999999997</v>
      </c>
      <c r="BD350" s="44">
        <f t="shared" si="243"/>
        <v>1.1349689999999981</v>
      </c>
      <c r="BE350" s="35">
        <v>87.029300000000006</v>
      </c>
      <c r="BF350" s="35">
        <v>86.205100000000002</v>
      </c>
      <c r="BG350" s="44">
        <f t="shared" si="244"/>
        <v>0.82420000000000471</v>
      </c>
      <c r="BH350" s="35">
        <f t="shared" si="249"/>
        <v>92.825400000000002</v>
      </c>
      <c r="BI350" s="35">
        <f t="shared" si="250"/>
        <v>91.952100000000002</v>
      </c>
      <c r="BJ350" s="44">
        <f t="shared" si="245"/>
        <v>0.87330000000000041</v>
      </c>
      <c r="BK350" s="41">
        <v>4.9679900000000004</v>
      </c>
      <c r="BL350" s="35">
        <v>4.9069099999999999</v>
      </c>
      <c r="BM350" s="44">
        <f t="shared" si="246"/>
        <v>6.1080000000000467E-2</v>
      </c>
      <c r="BN350" s="36">
        <v>2.7404000000000001E-2</v>
      </c>
      <c r="BO350" s="36">
        <v>4.5044000000000001E-2</v>
      </c>
      <c r="BP350" s="36">
        <v>3.9259999999999998E-3</v>
      </c>
      <c r="BQ350" s="36">
        <v>0.140681</v>
      </c>
      <c r="BR350" s="36">
        <v>2.0209000000000001E-2</v>
      </c>
      <c r="BS350" s="36">
        <v>5.0000000000000001E-4</v>
      </c>
      <c r="BT350" s="36">
        <v>7.5449999999999996E-3</v>
      </c>
      <c r="BU350" s="36">
        <v>6.1789999999999996E-3</v>
      </c>
      <c r="BV350" s="36">
        <v>2.74851</v>
      </c>
      <c r="BW350" s="36">
        <f t="shared" si="251"/>
        <v>2.9999980000000002</v>
      </c>
      <c r="BX350" s="944">
        <v>2.7400000000000001E-2</v>
      </c>
      <c r="BY350" s="36">
        <v>4.5039999999999997E-2</v>
      </c>
      <c r="BZ350" s="36">
        <v>3.9300000000000003E-3</v>
      </c>
      <c r="CA350" s="36">
        <v>0.14072999999999999</v>
      </c>
      <c r="CB350" s="36">
        <v>2.0209999999999999E-2</v>
      </c>
      <c r="CC350" s="36">
        <v>5.0000000000000001E-4</v>
      </c>
      <c r="CD350" s="36">
        <v>7.5399999999999998E-3</v>
      </c>
      <c r="CE350" s="36">
        <v>6.1799999999999997E-3</v>
      </c>
      <c r="CF350" s="36">
        <v>1.1035299999999999</v>
      </c>
      <c r="CG350" s="36">
        <v>1.64493</v>
      </c>
      <c r="CH350" s="36">
        <f t="shared" si="252"/>
        <v>2.9999899999999999</v>
      </c>
      <c r="CI350" s="36">
        <f t="shared" si="253"/>
        <v>2.7484599999999997</v>
      </c>
      <c r="CJ350" s="36">
        <v>0.59849151888694041</v>
      </c>
      <c r="CK350" s="35">
        <v>34.612099999999998</v>
      </c>
      <c r="CL350" s="35">
        <v>57.34</v>
      </c>
      <c r="CM350" s="42">
        <v>99.358030999999997</v>
      </c>
    </row>
    <row r="351" spans="1:91" x14ac:dyDescent="0.2">
      <c r="A351" s="191" t="s">
        <v>139</v>
      </c>
      <c r="B351" s="192">
        <v>-431</v>
      </c>
      <c r="C351" s="192">
        <v>26123</v>
      </c>
      <c r="D351" s="192">
        <v>142</v>
      </c>
      <c r="E351" s="1110">
        <v>0.599078</v>
      </c>
      <c r="F351" s="194">
        <v>87.075999999999993</v>
      </c>
      <c r="G351" s="194">
        <v>34.910699999999999</v>
      </c>
      <c r="H351" s="194">
        <v>57.973799999999997</v>
      </c>
      <c r="I351" s="194">
        <v>0.47568899999999997</v>
      </c>
      <c r="J351" s="194">
        <v>4.9333400000000003</v>
      </c>
      <c r="K351" s="194">
        <v>0.65876999999999997</v>
      </c>
      <c r="L351" s="194">
        <v>0.23502600000000001</v>
      </c>
      <c r="M351" s="194">
        <v>1.1396999999999999E-2</v>
      </c>
      <c r="N351" s="194">
        <v>1.0036</v>
      </c>
      <c r="O351" s="194">
        <v>9.1172000000000003E-2</v>
      </c>
      <c r="P351" s="194">
        <v>0.159718</v>
      </c>
      <c r="Q351" s="1083">
        <v>100.453</v>
      </c>
      <c r="R351" s="194">
        <v>5.8084899999999999</v>
      </c>
      <c r="S351" s="193">
        <v>2.75068</v>
      </c>
      <c r="T351" s="193">
        <v>1.1028100000000001</v>
      </c>
      <c r="U351" s="193">
        <v>1.6478699999999999</v>
      </c>
      <c r="V351" s="193">
        <v>2.6786000000000001E-2</v>
      </c>
      <c r="W351" s="193">
        <v>0.14013500000000001</v>
      </c>
      <c r="X351" s="193">
        <v>1.9951E-2</v>
      </c>
      <c r="Y351" s="193">
        <v>7.5189999999999996E-3</v>
      </c>
      <c r="Z351" s="193">
        <v>3.4000000000000002E-4</v>
      </c>
      <c r="AA351" s="193">
        <v>4.4678000000000002E-2</v>
      </c>
      <c r="AB351" s="193">
        <v>3.444E-3</v>
      </c>
      <c r="AC351" s="193">
        <v>6.4640000000000001E-3</v>
      </c>
      <c r="AD351" s="193">
        <v>4</v>
      </c>
      <c r="AE351" s="193">
        <v>3</v>
      </c>
      <c r="AF351" s="194">
        <v>5.8084899999999999</v>
      </c>
      <c r="AG351" s="1082">
        <f t="shared" si="247"/>
        <v>0.5517477796736201</v>
      </c>
      <c r="AH351" s="195">
        <v>0.599078</v>
      </c>
      <c r="AI351" s="41">
        <v>0.47990500000000003</v>
      </c>
      <c r="AJ351" s="35">
        <v>1.0084500000000001</v>
      </c>
      <c r="AK351" s="35">
        <v>7.6910999999999993E-2</v>
      </c>
      <c r="AL351" s="35">
        <v>4.8724299999999996</v>
      </c>
      <c r="AM351" s="35">
        <v>0.643594</v>
      </c>
      <c r="AN351" s="35">
        <v>3.4740000000000001E-3</v>
      </c>
      <c r="AO351" s="35">
        <v>0.22211600000000001</v>
      </c>
      <c r="AP351" s="35">
        <v>0.15204899999999999</v>
      </c>
      <c r="AQ351" s="35">
        <v>86.248800000000003</v>
      </c>
      <c r="AR351" s="42">
        <v>93.707700000000003</v>
      </c>
      <c r="AS351" s="31">
        <v>0.599078</v>
      </c>
      <c r="AT351" s="36">
        <v>0.59945337714069724</v>
      </c>
      <c r="AU351" s="44">
        <f t="shared" si="248"/>
        <v>-3.7537714069724171E-4</v>
      </c>
      <c r="AV351" s="41">
        <v>34.910699999999999</v>
      </c>
      <c r="AW351" s="35">
        <v>34.546700000000001</v>
      </c>
      <c r="AX351" s="44">
        <f t="shared" si="241"/>
        <v>0.36399999999999721</v>
      </c>
      <c r="AY351" s="35">
        <v>57.973799999999997</v>
      </c>
      <c r="AZ351" s="35">
        <v>57.46</v>
      </c>
      <c r="BA351" s="44">
        <f t="shared" si="242"/>
        <v>0.51379999999999626</v>
      </c>
      <c r="BB351" s="35">
        <v>100.453</v>
      </c>
      <c r="BC351" s="35">
        <v>99.313579999999973</v>
      </c>
      <c r="BD351" s="44">
        <f t="shared" si="243"/>
        <v>1.1394200000000296</v>
      </c>
      <c r="BE351" s="35">
        <v>87.075999999999993</v>
      </c>
      <c r="BF351" s="35">
        <v>86.248800000000003</v>
      </c>
      <c r="BG351" s="44">
        <f t="shared" si="244"/>
        <v>0.82719999999999061</v>
      </c>
      <c r="BH351" s="35">
        <f t="shared" si="249"/>
        <v>92.884500000000003</v>
      </c>
      <c r="BI351" s="35">
        <f t="shared" si="250"/>
        <v>92.006699999999995</v>
      </c>
      <c r="BJ351" s="44">
        <f t="shared" si="245"/>
        <v>0.87780000000000769</v>
      </c>
      <c r="BK351" s="41">
        <v>4.9333400000000003</v>
      </c>
      <c r="BL351" s="35">
        <v>4.8724299999999996</v>
      </c>
      <c r="BM351" s="44">
        <f t="shared" si="246"/>
        <v>6.0910000000000686E-2</v>
      </c>
      <c r="BN351" s="36">
        <v>2.7290999999999999E-2</v>
      </c>
      <c r="BO351" s="36">
        <v>4.5338000000000003E-2</v>
      </c>
      <c r="BP351" s="36">
        <v>2.934E-3</v>
      </c>
      <c r="BQ351" s="36">
        <v>0.13977200000000001</v>
      </c>
      <c r="BR351" s="36">
        <v>1.9684E-2</v>
      </c>
      <c r="BS351" s="36">
        <v>1.05E-4</v>
      </c>
      <c r="BT351" s="36">
        <v>7.1770000000000002E-3</v>
      </c>
      <c r="BU351" s="36">
        <v>6.2139999999999999E-3</v>
      </c>
      <c r="BV351" s="36">
        <v>2.75149</v>
      </c>
      <c r="BW351" s="36">
        <f t="shared" si="251"/>
        <v>3.0000049999999998</v>
      </c>
      <c r="BX351" s="944">
        <v>2.7289999999999998E-2</v>
      </c>
      <c r="BY351" s="36">
        <v>4.5339999999999998E-2</v>
      </c>
      <c r="BZ351" s="36">
        <v>2.9299999999999999E-3</v>
      </c>
      <c r="CA351" s="36">
        <v>0.13982</v>
      </c>
      <c r="CB351" s="36">
        <v>1.968E-2</v>
      </c>
      <c r="CC351" s="36">
        <v>1E-4</v>
      </c>
      <c r="CD351" s="36">
        <v>7.1799999999999998E-3</v>
      </c>
      <c r="CE351" s="36">
        <v>6.2100000000000002E-3</v>
      </c>
      <c r="CF351" s="36">
        <v>1.1020799999999999</v>
      </c>
      <c r="CG351" s="36">
        <v>1.6493599999999999</v>
      </c>
      <c r="CH351" s="36">
        <f t="shared" si="252"/>
        <v>2.9999899999999999</v>
      </c>
      <c r="CI351" s="36">
        <f t="shared" si="253"/>
        <v>2.7514399999999997</v>
      </c>
      <c r="CJ351" s="36">
        <v>0.59945337714069724</v>
      </c>
      <c r="CK351" s="35">
        <v>34.546700000000001</v>
      </c>
      <c r="CL351" s="35">
        <v>57.46</v>
      </c>
      <c r="CM351" s="42">
        <v>99.313579999999973</v>
      </c>
    </row>
    <row r="352" spans="1:91" x14ac:dyDescent="0.2">
      <c r="A352" s="54" t="s">
        <v>140</v>
      </c>
      <c r="B352" s="55">
        <v>-437</v>
      </c>
      <c r="C352" s="55">
        <v>26117</v>
      </c>
      <c r="D352" s="55">
        <v>142</v>
      </c>
      <c r="E352" s="241">
        <v>0.272864</v>
      </c>
      <c r="F352" s="58">
        <v>50.724899999999998</v>
      </c>
      <c r="G352" s="58">
        <v>36.883899999999997</v>
      </c>
      <c r="H352" s="58">
        <v>15.382199999999999</v>
      </c>
      <c r="I352" s="58">
        <v>1.5281</v>
      </c>
      <c r="J352" s="58">
        <v>44.973300000000002</v>
      </c>
      <c r="K352" s="58">
        <v>0.144459</v>
      </c>
      <c r="L352" s="58">
        <v>0.64512100000000006</v>
      </c>
      <c r="M352" s="58">
        <v>1.0255E-2</v>
      </c>
      <c r="N352" s="58">
        <v>5.5126000000000001E-2</v>
      </c>
      <c r="O352" s="58">
        <v>9.9723999999999993E-2</v>
      </c>
      <c r="P352" s="58">
        <v>0.23297899999999999</v>
      </c>
      <c r="Q352" s="59">
        <v>99.955100000000002</v>
      </c>
      <c r="R352" s="58">
        <v>1.5411699999999999</v>
      </c>
      <c r="S352" s="60">
        <v>1.0658000000000001</v>
      </c>
      <c r="T352" s="60">
        <v>0.77498299999999998</v>
      </c>
      <c r="U352" s="60">
        <v>0.29081899999999999</v>
      </c>
      <c r="V352" s="60">
        <v>5.7234E-2</v>
      </c>
      <c r="W352" s="60">
        <v>0.84971200000000002</v>
      </c>
      <c r="X352" s="60">
        <v>2.9099999999999998E-3</v>
      </c>
      <c r="Y352" s="60">
        <v>1.3729E-2</v>
      </c>
      <c r="Z352" s="60">
        <v>2.04E-4</v>
      </c>
      <c r="AA352" s="60">
        <v>1.632E-3</v>
      </c>
      <c r="AB352" s="60">
        <v>2.5049999999999998E-3</v>
      </c>
      <c r="AC352" s="60">
        <v>6.2719999999999998E-3</v>
      </c>
      <c r="AD352" s="60">
        <v>3</v>
      </c>
      <c r="AE352" s="60">
        <v>2</v>
      </c>
      <c r="AF352" s="58">
        <v>1.5411699999999999</v>
      </c>
      <c r="AG352" s="242">
        <f t="shared" si="247"/>
        <v>0.62001519414828854</v>
      </c>
      <c r="AH352" s="62">
        <v>0.272864</v>
      </c>
      <c r="AI352" s="57">
        <v>1.5305500000000001</v>
      </c>
      <c r="AJ352" s="58">
        <v>5.4206999999999998E-2</v>
      </c>
      <c r="AK352" s="58">
        <v>9.6878000000000006E-2</v>
      </c>
      <c r="AL352" s="58">
        <v>44.874299999999998</v>
      </c>
      <c r="AM352" s="58">
        <v>0.14235700000000001</v>
      </c>
      <c r="AN352" s="58">
        <v>8.3339999999999994E-3</v>
      </c>
      <c r="AO352" s="58">
        <v>0.64175800000000005</v>
      </c>
      <c r="AP352" s="58">
        <v>0.23103199999999999</v>
      </c>
      <c r="AQ352" s="58">
        <v>50.622599999999998</v>
      </c>
      <c r="AR352" s="59">
        <v>98.201999999999998</v>
      </c>
      <c r="AS352" s="56">
        <v>0.272864</v>
      </c>
      <c r="AT352" s="60">
        <v>0.27287399247464178</v>
      </c>
      <c r="AU352" s="64">
        <f t="shared" si="248"/>
        <v>-9.9924746417845434E-6</v>
      </c>
      <c r="AV352" s="57">
        <v>36.883899999999997</v>
      </c>
      <c r="AW352" s="58">
        <v>36.808999999999997</v>
      </c>
      <c r="AX352" s="64">
        <f t="shared" si="241"/>
        <v>7.4899999999999523E-2</v>
      </c>
      <c r="AY352" s="58">
        <v>15.382199999999999</v>
      </c>
      <c r="AZ352" s="58">
        <v>15.35</v>
      </c>
      <c r="BA352" s="64">
        <f t="shared" si="242"/>
        <v>3.2199999999999562E-2</v>
      </c>
      <c r="BB352" s="58">
        <v>99.955100000000002</v>
      </c>
      <c r="BC352" s="58">
        <v>99.507384000000002</v>
      </c>
      <c r="BD352" s="64">
        <f t="shared" si="243"/>
        <v>0.44771599999999978</v>
      </c>
      <c r="BE352" s="58">
        <v>50.724899999999998</v>
      </c>
      <c r="BF352" s="58">
        <v>50.622599999999998</v>
      </c>
      <c r="BG352" s="64">
        <f t="shared" si="244"/>
        <v>0.10229999999999961</v>
      </c>
      <c r="BH352" s="58">
        <f t="shared" si="249"/>
        <v>52.266099999999994</v>
      </c>
      <c r="BI352" s="58">
        <f t="shared" si="250"/>
        <v>52.158999999999999</v>
      </c>
      <c r="BJ352" s="64">
        <f t="shared" si="245"/>
        <v>0.10709999999999553</v>
      </c>
      <c r="BK352" s="57">
        <v>44.973300000000002</v>
      </c>
      <c r="BL352" s="58">
        <v>44.874299999999998</v>
      </c>
      <c r="BM352" s="64">
        <f t="shared" si="246"/>
        <v>9.9000000000003752E-2</v>
      </c>
      <c r="BN352" s="60">
        <v>5.7447999999999999E-2</v>
      </c>
      <c r="BO352" s="60">
        <v>1.609E-3</v>
      </c>
      <c r="BP352" s="60">
        <v>2.4390000000000002E-3</v>
      </c>
      <c r="BQ352" s="60">
        <v>0.849638</v>
      </c>
      <c r="BR352" s="60">
        <v>2.8739999999999998E-3</v>
      </c>
      <c r="BS352" s="60">
        <v>1.66E-4</v>
      </c>
      <c r="BT352" s="60">
        <v>1.3686E-2</v>
      </c>
      <c r="BU352" s="60">
        <v>6.2319999999999997E-3</v>
      </c>
      <c r="BV352" s="60">
        <v>1.0659099999999999</v>
      </c>
      <c r="BW352" s="60">
        <f t="shared" si="251"/>
        <v>2.0000019999999998</v>
      </c>
      <c r="BX352" s="945">
        <v>5.7439999999999998E-2</v>
      </c>
      <c r="BY352" s="60">
        <v>1.6100000000000001E-3</v>
      </c>
      <c r="BZ352" s="60">
        <v>2.4399999999999999E-3</v>
      </c>
      <c r="CA352" s="60">
        <v>0.84982999999999997</v>
      </c>
      <c r="CB352" s="60">
        <v>2.8700000000000002E-3</v>
      </c>
      <c r="CC352" s="60">
        <v>1.7000000000000001E-4</v>
      </c>
      <c r="CD352" s="60">
        <v>1.3679999999999999E-2</v>
      </c>
      <c r="CE352" s="60">
        <v>6.2300000000000003E-3</v>
      </c>
      <c r="CF352" s="60">
        <v>0.77492000000000005</v>
      </c>
      <c r="CG352" s="60">
        <v>0.29081000000000001</v>
      </c>
      <c r="CH352" s="60">
        <f t="shared" si="252"/>
        <v>2</v>
      </c>
      <c r="CI352" s="60">
        <f t="shared" si="253"/>
        <v>1.0657300000000001</v>
      </c>
      <c r="CJ352" s="60">
        <v>0.27287399247464178</v>
      </c>
      <c r="CK352" s="58">
        <v>36.808999999999997</v>
      </c>
      <c r="CL352" s="58">
        <v>15.35</v>
      </c>
      <c r="CM352" s="59">
        <v>99.507384000000002</v>
      </c>
    </row>
    <row r="353" spans="1:91" x14ac:dyDescent="0.2">
      <c r="A353" s="54" t="s">
        <v>140</v>
      </c>
      <c r="B353" s="55">
        <v>-435</v>
      </c>
      <c r="C353" s="55">
        <v>26118</v>
      </c>
      <c r="D353" s="55">
        <v>142</v>
      </c>
      <c r="E353" s="241">
        <v>0.27397199999999999</v>
      </c>
      <c r="F353" s="58">
        <v>50.630400000000002</v>
      </c>
      <c r="G353" s="58">
        <v>36.759099999999997</v>
      </c>
      <c r="H353" s="58">
        <v>15.415800000000001</v>
      </c>
      <c r="I353" s="58">
        <v>1.5348599999999999</v>
      </c>
      <c r="J353" s="58">
        <v>44.7804</v>
      </c>
      <c r="K353" s="58">
        <v>0.122838</v>
      </c>
      <c r="L353" s="58">
        <v>0.63341599999999998</v>
      </c>
      <c r="M353" s="58">
        <v>2.1187000000000001E-2</v>
      </c>
      <c r="N353" s="58">
        <v>4.7808999999999997E-2</v>
      </c>
      <c r="O353" s="58">
        <v>0.13577800000000001</v>
      </c>
      <c r="P353" s="58">
        <v>0.22851399999999999</v>
      </c>
      <c r="Q353" s="59">
        <v>99.6798</v>
      </c>
      <c r="R353" s="58">
        <v>1.54454</v>
      </c>
      <c r="S353" s="60">
        <v>1.06663</v>
      </c>
      <c r="T353" s="60">
        <v>0.77440299999999995</v>
      </c>
      <c r="U353" s="60">
        <v>0.29222599999999999</v>
      </c>
      <c r="V353" s="60">
        <v>5.7639999999999997E-2</v>
      </c>
      <c r="W353" s="60">
        <v>0.84830499999999998</v>
      </c>
      <c r="X353" s="60">
        <v>2.4810000000000001E-3</v>
      </c>
      <c r="Y353" s="60">
        <v>1.3514999999999999E-2</v>
      </c>
      <c r="Z353" s="60">
        <v>4.2200000000000001E-4</v>
      </c>
      <c r="AA353" s="60">
        <v>1.4189999999999999E-3</v>
      </c>
      <c r="AB353" s="60">
        <v>3.4199999999999999E-3</v>
      </c>
      <c r="AC353" s="60">
        <v>6.1679999999999999E-3</v>
      </c>
      <c r="AD353" s="60">
        <v>3</v>
      </c>
      <c r="AE353" s="60">
        <v>2</v>
      </c>
      <c r="AF353" s="58">
        <v>1.54454</v>
      </c>
      <c r="AG353" s="242">
        <f t="shared" si="247"/>
        <v>0.62990792210720747</v>
      </c>
      <c r="AH353" s="62">
        <v>0.27397199999999999</v>
      </c>
      <c r="AI353" s="57">
        <v>1.5373399999999999</v>
      </c>
      <c r="AJ353" s="58">
        <v>4.6876000000000001E-2</v>
      </c>
      <c r="AK353" s="58">
        <v>0.13294500000000001</v>
      </c>
      <c r="AL353" s="58">
        <v>44.681399999999996</v>
      </c>
      <c r="AM353" s="58">
        <v>0.120777</v>
      </c>
      <c r="AN353" s="58">
        <v>1.9238000000000002E-2</v>
      </c>
      <c r="AO353" s="58">
        <v>0.63005800000000001</v>
      </c>
      <c r="AP353" s="58">
        <v>0.22656699999999999</v>
      </c>
      <c r="AQ353" s="58">
        <v>50.527799999999999</v>
      </c>
      <c r="AR353" s="59">
        <v>97.923000000000002</v>
      </c>
      <c r="AS353" s="56">
        <v>0.27397199999999999</v>
      </c>
      <c r="AT353" s="60">
        <v>0.27398364836483646</v>
      </c>
      <c r="AU353" s="64">
        <f t="shared" si="248"/>
        <v>-1.1648364836469582E-5</v>
      </c>
      <c r="AV353" s="57">
        <v>36.759099999999997</v>
      </c>
      <c r="AW353" s="58">
        <v>36.683999999999997</v>
      </c>
      <c r="AX353" s="64">
        <f t="shared" si="241"/>
        <v>7.5099999999999056E-2</v>
      </c>
      <c r="AY353" s="58">
        <v>15.415800000000001</v>
      </c>
      <c r="AZ353" s="58">
        <v>15.39</v>
      </c>
      <c r="BA353" s="64">
        <f t="shared" si="242"/>
        <v>2.5800000000000267E-2</v>
      </c>
      <c r="BB353" s="58">
        <v>99.6798</v>
      </c>
      <c r="BC353" s="58">
        <v>99.242633999999995</v>
      </c>
      <c r="BD353" s="64">
        <f t="shared" si="243"/>
        <v>0.43716600000000483</v>
      </c>
      <c r="BE353" s="58">
        <v>50.630400000000002</v>
      </c>
      <c r="BF353" s="58">
        <v>50.527799999999999</v>
      </c>
      <c r="BG353" s="64">
        <f t="shared" si="244"/>
        <v>0.10260000000000247</v>
      </c>
      <c r="BH353" s="58">
        <f t="shared" si="249"/>
        <v>52.174899999999994</v>
      </c>
      <c r="BI353" s="58">
        <f t="shared" si="250"/>
        <v>52.073999999999998</v>
      </c>
      <c r="BJ353" s="64">
        <f t="shared" si="245"/>
        <v>0.10089999999999577</v>
      </c>
      <c r="BK353" s="57">
        <v>44.7804</v>
      </c>
      <c r="BL353" s="58">
        <v>44.681399999999996</v>
      </c>
      <c r="BM353" s="64">
        <f t="shared" si="246"/>
        <v>9.9000000000003752E-2</v>
      </c>
      <c r="BN353" s="60">
        <v>5.7855999999999998E-2</v>
      </c>
      <c r="BO353" s="60">
        <v>1.395E-3</v>
      </c>
      <c r="BP353" s="60">
        <v>3.356E-3</v>
      </c>
      <c r="BQ353" s="60">
        <v>0.84823099999999996</v>
      </c>
      <c r="BR353" s="60">
        <v>2.4450000000000001E-3</v>
      </c>
      <c r="BS353" s="60">
        <v>3.8400000000000001E-4</v>
      </c>
      <c r="BT353" s="60">
        <v>1.3472E-2</v>
      </c>
      <c r="BU353" s="60">
        <v>6.1279999999999998E-3</v>
      </c>
      <c r="BV353" s="60">
        <v>1.06674</v>
      </c>
      <c r="BW353" s="60">
        <f t="shared" si="251"/>
        <v>2.0000070000000001</v>
      </c>
      <c r="BX353" s="945">
        <v>5.7840000000000003E-2</v>
      </c>
      <c r="BY353" s="60">
        <v>1.39E-3</v>
      </c>
      <c r="BZ353" s="60">
        <v>3.3600000000000001E-3</v>
      </c>
      <c r="CA353" s="60">
        <v>0.84841999999999995</v>
      </c>
      <c r="CB353" s="60">
        <v>2.4399999999999999E-3</v>
      </c>
      <c r="CC353" s="60">
        <v>3.8000000000000002E-4</v>
      </c>
      <c r="CD353" s="60">
        <v>1.3469999999999999E-2</v>
      </c>
      <c r="CE353" s="60">
        <v>6.13E-3</v>
      </c>
      <c r="CF353" s="60">
        <v>0.77434000000000003</v>
      </c>
      <c r="CG353" s="60">
        <v>0.29221999999999998</v>
      </c>
      <c r="CH353" s="60">
        <f t="shared" si="252"/>
        <v>1.9999899999999999</v>
      </c>
      <c r="CI353" s="60">
        <f t="shared" si="253"/>
        <v>1.06656</v>
      </c>
      <c r="CJ353" s="60">
        <v>0.27398364836483646</v>
      </c>
      <c r="CK353" s="58">
        <v>36.683999999999997</v>
      </c>
      <c r="CL353" s="58">
        <v>15.39</v>
      </c>
      <c r="CM353" s="59">
        <v>99.242633999999995</v>
      </c>
    </row>
    <row r="354" spans="1:91" x14ac:dyDescent="0.2">
      <c r="A354" s="54" t="s">
        <v>140</v>
      </c>
      <c r="B354" s="55">
        <v>-433</v>
      </c>
      <c r="C354" s="55">
        <v>26119</v>
      </c>
      <c r="D354" s="55">
        <v>142</v>
      </c>
      <c r="E354" s="241">
        <v>0.25690499999999999</v>
      </c>
      <c r="F354" s="58">
        <v>50.038200000000003</v>
      </c>
      <c r="G354" s="58">
        <v>37.183199999999999</v>
      </c>
      <c r="H354" s="58">
        <v>14.2864</v>
      </c>
      <c r="I354" s="58">
        <v>1.65608</v>
      </c>
      <c r="J354" s="58">
        <v>45.613100000000003</v>
      </c>
      <c r="K354" s="58">
        <v>0.11293599999999999</v>
      </c>
      <c r="L354" s="58">
        <v>0.70989800000000003</v>
      </c>
      <c r="M354" s="58">
        <v>3.2132000000000001E-2</v>
      </c>
      <c r="N354" s="58">
        <v>8.1146999999999997E-2</v>
      </c>
      <c r="O354" s="58">
        <v>0.108043</v>
      </c>
      <c r="P354" s="58">
        <v>0.22697300000000001</v>
      </c>
      <c r="Q354" s="59">
        <v>100.01</v>
      </c>
      <c r="R354" s="58">
        <v>1.4313800000000001</v>
      </c>
      <c r="S354" s="60">
        <v>1.04904</v>
      </c>
      <c r="T354" s="60">
        <v>0.77953700000000004</v>
      </c>
      <c r="U354" s="60">
        <v>0.26950299999999999</v>
      </c>
      <c r="V354" s="60">
        <v>6.1890000000000001E-2</v>
      </c>
      <c r="W354" s="60">
        <v>0.85988799999999999</v>
      </c>
      <c r="X354" s="60">
        <v>2.2699999999999999E-3</v>
      </c>
      <c r="Y354" s="60">
        <v>1.5074000000000001E-2</v>
      </c>
      <c r="Z354" s="60">
        <v>6.3699999999999998E-4</v>
      </c>
      <c r="AA354" s="60">
        <v>2.3969999999999998E-3</v>
      </c>
      <c r="AB354" s="60">
        <v>2.7079999999999999E-3</v>
      </c>
      <c r="AC354" s="60">
        <v>6.0959999999999999E-3</v>
      </c>
      <c r="AD354" s="60">
        <v>3</v>
      </c>
      <c r="AE354" s="60">
        <v>2</v>
      </c>
      <c r="AF354" s="58">
        <v>1.4313800000000001</v>
      </c>
      <c r="AG354" s="242">
        <f t="shared" si="247"/>
        <v>0.61339197175704308</v>
      </c>
      <c r="AH354" s="62">
        <v>0.25690499999999999</v>
      </c>
      <c r="AI354" s="57">
        <v>1.6585399999999999</v>
      </c>
      <c r="AJ354" s="58">
        <v>8.0327999999999997E-2</v>
      </c>
      <c r="AK354" s="58">
        <v>0.105438</v>
      </c>
      <c r="AL354" s="58">
        <v>45.520299999999999</v>
      </c>
      <c r="AM354" s="58">
        <v>0.11106000000000001</v>
      </c>
      <c r="AN354" s="58">
        <v>3.0322000000000002E-2</v>
      </c>
      <c r="AO354" s="58">
        <v>0.70668799999999998</v>
      </c>
      <c r="AP354" s="58">
        <v>0.22518299999999999</v>
      </c>
      <c r="AQ354" s="58">
        <v>49.945099999999996</v>
      </c>
      <c r="AR354" s="59">
        <v>98.382900000000006</v>
      </c>
      <c r="AS354" s="56">
        <v>0.25690499999999999</v>
      </c>
      <c r="AT354" s="60">
        <v>0.2569045235711902</v>
      </c>
      <c r="AU354" s="64">
        <f t="shared" si="248"/>
        <v>4.7642880979248403E-7</v>
      </c>
      <c r="AV354" s="57">
        <v>37.183199999999999</v>
      </c>
      <c r="AW354" s="58">
        <v>37.113999999999997</v>
      </c>
      <c r="AX354" s="64">
        <f t="shared" si="241"/>
        <v>6.9200000000002149E-2</v>
      </c>
      <c r="AY354" s="58">
        <v>14.2864</v>
      </c>
      <c r="AZ354" s="58">
        <v>14.26</v>
      </c>
      <c r="BA354" s="64">
        <f t="shared" si="242"/>
        <v>2.6400000000000645E-2</v>
      </c>
      <c r="BB354" s="58">
        <v>100.01</v>
      </c>
      <c r="BC354" s="58">
        <v>99.586675999999997</v>
      </c>
      <c r="BD354" s="64">
        <f t="shared" si="243"/>
        <v>0.42332400000000803</v>
      </c>
      <c r="BE354" s="58">
        <v>50.038200000000003</v>
      </c>
      <c r="BF354" s="58">
        <v>49.945099999999996</v>
      </c>
      <c r="BG354" s="64">
        <f t="shared" si="244"/>
        <v>9.3100000000006844E-2</v>
      </c>
      <c r="BH354" s="58">
        <f t="shared" si="249"/>
        <v>51.4696</v>
      </c>
      <c r="BI354" s="58">
        <f t="shared" si="250"/>
        <v>51.373999999999995</v>
      </c>
      <c r="BJ354" s="64">
        <f t="shared" si="245"/>
        <v>9.560000000000457E-2</v>
      </c>
      <c r="BK354" s="57">
        <v>45.613100000000003</v>
      </c>
      <c r="BL354" s="58">
        <v>45.520299999999999</v>
      </c>
      <c r="BM354" s="64">
        <f t="shared" si="246"/>
        <v>9.280000000000399E-2</v>
      </c>
      <c r="BN354" s="60">
        <v>6.2102999999999998E-2</v>
      </c>
      <c r="BO354" s="60">
        <v>2.3779999999999999E-3</v>
      </c>
      <c r="BP354" s="60">
        <v>2.6480000000000002E-3</v>
      </c>
      <c r="BQ354" s="60">
        <v>0.85980999999999996</v>
      </c>
      <c r="BR354" s="60">
        <v>2.2369999999999998E-3</v>
      </c>
      <c r="BS354" s="60">
        <v>6.02E-4</v>
      </c>
      <c r="BT354" s="60">
        <v>1.5035E-2</v>
      </c>
      <c r="BU354" s="60">
        <v>6.0600000000000003E-3</v>
      </c>
      <c r="BV354" s="60">
        <v>1.0491299999999999</v>
      </c>
      <c r="BW354" s="60">
        <f t="shared" si="251"/>
        <v>2.000003</v>
      </c>
      <c r="BX354" s="945">
        <v>6.2089999999999999E-2</v>
      </c>
      <c r="BY354" s="60">
        <v>2.3800000000000002E-3</v>
      </c>
      <c r="BZ354" s="60">
        <v>2.65E-3</v>
      </c>
      <c r="CA354" s="60">
        <v>0.86</v>
      </c>
      <c r="CB354" s="60">
        <v>2.2399999999999998E-3</v>
      </c>
      <c r="CC354" s="60">
        <v>5.9999999999999995E-4</v>
      </c>
      <c r="CD354" s="60">
        <v>1.503E-2</v>
      </c>
      <c r="CE354" s="60">
        <v>6.0600000000000003E-3</v>
      </c>
      <c r="CF354" s="60">
        <v>0.77947</v>
      </c>
      <c r="CG354" s="60">
        <v>0.26948</v>
      </c>
      <c r="CH354" s="60">
        <f t="shared" si="252"/>
        <v>1.9999999999999998</v>
      </c>
      <c r="CI354" s="60">
        <f t="shared" si="253"/>
        <v>1.04895</v>
      </c>
      <c r="CJ354" s="60">
        <v>0.2569045235711902</v>
      </c>
      <c r="CK354" s="58">
        <v>37.113999999999997</v>
      </c>
      <c r="CL354" s="58">
        <v>14.26</v>
      </c>
      <c r="CM354" s="59">
        <v>99.586675999999997</v>
      </c>
    </row>
    <row r="355" spans="1:91" x14ac:dyDescent="0.2">
      <c r="A355" s="72" t="s">
        <v>139</v>
      </c>
      <c r="B355" s="74">
        <v>-434.66666666666669</v>
      </c>
      <c r="C355" s="74">
        <v>26122.333333333332</v>
      </c>
      <c r="D355" s="73"/>
      <c r="E355" s="1095">
        <v>0.60018966666666673</v>
      </c>
      <c r="F355" s="78">
        <v>86.976766666666663</v>
      </c>
      <c r="G355" s="78">
        <v>34.774466666666662</v>
      </c>
      <c r="H355" s="78">
        <v>58.01489999999999</v>
      </c>
      <c r="I355" s="78">
        <v>0.53029966666666672</v>
      </c>
      <c r="J355" s="78">
        <v>4.8846766666666674</v>
      </c>
      <c r="K355" s="78">
        <v>0.66407499999999997</v>
      </c>
      <c r="L355" s="78">
        <v>0.23735100000000001</v>
      </c>
      <c r="M355" s="78">
        <v>2.8569333333333335E-2</v>
      </c>
      <c r="N355" s="78">
        <v>0.9900133333333333</v>
      </c>
      <c r="O355" s="78">
        <v>0.10613299999999999</v>
      </c>
      <c r="P355" s="78">
        <v>0.16309566666666667</v>
      </c>
      <c r="Q355" s="79">
        <v>100.39366666666668</v>
      </c>
      <c r="R355" s="78">
        <v>5.8126033333333327</v>
      </c>
      <c r="S355" s="76">
        <v>2.7480933333333333</v>
      </c>
      <c r="T355" s="76">
        <v>1.0987199999999999</v>
      </c>
      <c r="U355" s="76">
        <v>1.6493733333333334</v>
      </c>
      <c r="V355" s="76">
        <v>2.9870333333333332E-2</v>
      </c>
      <c r="W355" s="76">
        <v>0.13877799999999998</v>
      </c>
      <c r="X355" s="76">
        <v>2.0115333333333332E-2</v>
      </c>
      <c r="Y355" s="76">
        <v>7.5950000000000002E-3</v>
      </c>
      <c r="Z355" s="76">
        <v>8.5366666666666664E-4</v>
      </c>
      <c r="AA355" s="76">
        <v>4.4081666666666665E-2</v>
      </c>
      <c r="AB355" s="76">
        <v>4.0096666666666675E-3</v>
      </c>
      <c r="AC355" s="76">
        <v>6.6023333333333342E-3</v>
      </c>
      <c r="AD355" s="76">
        <v>4</v>
      </c>
      <c r="AE355" s="76">
        <v>3</v>
      </c>
      <c r="AF355" s="78">
        <v>5.8126099999999994</v>
      </c>
      <c r="AG355" s="997">
        <v>0.59065988186609375</v>
      </c>
      <c r="AH355" s="131">
        <v>0.60018966666666673</v>
      </c>
      <c r="AI355" s="77">
        <v>0.53518433333333337</v>
      </c>
      <c r="AJ355" s="78">
        <v>0.99476933333333351</v>
      </c>
      <c r="AK355" s="78">
        <v>9.1919666666666663E-2</v>
      </c>
      <c r="AL355" s="78">
        <v>4.8242199999999995</v>
      </c>
      <c r="AM355" s="78">
        <v>0.64883133333333343</v>
      </c>
      <c r="AN355" s="78">
        <v>2.0391999999999997E-2</v>
      </c>
      <c r="AO355" s="78">
        <v>0.22441266666666668</v>
      </c>
      <c r="AP355" s="78">
        <v>0.15540066666666666</v>
      </c>
      <c r="AQ355" s="78">
        <v>86.149966666666671</v>
      </c>
      <c r="AR355" s="79">
        <v>93.645066666666665</v>
      </c>
      <c r="AS355" s="300">
        <v>0.60018966666666673</v>
      </c>
      <c r="AT355" s="81">
        <v>0.60057937626517266</v>
      </c>
      <c r="AU355" s="81">
        <v>-3.8970959850592735E-4</v>
      </c>
      <c r="AV355" s="84">
        <v>34.774466666666662</v>
      </c>
      <c r="AW355" s="84">
        <v>34.410333333333334</v>
      </c>
      <c r="AX355" s="81">
        <v>0.36413333333333259</v>
      </c>
      <c r="AY355" s="84">
        <v>58.01489999999999</v>
      </c>
      <c r="AZ355" s="84">
        <v>57.503333333333337</v>
      </c>
      <c r="BA355" s="81">
        <v>0.51156666666666462</v>
      </c>
      <c r="BB355" s="84">
        <v>100.39366666666668</v>
      </c>
      <c r="BC355" s="84">
        <v>99.253395999999995</v>
      </c>
      <c r="BD355" s="81">
        <v>1.1402706666666802</v>
      </c>
      <c r="BE355" s="84">
        <v>86.976766666666663</v>
      </c>
      <c r="BF355" s="84">
        <v>86.149966666666671</v>
      </c>
      <c r="BG355" s="81">
        <v>0.82680000000000098</v>
      </c>
      <c r="BH355" s="84">
        <f>AVERAGE(BH349:BH351)</f>
        <v>92.78936666666668</v>
      </c>
      <c r="BI355" s="84">
        <f>AVERAGE(BI349:BI351)</f>
        <v>91.913666666666657</v>
      </c>
      <c r="BJ355" s="81">
        <f>AVERAGE(BJ349:BJ351)</f>
        <v>0.87569999999999959</v>
      </c>
      <c r="BK355" s="84">
        <v>4.8846766666666674</v>
      </c>
      <c r="BL355" s="84">
        <v>4.8242199999999995</v>
      </c>
      <c r="BM355" s="81">
        <v>6.0456666666667047E-2</v>
      </c>
      <c r="BN355" s="76">
        <v>3.0442999999999998E-2</v>
      </c>
      <c r="BO355" s="76">
        <v>4.4730666666666669E-2</v>
      </c>
      <c r="BP355" s="76">
        <v>3.5069999999999997E-3</v>
      </c>
      <c r="BQ355" s="76">
        <v>0.13841333333333333</v>
      </c>
      <c r="BR355" s="76">
        <v>1.9847333333333335E-2</v>
      </c>
      <c r="BS355" s="76">
        <v>6.1566666666666671E-4</v>
      </c>
      <c r="BT355" s="76">
        <v>7.2523333333333329E-3</v>
      </c>
      <c r="BU355" s="76">
        <v>6.3526666666666662E-3</v>
      </c>
      <c r="BV355" s="76">
        <v>2.74884</v>
      </c>
      <c r="BW355" s="76">
        <v>3.0000019999999998</v>
      </c>
      <c r="BX355" s="997">
        <v>3.0439999999999998E-2</v>
      </c>
      <c r="BY355" s="76">
        <v>4.4729999999999999E-2</v>
      </c>
      <c r="BZ355" s="76">
        <v>3.5066666666666666E-3</v>
      </c>
      <c r="CA355" s="76">
        <v>0.13846333333333333</v>
      </c>
      <c r="CB355" s="76">
        <v>1.9846666666666665E-2</v>
      </c>
      <c r="CC355" s="76">
        <v>6.1333333333333335E-4</v>
      </c>
      <c r="CD355" s="76">
        <v>7.2499999999999995E-3</v>
      </c>
      <c r="CE355" s="76">
        <v>6.3500000000000006E-3</v>
      </c>
      <c r="CF355" s="76">
        <v>1.0979266666666667</v>
      </c>
      <c r="CG355" s="76">
        <v>1.6508633333333333</v>
      </c>
      <c r="CH355" s="76">
        <v>2.9999900000000004</v>
      </c>
      <c r="CI355" s="76">
        <v>2.7487899999999996</v>
      </c>
      <c r="CJ355" s="76">
        <v>0.60057937626517266</v>
      </c>
      <c r="CK355" s="78">
        <v>34.410333333333334</v>
      </c>
      <c r="CL355" s="78">
        <v>57.503333333333337</v>
      </c>
      <c r="CM355" s="79">
        <v>99.253395999999995</v>
      </c>
    </row>
    <row r="356" spans="1:91" ht="16" thickBot="1" x14ac:dyDescent="0.25">
      <c r="A356" s="85" t="s">
        <v>140</v>
      </c>
      <c r="B356" s="87">
        <v>-435</v>
      </c>
      <c r="C356" s="87">
        <v>26118</v>
      </c>
      <c r="D356" s="86"/>
      <c r="E356" s="1094">
        <v>0.26791366666666666</v>
      </c>
      <c r="F356" s="91">
        <v>50.464500000000008</v>
      </c>
      <c r="G356" s="91">
        <v>36.942066666666669</v>
      </c>
      <c r="H356" s="91">
        <v>15.028133333333335</v>
      </c>
      <c r="I356" s="91">
        <v>1.5730133333333332</v>
      </c>
      <c r="J356" s="91">
        <v>45.122266666666668</v>
      </c>
      <c r="K356" s="91">
        <v>0.12674433333333332</v>
      </c>
      <c r="L356" s="91">
        <v>0.66281166666666669</v>
      </c>
      <c r="M356" s="91">
        <v>2.1191333333333329E-2</v>
      </c>
      <c r="N356" s="91">
        <v>6.1360666666666668E-2</v>
      </c>
      <c r="O356" s="91">
        <v>0.11451499999999999</v>
      </c>
      <c r="P356" s="91">
        <v>0.22948866666666667</v>
      </c>
      <c r="Q356" s="92">
        <v>99.88163333333334</v>
      </c>
      <c r="R356" s="91">
        <v>1.5056966666666665</v>
      </c>
      <c r="S356" s="89">
        <v>1.0604899999999999</v>
      </c>
      <c r="T356" s="89">
        <v>0.77630766666666673</v>
      </c>
      <c r="U356" s="89">
        <v>0.28418266666666669</v>
      </c>
      <c r="V356" s="89">
        <v>5.8921333333333333E-2</v>
      </c>
      <c r="W356" s="89">
        <v>0.85263499999999992</v>
      </c>
      <c r="X356" s="89">
        <v>2.5536666666666663E-3</v>
      </c>
      <c r="Y356" s="89">
        <v>1.4105999999999999E-2</v>
      </c>
      <c r="Z356" s="89">
        <v>4.2099999999999999E-4</v>
      </c>
      <c r="AA356" s="89">
        <v>1.8159999999999999E-3</v>
      </c>
      <c r="AB356" s="89">
        <v>2.8776666666666668E-3</v>
      </c>
      <c r="AC356" s="89">
        <v>6.1786666666666665E-3</v>
      </c>
      <c r="AD356" s="89">
        <v>3</v>
      </c>
      <c r="AE356" s="89">
        <v>2</v>
      </c>
      <c r="AF356" s="91">
        <v>1.5056966666666665</v>
      </c>
      <c r="AG356" s="1009">
        <v>0.62110502933751299</v>
      </c>
      <c r="AH356" s="132">
        <v>0.26791366666666666</v>
      </c>
      <c r="AI356" s="284">
        <v>1.5754766666666669</v>
      </c>
      <c r="AJ356" s="96">
        <v>6.0470333333333327E-2</v>
      </c>
      <c r="AK356" s="96">
        <v>0.11175366666666668</v>
      </c>
      <c r="AL356" s="96">
        <v>45.025333333333329</v>
      </c>
      <c r="AM356" s="96">
        <v>0.12473133333333332</v>
      </c>
      <c r="AN356" s="96">
        <v>1.9297999999999999E-2</v>
      </c>
      <c r="AO356" s="96">
        <v>0.65950133333333338</v>
      </c>
      <c r="AP356" s="96">
        <v>0.22759399999999999</v>
      </c>
      <c r="AQ356" s="96">
        <v>50.36516666666666</v>
      </c>
      <c r="AR356" s="999">
        <v>98.169300000000007</v>
      </c>
      <c r="AS356" s="301">
        <v>0.26791366666666666</v>
      </c>
      <c r="AT356" s="216">
        <v>0.26792072147022283</v>
      </c>
      <c r="AU356" s="216">
        <v>-7.0548035561538809E-6</v>
      </c>
      <c r="AV356" s="215">
        <v>36.942066666666669</v>
      </c>
      <c r="AW356" s="215">
        <v>36.869</v>
      </c>
      <c r="AX356" s="216">
        <v>7.3066666666666905E-2</v>
      </c>
      <c r="AY356" s="215">
        <v>15.028133333333335</v>
      </c>
      <c r="AZ356" s="215">
        <v>15</v>
      </c>
      <c r="BA356" s="216">
        <v>2.8133333333333493E-2</v>
      </c>
      <c r="BB356" s="215">
        <v>99.88163333333334</v>
      </c>
      <c r="BC356" s="215">
        <v>99.445564666666669</v>
      </c>
      <c r="BD356" s="216">
        <v>0.43606866666667088</v>
      </c>
      <c r="BE356" s="215">
        <v>50.464500000000008</v>
      </c>
      <c r="BF356" s="215">
        <v>50.36516666666666</v>
      </c>
      <c r="BG356" s="216">
        <v>9.9333333333336313E-2</v>
      </c>
      <c r="BH356" s="98">
        <f>AVERAGE(BH352:BH354)</f>
        <v>51.970199999999998</v>
      </c>
      <c r="BI356" s="98">
        <f>AVERAGE(BI352:BI354)</f>
        <v>51.869</v>
      </c>
      <c r="BJ356" s="99">
        <f>AVERAGE(BJ352:BJ354)</f>
        <v>0.10119999999999862</v>
      </c>
      <c r="BK356" s="215">
        <v>45.122266666666668</v>
      </c>
      <c r="BL356" s="215">
        <v>45.025333333333329</v>
      </c>
      <c r="BM356" s="216">
        <v>9.693333333333716E-2</v>
      </c>
      <c r="BN356" s="97">
        <v>5.9135666666666663E-2</v>
      </c>
      <c r="BO356" s="97">
        <v>1.7939999999999998E-3</v>
      </c>
      <c r="BP356" s="97">
        <v>2.8143333333333332E-3</v>
      </c>
      <c r="BQ356" s="97">
        <v>0.8525596666666666</v>
      </c>
      <c r="BR356" s="97">
        <v>2.5186666666666669E-3</v>
      </c>
      <c r="BS356" s="97">
        <v>3.8400000000000001E-4</v>
      </c>
      <c r="BT356" s="97">
        <v>1.4064333333333333E-2</v>
      </c>
      <c r="BU356" s="97">
        <v>6.1399999999999996E-3</v>
      </c>
      <c r="BV356" s="97">
        <v>1.0605933333333333</v>
      </c>
      <c r="BW356" s="97">
        <v>2.0000040000000001</v>
      </c>
      <c r="BX356" s="998">
        <v>5.9123333333333333E-2</v>
      </c>
      <c r="BY356" s="97">
        <v>1.7933333333333334E-3</v>
      </c>
      <c r="BZ356" s="97">
        <v>2.8166666666666665E-3</v>
      </c>
      <c r="CA356" s="97">
        <v>0.8527499999999999</v>
      </c>
      <c r="CB356" s="97">
        <v>2.5166666666666666E-3</v>
      </c>
      <c r="CC356" s="97">
        <v>3.8333333333333334E-4</v>
      </c>
      <c r="CD356" s="97">
        <v>1.4060000000000001E-2</v>
      </c>
      <c r="CE356" s="97">
        <v>6.1399999999999996E-3</v>
      </c>
      <c r="CF356" s="97">
        <v>0.7762433333333334</v>
      </c>
      <c r="CG356" s="97">
        <v>0.28416999999999998</v>
      </c>
      <c r="CH356" s="97">
        <v>1.9999966666666664</v>
      </c>
      <c r="CI356" s="97">
        <v>1.0604133333333334</v>
      </c>
      <c r="CJ356" s="97">
        <v>0.26792072147022283</v>
      </c>
      <c r="CK356" s="96">
        <v>36.869</v>
      </c>
      <c r="CL356" s="96">
        <v>15</v>
      </c>
      <c r="CM356" s="999">
        <v>99.445564666666669</v>
      </c>
    </row>
    <row r="357" spans="1:91" ht="16" thickBot="1" x14ac:dyDescent="0.25">
      <c r="A357" s="196" t="s">
        <v>141</v>
      </c>
      <c r="B357" s="197">
        <f>AVERAGE(B350:B351)</f>
        <v>-432</v>
      </c>
      <c r="C357" s="197">
        <f t="shared" ref="C357:AH357" si="254">AVERAGE(C350:C351)</f>
        <v>26123</v>
      </c>
      <c r="D357" s="197">
        <f t="shared" si="254"/>
        <v>142</v>
      </c>
      <c r="E357" s="1111">
        <f t="shared" si="254"/>
        <v>0.59860000000000002</v>
      </c>
      <c r="F357" s="199">
        <f t="shared" si="254"/>
        <v>87.05265</v>
      </c>
      <c r="G357" s="199">
        <f t="shared" si="254"/>
        <v>34.942949999999996</v>
      </c>
      <c r="H357" s="199">
        <f t="shared" si="254"/>
        <v>57.911999999999999</v>
      </c>
      <c r="I357" s="199">
        <f t="shared" si="254"/>
        <v>0.47681600000000002</v>
      </c>
      <c r="J357" s="199">
        <f t="shared" si="254"/>
        <v>4.9506650000000008</v>
      </c>
      <c r="K357" s="199">
        <f t="shared" si="254"/>
        <v>0.667632</v>
      </c>
      <c r="L357" s="199">
        <f t="shared" si="254"/>
        <v>0.2408275</v>
      </c>
      <c r="M357" s="199">
        <f t="shared" si="254"/>
        <v>1.8037000000000001E-2</v>
      </c>
      <c r="N357" s="199">
        <f t="shared" si="254"/>
        <v>1.0006515</v>
      </c>
      <c r="O357" s="199">
        <f t="shared" si="254"/>
        <v>0.104127</v>
      </c>
      <c r="P357" s="199">
        <f t="shared" si="254"/>
        <v>0.15931200000000001</v>
      </c>
      <c r="Q357" s="1084">
        <f t="shared" si="254"/>
        <v>100.473</v>
      </c>
      <c r="R357" s="199">
        <f t="shared" si="254"/>
        <v>5.802295</v>
      </c>
      <c r="S357" s="198">
        <f t="shared" si="254"/>
        <v>2.7492000000000001</v>
      </c>
      <c r="T357" s="198">
        <f t="shared" si="254"/>
        <v>1.1035300000000001</v>
      </c>
      <c r="U357" s="198">
        <f t="shared" si="254"/>
        <v>1.64567</v>
      </c>
      <c r="V357" s="198">
        <f t="shared" si="254"/>
        <v>2.6842499999999998E-2</v>
      </c>
      <c r="W357" s="198">
        <f t="shared" si="254"/>
        <v>0.14058850000000001</v>
      </c>
      <c r="X357" s="198">
        <f t="shared" si="254"/>
        <v>2.0213500000000002E-2</v>
      </c>
      <c r="Y357" s="198">
        <f t="shared" si="254"/>
        <v>7.7025000000000001E-3</v>
      </c>
      <c r="Z357" s="198">
        <f t="shared" si="254"/>
        <v>5.3850000000000002E-4</v>
      </c>
      <c r="AA357" s="198">
        <f t="shared" si="254"/>
        <v>4.4535000000000005E-2</v>
      </c>
      <c r="AB357" s="198">
        <f t="shared" si="254"/>
        <v>3.9319999999999997E-3</v>
      </c>
      <c r="AC357" s="198">
        <f t="shared" si="254"/>
        <v>6.4460000000000003E-3</v>
      </c>
      <c r="AD357" s="198">
        <f t="shared" si="254"/>
        <v>4</v>
      </c>
      <c r="AE357" s="198">
        <f t="shared" si="254"/>
        <v>3</v>
      </c>
      <c r="AF357" s="199">
        <f t="shared" si="254"/>
        <v>5.8022999999999998</v>
      </c>
      <c r="AG357" s="759">
        <f t="shared" si="254"/>
        <v>0.54231357093122423</v>
      </c>
      <c r="AH357" s="760">
        <f t="shared" si="254"/>
        <v>0.59860000000000002</v>
      </c>
      <c r="AI357" s="1123"/>
      <c r="AJ357" s="146"/>
      <c r="AK357" s="146"/>
      <c r="AL357" s="146"/>
      <c r="AM357" s="146"/>
      <c r="AN357" s="146"/>
      <c r="AO357" s="146"/>
      <c r="AP357" s="146"/>
      <c r="AQ357" s="146"/>
      <c r="AR357" s="1007"/>
      <c r="AS357" s="200"/>
      <c r="AT357" s="200"/>
      <c r="AU357" s="200"/>
      <c r="AV357" s="146"/>
      <c r="AW357" s="146"/>
      <c r="AX357" s="200"/>
      <c r="AY357" s="146"/>
      <c r="AZ357" s="146"/>
      <c r="BA357" s="200"/>
      <c r="BB357" s="146"/>
      <c r="BC357" s="146"/>
      <c r="BD357" s="200"/>
      <c r="BE357" s="146"/>
      <c r="BF357" s="146"/>
      <c r="BG357" s="200"/>
      <c r="BH357" s="201"/>
      <c r="BI357" s="201"/>
      <c r="BJ357" s="202"/>
      <c r="BK357" s="146"/>
      <c r="BL357" s="146"/>
      <c r="BM357" s="200"/>
      <c r="BN357" s="200"/>
      <c r="BO357" s="200"/>
      <c r="BP357" s="200"/>
      <c r="BQ357" s="200"/>
      <c r="BR357" s="200"/>
      <c r="BS357" s="200"/>
      <c r="BT357" s="200"/>
      <c r="BU357" s="200"/>
      <c r="BV357" s="200"/>
      <c r="BW357" s="200"/>
      <c r="BX357" s="1006"/>
      <c r="BY357" s="200"/>
      <c r="BZ357" s="200"/>
      <c r="CA357" s="200"/>
      <c r="CB357" s="200"/>
      <c r="CC357" s="200"/>
      <c r="CD357" s="200"/>
      <c r="CE357" s="200"/>
      <c r="CF357" s="200"/>
      <c r="CG357" s="200"/>
      <c r="CH357" s="200"/>
      <c r="CI357" s="200"/>
      <c r="CJ357" s="200"/>
      <c r="CK357" s="146"/>
      <c r="CL357" s="146"/>
      <c r="CM357" s="1007"/>
    </row>
    <row r="358" spans="1:91" x14ac:dyDescent="0.2">
      <c r="A358" s="47" t="s">
        <v>142</v>
      </c>
      <c r="B358" s="48">
        <v>-570</v>
      </c>
      <c r="C358" s="48">
        <v>25948</v>
      </c>
      <c r="D358" s="48">
        <v>142</v>
      </c>
      <c r="E358" s="232">
        <v>0.60420499999999999</v>
      </c>
      <c r="F358" s="33">
        <v>86.960499999999996</v>
      </c>
      <c r="G358" s="33">
        <v>34.418500000000002</v>
      </c>
      <c r="H358" s="33">
        <v>58.392400000000002</v>
      </c>
      <c r="I358" s="33">
        <v>0.89241000000000004</v>
      </c>
      <c r="J358" s="33">
        <v>4.87723</v>
      </c>
      <c r="K358" s="33">
        <v>0.64347399999999999</v>
      </c>
      <c r="L358" s="33">
        <v>0.36410799999999999</v>
      </c>
      <c r="M358" s="33">
        <v>3.7257999999999999E-2</v>
      </c>
      <c r="N358" s="33">
        <v>1.36795</v>
      </c>
      <c r="O358" s="33">
        <v>7.6601000000000002E-2</v>
      </c>
      <c r="P358" s="33">
        <v>0.107224</v>
      </c>
      <c r="Q358" s="34">
        <v>101.17700000000001</v>
      </c>
      <c r="R358" s="33">
        <v>5.8504300000000002</v>
      </c>
      <c r="S358" s="39">
        <v>2.71428</v>
      </c>
      <c r="T358" s="39">
        <v>1.0743</v>
      </c>
      <c r="U358" s="39">
        <v>1.63998</v>
      </c>
      <c r="V358" s="39">
        <v>4.9653000000000003E-2</v>
      </c>
      <c r="W358" s="39">
        <v>0.13688900000000001</v>
      </c>
      <c r="X358" s="39">
        <v>1.9255000000000001E-2</v>
      </c>
      <c r="Y358" s="39">
        <v>1.1509999999999999E-2</v>
      </c>
      <c r="Z358" s="39">
        <v>1.0989999999999999E-3</v>
      </c>
      <c r="AA358" s="39">
        <v>6.0172000000000003E-2</v>
      </c>
      <c r="AB358" s="39">
        <v>2.859E-3</v>
      </c>
      <c r="AC358" s="39">
        <v>4.2880000000000001E-3</v>
      </c>
      <c r="AD358" s="39">
        <v>4</v>
      </c>
      <c r="AE358" s="39">
        <v>3</v>
      </c>
      <c r="AF358" s="33">
        <v>5.8504300000000002</v>
      </c>
      <c r="AG358" s="233">
        <f t="shared" ref="AG358:AG363" si="255">LOG(V358/Y358)</f>
        <v>0.63487016976727295</v>
      </c>
      <c r="AH358" s="50">
        <v>0.60420499999999999</v>
      </c>
      <c r="AI358" s="41">
        <v>0.90152500000000002</v>
      </c>
      <c r="AJ358" s="35">
        <v>1.37601</v>
      </c>
      <c r="AK358" s="35">
        <v>6.2561000000000005E-2</v>
      </c>
      <c r="AL358" s="35">
        <v>4.8173300000000001</v>
      </c>
      <c r="AM358" s="35">
        <v>0.62860799999999994</v>
      </c>
      <c r="AN358" s="35">
        <v>2.9058E-2</v>
      </c>
      <c r="AO358" s="35">
        <v>0.35011900000000001</v>
      </c>
      <c r="AP358" s="35">
        <v>0.100006</v>
      </c>
      <c r="AQ358" s="35">
        <v>86.141000000000005</v>
      </c>
      <c r="AR358" s="42">
        <v>94.406199999999998</v>
      </c>
      <c r="AS358" s="31">
        <v>0.60420499999999999</v>
      </c>
      <c r="AT358" s="36">
        <v>0.60466272947990074</v>
      </c>
      <c r="AU358" s="44">
        <f t="shared" ref="AU358:AU364" si="256">(AS358)-(AT358)</f>
        <v>-4.5772947990074808E-4</v>
      </c>
      <c r="AV358" s="41">
        <v>34.418500000000002</v>
      </c>
      <c r="AW358" s="35">
        <v>34.054699999999997</v>
      </c>
      <c r="AX358" s="44">
        <f t="shared" si="241"/>
        <v>0.36380000000000479</v>
      </c>
      <c r="AY358" s="35">
        <v>58.392400000000002</v>
      </c>
      <c r="AZ358" s="35">
        <v>57.89</v>
      </c>
      <c r="BA358" s="44">
        <f t="shared" si="242"/>
        <v>0.50240000000000151</v>
      </c>
      <c r="BB358" s="35">
        <v>101.17700000000001</v>
      </c>
      <c r="BC358" s="35">
        <v>100.10991100000001</v>
      </c>
      <c r="BD358" s="44">
        <f t="shared" si="243"/>
        <v>1.0670889999999957</v>
      </c>
      <c r="BE358" s="35">
        <v>86.960499999999996</v>
      </c>
      <c r="BF358" s="35">
        <v>86.141000000000005</v>
      </c>
      <c r="BG358" s="44">
        <f t="shared" si="244"/>
        <v>0.81949999999999079</v>
      </c>
      <c r="BH358" s="35">
        <f t="shared" ref="BH358:BH364" si="257">(AV358)+(AY358)</f>
        <v>92.810900000000004</v>
      </c>
      <c r="BI358" s="35">
        <f t="shared" ref="BI358:BI364" si="258">(CK358)+(CL358)</f>
        <v>91.944699999999997</v>
      </c>
      <c r="BJ358" s="44">
        <f t="shared" si="245"/>
        <v>0.8662000000000063</v>
      </c>
      <c r="BK358" s="41">
        <v>4.87723</v>
      </c>
      <c r="BL358" s="35">
        <v>4.8173300000000001</v>
      </c>
      <c r="BM358" s="44">
        <f t="shared" si="246"/>
        <v>5.9899999999999842E-2</v>
      </c>
      <c r="BN358" s="36">
        <v>5.0639000000000003E-2</v>
      </c>
      <c r="BO358" s="36">
        <v>6.1103999999999999E-2</v>
      </c>
      <c r="BP358" s="36">
        <v>2.3570000000000002E-3</v>
      </c>
      <c r="BQ358" s="36">
        <v>0.13649700000000001</v>
      </c>
      <c r="BR358" s="36">
        <v>1.899E-2</v>
      </c>
      <c r="BS358" s="36">
        <v>8.6600000000000002E-4</v>
      </c>
      <c r="BT358" s="36">
        <v>1.1174E-2</v>
      </c>
      <c r="BU358" s="36">
        <v>4.0369999999999998E-3</v>
      </c>
      <c r="BV358" s="36">
        <v>2.71434</v>
      </c>
      <c r="BW358" s="36">
        <f t="shared" ref="BW358:BW364" si="259">SUM(BN358:BV358)</f>
        <v>3.0000040000000001</v>
      </c>
      <c r="BX358" s="944">
        <v>5.0639999999999998E-2</v>
      </c>
      <c r="BY358" s="36">
        <v>6.1100000000000002E-2</v>
      </c>
      <c r="BZ358" s="36">
        <v>2.3600000000000001E-3</v>
      </c>
      <c r="CA358" s="36">
        <v>0.13655</v>
      </c>
      <c r="CB358" s="36">
        <v>1.899E-2</v>
      </c>
      <c r="CC358" s="36">
        <v>8.7000000000000001E-4</v>
      </c>
      <c r="CD358" s="36">
        <v>1.1169999999999999E-2</v>
      </c>
      <c r="CE358" s="36">
        <v>4.0400000000000002E-3</v>
      </c>
      <c r="CF358" s="36">
        <v>1.0730599999999999</v>
      </c>
      <c r="CG358" s="36">
        <v>1.64123</v>
      </c>
      <c r="CH358" s="36">
        <f t="shared" ref="CH358:CH364" si="260">SUM(BX358:CG358)</f>
        <v>3.0000099999999996</v>
      </c>
      <c r="CI358" s="36">
        <f t="shared" ref="CI358:CI364" si="261">(CF358)+(CG358)</f>
        <v>2.7142900000000001</v>
      </c>
      <c r="CJ358" s="36">
        <v>0.60466272947990074</v>
      </c>
      <c r="CK358" s="35">
        <v>34.054699999999997</v>
      </c>
      <c r="CL358" s="35">
        <v>57.89</v>
      </c>
      <c r="CM358" s="42">
        <v>100.10991100000001</v>
      </c>
    </row>
    <row r="359" spans="1:91" x14ac:dyDescent="0.2">
      <c r="A359" s="52" t="s">
        <v>142</v>
      </c>
      <c r="B359" s="30">
        <v>-568</v>
      </c>
      <c r="C359" s="30">
        <v>25948</v>
      </c>
      <c r="D359" s="30">
        <v>142</v>
      </c>
      <c r="E359" s="234">
        <v>0.60316800000000004</v>
      </c>
      <c r="F359" s="35">
        <v>86.804000000000002</v>
      </c>
      <c r="G359" s="35">
        <v>34.446599999999997</v>
      </c>
      <c r="H359" s="35">
        <v>58.1873</v>
      </c>
      <c r="I359" s="35">
        <v>0.89764999999999995</v>
      </c>
      <c r="J359" s="35">
        <v>4.9334800000000003</v>
      </c>
      <c r="K359" s="35">
        <v>0.65177399999999996</v>
      </c>
      <c r="L359" s="35">
        <v>0.36504999999999999</v>
      </c>
      <c r="M359" s="35">
        <v>4.6096999999999999E-2</v>
      </c>
      <c r="N359" s="35">
        <v>1.3868499999999999</v>
      </c>
      <c r="O359" s="35">
        <v>7.5977000000000003E-2</v>
      </c>
      <c r="P359" s="35">
        <v>9.9822999999999995E-2</v>
      </c>
      <c r="Q359" s="42">
        <v>101.09099999999999</v>
      </c>
      <c r="R359" s="35">
        <v>5.8298800000000002</v>
      </c>
      <c r="S359" s="36">
        <v>2.7111700000000001</v>
      </c>
      <c r="T359" s="36">
        <v>1.0758799999999999</v>
      </c>
      <c r="U359" s="36">
        <v>1.6352899999999999</v>
      </c>
      <c r="V359" s="36">
        <v>4.9977000000000001E-2</v>
      </c>
      <c r="W359" s="36">
        <v>0.13855799999999999</v>
      </c>
      <c r="X359" s="36">
        <v>1.9515999999999999E-2</v>
      </c>
      <c r="Y359" s="36">
        <v>1.1547999999999999E-2</v>
      </c>
      <c r="Z359" s="36">
        <v>1.361E-3</v>
      </c>
      <c r="AA359" s="36">
        <v>6.1043E-2</v>
      </c>
      <c r="AB359" s="36">
        <v>2.8370000000000001E-3</v>
      </c>
      <c r="AC359" s="36">
        <v>3.9940000000000002E-3</v>
      </c>
      <c r="AD359" s="36">
        <v>4</v>
      </c>
      <c r="AE359" s="36">
        <v>3</v>
      </c>
      <c r="AF359" s="35">
        <v>5.8298800000000002</v>
      </c>
      <c r="AG359" s="235">
        <f t="shared" si="255"/>
        <v>0.63626340770320855</v>
      </c>
      <c r="AH359" s="53">
        <v>0.60316800000000004</v>
      </c>
      <c r="AI359" s="41">
        <v>0.90679100000000001</v>
      </c>
      <c r="AJ359" s="35">
        <v>1.3950400000000001</v>
      </c>
      <c r="AK359" s="35">
        <v>6.2016000000000002E-2</v>
      </c>
      <c r="AL359" s="35">
        <v>4.8732100000000003</v>
      </c>
      <c r="AM359" s="35">
        <v>0.63685400000000003</v>
      </c>
      <c r="AN359" s="35">
        <v>3.7811999999999998E-2</v>
      </c>
      <c r="AO359" s="35">
        <v>0.35109899999999999</v>
      </c>
      <c r="AP359" s="35">
        <v>9.2677999999999996E-2</v>
      </c>
      <c r="AQ359" s="35">
        <v>85.988600000000005</v>
      </c>
      <c r="AR359" s="42">
        <v>94.344099999999997</v>
      </c>
      <c r="AS359" s="31">
        <v>0.60316800000000004</v>
      </c>
      <c r="AT359" s="36">
        <v>0.60362722967290749</v>
      </c>
      <c r="AU359" s="44">
        <f t="shared" si="256"/>
        <v>-4.5922967290745742E-4</v>
      </c>
      <c r="AV359" s="41">
        <v>34.446599999999997</v>
      </c>
      <c r="AW359" s="35">
        <v>34.083500000000001</v>
      </c>
      <c r="AX359" s="44">
        <f t="shared" si="241"/>
        <v>0.36309999999999576</v>
      </c>
      <c r="AY359" s="35">
        <v>58.1873</v>
      </c>
      <c r="AZ359" s="35">
        <v>57.68</v>
      </c>
      <c r="BA359" s="44">
        <f t="shared" si="242"/>
        <v>0.50730000000000075</v>
      </c>
      <c r="BB359" s="35">
        <v>101.09099999999999</v>
      </c>
      <c r="BC359" s="35">
        <v>100.02632199999999</v>
      </c>
      <c r="BD359" s="44">
        <f t="shared" si="243"/>
        <v>1.0646780000000007</v>
      </c>
      <c r="BE359" s="35">
        <v>86.804000000000002</v>
      </c>
      <c r="BF359" s="35">
        <v>85.988600000000005</v>
      </c>
      <c r="BG359" s="44">
        <f t="shared" si="244"/>
        <v>0.81539999999999679</v>
      </c>
      <c r="BH359" s="35">
        <f t="shared" si="257"/>
        <v>92.633899999999997</v>
      </c>
      <c r="BI359" s="35">
        <f t="shared" si="258"/>
        <v>91.763499999999993</v>
      </c>
      <c r="BJ359" s="44">
        <f t="shared" si="245"/>
        <v>0.87040000000000362</v>
      </c>
      <c r="BK359" s="41">
        <v>4.9334800000000003</v>
      </c>
      <c r="BL359" s="35">
        <v>4.8732100000000003</v>
      </c>
      <c r="BM359" s="44">
        <f t="shared" si="246"/>
        <v>6.0270000000000046E-2</v>
      </c>
      <c r="BN359" s="36">
        <v>5.0965999999999997E-2</v>
      </c>
      <c r="BO359" s="36">
        <v>6.1987E-2</v>
      </c>
      <c r="BP359" s="36">
        <v>2.3379999999999998E-3</v>
      </c>
      <c r="BQ359" s="36">
        <v>0.13816500000000001</v>
      </c>
      <c r="BR359" s="36">
        <v>1.9251000000000001E-2</v>
      </c>
      <c r="BS359" s="36">
        <v>1.127E-3</v>
      </c>
      <c r="BT359" s="36">
        <v>1.1212E-2</v>
      </c>
      <c r="BU359" s="36">
        <v>3.7439999999999999E-3</v>
      </c>
      <c r="BV359" s="36">
        <v>2.7112099999999999</v>
      </c>
      <c r="BW359" s="36">
        <f t="shared" si="259"/>
        <v>3</v>
      </c>
      <c r="BX359" s="944">
        <v>5.0959999999999998E-2</v>
      </c>
      <c r="BY359" s="36">
        <v>6.1990000000000003E-2</v>
      </c>
      <c r="BZ359" s="36">
        <v>2.3400000000000001E-3</v>
      </c>
      <c r="CA359" s="36">
        <v>0.13822000000000001</v>
      </c>
      <c r="CB359" s="36">
        <v>1.925E-2</v>
      </c>
      <c r="CC359" s="36">
        <v>1.1299999999999999E-3</v>
      </c>
      <c r="CD359" s="36">
        <v>1.1209999999999999E-2</v>
      </c>
      <c r="CE359" s="36">
        <v>3.7399999999999998E-3</v>
      </c>
      <c r="CF359" s="36">
        <v>1.07463</v>
      </c>
      <c r="CG359" s="36">
        <v>1.63653</v>
      </c>
      <c r="CH359" s="36">
        <f t="shared" si="260"/>
        <v>3</v>
      </c>
      <c r="CI359" s="36">
        <f t="shared" si="261"/>
        <v>2.71116</v>
      </c>
      <c r="CJ359" s="36">
        <v>0.60362722967290749</v>
      </c>
      <c r="CK359" s="35">
        <v>34.083500000000001</v>
      </c>
      <c r="CL359" s="35">
        <v>57.68</v>
      </c>
      <c r="CM359" s="42">
        <v>100.02632199999999</v>
      </c>
    </row>
    <row r="360" spans="1:91" x14ac:dyDescent="0.2">
      <c r="A360" s="52" t="s">
        <v>142</v>
      </c>
      <c r="B360" s="30">
        <v>-565</v>
      </c>
      <c r="C360" s="30">
        <v>25948</v>
      </c>
      <c r="D360" s="30">
        <v>142</v>
      </c>
      <c r="E360" s="234">
        <v>0.60298700000000005</v>
      </c>
      <c r="F360" s="35">
        <v>86.672200000000004</v>
      </c>
      <c r="G360" s="35">
        <v>34.409999999999997</v>
      </c>
      <c r="H360" s="35">
        <v>58.081499999999998</v>
      </c>
      <c r="I360" s="35">
        <v>0.92362299999999997</v>
      </c>
      <c r="J360" s="35">
        <v>4.9385399999999997</v>
      </c>
      <c r="K360" s="35">
        <v>0.66064199999999995</v>
      </c>
      <c r="L360" s="35">
        <v>0.37521100000000002</v>
      </c>
      <c r="M360" s="35">
        <v>5.0627999999999999E-2</v>
      </c>
      <c r="N360" s="35">
        <v>1.39009</v>
      </c>
      <c r="O360" s="35">
        <v>0.107451</v>
      </c>
      <c r="P360" s="35">
        <v>0.119658</v>
      </c>
      <c r="Q360" s="42">
        <v>101.057</v>
      </c>
      <c r="R360" s="35">
        <v>5.81928</v>
      </c>
      <c r="S360" s="36">
        <v>2.7067700000000001</v>
      </c>
      <c r="T360" s="36">
        <v>1.07463</v>
      </c>
      <c r="U360" s="36">
        <v>1.63215</v>
      </c>
      <c r="V360" s="36">
        <v>5.1417999999999998E-2</v>
      </c>
      <c r="W360" s="36">
        <v>0.138686</v>
      </c>
      <c r="X360" s="36">
        <v>1.9779999999999999E-2</v>
      </c>
      <c r="Y360" s="36">
        <v>1.1868E-2</v>
      </c>
      <c r="Z360" s="36">
        <v>1.495E-3</v>
      </c>
      <c r="AA360" s="36">
        <v>6.1179999999999998E-2</v>
      </c>
      <c r="AB360" s="36">
        <v>4.0130000000000001E-3</v>
      </c>
      <c r="AC360" s="36">
        <v>4.7879999999999997E-3</v>
      </c>
      <c r="AD360" s="36">
        <v>4</v>
      </c>
      <c r="AE360" s="36">
        <v>3</v>
      </c>
      <c r="AF360" s="35">
        <v>5.8192700000000004</v>
      </c>
      <c r="AG360" s="235">
        <f t="shared" si="255"/>
        <v>0.63673764228832519</v>
      </c>
      <c r="AH360" s="53">
        <v>0.60298700000000005</v>
      </c>
      <c r="AI360" s="41">
        <v>0.93303999999999998</v>
      </c>
      <c r="AJ360" s="35">
        <v>1.39828</v>
      </c>
      <c r="AK360" s="35">
        <v>9.3729000000000007E-2</v>
      </c>
      <c r="AL360" s="35">
        <v>4.8783899999999996</v>
      </c>
      <c r="AM360" s="35">
        <v>0.64565300000000003</v>
      </c>
      <c r="AN360" s="35">
        <v>4.2308999999999999E-2</v>
      </c>
      <c r="AO360" s="35">
        <v>0.36120099999999999</v>
      </c>
      <c r="AP360" s="35">
        <v>0.11237900000000001</v>
      </c>
      <c r="AQ360" s="35">
        <v>85.86</v>
      </c>
      <c r="AR360" s="42">
        <v>94.325000000000003</v>
      </c>
      <c r="AS360" s="31">
        <v>0.60298700000000005</v>
      </c>
      <c r="AT360" s="36">
        <v>0.60344031358872141</v>
      </c>
      <c r="AU360" s="44">
        <f t="shared" si="256"/>
        <v>-4.5331358872136018E-4</v>
      </c>
      <c r="AV360" s="41">
        <v>34.409999999999997</v>
      </c>
      <c r="AW360" s="35">
        <v>34.0486</v>
      </c>
      <c r="AX360" s="44">
        <f t="shared" si="241"/>
        <v>0.36139999999999617</v>
      </c>
      <c r="AY360" s="35">
        <v>58.081499999999998</v>
      </c>
      <c r="AZ360" s="35">
        <v>57.58</v>
      </c>
      <c r="BA360" s="44">
        <f t="shared" si="242"/>
        <v>0.50150000000000006</v>
      </c>
      <c r="BB360" s="35">
        <v>101.057</v>
      </c>
      <c r="BC360" s="35">
        <v>99.981201999999996</v>
      </c>
      <c r="BD360" s="44">
        <f t="shared" si="243"/>
        <v>1.075798000000006</v>
      </c>
      <c r="BE360" s="35">
        <v>86.672200000000004</v>
      </c>
      <c r="BF360" s="35">
        <v>85.86</v>
      </c>
      <c r="BG360" s="44">
        <f t="shared" si="244"/>
        <v>0.81220000000000425</v>
      </c>
      <c r="BH360" s="35">
        <f t="shared" si="257"/>
        <v>92.491500000000002</v>
      </c>
      <c r="BI360" s="35">
        <f t="shared" si="258"/>
        <v>91.628600000000006</v>
      </c>
      <c r="BJ360" s="44">
        <f t="shared" si="245"/>
        <v>0.86289999999999623</v>
      </c>
      <c r="BK360" s="41">
        <v>4.9385399999999997</v>
      </c>
      <c r="BL360" s="35">
        <v>4.8783899999999996</v>
      </c>
      <c r="BM360" s="44">
        <f t="shared" si="246"/>
        <v>6.0150000000000148E-2</v>
      </c>
      <c r="BN360" s="36">
        <v>5.2434000000000001E-2</v>
      </c>
      <c r="BO360" s="36">
        <v>6.2121999999999997E-2</v>
      </c>
      <c r="BP360" s="36">
        <v>3.5330000000000001E-3</v>
      </c>
      <c r="BQ360" s="36">
        <v>0.138293</v>
      </c>
      <c r="BR360" s="36">
        <v>1.9514E-2</v>
      </c>
      <c r="BS360" s="36">
        <v>1.261E-3</v>
      </c>
      <c r="BT360" s="36">
        <v>1.1533E-2</v>
      </c>
      <c r="BU360" s="36">
        <v>4.5389999999999996E-3</v>
      </c>
      <c r="BV360" s="36">
        <v>2.7067700000000001</v>
      </c>
      <c r="BW360" s="36">
        <f t="shared" si="259"/>
        <v>2.9999990000000003</v>
      </c>
      <c r="BX360" s="944">
        <v>5.2429999999999997E-2</v>
      </c>
      <c r="BY360" s="36">
        <v>6.2120000000000002E-2</v>
      </c>
      <c r="BZ360" s="36">
        <v>3.5300000000000002E-3</v>
      </c>
      <c r="CA360" s="36">
        <v>0.13833999999999999</v>
      </c>
      <c r="CB360" s="36">
        <v>1.951E-2</v>
      </c>
      <c r="CC360" s="36">
        <v>1.2600000000000001E-3</v>
      </c>
      <c r="CD360" s="36">
        <v>1.153E-2</v>
      </c>
      <c r="CE360" s="36">
        <v>4.5399999999999998E-3</v>
      </c>
      <c r="CF360" s="36">
        <v>1.07338</v>
      </c>
      <c r="CG360" s="36">
        <v>1.6333500000000001</v>
      </c>
      <c r="CH360" s="36">
        <f t="shared" si="260"/>
        <v>2.9999899999999999</v>
      </c>
      <c r="CI360" s="36">
        <f t="shared" si="261"/>
        <v>2.7067300000000003</v>
      </c>
      <c r="CJ360" s="36">
        <v>0.60344031358872141</v>
      </c>
      <c r="CK360" s="35">
        <v>34.0486</v>
      </c>
      <c r="CL360" s="35">
        <v>57.58</v>
      </c>
      <c r="CM360" s="42">
        <v>99.981201999999996</v>
      </c>
    </row>
    <row r="361" spans="1:91" x14ac:dyDescent="0.2">
      <c r="A361" s="52" t="s">
        <v>142</v>
      </c>
      <c r="B361" s="30">
        <v>-563</v>
      </c>
      <c r="C361" s="30">
        <v>25948</v>
      </c>
      <c r="D361" s="30">
        <v>142</v>
      </c>
      <c r="E361" s="234">
        <v>0.60280299999999998</v>
      </c>
      <c r="F361" s="35">
        <v>86.174999999999997</v>
      </c>
      <c r="G361" s="35">
        <v>34.228499999999997</v>
      </c>
      <c r="H361" s="35">
        <v>57.730699999999999</v>
      </c>
      <c r="I361" s="35">
        <v>0.91946399999999995</v>
      </c>
      <c r="J361" s="35">
        <v>4.9224600000000001</v>
      </c>
      <c r="K361" s="35">
        <v>0.66026600000000002</v>
      </c>
      <c r="L361" s="35">
        <v>0.35888900000000001</v>
      </c>
      <c r="M361" s="35">
        <v>5.2745E-2</v>
      </c>
      <c r="N361" s="35">
        <v>1.4015599999999999</v>
      </c>
      <c r="O361" s="35">
        <v>8.3465999999999999E-2</v>
      </c>
      <c r="P361" s="35">
        <v>9.6425999999999998E-2</v>
      </c>
      <c r="Q361" s="42">
        <v>100.45399999999999</v>
      </c>
      <c r="R361" s="35">
        <v>5.7841300000000002</v>
      </c>
      <c r="S361" s="36">
        <v>2.70749</v>
      </c>
      <c r="T361" s="36">
        <v>1.07541</v>
      </c>
      <c r="U361" s="36">
        <v>1.63208</v>
      </c>
      <c r="V361" s="36">
        <v>5.1494999999999999E-2</v>
      </c>
      <c r="W361" s="36">
        <v>0.139069</v>
      </c>
      <c r="X361" s="36">
        <v>1.9887999999999999E-2</v>
      </c>
      <c r="Y361" s="36">
        <v>1.142E-2</v>
      </c>
      <c r="Z361" s="36">
        <v>1.567E-3</v>
      </c>
      <c r="AA361" s="36">
        <v>6.2057000000000001E-2</v>
      </c>
      <c r="AB361" s="36">
        <v>3.1359999999999999E-3</v>
      </c>
      <c r="AC361" s="36">
        <v>3.8809999999999999E-3</v>
      </c>
      <c r="AD361" s="36">
        <v>4</v>
      </c>
      <c r="AE361" s="36">
        <v>3</v>
      </c>
      <c r="AF361" s="35">
        <v>5.7841300000000002</v>
      </c>
      <c r="AG361" s="235">
        <f t="shared" si="255"/>
        <v>0.65409895857160216</v>
      </c>
      <c r="AH361" s="53">
        <v>0.60280299999999998</v>
      </c>
      <c r="AI361" s="41">
        <v>0.92883400000000005</v>
      </c>
      <c r="AJ361" s="35">
        <v>1.40985</v>
      </c>
      <c r="AK361" s="35">
        <v>6.9646E-2</v>
      </c>
      <c r="AL361" s="35">
        <v>4.8624400000000003</v>
      </c>
      <c r="AM361" s="35">
        <v>0.64527400000000001</v>
      </c>
      <c r="AN361" s="35">
        <v>4.4408000000000003E-2</v>
      </c>
      <c r="AO361" s="35">
        <v>0.34502899999999997</v>
      </c>
      <c r="AP361" s="35">
        <v>8.9314000000000004E-2</v>
      </c>
      <c r="AQ361" s="35">
        <v>85.367400000000004</v>
      </c>
      <c r="AR361" s="42">
        <v>93.762200000000007</v>
      </c>
      <c r="AS361" s="31">
        <v>0.60280299999999998</v>
      </c>
      <c r="AT361" s="36">
        <v>0.60326137140113401</v>
      </c>
      <c r="AU361" s="44">
        <f t="shared" si="256"/>
        <v>-4.5837140113402786E-4</v>
      </c>
      <c r="AV361" s="41">
        <v>34.228499999999997</v>
      </c>
      <c r="AW361" s="35">
        <v>33.868499999999997</v>
      </c>
      <c r="AX361" s="44">
        <f t="shared" si="241"/>
        <v>0.35999999999999943</v>
      </c>
      <c r="AY361" s="35">
        <v>57.730699999999999</v>
      </c>
      <c r="AZ361" s="35">
        <v>57.23</v>
      </c>
      <c r="BA361" s="44">
        <f t="shared" si="242"/>
        <v>0.50070000000000192</v>
      </c>
      <c r="BB361" s="35">
        <v>100.45399999999999</v>
      </c>
      <c r="BC361" s="35">
        <v>99.403981000000016</v>
      </c>
      <c r="BD361" s="44">
        <f t="shared" si="243"/>
        <v>1.0500189999999776</v>
      </c>
      <c r="BE361" s="35">
        <v>86.174999999999997</v>
      </c>
      <c r="BF361" s="35">
        <v>85.367400000000004</v>
      </c>
      <c r="BG361" s="44">
        <f t="shared" si="244"/>
        <v>0.80759999999999366</v>
      </c>
      <c r="BH361" s="35">
        <f t="shared" si="257"/>
        <v>91.959199999999996</v>
      </c>
      <c r="BI361" s="35">
        <f t="shared" si="258"/>
        <v>91.098500000000001</v>
      </c>
      <c r="BJ361" s="44">
        <f t="shared" si="245"/>
        <v>0.86069999999999425</v>
      </c>
      <c r="BK361" s="41">
        <v>4.9224600000000001</v>
      </c>
      <c r="BL361" s="35">
        <v>4.8624400000000003</v>
      </c>
      <c r="BM361" s="44">
        <f t="shared" si="246"/>
        <v>6.001999999999974E-2</v>
      </c>
      <c r="BN361" s="36">
        <v>5.2512999999999997E-2</v>
      </c>
      <c r="BO361" s="36">
        <v>6.3015000000000002E-2</v>
      </c>
      <c r="BP361" s="36">
        <v>2.6410000000000001E-3</v>
      </c>
      <c r="BQ361" s="36">
        <v>0.13867299999999999</v>
      </c>
      <c r="BR361" s="36">
        <v>1.9619999999999999E-2</v>
      </c>
      <c r="BS361" s="36">
        <v>1.3320000000000001E-3</v>
      </c>
      <c r="BT361" s="36">
        <v>1.1083000000000001E-2</v>
      </c>
      <c r="BU361" s="36">
        <v>3.6289999999999998E-3</v>
      </c>
      <c r="BV361" s="36">
        <v>2.70749</v>
      </c>
      <c r="BW361" s="36">
        <f t="shared" si="259"/>
        <v>2.9999959999999999</v>
      </c>
      <c r="BX361" s="944">
        <v>5.2510000000000001E-2</v>
      </c>
      <c r="BY361" s="36">
        <v>6.3009999999999997E-2</v>
      </c>
      <c r="BZ361" s="36">
        <v>2.64E-3</v>
      </c>
      <c r="CA361" s="36">
        <v>0.13872000000000001</v>
      </c>
      <c r="CB361" s="36">
        <v>1.9619999999999999E-2</v>
      </c>
      <c r="CC361" s="36">
        <v>1.33E-3</v>
      </c>
      <c r="CD361" s="36">
        <v>1.108E-2</v>
      </c>
      <c r="CE361" s="36">
        <v>3.63E-3</v>
      </c>
      <c r="CF361" s="36">
        <v>1.0741499999999999</v>
      </c>
      <c r="CG361" s="36">
        <v>1.6333</v>
      </c>
      <c r="CH361" s="36">
        <f t="shared" si="260"/>
        <v>2.9999899999999999</v>
      </c>
      <c r="CI361" s="36">
        <f t="shared" si="261"/>
        <v>2.7074499999999997</v>
      </c>
      <c r="CJ361" s="36">
        <v>0.60326137140113401</v>
      </c>
      <c r="CK361" s="35">
        <v>33.868499999999997</v>
      </c>
      <c r="CL361" s="35">
        <v>57.23</v>
      </c>
      <c r="CM361" s="42">
        <v>99.403981000000016</v>
      </c>
    </row>
    <row r="362" spans="1:91" x14ac:dyDescent="0.2">
      <c r="A362" s="52" t="s">
        <v>142</v>
      </c>
      <c r="B362" s="30">
        <v>-561</v>
      </c>
      <c r="C362" s="30">
        <v>25947</v>
      </c>
      <c r="D362" s="30">
        <v>142</v>
      </c>
      <c r="E362" s="234">
        <v>0.60460800000000003</v>
      </c>
      <c r="F362" s="35">
        <v>86.334500000000006</v>
      </c>
      <c r="G362" s="35">
        <v>34.136000000000003</v>
      </c>
      <c r="H362" s="35">
        <v>58.0107</v>
      </c>
      <c r="I362" s="35">
        <v>0.89865499999999998</v>
      </c>
      <c r="J362" s="35">
        <v>4.8178700000000001</v>
      </c>
      <c r="K362" s="35">
        <v>0.65941700000000003</v>
      </c>
      <c r="L362" s="35">
        <v>0.35303899999999999</v>
      </c>
      <c r="M362" s="35">
        <v>4.0205999999999999E-2</v>
      </c>
      <c r="N362" s="35">
        <v>1.37792</v>
      </c>
      <c r="O362" s="35">
        <v>7.7792E-2</v>
      </c>
      <c r="P362" s="35">
        <v>0.12514800000000001</v>
      </c>
      <c r="Q362" s="42">
        <v>100.497</v>
      </c>
      <c r="R362" s="35">
        <v>5.8121900000000002</v>
      </c>
      <c r="S362" s="36">
        <v>2.7123200000000001</v>
      </c>
      <c r="T362" s="36">
        <v>1.07243</v>
      </c>
      <c r="U362" s="36">
        <v>1.6398900000000001</v>
      </c>
      <c r="V362" s="36">
        <v>5.0326999999999997E-2</v>
      </c>
      <c r="W362" s="36">
        <v>0.136105</v>
      </c>
      <c r="X362" s="36">
        <v>1.9861E-2</v>
      </c>
      <c r="Y362" s="36">
        <v>1.1233E-2</v>
      </c>
      <c r="Z362" s="36">
        <v>1.194E-3</v>
      </c>
      <c r="AA362" s="36">
        <v>6.1005999999999998E-2</v>
      </c>
      <c r="AB362" s="36">
        <v>2.9220000000000001E-3</v>
      </c>
      <c r="AC362" s="36">
        <v>5.0369999999999998E-3</v>
      </c>
      <c r="AD362" s="36">
        <v>4</v>
      </c>
      <c r="AE362" s="36">
        <v>3</v>
      </c>
      <c r="AF362" s="35">
        <v>5.8121799999999997</v>
      </c>
      <c r="AG362" s="235">
        <f t="shared" si="255"/>
        <v>0.651305283925812</v>
      </c>
      <c r="AH362" s="53">
        <v>0.60460800000000003</v>
      </c>
      <c r="AI362" s="41">
        <v>0.90784200000000004</v>
      </c>
      <c r="AJ362" s="35">
        <v>1.3860600000000001</v>
      </c>
      <c r="AK362" s="35">
        <v>6.3881999999999994E-2</v>
      </c>
      <c r="AL362" s="35">
        <v>4.7586000000000004</v>
      </c>
      <c r="AM362" s="35">
        <v>0.64434999999999998</v>
      </c>
      <c r="AN362" s="35">
        <v>3.2009999999999997E-2</v>
      </c>
      <c r="AO362" s="35">
        <v>0.33915499999999998</v>
      </c>
      <c r="AP362" s="35">
        <v>0.117781</v>
      </c>
      <c r="AQ362" s="35">
        <v>85.521000000000001</v>
      </c>
      <c r="AR362" s="42">
        <v>93.770700000000005</v>
      </c>
      <c r="AS362" s="31">
        <v>0.60460800000000003</v>
      </c>
      <c r="AT362" s="36">
        <v>0.6050672673846279</v>
      </c>
      <c r="AU362" s="44">
        <f t="shared" si="256"/>
        <v>-4.5926738462787053E-4</v>
      </c>
      <c r="AV362" s="41">
        <v>34.136000000000003</v>
      </c>
      <c r="AW362" s="35">
        <v>33.774999999999999</v>
      </c>
      <c r="AX362" s="44">
        <f t="shared" si="241"/>
        <v>0.36100000000000421</v>
      </c>
      <c r="AY362" s="35">
        <v>58.0107</v>
      </c>
      <c r="AZ362" s="35">
        <v>57.51</v>
      </c>
      <c r="BA362" s="44">
        <f t="shared" si="242"/>
        <v>0.50070000000000192</v>
      </c>
      <c r="BB362" s="35">
        <v>100.497</v>
      </c>
      <c r="BC362" s="35">
        <v>99.416899000000015</v>
      </c>
      <c r="BD362" s="44">
        <f t="shared" si="243"/>
        <v>1.0801009999999849</v>
      </c>
      <c r="BE362" s="35">
        <v>86.334500000000006</v>
      </c>
      <c r="BF362" s="35">
        <v>85.521000000000001</v>
      </c>
      <c r="BG362" s="44">
        <f t="shared" si="244"/>
        <v>0.81350000000000477</v>
      </c>
      <c r="BH362" s="35">
        <f t="shared" si="257"/>
        <v>92.14670000000001</v>
      </c>
      <c r="BI362" s="35">
        <f t="shared" si="258"/>
        <v>91.284999999999997</v>
      </c>
      <c r="BJ362" s="44">
        <f t="shared" si="245"/>
        <v>0.86170000000001323</v>
      </c>
      <c r="BK362" s="41">
        <v>4.8178700000000001</v>
      </c>
      <c r="BL362" s="35">
        <v>4.7586000000000004</v>
      </c>
      <c r="BM362" s="44">
        <f t="shared" si="246"/>
        <v>5.9269999999999712E-2</v>
      </c>
      <c r="BN362" s="36">
        <v>5.1325999999999997E-2</v>
      </c>
      <c r="BO362" s="36">
        <v>6.1950999999999999E-2</v>
      </c>
      <c r="BP362" s="36">
        <v>2.4229999999999998E-3</v>
      </c>
      <c r="BQ362" s="36">
        <v>0.135711</v>
      </c>
      <c r="BR362" s="36">
        <v>1.9591999999999998E-2</v>
      </c>
      <c r="BS362" s="36">
        <v>9.6000000000000002E-4</v>
      </c>
      <c r="BT362" s="36">
        <v>1.0893999999999999E-2</v>
      </c>
      <c r="BU362" s="36">
        <v>4.7860000000000003E-3</v>
      </c>
      <c r="BV362" s="36">
        <v>2.7123599999999999</v>
      </c>
      <c r="BW362" s="36">
        <f t="shared" si="259"/>
        <v>3.000003</v>
      </c>
      <c r="BX362" s="944">
        <v>5.1319999999999998E-2</v>
      </c>
      <c r="BY362" s="36">
        <v>6.1949999999999998E-2</v>
      </c>
      <c r="BZ362" s="36">
        <v>2.4199999999999998E-3</v>
      </c>
      <c r="CA362" s="36">
        <v>0.13575999999999999</v>
      </c>
      <c r="CB362" s="36">
        <v>1.959E-2</v>
      </c>
      <c r="CC362" s="36">
        <v>9.6000000000000002E-4</v>
      </c>
      <c r="CD362" s="36">
        <v>1.089E-2</v>
      </c>
      <c r="CE362" s="36">
        <v>4.79E-3</v>
      </c>
      <c r="CF362" s="36">
        <v>1.07118</v>
      </c>
      <c r="CG362" s="36">
        <v>1.64113</v>
      </c>
      <c r="CH362" s="36">
        <f t="shared" si="260"/>
        <v>2.9999899999999999</v>
      </c>
      <c r="CI362" s="36">
        <f t="shared" si="261"/>
        <v>2.71231</v>
      </c>
      <c r="CJ362" s="36">
        <v>0.6050672673846279</v>
      </c>
      <c r="CK362" s="35">
        <v>33.774999999999999</v>
      </c>
      <c r="CL362" s="35">
        <v>57.51</v>
      </c>
      <c r="CM362" s="42">
        <v>99.416899000000015</v>
      </c>
    </row>
    <row r="363" spans="1:91" x14ac:dyDescent="0.2">
      <c r="A363" s="54" t="s">
        <v>143</v>
      </c>
      <c r="B363" s="55">
        <v>-563</v>
      </c>
      <c r="C363" s="55">
        <v>25941</v>
      </c>
      <c r="D363" s="55">
        <v>142</v>
      </c>
      <c r="E363" s="241">
        <v>0.28686</v>
      </c>
      <c r="F363" s="58">
        <v>48.727600000000002</v>
      </c>
      <c r="G363" s="58">
        <v>34.749600000000001</v>
      </c>
      <c r="H363" s="58">
        <v>15.5344</v>
      </c>
      <c r="I363" s="58">
        <v>2.9778500000000001</v>
      </c>
      <c r="J363" s="58">
        <v>45.587200000000003</v>
      </c>
      <c r="K363" s="58">
        <v>0.12267400000000001</v>
      </c>
      <c r="L363" s="58">
        <v>0.86097599999999996</v>
      </c>
      <c r="M363" s="58">
        <v>1.9273999999999999E-2</v>
      </c>
      <c r="N363" s="58">
        <v>7.7327999999999994E-2</v>
      </c>
      <c r="O363" s="58">
        <v>6.2540999999999999E-2</v>
      </c>
      <c r="P363" s="58">
        <v>0.107295</v>
      </c>
      <c r="Q363" s="59">
        <v>100.099</v>
      </c>
      <c r="R363" s="58">
        <v>1.5564199999999999</v>
      </c>
      <c r="S363" s="60">
        <v>1.01139</v>
      </c>
      <c r="T363" s="60">
        <v>0.72126400000000002</v>
      </c>
      <c r="U363" s="60">
        <v>0.290128</v>
      </c>
      <c r="V363" s="60">
        <v>0.110179</v>
      </c>
      <c r="W363" s="60">
        <v>0.85084400000000004</v>
      </c>
      <c r="X363" s="60">
        <v>2.441E-3</v>
      </c>
      <c r="Y363" s="60">
        <v>1.8099000000000001E-2</v>
      </c>
      <c r="Z363" s="60">
        <v>3.7800000000000003E-4</v>
      </c>
      <c r="AA363" s="60">
        <v>2.2620000000000001E-3</v>
      </c>
      <c r="AB363" s="60">
        <v>1.552E-3</v>
      </c>
      <c r="AC363" s="60">
        <v>2.8530000000000001E-3</v>
      </c>
      <c r="AD363" s="60">
        <v>3</v>
      </c>
      <c r="AE363" s="60">
        <v>2</v>
      </c>
      <c r="AF363" s="58">
        <v>1.5564199999999999</v>
      </c>
      <c r="AG363" s="242">
        <f t="shared" si="255"/>
        <v>0.78444424630171905</v>
      </c>
      <c r="AH363" s="62">
        <v>0.28686</v>
      </c>
      <c r="AI363" s="57">
        <v>2.9827900000000001</v>
      </c>
      <c r="AJ363" s="58">
        <v>7.6464000000000004E-2</v>
      </c>
      <c r="AK363" s="58">
        <v>5.9831000000000002E-2</v>
      </c>
      <c r="AL363" s="58">
        <v>45.488</v>
      </c>
      <c r="AM363" s="58">
        <v>0.120642</v>
      </c>
      <c r="AN363" s="58">
        <v>1.738E-2</v>
      </c>
      <c r="AO363" s="58">
        <v>0.85728300000000002</v>
      </c>
      <c r="AP363" s="58">
        <v>0.10564800000000001</v>
      </c>
      <c r="AQ363" s="58">
        <v>48.630499999999998</v>
      </c>
      <c r="AR363" s="59">
        <v>98.3386</v>
      </c>
      <c r="AS363" s="56">
        <v>0.28686</v>
      </c>
      <c r="AT363" s="60">
        <v>0.28706908486778349</v>
      </c>
      <c r="AU363" s="64">
        <f t="shared" si="256"/>
        <v>-2.0908486778348223E-4</v>
      </c>
      <c r="AV363" s="57">
        <v>34.749600000000001</v>
      </c>
      <c r="AW363" s="58">
        <v>34.670200000000001</v>
      </c>
      <c r="AX363" s="64">
        <f t="shared" si="241"/>
        <v>7.9399999999999693E-2</v>
      </c>
      <c r="AY363" s="58">
        <v>15.5344</v>
      </c>
      <c r="AZ363" s="58">
        <v>15.51</v>
      </c>
      <c r="BA363" s="64">
        <f t="shared" si="242"/>
        <v>2.4399999999999977E-2</v>
      </c>
      <c r="BB363" s="58">
        <v>100.099</v>
      </c>
      <c r="BC363" s="58">
        <v>99.782589999999999</v>
      </c>
      <c r="BD363" s="64">
        <f t="shared" si="243"/>
        <v>0.31641000000000474</v>
      </c>
      <c r="BE363" s="58">
        <v>48.727600000000002</v>
      </c>
      <c r="BF363" s="58">
        <v>48.630499999999998</v>
      </c>
      <c r="BG363" s="64">
        <f t="shared" si="244"/>
        <v>9.7100000000004627E-2</v>
      </c>
      <c r="BH363" s="58">
        <f t="shared" si="257"/>
        <v>50.283999999999999</v>
      </c>
      <c r="BI363" s="58">
        <f t="shared" si="258"/>
        <v>50.180199999999999</v>
      </c>
      <c r="BJ363" s="64">
        <f t="shared" si="245"/>
        <v>0.10379999999999967</v>
      </c>
      <c r="BK363" s="57">
        <v>45.587200000000003</v>
      </c>
      <c r="BL363" s="58">
        <v>45.488</v>
      </c>
      <c r="BM363" s="64">
        <f t="shared" si="246"/>
        <v>9.9200000000003286E-2</v>
      </c>
      <c r="BN363" s="60">
        <v>0.110581</v>
      </c>
      <c r="BO363" s="60">
        <v>2.2409999999999999E-3</v>
      </c>
      <c r="BP363" s="60">
        <v>1.488E-3</v>
      </c>
      <c r="BQ363" s="60">
        <v>0.85068200000000005</v>
      </c>
      <c r="BR363" s="60">
        <v>2.405E-3</v>
      </c>
      <c r="BS363" s="60">
        <v>3.4200000000000002E-4</v>
      </c>
      <c r="BT363" s="60">
        <v>1.8058000000000001E-2</v>
      </c>
      <c r="BU363" s="60">
        <v>2.8149999999999998E-3</v>
      </c>
      <c r="BV363" s="60">
        <v>1.01139</v>
      </c>
      <c r="BW363" s="60">
        <f t="shared" si="259"/>
        <v>2.0000020000000003</v>
      </c>
      <c r="BX363" s="945">
        <v>0.11056000000000001</v>
      </c>
      <c r="BY363" s="60">
        <v>2.2399999999999998E-3</v>
      </c>
      <c r="BZ363" s="60">
        <v>1.49E-3</v>
      </c>
      <c r="CA363" s="60">
        <v>0.85087999999999997</v>
      </c>
      <c r="CB363" s="60">
        <v>2.3999999999999998E-3</v>
      </c>
      <c r="CC363" s="60">
        <v>3.4000000000000002E-4</v>
      </c>
      <c r="CD363" s="60">
        <v>1.805E-2</v>
      </c>
      <c r="CE363" s="60">
        <v>2.81E-3</v>
      </c>
      <c r="CF363" s="60">
        <v>0.72092999999999996</v>
      </c>
      <c r="CG363" s="60">
        <v>0.29028999999999999</v>
      </c>
      <c r="CH363" s="60">
        <f t="shared" si="260"/>
        <v>1.9999899999999997</v>
      </c>
      <c r="CI363" s="60">
        <f t="shared" si="261"/>
        <v>1.01122</v>
      </c>
      <c r="CJ363" s="60">
        <v>0.28706908486778349</v>
      </c>
      <c r="CK363" s="58">
        <v>34.670200000000001</v>
      </c>
      <c r="CL363" s="58">
        <v>15.51</v>
      </c>
      <c r="CM363" s="59">
        <v>99.782589999999999</v>
      </c>
    </row>
    <row r="364" spans="1:91" x14ac:dyDescent="0.2">
      <c r="A364" s="65"/>
      <c r="B364" s="65"/>
      <c r="C364" s="65"/>
      <c r="D364" s="65"/>
      <c r="E364" s="1112"/>
      <c r="F364" s="65"/>
      <c r="G364" s="65"/>
      <c r="H364" s="65"/>
      <c r="I364" s="65"/>
      <c r="J364" s="65"/>
      <c r="K364" s="65"/>
      <c r="L364" s="65"/>
      <c r="M364" s="65"/>
      <c r="N364" s="65"/>
      <c r="O364" s="65"/>
      <c r="P364" s="65"/>
      <c r="Q364" s="246"/>
      <c r="R364" s="65"/>
      <c r="S364" s="65"/>
      <c r="T364" s="65"/>
      <c r="U364" s="65"/>
      <c r="V364" s="65"/>
      <c r="W364" s="65"/>
      <c r="X364" s="65"/>
      <c r="Y364" s="65"/>
      <c r="Z364" s="65"/>
      <c r="AA364" s="65"/>
      <c r="AB364" s="65"/>
      <c r="AC364" s="65"/>
      <c r="AD364" s="65"/>
      <c r="AE364" s="65"/>
      <c r="AF364" s="65"/>
      <c r="AG364" s="218"/>
      <c r="AH364" s="203">
        <v>0.30510900000000002</v>
      </c>
      <c r="AI364" s="207">
        <v>2.8969399999999998</v>
      </c>
      <c r="AJ364" s="204">
        <v>6.8649000000000002E-2</v>
      </c>
      <c r="AK364" s="204">
        <v>6.5175999999999998E-2</v>
      </c>
      <c r="AL364" s="204">
        <v>45.260300000000001</v>
      </c>
      <c r="AM364" s="204">
        <v>0.117048</v>
      </c>
      <c r="AN364" s="204">
        <v>1.7045999999999999E-2</v>
      </c>
      <c r="AO364" s="204">
        <v>0.83668399999999998</v>
      </c>
      <c r="AP364" s="204">
        <v>0.11117299999999999</v>
      </c>
      <c r="AQ364" s="204">
        <v>49.8645</v>
      </c>
      <c r="AR364" s="279">
        <v>99.237499999999997</v>
      </c>
      <c r="AS364" s="1122">
        <v>0.30510900000000002</v>
      </c>
      <c r="AT364" s="205">
        <v>0.30534365999844321</v>
      </c>
      <c r="AU364" s="206">
        <f t="shared" si="256"/>
        <v>-2.3465999844318741E-4</v>
      </c>
      <c r="AV364" s="207">
        <v>34.7254</v>
      </c>
      <c r="AW364" s="204">
        <v>34.6387</v>
      </c>
      <c r="AX364" s="206">
        <f t="shared" si="241"/>
        <v>8.6700000000000443E-2</v>
      </c>
      <c r="AY364" s="204">
        <v>16.944800000000001</v>
      </c>
      <c r="AZ364" s="204">
        <v>16.920000000000002</v>
      </c>
      <c r="BA364" s="206">
        <f t="shared" si="242"/>
        <v>2.4799999999999045E-2</v>
      </c>
      <c r="BB364" s="204">
        <v>101.15900000000001</v>
      </c>
      <c r="BC364" s="204">
        <v>100.820543</v>
      </c>
      <c r="BD364" s="206">
        <f t="shared" si="243"/>
        <v>0.33845700000000534</v>
      </c>
      <c r="BE364" s="204">
        <v>49.972499999999997</v>
      </c>
      <c r="BF364" s="204">
        <v>49.8645</v>
      </c>
      <c r="BG364" s="206">
        <f t="shared" si="244"/>
        <v>0.10799999999999699</v>
      </c>
      <c r="BH364" s="204">
        <f t="shared" si="257"/>
        <v>51.670200000000001</v>
      </c>
      <c r="BI364" s="204">
        <f t="shared" si="258"/>
        <v>51.558700000000002</v>
      </c>
      <c r="BJ364" s="206">
        <f t="shared" si="245"/>
        <v>0.11149999999999949</v>
      </c>
      <c r="BK364" s="207">
        <v>45.3673</v>
      </c>
      <c r="BL364" s="204">
        <v>45.260300000000001</v>
      </c>
      <c r="BM364" s="206">
        <f t="shared" si="246"/>
        <v>0.10699999999999932</v>
      </c>
      <c r="BN364" s="205">
        <v>0.10645300000000001</v>
      </c>
      <c r="BO364" s="205">
        <v>1.9940000000000001E-3</v>
      </c>
      <c r="BP364" s="205">
        <v>1.6069999999999999E-3</v>
      </c>
      <c r="BQ364" s="205">
        <v>0.83897299999999997</v>
      </c>
      <c r="BR364" s="205">
        <v>2.313E-3</v>
      </c>
      <c r="BS364" s="205">
        <v>3.3199999999999999E-4</v>
      </c>
      <c r="BT364" s="205">
        <v>1.7468999999999998E-2</v>
      </c>
      <c r="BU364" s="205">
        <v>2.9359999999999998E-3</v>
      </c>
      <c r="BV364" s="205">
        <v>1.0279199999999999</v>
      </c>
      <c r="BW364" s="205">
        <f t="shared" si="259"/>
        <v>1.999997</v>
      </c>
      <c r="BX364" s="1008">
        <v>0.10643</v>
      </c>
      <c r="BY364" s="205">
        <v>1.99E-3</v>
      </c>
      <c r="BZ364" s="205">
        <v>1.6100000000000001E-3</v>
      </c>
      <c r="CA364" s="205">
        <v>0.83916999999999997</v>
      </c>
      <c r="CB364" s="205">
        <v>2.31E-3</v>
      </c>
      <c r="CC364" s="205">
        <v>3.3E-4</v>
      </c>
      <c r="CD364" s="205">
        <v>1.7469999999999999E-2</v>
      </c>
      <c r="CE364" s="205">
        <v>2.9399999999999999E-3</v>
      </c>
      <c r="CF364" s="205">
        <v>0.71394000000000002</v>
      </c>
      <c r="CG364" s="205">
        <v>0.31381999999999999</v>
      </c>
      <c r="CH364" s="205">
        <f t="shared" si="260"/>
        <v>2.0000100000000001</v>
      </c>
      <c r="CI364" s="205">
        <f t="shared" si="261"/>
        <v>1.02776</v>
      </c>
      <c r="CJ364" s="205">
        <v>0.30534365999844321</v>
      </c>
      <c r="CK364" s="204">
        <v>34.6387</v>
      </c>
      <c r="CL364" s="204">
        <v>16.920000000000002</v>
      </c>
      <c r="CM364" s="279">
        <v>100.820543</v>
      </c>
    </row>
    <row r="365" spans="1:91" x14ac:dyDescent="0.2">
      <c r="A365" s="72" t="s">
        <v>142</v>
      </c>
      <c r="B365" s="74">
        <v>-565.4</v>
      </c>
      <c r="C365" s="74">
        <v>25947.8</v>
      </c>
      <c r="D365" s="73"/>
      <c r="E365" s="1095">
        <v>0.60355419999999993</v>
      </c>
      <c r="F365" s="78">
        <v>86.58923999999999</v>
      </c>
      <c r="G365" s="78">
        <v>34.327919999999999</v>
      </c>
      <c r="H365" s="78">
        <v>58.08052</v>
      </c>
      <c r="I365" s="78">
        <v>0.90636039999999995</v>
      </c>
      <c r="J365" s="78">
        <v>4.8979160000000004</v>
      </c>
      <c r="K365" s="78">
        <v>0.65511459999999999</v>
      </c>
      <c r="L365" s="78">
        <v>0.36325940000000001</v>
      </c>
      <c r="M365" s="78">
        <v>4.5386799999999998E-2</v>
      </c>
      <c r="N365" s="78">
        <v>1.3848739999999999</v>
      </c>
      <c r="O365" s="78">
        <v>8.4257399999999996E-2</v>
      </c>
      <c r="P365" s="78">
        <v>0.1096558</v>
      </c>
      <c r="Q365" s="79">
        <v>100.8552</v>
      </c>
      <c r="R365" s="78">
        <v>5.8191820000000005</v>
      </c>
      <c r="S365" s="76">
        <v>2.7104059999999999</v>
      </c>
      <c r="T365" s="76">
        <v>1.0745299999999998</v>
      </c>
      <c r="U365" s="76">
        <v>1.6358779999999999</v>
      </c>
      <c r="V365" s="76">
        <v>5.0573999999999994E-2</v>
      </c>
      <c r="W365" s="76">
        <v>0.1378614</v>
      </c>
      <c r="X365" s="76">
        <v>1.966E-2</v>
      </c>
      <c r="Y365" s="76">
        <v>1.15158E-2</v>
      </c>
      <c r="Z365" s="76">
        <v>1.3431999999999999E-3</v>
      </c>
      <c r="AA365" s="76">
        <v>6.1091600000000003E-2</v>
      </c>
      <c r="AB365" s="76">
        <v>3.1533999999999998E-3</v>
      </c>
      <c r="AC365" s="76">
        <v>4.3975999999999998E-3</v>
      </c>
      <c r="AD365" s="76">
        <v>4</v>
      </c>
      <c r="AE365" s="76">
        <v>3</v>
      </c>
      <c r="AF365" s="78">
        <v>5.8191780000000008</v>
      </c>
      <c r="AG365" s="997">
        <v>0.64265509245124419</v>
      </c>
      <c r="AH365" s="131">
        <v>0.60355419999999993</v>
      </c>
      <c r="AI365" s="77">
        <v>0.91560640000000004</v>
      </c>
      <c r="AJ365" s="78">
        <v>1.3930479999999998</v>
      </c>
      <c r="AK365" s="78">
        <v>7.0366799999999993E-2</v>
      </c>
      <c r="AL365" s="78">
        <v>4.8379940000000001</v>
      </c>
      <c r="AM365" s="78">
        <v>0.64014779999999993</v>
      </c>
      <c r="AN365" s="78">
        <v>3.7119400000000004E-2</v>
      </c>
      <c r="AO365" s="78">
        <v>0.34932059999999998</v>
      </c>
      <c r="AP365" s="78">
        <v>0.1024316</v>
      </c>
      <c r="AQ365" s="78">
        <v>85.775599999999997</v>
      </c>
      <c r="AR365" s="79">
        <v>94.121639999999999</v>
      </c>
      <c r="AS365" s="76">
        <v>0.60355419999999993</v>
      </c>
      <c r="AT365" s="76">
        <v>0.60401178230545827</v>
      </c>
      <c r="AU365" s="76">
        <v>-4.5758230545829283E-4</v>
      </c>
      <c r="AV365" s="78">
        <v>34.327919999999999</v>
      </c>
      <c r="AW365" s="78">
        <v>33.966059999999999</v>
      </c>
      <c r="AX365" s="76">
        <v>0.36186000000000007</v>
      </c>
      <c r="AY365" s="78">
        <v>58.08052</v>
      </c>
      <c r="AZ365" s="78">
        <v>57.577999999999996</v>
      </c>
      <c r="BA365" s="76">
        <v>0.50252000000000119</v>
      </c>
      <c r="BB365" s="78">
        <v>100.8552</v>
      </c>
      <c r="BC365" s="78">
        <v>99.787663000000009</v>
      </c>
      <c r="BD365" s="76">
        <v>1.0675369999999931</v>
      </c>
      <c r="BE365" s="78">
        <v>86.58923999999999</v>
      </c>
      <c r="BF365" s="78">
        <v>85.775599999999997</v>
      </c>
      <c r="BG365" s="76">
        <v>0.81363999999999803</v>
      </c>
      <c r="BH365" s="84">
        <f>AVERAGE(BH358:BH362)</f>
        <v>92.408439999999999</v>
      </c>
      <c r="BI365" s="84">
        <f>AVERAGE(BI358:BI362)</f>
        <v>91.544059999999988</v>
      </c>
      <c r="BJ365" s="81">
        <f>AVERAGE(BJ358:BJ362)</f>
        <v>0.8643800000000027</v>
      </c>
      <c r="BK365" s="78">
        <v>4.8979160000000004</v>
      </c>
      <c r="BL365" s="78">
        <v>4.8379940000000001</v>
      </c>
      <c r="BM365" s="76">
        <v>5.9921999999999899E-2</v>
      </c>
      <c r="BN365" s="76">
        <v>5.1575599999999999E-2</v>
      </c>
      <c r="BO365" s="76">
        <v>6.2035799999999995E-2</v>
      </c>
      <c r="BP365" s="76">
        <v>2.6584E-3</v>
      </c>
      <c r="BQ365" s="76">
        <v>0.1374678</v>
      </c>
      <c r="BR365" s="76">
        <v>1.9393399999999998E-2</v>
      </c>
      <c r="BS365" s="76">
        <v>1.1091999999999999E-3</v>
      </c>
      <c r="BT365" s="76">
        <v>1.11792E-2</v>
      </c>
      <c r="BU365" s="76">
        <v>4.1469999999999996E-3</v>
      </c>
      <c r="BV365" s="76">
        <v>2.7104340000000002</v>
      </c>
      <c r="BW365" s="76">
        <v>3.0000004000000002</v>
      </c>
      <c r="BX365" s="997">
        <v>5.1571999999999993E-2</v>
      </c>
      <c r="BY365" s="76">
        <v>6.2033999999999999E-2</v>
      </c>
      <c r="BZ365" s="76">
        <v>2.6580000000000002E-3</v>
      </c>
      <c r="CA365" s="76">
        <v>0.137518</v>
      </c>
      <c r="CB365" s="76">
        <v>1.9392E-2</v>
      </c>
      <c r="CC365" s="76">
        <v>1.1100000000000001E-3</v>
      </c>
      <c r="CD365" s="76">
        <v>1.1176E-2</v>
      </c>
      <c r="CE365" s="76">
        <v>4.1480000000000006E-3</v>
      </c>
      <c r="CF365" s="76">
        <v>1.07328</v>
      </c>
      <c r="CG365" s="76">
        <v>1.637108</v>
      </c>
      <c r="CH365" s="76">
        <v>2.9999960000000003</v>
      </c>
      <c r="CI365" s="76">
        <v>2.710388</v>
      </c>
      <c r="CJ365" s="76">
        <v>0.60401178230545827</v>
      </c>
      <c r="CK365" s="78">
        <v>33.966059999999999</v>
      </c>
      <c r="CL365" s="78">
        <v>57.577999999999996</v>
      </c>
      <c r="CM365" s="79">
        <v>99.787663000000009</v>
      </c>
    </row>
    <row r="366" spans="1:91" ht="16" thickBot="1" x14ac:dyDescent="0.25">
      <c r="A366" s="85" t="s">
        <v>143</v>
      </c>
      <c r="B366" s="55">
        <v>-563</v>
      </c>
      <c r="C366" s="55">
        <v>25941</v>
      </c>
      <c r="D366" s="55">
        <v>142</v>
      </c>
      <c r="E366" s="241">
        <v>0.28686</v>
      </c>
      <c r="F366" s="58">
        <v>48.727600000000002</v>
      </c>
      <c r="G366" s="58">
        <v>34.749600000000001</v>
      </c>
      <c r="H366" s="58">
        <v>15.5344</v>
      </c>
      <c r="I366" s="58">
        <v>2.9778500000000001</v>
      </c>
      <c r="J366" s="58">
        <v>45.587200000000003</v>
      </c>
      <c r="K366" s="58">
        <v>0.12267400000000001</v>
      </c>
      <c r="L366" s="58">
        <v>0.86097599999999996</v>
      </c>
      <c r="M366" s="58">
        <v>1.9273999999999999E-2</v>
      </c>
      <c r="N366" s="58">
        <v>7.7327999999999994E-2</v>
      </c>
      <c r="O366" s="58">
        <v>6.2540999999999999E-2</v>
      </c>
      <c r="P366" s="58">
        <v>0.107295</v>
      </c>
      <c r="Q366" s="59">
        <v>100.099</v>
      </c>
      <c r="R366" s="58">
        <v>1.5564199999999999</v>
      </c>
      <c r="S366" s="60">
        <v>1.01139</v>
      </c>
      <c r="T366" s="60">
        <v>0.72126400000000002</v>
      </c>
      <c r="U366" s="60">
        <v>0.290128</v>
      </c>
      <c r="V366" s="60">
        <v>0.110179</v>
      </c>
      <c r="W366" s="60">
        <v>0.85084400000000004</v>
      </c>
      <c r="X366" s="60">
        <v>2.441E-3</v>
      </c>
      <c r="Y366" s="60">
        <v>1.8099000000000001E-2</v>
      </c>
      <c r="Z366" s="60">
        <v>3.7800000000000003E-4</v>
      </c>
      <c r="AA366" s="60">
        <v>2.2620000000000001E-3</v>
      </c>
      <c r="AB366" s="60">
        <v>1.552E-3</v>
      </c>
      <c r="AC366" s="60">
        <v>2.8530000000000001E-3</v>
      </c>
      <c r="AD366" s="60">
        <v>3</v>
      </c>
      <c r="AE366" s="60">
        <v>2</v>
      </c>
      <c r="AF366" s="58">
        <v>1.5564199999999999</v>
      </c>
      <c r="AG366" s="242">
        <v>0.78444424630171905</v>
      </c>
      <c r="AH366" s="62">
        <v>0.28686</v>
      </c>
      <c r="AI366" s="57">
        <v>2.9827900000000001</v>
      </c>
      <c r="AJ366" s="58">
        <v>7.6464000000000004E-2</v>
      </c>
      <c r="AK366" s="58">
        <v>5.9831000000000002E-2</v>
      </c>
      <c r="AL366" s="58">
        <v>45.488</v>
      </c>
      <c r="AM366" s="58">
        <v>0.120642</v>
      </c>
      <c r="AN366" s="58">
        <v>1.738E-2</v>
      </c>
      <c r="AO366" s="58">
        <v>0.85728300000000002</v>
      </c>
      <c r="AP366" s="58">
        <v>0.10564800000000001</v>
      </c>
      <c r="AQ366" s="58">
        <v>48.630499999999998</v>
      </c>
      <c r="AR366" s="59">
        <v>98.3386</v>
      </c>
      <c r="AS366" s="56">
        <v>0.28686</v>
      </c>
      <c r="AT366" s="60">
        <v>0.28706908486778349</v>
      </c>
      <c r="AU366" s="64">
        <f>(AS366)-(AT366)</f>
        <v>-2.0908486778348223E-4</v>
      </c>
      <c r="AV366" s="57">
        <v>34.749600000000001</v>
      </c>
      <c r="AW366" s="58">
        <v>34.670200000000001</v>
      </c>
      <c r="AX366" s="64">
        <f>(AV366)-(AW366)</f>
        <v>7.9399999999999693E-2</v>
      </c>
      <c r="AY366" s="58">
        <v>15.5344</v>
      </c>
      <c r="AZ366" s="58">
        <v>15.51</v>
      </c>
      <c r="BA366" s="64">
        <f>(AY366)-(AZ366)</f>
        <v>2.4399999999999977E-2</v>
      </c>
      <c r="BB366" s="58">
        <v>100.099</v>
      </c>
      <c r="BC366" s="58">
        <v>99.782589999999999</v>
      </c>
      <c r="BD366" s="64">
        <f>(BB366)-(BC366)</f>
        <v>0.31641000000000474</v>
      </c>
      <c r="BE366" s="58">
        <v>48.727600000000002</v>
      </c>
      <c r="BF366" s="58">
        <v>48.630499999999998</v>
      </c>
      <c r="BG366" s="64">
        <f>(BE366)-(BF366)</f>
        <v>9.7100000000004627E-2</v>
      </c>
      <c r="BH366" s="58">
        <f>(AV366)+(AY366)</f>
        <v>50.283999999999999</v>
      </c>
      <c r="BI366" s="58">
        <f>(CK366)+(CL366)</f>
        <v>50.180199999999999</v>
      </c>
      <c r="BJ366" s="64">
        <f>(BH366)-(BI366)</f>
        <v>0.10379999999999967</v>
      </c>
      <c r="BK366" s="57">
        <v>45.587200000000003</v>
      </c>
      <c r="BL366" s="58">
        <v>45.488</v>
      </c>
      <c r="BM366" s="64">
        <f>(BK366)-(BL366)</f>
        <v>9.9200000000003286E-2</v>
      </c>
      <c r="BN366" s="60">
        <v>0.110581</v>
      </c>
      <c r="BO366" s="60">
        <v>2.2409999999999999E-3</v>
      </c>
      <c r="BP366" s="60">
        <v>1.488E-3</v>
      </c>
      <c r="BQ366" s="60">
        <v>0.85068200000000005</v>
      </c>
      <c r="BR366" s="60">
        <v>2.405E-3</v>
      </c>
      <c r="BS366" s="60">
        <v>3.4200000000000002E-4</v>
      </c>
      <c r="BT366" s="60">
        <v>1.8058000000000001E-2</v>
      </c>
      <c r="BU366" s="60">
        <v>2.8149999999999998E-3</v>
      </c>
      <c r="BV366" s="60">
        <v>1.01139</v>
      </c>
      <c r="BW366" s="60">
        <f>SUM(BN366:BV366)</f>
        <v>2.0000020000000003</v>
      </c>
      <c r="BX366" s="945">
        <v>0.11056000000000001</v>
      </c>
      <c r="BY366" s="60">
        <v>2.2399999999999998E-3</v>
      </c>
      <c r="BZ366" s="60">
        <v>1.49E-3</v>
      </c>
      <c r="CA366" s="60">
        <v>0.85087999999999997</v>
      </c>
      <c r="CB366" s="60">
        <v>2.3999999999999998E-3</v>
      </c>
      <c r="CC366" s="60">
        <v>3.4000000000000002E-4</v>
      </c>
      <c r="CD366" s="60">
        <v>1.805E-2</v>
      </c>
      <c r="CE366" s="60">
        <v>2.81E-3</v>
      </c>
      <c r="CF366" s="60">
        <v>0.72092999999999996</v>
      </c>
      <c r="CG366" s="60">
        <v>0.29028999999999999</v>
      </c>
      <c r="CH366" s="60">
        <f>SUM(BX366:CG366)</f>
        <v>1.9999899999999997</v>
      </c>
      <c r="CI366" s="60">
        <f>(CF366)+(CG366)</f>
        <v>1.01122</v>
      </c>
      <c r="CJ366" s="60">
        <v>0.28706908486778349</v>
      </c>
      <c r="CK366" s="58">
        <v>34.670200000000001</v>
      </c>
      <c r="CL366" s="58">
        <v>15.51</v>
      </c>
      <c r="CM366" s="59">
        <v>99.782589999999999</v>
      </c>
    </row>
    <row r="367" spans="1:91" x14ac:dyDescent="0.2">
      <c r="A367" s="47" t="s">
        <v>144</v>
      </c>
      <c r="B367" s="48">
        <v>-377</v>
      </c>
      <c r="C367" s="48">
        <v>25616</v>
      </c>
      <c r="D367" s="48">
        <v>142</v>
      </c>
      <c r="E367" s="232">
        <v>0.61241699999999999</v>
      </c>
      <c r="F367" s="33">
        <v>86.449200000000005</v>
      </c>
      <c r="G367" s="33">
        <v>33.5062</v>
      </c>
      <c r="H367" s="33">
        <v>58.838099999999997</v>
      </c>
      <c r="I367" s="33">
        <v>0.76858400000000004</v>
      </c>
      <c r="J367" s="33">
        <v>4.1981000000000002</v>
      </c>
      <c r="K367" s="33">
        <v>0.63846099999999995</v>
      </c>
      <c r="L367" s="33">
        <v>0.30239199999999999</v>
      </c>
      <c r="M367" s="33">
        <v>2.6297999999999998E-2</v>
      </c>
      <c r="N367" s="33">
        <v>1.2732699999999999</v>
      </c>
      <c r="O367" s="33">
        <v>8.9470999999999995E-2</v>
      </c>
      <c r="P367" s="33">
        <v>0.20957400000000001</v>
      </c>
      <c r="Q367" s="34">
        <v>99.850399999999993</v>
      </c>
      <c r="R367" s="33">
        <v>5.8950800000000001</v>
      </c>
      <c r="S367" s="39">
        <v>2.73841</v>
      </c>
      <c r="T367" s="39">
        <v>1.0613600000000001</v>
      </c>
      <c r="U367" s="39">
        <v>1.6770499999999999</v>
      </c>
      <c r="V367" s="39">
        <v>4.3399E-2</v>
      </c>
      <c r="W367" s="39">
        <v>0.119578</v>
      </c>
      <c r="X367" s="39">
        <v>1.9389E-2</v>
      </c>
      <c r="Y367" s="39">
        <v>9.7009999999999996E-3</v>
      </c>
      <c r="Z367" s="39">
        <v>7.8799999999999996E-4</v>
      </c>
      <c r="AA367" s="39">
        <v>5.6839000000000001E-2</v>
      </c>
      <c r="AB367" s="39">
        <v>3.3890000000000001E-3</v>
      </c>
      <c r="AC367" s="39">
        <v>8.5050000000000004E-3</v>
      </c>
      <c r="AD367" s="39">
        <v>4</v>
      </c>
      <c r="AE367" s="39">
        <v>3</v>
      </c>
      <c r="AF367" s="33">
        <v>5.8950800000000001</v>
      </c>
      <c r="AG367" s="233">
        <f t="shared" ref="AG367:AG376" si="262">LOG(V367/Y367)</f>
        <v>0.6506632180263896</v>
      </c>
      <c r="AH367" s="50">
        <v>0.61241699999999999</v>
      </c>
      <c r="AI367" s="41">
        <v>0.77648899999999998</v>
      </c>
      <c r="AJ367" s="35">
        <v>1.2806900000000001</v>
      </c>
      <c r="AK367" s="35">
        <v>7.5486999999999999E-2</v>
      </c>
      <c r="AL367" s="35">
        <v>4.1437200000000001</v>
      </c>
      <c r="AM367" s="35">
        <v>0.62321400000000005</v>
      </c>
      <c r="AN367" s="35">
        <v>1.8216E-2</v>
      </c>
      <c r="AO367" s="35">
        <v>0.28860599999999997</v>
      </c>
      <c r="AP367" s="35">
        <v>0.20133799999999999</v>
      </c>
      <c r="AQ367" s="35">
        <v>85.613600000000005</v>
      </c>
      <c r="AR367" s="42">
        <v>93.0214</v>
      </c>
      <c r="AS367" s="31">
        <v>0.61241699999999999</v>
      </c>
      <c r="AT367" s="36">
        <v>0.61285104487312914</v>
      </c>
      <c r="AU367" s="44">
        <f t="shared" ref="AU367:AU376" si="263">(AS367)-(AT367)</f>
        <v>-4.3404487312914686E-4</v>
      </c>
      <c r="AV367" s="41">
        <v>33.5062</v>
      </c>
      <c r="AW367" s="35">
        <v>33.145200000000003</v>
      </c>
      <c r="AX367" s="44">
        <f t="shared" si="241"/>
        <v>0.3609999999999971</v>
      </c>
      <c r="AY367" s="35">
        <v>58.838099999999997</v>
      </c>
      <c r="AZ367" s="35">
        <v>58.31</v>
      </c>
      <c r="BA367" s="44">
        <f t="shared" si="242"/>
        <v>0.52809999999999491</v>
      </c>
      <c r="BB367" s="35">
        <v>99.850399999999993</v>
      </c>
      <c r="BC367" s="35">
        <v>98.661622000000008</v>
      </c>
      <c r="BD367" s="44">
        <f t="shared" si="243"/>
        <v>1.188777999999985</v>
      </c>
      <c r="BE367" s="35">
        <v>86.449200000000005</v>
      </c>
      <c r="BF367" s="35">
        <v>85.613600000000005</v>
      </c>
      <c r="BG367" s="44">
        <f t="shared" si="244"/>
        <v>0.83559999999999945</v>
      </c>
      <c r="BH367" s="35">
        <f t="shared" ref="BH367:BH376" si="264">(AV367)+(AY367)</f>
        <v>92.344300000000004</v>
      </c>
      <c r="BI367" s="35">
        <f t="shared" ref="BI367:BI376" si="265">(CK367)+(CL367)</f>
        <v>91.455200000000005</v>
      </c>
      <c r="BJ367" s="44">
        <f t="shared" si="245"/>
        <v>0.88909999999999911</v>
      </c>
      <c r="BK367" s="41">
        <v>4.1981000000000002</v>
      </c>
      <c r="BL367" s="35">
        <v>4.1437200000000001</v>
      </c>
      <c r="BM367" s="44">
        <f t="shared" si="246"/>
        <v>5.4380000000000095E-2</v>
      </c>
      <c r="BN367" s="36">
        <v>4.4276999999999997E-2</v>
      </c>
      <c r="BO367" s="36">
        <v>5.7734000000000001E-2</v>
      </c>
      <c r="BP367" s="36">
        <v>2.8869999999999998E-3</v>
      </c>
      <c r="BQ367" s="36">
        <v>0.11919100000000001</v>
      </c>
      <c r="BR367" s="36">
        <v>1.9112000000000001E-2</v>
      </c>
      <c r="BS367" s="36">
        <v>5.5099999999999995E-4</v>
      </c>
      <c r="BT367" s="36">
        <v>9.3500000000000007E-3</v>
      </c>
      <c r="BU367" s="36">
        <v>8.2509999999999997E-3</v>
      </c>
      <c r="BV367" s="36">
        <v>2.7386499999999998</v>
      </c>
      <c r="BW367" s="36">
        <f t="shared" ref="BW367:BW376" si="266">SUM(BN367:BV367)</f>
        <v>3.000003</v>
      </c>
      <c r="BX367" s="944">
        <v>4.428E-2</v>
      </c>
      <c r="BY367" s="36">
        <v>5.7729999999999997E-2</v>
      </c>
      <c r="BZ367" s="36">
        <v>2.8900000000000002E-3</v>
      </c>
      <c r="CA367" s="36">
        <v>0.11924</v>
      </c>
      <c r="CB367" s="36">
        <v>1.9109999999999999E-2</v>
      </c>
      <c r="CC367" s="36">
        <v>5.5000000000000003E-4</v>
      </c>
      <c r="CD367" s="36">
        <v>9.3500000000000007E-3</v>
      </c>
      <c r="CE367" s="36">
        <v>8.2500000000000004E-3</v>
      </c>
      <c r="CF367" s="36">
        <v>1.0602499999999999</v>
      </c>
      <c r="CG367" s="36">
        <v>1.6783600000000001</v>
      </c>
      <c r="CH367" s="36">
        <f t="shared" ref="CH367:CH376" si="267">SUM(BX367:CG367)</f>
        <v>3.0000100000000001</v>
      </c>
      <c r="CI367" s="36">
        <f t="shared" ref="CI367:CI376" si="268">(CF367)+(CG367)</f>
        <v>2.73861</v>
      </c>
      <c r="CJ367" s="36">
        <v>0.61285104487312914</v>
      </c>
      <c r="CK367" s="35">
        <v>33.145200000000003</v>
      </c>
      <c r="CL367" s="35">
        <v>58.31</v>
      </c>
      <c r="CM367" s="42">
        <v>98.661622000000008</v>
      </c>
    </row>
    <row r="368" spans="1:91" x14ac:dyDescent="0.2">
      <c r="A368" s="52" t="s">
        <v>144</v>
      </c>
      <c r="B368" s="30">
        <v>-377</v>
      </c>
      <c r="C368" s="30">
        <v>25614</v>
      </c>
      <c r="D368" s="30">
        <v>142</v>
      </c>
      <c r="E368" s="234">
        <v>0.61126899999999995</v>
      </c>
      <c r="F368" s="35">
        <v>86.779899999999998</v>
      </c>
      <c r="G368" s="35">
        <v>33.734000000000002</v>
      </c>
      <c r="H368" s="35">
        <v>58.952500000000001</v>
      </c>
      <c r="I368" s="35">
        <v>0.79803599999999997</v>
      </c>
      <c r="J368" s="35">
        <v>4.3384299999999998</v>
      </c>
      <c r="K368" s="35">
        <v>0.63772300000000004</v>
      </c>
      <c r="L368" s="35">
        <v>0.32081599999999999</v>
      </c>
      <c r="M368" s="35">
        <v>2.9526E-2</v>
      </c>
      <c r="N368" s="35">
        <v>1.2851699999999999</v>
      </c>
      <c r="O368" s="35">
        <v>7.8020000000000006E-2</v>
      </c>
      <c r="P368" s="35">
        <v>0.199494</v>
      </c>
      <c r="Q368" s="42">
        <v>100.374</v>
      </c>
      <c r="R368" s="35">
        <v>5.9065500000000002</v>
      </c>
      <c r="S368" s="36">
        <v>2.73386</v>
      </c>
      <c r="T368" s="36">
        <v>1.06274</v>
      </c>
      <c r="U368" s="36">
        <v>1.67113</v>
      </c>
      <c r="V368" s="36">
        <v>4.4816000000000002E-2</v>
      </c>
      <c r="W368" s="36">
        <v>0.1229</v>
      </c>
      <c r="X368" s="36">
        <v>1.9261E-2</v>
      </c>
      <c r="Y368" s="36">
        <v>1.0236E-2</v>
      </c>
      <c r="Z368" s="36">
        <v>8.7900000000000001E-4</v>
      </c>
      <c r="AA368" s="36">
        <v>5.7056999999999997E-2</v>
      </c>
      <c r="AB368" s="36">
        <v>2.9390000000000002E-3</v>
      </c>
      <c r="AC368" s="36">
        <v>8.0520000000000001E-3</v>
      </c>
      <c r="AD368" s="36">
        <v>4</v>
      </c>
      <c r="AE368" s="36">
        <v>3</v>
      </c>
      <c r="AF368" s="35">
        <v>5.9065399999999997</v>
      </c>
      <c r="AG368" s="235">
        <f t="shared" si="262"/>
        <v>0.6413028142643451</v>
      </c>
      <c r="AH368" s="53">
        <v>0.61126899999999995</v>
      </c>
      <c r="AI368" s="41">
        <v>0.80626299999999995</v>
      </c>
      <c r="AJ368" s="35">
        <v>1.29267</v>
      </c>
      <c r="AK368" s="35">
        <v>6.4069000000000001E-2</v>
      </c>
      <c r="AL368" s="35">
        <v>4.2828200000000001</v>
      </c>
      <c r="AM368" s="35">
        <v>0.62254200000000004</v>
      </c>
      <c r="AN368" s="35">
        <v>2.1437999999999999E-2</v>
      </c>
      <c r="AO368" s="35">
        <v>0.30691099999999999</v>
      </c>
      <c r="AP368" s="35">
        <v>0.191362</v>
      </c>
      <c r="AQ368" s="35">
        <v>85.944699999999997</v>
      </c>
      <c r="AR368" s="42">
        <v>93.532799999999995</v>
      </c>
      <c r="AS368" s="31">
        <v>0.61126899999999995</v>
      </c>
      <c r="AT368" s="36">
        <v>0.61171096041726103</v>
      </c>
      <c r="AU368" s="44">
        <f t="shared" si="263"/>
        <v>-4.4196041726107804E-4</v>
      </c>
      <c r="AV368" s="41">
        <v>33.734000000000002</v>
      </c>
      <c r="AW368" s="35">
        <v>33.371400000000001</v>
      </c>
      <c r="AX368" s="44">
        <f t="shared" si="241"/>
        <v>0.36260000000000048</v>
      </c>
      <c r="AY368" s="35">
        <v>58.952500000000001</v>
      </c>
      <c r="AZ368" s="35">
        <v>58.43</v>
      </c>
      <c r="BA368" s="44">
        <f t="shared" si="242"/>
        <v>0.52250000000000085</v>
      </c>
      <c r="BB368" s="35">
        <v>100.374</v>
      </c>
      <c r="BC368" s="35">
        <v>99.198113000000006</v>
      </c>
      <c r="BD368" s="44">
        <f t="shared" si="243"/>
        <v>1.1758869999999888</v>
      </c>
      <c r="BE368" s="35">
        <v>86.779899999999998</v>
      </c>
      <c r="BF368" s="35">
        <v>85.944699999999997</v>
      </c>
      <c r="BG368" s="44">
        <f t="shared" si="244"/>
        <v>0.83520000000000039</v>
      </c>
      <c r="BH368" s="35">
        <f t="shared" si="264"/>
        <v>92.686499999999995</v>
      </c>
      <c r="BI368" s="35">
        <f t="shared" si="265"/>
        <v>91.801400000000001</v>
      </c>
      <c r="BJ368" s="44">
        <f t="shared" si="245"/>
        <v>0.88509999999999422</v>
      </c>
      <c r="BK368" s="41">
        <v>4.3384299999999998</v>
      </c>
      <c r="BL368" s="35">
        <v>4.2828200000000001</v>
      </c>
      <c r="BM368" s="44">
        <f t="shared" si="246"/>
        <v>5.5609999999999715E-2</v>
      </c>
      <c r="BN368" s="36">
        <v>4.5720999999999998E-2</v>
      </c>
      <c r="BO368" s="36">
        <v>5.7951999999999997E-2</v>
      </c>
      <c r="BP368" s="36">
        <v>2.4369999999999999E-3</v>
      </c>
      <c r="BQ368" s="36">
        <v>0.122512</v>
      </c>
      <c r="BR368" s="36">
        <v>1.8985999999999999E-2</v>
      </c>
      <c r="BS368" s="36">
        <v>6.4499999999999996E-4</v>
      </c>
      <c r="BT368" s="36">
        <v>9.8890000000000002E-3</v>
      </c>
      <c r="BU368" s="36">
        <v>7.7990000000000004E-3</v>
      </c>
      <c r="BV368" s="36">
        <v>2.7340599999999999</v>
      </c>
      <c r="BW368" s="36">
        <f t="shared" si="266"/>
        <v>3.0000010000000001</v>
      </c>
      <c r="BX368" s="944">
        <v>4.5719999999999997E-2</v>
      </c>
      <c r="BY368" s="36">
        <v>5.7950000000000002E-2</v>
      </c>
      <c r="BZ368" s="36">
        <v>2.4399999999999999E-3</v>
      </c>
      <c r="CA368" s="36">
        <v>0.12256</v>
      </c>
      <c r="CB368" s="36">
        <v>1.899E-2</v>
      </c>
      <c r="CC368" s="36">
        <v>6.4000000000000005E-4</v>
      </c>
      <c r="CD368" s="36">
        <v>9.8899999999999995E-3</v>
      </c>
      <c r="CE368" s="36">
        <v>7.7999999999999996E-3</v>
      </c>
      <c r="CF368" s="36">
        <v>1.06159</v>
      </c>
      <c r="CG368" s="36">
        <v>1.6724300000000001</v>
      </c>
      <c r="CH368" s="36">
        <f t="shared" si="267"/>
        <v>3.0000100000000001</v>
      </c>
      <c r="CI368" s="36">
        <f t="shared" si="268"/>
        <v>2.7340200000000001</v>
      </c>
      <c r="CJ368" s="36">
        <v>0.61171096041726103</v>
      </c>
      <c r="CK368" s="35">
        <v>33.371400000000001</v>
      </c>
      <c r="CL368" s="35">
        <v>58.43</v>
      </c>
      <c r="CM368" s="42">
        <v>99.198113000000006</v>
      </c>
    </row>
    <row r="369" spans="1:91" x14ac:dyDescent="0.2">
      <c r="A369" s="52" t="s">
        <v>144</v>
      </c>
      <c r="B369" s="30">
        <v>-377</v>
      </c>
      <c r="C369" s="30">
        <v>25612</v>
      </c>
      <c r="D369" s="30">
        <v>142</v>
      </c>
      <c r="E369" s="234">
        <v>0.60941400000000001</v>
      </c>
      <c r="F369" s="35">
        <v>86.178799999999995</v>
      </c>
      <c r="G369" s="35">
        <v>33.660200000000003</v>
      </c>
      <c r="H369" s="35">
        <v>58.366300000000003</v>
      </c>
      <c r="I369" s="35">
        <v>0.811496</v>
      </c>
      <c r="J369" s="35">
        <v>4.45078</v>
      </c>
      <c r="K369" s="35">
        <v>0.62745200000000001</v>
      </c>
      <c r="L369" s="35">
        <v>0.31474000000000002</v>
      </c>
      <c r="M369" s="35">
        <v>2.3022000000000001E-2</v>
      </c>
      <c r="N369" s="35">
        <v>1.30497</v>
      </c>
      <c r="O369" s="35">
        <v>7.7190999999999996E-2</v>
      </c>
      <c r="P369" s="35">
        <v>0.19811400000000001</v>
      </c>
      <c r="Q369" s="42">
        <v>99.834299999999999</v>
      </c>
      <c r="R369" s="35">
        <v>5.8478199999999996</v>
      </c>
      <c r="S369" s="36">
        <v>2.7284799999999998</v>
      </c>
      <c r="T369" s="36">
        <v>1.0657099999999999</v>
      </c>
      <c r="U369" s="36">
        <v>1.6627700000000001</v>
      </c>
      <c r="V369" s="36">
        <v>4.5798999999999999E-2</v>
      </c>
      <c r="W369" s="36">
        <v>0.12671199999999999</v>
      </c>
      <c r="X369" s="36">
        <v>1.9044999999999999E-2</v>
      </c>
      <c r="Y369" s="36">
        <v>1.0093E-2</v>
      </c>
      <c r="Z369" s="36">
        <v>6.8900000000000005E-4</v>
      </c>
      <c r="AA369" s="36">
        <v>5.8226E-2</v>
      </c>
      <c r="AB369" s="36">
        <v>2.9220000000000001E-3</v>
      </c>
      <c r="AC369" s="36">
        <v>8.0359999999999997E-3</v>
      </c>
      <c r="AD369" s="36">
        <v>4</v>
      </c>
      <c r="AE369" s="36">
        <v>3</v>
      </c>
      <c r="AF369" s="35">
        <v>5.8478199999999996</v>
      </c>
      <c r="AG369" s="235">
        <f t="shared" si="262"/>
        <v>0.65683572223483766</v>
      </c>
      <c r="AH369" s="53">
        <v>0.60941400000000001</v>
      </c>
      <c r="AI369" s="41">
        <v>0.81982699999999997</v>
      </c>
      <c r="AJ369" s="35">
        <v>1.3126</v>
      </c>
      <c r="AK369" s="35">
        <v>6.3355999999999996E-2</v>
      </c>
      <c r="AL369" s="35">
        <v>4.3943399999999997</v>
      </c>
      <c r="AM369" s="35">
        <v>0.61247799999999997</v>
      </c>
      <c r="AN369" s="35">
        <v>1.5077E-2</v>
      </c>
      <c r="AO369" s="35">
        <v>0.30097499999999999</v>
      </c>
      <c r="AP369" s="35">
        <v>0.19003300000000001</v>
      </c>
      <c r="AQ369" s="35">
        <v>85.353999999999999</v>
      </c>
      <c r="AR369" s="42">
        <v>93.062700000000007</v>
      </c>
      <c r="AS369" s="31">
        <v>0.60941400000000001</v>
      </c>
      <c r="AT369" s="36">
        <v>0.60985853551271718</v>
      </c>
      <c r="AU369" s="44">
        <f t="shared" si="263"/>
        <v>-4.4453551271717018E-4</v>
      </c>
      <c r="AV369" s="41">
        <v>33.660200000000003</v>
      </c>
      <c r="AW369" s="35">
        <v>33.3001</v>
      </c>
      <c r="AX369" s="44">
        <f t="shared" si="241"/>
        <v>0.36010000000000275</v>
      </c>
      <c r="AY369" s="35">
        <v>58.366300000000003</v>
      </c>
      <c r="AZ369" s="35">
        <v>57.85</v>
      </c>
      <c r="BA369" s="44">
        <f t="shared" si="242"/>
        <v>0.51630000000000109</v>
      </c>
      <c r="BB369" s="35">
        <v>99.834299999999999</v>
      </c>
      <c r="BC369" s="35">
        <v>98.668753000000009</v>
      </c>
      <c r="BD369" s="44">
        <f t="shared" si="243"/>
        <v>1.1655469999999895</v>
      </c>
      <c r="BE369" s="35">
        <v>86.178799999999995</v>
      </c>
      <c r="BF369" s="35">
        <v>85.353999999999999</v>
      </c>
      <c r="BG369" s="44">
        <f t="shared" si="244"/>
        <v>0.8247999999999962</v>
      </c>
      <c r="BH369" s="35">
        <f t="shared" si="264"/>
        <v>92.026499999999999</v>
      </c>
      <c r="BI369" s="35">
        <f t="shared" si="265"/>
        <v>91.150100000000009</v>
      </c>
      <c r="BJ369" s="44">
        <f t="shared" si="245"/>
        <v>0.87639999999998963</v>
      </c>
      <c r="BK369" s="41">
        <v>4.45078</v>
      </c>
      <c r="BL369" s="35">
        <v>4.3943399999999997</v>
      </c>
      <c r="BM369" s="44">
        <f t="shared" si="246"/>
        <v>5.6440000000000268E-2</v>
      </c>
      <c r="BN369" s="36">
        <v>4.6718999999999997E-2</v>
      </c>
      <c r="BO369" s="36">
        <v>5.9135E-2</v>
      </c>
      <c r="BP369" s="36">
        <v>2.4220000000000001E-3</v>
      </c>
      <c r="BQ369" s="36">
        <v>0.12632199999999999</v>
      </c>
      <c r="BR369" s="36">
        <v>1.8770999999999999E-2</v>
      </c>
      <c r="BS369" s="36">
        <v>4.5600000000000003E-4</v>
      </c>
      <c r="BT369" s="36">
        <v>9.7450000000000002E-3</v>
      </c>
      <c r="BU369" s="36">
        <v>7.783E-3</v>
      </c>
      <c r="BV369" s="36">
        <v>2.72865</v>
      </c>
      <c r="BW369" s="36">
        <f t="shared" si="266"/>
        <v>3.000003</v>
      </c>
      <c r="BX369" s="944">
        <v>4.6719999999999998E-2</v>
      </c>
      <c r="BY369" s="36">
        <v>5.9130000000000002E-2</v>
      </c>
      <c r="BZ369" s="36">
        <v>2.4199999999999998E-3</v>
      </c>
      <c r="CA369" s="36">
        <v>0.12637000000000001</v>
      </c>
      <c r="CB369" s="36">
        <v>1.8769999999999998E-2</v>
      </c>
      <c r="CC369" s="36">
        <v>4.6000000000000001E-4</v>
      </c>
      <c r="CD369" s="36">
        <v>9.7400000000000004E-3</v>
      </c>
      <c r="CE369" s="36">
        <v>7.7799999999999996E-3</v>
      </c>
      <c r="CF369" s="36">
        <v>1.06454</v>
      </c>
      <c r="CG369" s="36">
        <v>1.6640600000000001</v>
      </c>
      <c r="CH369" s="36">
        <f t="shared" si="267"/>
        <v>2.9999900000000004</v>
      </c>
      <c r="CI369" s="36">
        <f t="shared" si="268"/>
        <v>2.7286000000000001</v>
      </c>
      <c r="CJ369" s="36">
        <v>0.60985853551271718</v>
      </c>
      <c r="CK369" s="35">
        <v>33.3001</v>
      </c>
      <c r="CL369" s="35">
        <v>57.85</v>
      </c>
      <c r="CM369" s="42">
        <v>98.668753000000009</v>
      </c>
    </row>
    <row r="370" spans="1:91" x14ac:dyDescent="0.2">
      <c r="A370" s="52" t="s">
        <v>144</v>
      </c>
      <c r="B370" s="30">
        <v>-374</v>
      </c>
      <c r="C370" s="30">
        <v>25610</v>
      </c>
      <c r="D370" s="30">
        <v>142</v>
      </c>
      <c r="E370" s="234">
        <v>0.609375</v>
      </c>
      <c r="F370" s="35">
        <v>87.063699999999997</v>
      </c>
      <c r="G370" s="35">
        <v>34.009300000000003</v>
      </c>
      <c r="H370" s="35">
        <v>58.962000000000003</v>
      </c>
      <c r="I370" s="35">
        <v>0.80158399999999996</v>
      </c>
      <c r="J370" s="35">
        <v>4.4736000000000002</v>
      </c>
      <c r="K370" s="35">
        <v>0.63521300000000003</v>
      </c>
      <c r="L370" s="35">
        <v>0.32478000000000001</v>
      </c>
      <c r="M370" s="35">
        <v>8.9899999999999997E-3</v>
      </c>
      <c r="N370" s="35">
        <v>1.30941</v>
      </c>
      <c r="O370" s="35">
        <v>8.4359000000000003E-2</v>
      </c>
      <c r="P370" s="35">
        <v>0.186364</v>
      </c>
      <c r="Q370" s="42">
        <v>100.79600000000001</v>
      </c>
      <c r="R370" s="35">
        <v>5.9074900000000001</v>
      </c>
      <c r="S370" s="36">
        <v>2.7307899999999998</v>
      </c>
      <c r="T370" s="36">
        <v>1.0667199999999999</v>
      </c>
      <c r="U370" s="36">
        <v>1.66408</v>
      </c>
      <c r="V370" s="36">
        <v>4.4817999999999997E-2</v>
      </c>
      <c r="W370" s="36">
        <v>0.12617400000000001</v>
      </c>
      <c r="X370" s="36">
        <v>1.9101E-2</v>
      </c>
      <c r="Y370" s="36">
        <v>1.0317E-2</v>
      </c>
      <c r="Z370" s="36">
        <v>2.6699999999999998E-4</v>
      </c>
      <c r="AA370" s="36">
        <v>5.7879E-2</v>
      </c>
      <c r="AB370" s="36">
        <v>3.1640000000000001E-3</v>
      </c>
      <c r="AC370" s="36">
        <v>7.489E-3</v>
      </c>
      <c r="AD370" s="36">
        <v>4</v>
      </c>
      <c r="AE370" s="36">
        <v>3</v>
      </c>
      <c r="AF370" s="35">
        <v>5.9074900000000001</v>
      </c>
      <c r="AG370" s="235">
        <f t="shared" si="262"/>
        <v>0.63789904173001533</v>
      </c>
      <c r="AH370" s="53">
        <v>0.609375</v>
      </c>
      <c r="AI370" s="41">
        <v>0.809809</v>
      </c>
      <c r="AJ370" s="35">
        <v>1.31708</v>
      </c>
      <c r="AK370" s="35">
        <v>7.0573999999999998E-2</v>
      </c>
      <c r="AL370" s="35">
        <v>4.4168599999999998</v>
      </c>
      <c r="AM370" s="35">
        <v>0.62012299999999998</v>
      </c>
      <c r="AN370" s="35">
        <v>1.2459999999999999E-3</v>
      </c>
      <c r="AO370" s="35">
        <v>0.31090299999999998</v>
      </c>
      <c r="AP370" s="35">
        <v>0.17835999999999999</v>
      </c>
      <c r="AQ370" s="35">
        <v>86.229799999999997</v>
      </c>
      <c r="AR370" s="42">
        <v>93.954700000000003</v>
      </c>
      <c r="AS370" s="31">
        <v>0.609375</v>
      </c>
      <c r="AT370" s="36">
        <v>0.60980914856531865</v>
      </c>
      <c r="AU370" s="44">
        <f t="shared" si="263"/>
        <v>-4.3414856531864832E-4</v>
      </c>
      <c r="AV370" s="41">
        <v>34.009300000000003</v>
      </c>
      <c r="AW370" s="35">
        <v>33.646099999999997</v>
      </c>
      <c r="AX370" s="44">
        <f t="shared" si="241"/>
        <v>0.36320000000000618</v>
      </c>
      <c r="AY370" s="35">
        <v>58.962000000000003</v>
      </c>
      <c r="AZ370" s="35">
        <v>58.44</v>
      </c>
      <c r="BA370" s="44">
        <f t="shared" si="242"/>
        <v>0.52200000000000557</v>
      </c>
      <c r="BB370" s="35">
        <v>100.79600000000001</v>
      </c>
      <c r="BC370" s="35">
        <v>99.632694999999984</v>
      </c>
      <c r="BD370" s="44">
        <f t="shared" si="243"/>
        <v>1.1633050000000225</v>
      </c>
      <c r="BE370" s="35">
        <v>87.063699999999997</v>
      </c>
      <c r="BF370" s="35">
        <v>86.229799999999997</v>
      </c>
      <c r="BG370" s="44">
        <f t="shared" si="244"/>
        <v>0.83389999999999986</v>
      </c>
      <c r="BH370" s="35">
        <f t="shared" si="264"/>
        <v>92.971300000000014</v>
      </c>
      <c r="BI370" s="35">
        <f t="shared" si="265"/>
        <v>92.086099999999988</v>
      </c>
      <c r="BJ370" s="44">
        <f t="shared" si="245"/>
        <v>0.88520000000002597</v>
      </c>
      <c r="BK370" s="41">
        <v>4.4736000000000002</v>
      </c>
      <c r="BL370" s="35">
        <v>4.4168599999999998</v>
      </c>
      <c r="BM370" s="44">
        <f t="shared" si="246"/>
        <v>5.6740000000000457E-2</v>
      </c>
      <c r="BN370" s="36">
        <v>4.5718000000000002E-2</v>
      </c>
      <c r="BO370" s="36">
        <v>5.8784000000000003E-2</v>
      </c>
      <c r="BP370" s="36">
        <v>2.673E-3</v>
      </c>
      <c r="BQ370" s="36">
        <v>0.12578600000000001</v>
      </c>
      <c r="BR370" s="36">
        <v>1.8828999999999999E-2</v>
      </c>
      <c r="BS370" s="36">
        <v>3.6999999999999998E-5</v>
      </c>
      <c r="BT370" s="36">
        <v>9.9729999999999992E-3</v>
      </c>
      <c r="BU370" s="36">
        <v>7.2370000000000004E-3</v>
      </c>
      <c r="BV370" s="36">
        <v>2.7309600000000001</v>
      </c>
      <c r="BW370" s="36">
        <f t="shared" si="266"/>
        <v>2.999997</v>
      </c>
      <c r="BX370" s="944">
        <v>4.5719999999999997E-2</v>
      </c>
      <c r="BY370" s="36">
        <v>5.8779999999999999E-2</v>
      </c>
      <c r="BZ370" s="36">
        <v>2.6700000000000001E-3</v>
      </c>
      <c r="CA370" s="36">
        <v>0.12583</v>
      </c>
      <c r="CB370" s="36">
        <v>1.883E-2</v>
      </c>
      <c r="CC370" s="36">
        <v>4.0000000000000003E-5</v>
      </c>
      <c r="CD370" s="36">
        <v>9.9699999999999997E-3</v>
      </c>
      <c r="CE370" s="36">
        <v>7.2399999999999999E-3</v>
      </c>
      <c r="CF370" s="36">
        <v>1.06558</v>
      </c>
      <c r="CG370" s="36">
        <v>1.66534</v>
      </c>
      <c r="CH370" s="36">
        <f t="shared" si="267"/>
        <v>3</v>
      </c>
      <c r="CI370" s="36">
        <f t="shared" si="268"/>
        <v>2.7309200000000002</v>
      </c>
      <c r="CJ370" s="36">
        <v>0.60980914856531865</v>
      </c>
      <c r="CK370" s="35">
        <v>33.646099999999997</v>
      </c>
      <c r="CL370" s="35">
        <v>58.44</v>
      </c>
      <c r="CM370" s="42">
        <v>99.632694999999984</v>
      </c>
    </row>
    <row r="371" spans="1:91" x14ac:dyDescent="0.2">
      <c r="A371" s="52" t="s">
        <v>144</v>
      </c>
      <c r="B371" s="30">
        <v>-379</v>
      </c>
      <c r="C371" s="30">
        <v>25614</v>
      </c>
      <c r="D371" s="30">
        <v>142</v>
      </c>
      <c r="E371" s="234">
        <v>0.61077599999999999</v>
      </c>
      <c r="F371" s="35">
        <v>86.431200000000004</v>
      </c>
      <c r="G371" s="35">
        <v>33.641100000000002</v>
      </c>
      <c r="H371" s="35">
        <v>58.668100000000003</v>
      </c>
      <c r="I371" s="35">
        <v>0.79608999999999996</v>
      </c>
      <c r="J371" s="35">
        <v>4.3474199999999996</v>
      </c>
      <c r="K371" s="35">
        <v>0.65170700000000004</v>
      </c>
      <c r="L371" s="35">
        <v>0.32353500000000002</v>
      </c>
      <c r="M371" s="35">
        <v>1.8329999999999999E-2</v>
      </c>
      <c r="N371" s="35">
        <v>1.28254</v>
      </c>
      <c r="O371" s="35">
        <v>8.8931999999999997E-2</v>
      </c>
      <c r="P371" s="35">
        <v>0.20536599999999999</v>
      </c>
      <c r="Q371" s="42">
        <v>100.023</v>
      </c>
      <c r="R371" s="35">
        <v>5.87805</v>
      </c>
      <c r="S371" s="36">
        <v>2.7321</v>
      </c>
      <c r="T371" s="36">
        <v>1.0633999999999999</v>
      </c>
      <c r="U371" s="36">
        <v>1.6687000000000001</v>
      </c>
      <c r="V371" s="36">
        <v>4.4858000000000002E-2</v>
      </c>
      <c r="W371" s="36">
        <v>0.123572</v>
      </c>
      <c r="X371" s="36">
        <v>1.975E-2</v>
      </c>
      <c r="Y371" s="36">
        <v>1.0357999999999999E-2</v>
      </c>
      <c r="Z371" s="36">
        <v>5.4799999999999998E-4</v>
      </c>
      <c r="AA371" s="36">
        <v>5.7133000000000003E-2</v>
      </c>
      <c r="AB371" s="36">
        <v>3.3609999999999998E-3</v>
      </c>
      <c r="AC371" s="36">
        <v>8.3169999999999997E-3</v>
      </c>
      <c r="AD371" s="36">
        <v>4</v>
      </c>
      <c r="AE371" s="36">
        <v>3</v>
      </c>
      <c r="AF371" s="35">
        <v>5.8780599999999996</v>
      </c>
      <c r="AG371" s="235">
        <f t="shared" si="262"/>
        <v>0.63656399991847112</v>
      </c>
      <c r="AH371" s="53">
        <v>0.61077599999999999</v>
      </c>
      <c r="AI371" s="41">
        <v>0.80427899999999997</v>
      </c>
      <c r="AJ371" s="35">
        <v>1.29</v>
      </c>
      <c r="AK371" s="35">
        <v>7.5153999999999999E-2</v>
      </c>
      <c r="AL371" s="35">
        <v>4.2918099999999999</v>
      </c>
      <c r="AM371" s="35">
        <v>0.63636800000000004</v>
      </c>
      <c r="AN371" s="35">
        <v>1.0444E-2</v>
      </c>
      <c r="AO371" s="35">
        <v>0.30962499999999998</v>
      </c>
      <c r="AP371" s="35">
        <v>0.197189</v>
      </c>
      <c r="AQ371" s="35">
        <v>85.600700000000003</v>
      </c>
      <c r="AR371" s="42">
        <v>93.215599999999995</v>
      </c>
      <c r="AS371" s="31">
        <v>0.61077599999999999</v>
      </c>
      <c r="AT371" s="36">
        <v>0.61121196372233977</v>
      </c>
      <c r="AU371" s="44">
        <f t="shared" si="263"/>
        <v>-4.3596372233978276E-4</v>
      </c>
      <c r="AV371" s="41">
        <v>33.641100000000002</v>
      </c>
      <c r="AW371" s="35">
        <v>33.280500000000004</v>
      </c>
      <c r="AX371" s="44">
        <f t="shared" si="241"/>
        <v>0.36059999999999803</v>
      </c>
      <c r="AY371" s="35">
        <v>58.668100000000003</v>
      </c>
      <c r="AZ371" s="35">
        <v>58.15</v>
      </c>
      <c r="BA371" s="44">
        <f t="shared" si="242"/>
        <v>0.518100000000004</v>
      </c>
      <c r="BB371" s="35">
        <v>100.023</v>
      </c>
      <c r="BC371" s="35">
        <v>98.848179999999999</v>
      </c>
      <c r="BD371" s="44">
        <f t="shared" si="243"/>
        <v>1.1748199999999969</v>
      </c>
      <c r="BE371" s="35">
        <v>86.431200000000004</v>
      </c>
      <c r="BF371" s="35">
        <v>85.600700000000003</v>
      </c>
      <c r="BG371" s="44">
        <f t="shared" si="244"/>
        <v>0.83050000000000068</v>
      </c>
      <c r="BH371" s="35">
        <f t="shared" si="264"/>
        <v>92.309200000000004</v>
      </c>
      <c r="BI371" s="35">
        <f t="shared" si="265"/>
        <v>91.430499999999995</v>
      </c>
      <c r="BJ371" s="44">
        <f t="shared" si="245"/>
        <v>0.87870000000000914</v>
      </c>
      <c r="BK371" s="41">
        <v>4.3474199999999996</v>
      </c>
      <c r="BL371" s="35">
        <v>4.2918099999999999</v>
      </c>
      <c r="BM371" s="44">
        <f t="shared" si="246"/>
        <v>5.5609999999999715E-2</v>
      </c>
      <c r="BN371" s="36">
        <v>4.5761999999999997E-2</v>
      </c>
      <c r="BO371" s="36">
        <v>5.8027000000000002E-2</v>
      </c>
      <c r="BP371" s="36">
        <v>2.8679999999999999E-3</v>
      </c>
      <c r="BQ371" s="36">
        <v>0.123184</v>
      </c>
      <c r="BR371" s="36">
        <v>1.9473000000000001E-2</v>
      </c>
      <c r="BS371" s="36">
        <v>3.1500000000000001E-4</v>
      </c>
      <c r="BT371" s="36">
        <v>1.001E-2</v>
      </c>
      <c r="BU371" s="36">
        <v>8.064E-3</v>
      </c>
      <c r="BV371" s="36">
        <v>2.7323</v>
      </c>
      <c r="BW371" s="36">
        <f t="shared" si="266"/>
        <v>3.000003</v>
      </c>
      <c r="BX371" s="944">
        <v>4.5760000000000002E-2</v>
      </c>
      <c r="BY371" s="36">
        <v>5.8029999999999998E-2</v>
      </c>
      <c r="BZ371" s="36">
        <v>2.8700000000000002E-3</v>
      </c>
      <c r="CA371" s="36">
        <v>0.12323000000000001</v>
      </c>
      <c r="CB371" s="36">
        <v>1.9470000000000001E-2</v>
      </c>
      <c r="CC371" s="36">
        <v>3.2000000000000003E-4</v>
      </c>
      <c r="CD371" s="36">
        <v>1.001E-2</v>
      </c>
      <c r="CE371" s="36">
        <v>8.0599999999999995E-3</v>
      </c>
      <c r="CF371" s="36">
        <v>1.06227</v>
      </c>
      <c r="CG371" s="36">
        <v>1.6699900000000001</v>
      </c>
      <c r="CH371" s="36">
        <f t="shared" si="267"/>
        <v>3.0000100000000001</v>
      </c>
      <c r="CI371" s="36">
        <f t="shared" si="268"/>
        <v>2.7322600000000001</v>
      </c>
      <c r="CJ371" s="36">
        <v>0.61121196372233977</v>
      </c>
      <c r="CK371" s="35">
        <v>33.280500000000004</v>
      </c>
      <c r="CL371" s="35">
        <v>58.15</v>
      </c>
      <c r="CM371" s="42">
        <v>98.848179999999999</v>
      </c>
    </row>
    <row r="372" spans="1:91" x14ac:dyDescent="0.2">
      <c r="A372" s="54" t="s">
        <v>145</v>
      </c>
      <c r="B372" s="55">
        <v>-370</v>
      </c>
      <c r="C372" s="55">
        <v>25613</v>
      </c>
      <c r="D372" s="55">
        <v>142</v>
      </c>
      <c r="E372" s="241">
        <v>0.25762699999999999</v>
      </c>
      <c r="F372" s="58">
        <v>47.799100000000003</v>
      </c>
      <c r="G372" s="58">
        <v>35.484699999999997</v>
      </c>
      <c r="H372" s="58">
        <v>13.685499999999999</v>
      </c>
      <c r="I372" s="58">
        <v>2.9144299999999999</v>
      </c>
      <c r="J372" s="58">
        <v>46.490200000000002</v>
      </c>
      <c r="K372" s="58">
        <v>9.1421000000000002E-2</v>
      </c>
      <c r="L372" s="58">
        <v>0.91822599999999999</v>
      </c>
      <c r="M372" s="58">
        <v>1.1979E-2</v>
      </c>
      <c r="N372" s="58">
        <v>8.2863000000000006E-2</v>
      </c>
      <c r="O372" s="58">
        <v>9.4811999999999994E-2</v>
      </c>
      <c r="P372" s="58">
        <v>0.24037900000000001</v>
      </c>
      <c r="Q372" s="59">
        <v>100.015</v>
      </c>
      <c r="R372" s="58">
        <v>1.37117</v>
      </c>
      <c r="S372" s="60">
        <v>0.99203300000000005</v>
      </c>
      <c r="T372" s="60">
        <v>0.73645899999999997</v>
      </c>
      <c r="U372" s="60">
        <v>0.25557400000000002</v>
      </c>
      <c r="V372" s="60">
        <v>0.107823</v>
      </c>
      <c r="W372" s="60">
        <v>0.86762099999999998</v>
      </c>
      <c r="X372" s="60">
        <v>1.8190000000000001E-3</v>
      </c>
      <c r="Y372" s="60">
        <v>1.9300999999999999E-2</v>
      </c>
      <c r="Z372" s="60">
        <v>2.3499999999999999E-4</v>
      </c>
      <c r="AA372" s="60">
        <v>2.4239999999999999E-3</v>
      </c>
      <c r="AB372" s="60">
        <v>2.3530000000000001E-3</v>
      </c>
      <c r="AC372" s="60">
        <v>6.3920000000000001E-3</v>
      </c>
      <c r="AD372" s="60">
        <v>3</v>
      </c>
      <c r="AE372" s="60">
        <v>2</v>
      </c>
      <c r="AF372" s="58">
        <v>1.37117</v>
      </c>
      <c r="AG372" s="242">
        <f t="shared" si="262"/>
        <v>0.74713160047031513</v>
      </c>
      <c r="AH372" s="62">
        <v>0.25762699999999999</v>
      </c>
      <c r="AI372" s="57">
        <v>2.9186000000000001</v>
      </c>
      <c r="AJ372" s="58">
        <v>8.2104999999999997E-2</v>
      </c>
      <c r="AK372" s="58">
        <v>9.2466999999999994E-2</v>
      </c>
      <c r="AL372" s="58">
        <v>46.401600000000002</v>
      </c>
      <c r="AM372" s="58">
        <v>8.9696999999999999E-2</v>
      </c>
      <c r="AN372" s="58">
        <v>1.0331999999999999E-2</v>
      </c>
      <c r="AO372" s="58">
        <v>0.91490300000000002</v>
      </c>
      <c r="AP372" s="58">
        <v>0.23866000000000001</v>
      </c>
      <c r="AQ372" s="58">
        <v>47.715699999999998</v>
      </c>
      <c r="AR372" s="59">
        <v>98.463999999999999</v>
      </c>
      <c r="AS372" s="56">
        <v>0.25762699999999999</v>
      </c>
      <c r="AT372" s="60">
        <v>0.2577555526429875</v>
      </c>
      <c r="AU372" s="64">
        <f t="shared" si="263"/>
        <v>-1.2855264298750058E-4</v>
      </c>
      <c r="AV372" s="57">
        <v>35.484699999999997</v>
      </c>
      <c r="AW372" s="58">
        <v>35.416699999999999</v>
      </c>
      <c r="AX372" s="64">
        <f t="shared" si="241"/>
        <v>6.799999999999784E-2</v>
      </c>
      <c r="AY372" s="58">
        <v>13.685499999999999</v>
      </c>
      <c r="AZ372" s="58">
        <v>13.67</v>
      </c>
      <c r="BA372" s="64">
        <f t="shared" si="242"/>
        <v>1.5499999999999403E-2</v>
      </c>
      <c r="BB372" s="58">
        <v>100.015</v>
      </c>
      <c r="BC372" s="58">
        <v>99.596403999999993</v>
      </c>
      <c r="BD372" s="64">
        <f t="shared" si="243"/>
        <v>0.41859600000000796</v>
      </c>
      <c r="BE372" s="58">
        <v>47.799100000000003</v>
      </c>
      <c r="BF372" s="58">
        <v>47.715699999999998</v>
      </c>
      <c r="BG372" s="64">
        <f t="shared" si="244"/>
        <v>8.3400000000004582E-2</v>
      </c>
      <c r="BH372" s="58">
        <f t="shared" si="264"/>
        <v>49.170199999999994</v>
      </c>
      <c r="BI372" s="58">
        <f t="shared" si="265"/>
        <v>49.0867</v>
      </c>
      <c r="BJ372" s="64">
        <f t="shared" si="245"/>
        <v>8.349999999999369E-2</v>
      </c>
      <c r="BK372" s="57">
        <v>46.490200000000002</v>
      </c>
      <c r="BL372" s="58">
        <v>46.401600000000002</v>
      </c>
      <c r="BM372" s="64">
        <f t="shared" si="246"/>
        <v>8.8599999999999568E-2</v>
      </c>
      <c r="BN372" s="60">
        <v>0.108166</v>
      </c>
      <c r="BO372" s="60">
        <v>2.4060000000000002E-3</v>
      </c>
      <c r="BP372" s="60">
        <v>2.2989999999999998E-3</v>
      </c>
      <c r="BQ372" s="60">
        <v>0.86748199999999998</v>
      </c>
      <c r="BR372" s="60">
        <v>1.7880000000000001E-3</v>
      </c>
      <c r="BS372" s="60">
        <v>2.03E-4</v>
      </c>
      <c r="BT372" s="60">
        <v>1.9265000000000001E-2</v>
      </c>
      <c r="BU372" s="60">
        <v>6.3569999999999998E-3</v>
      </c>
      <c r="BV372" s="60">
        <v>0.992035</v>
      </c>
      <c r="BW372" s="60">
        <f t="shared" si="266"/>
        <v>2.0000010000000001</v>
      </c>
      <c r="BX372" s="945">
        <v>0.10815</v>
      </c>
      <c r="BY372" s="60">
        <v>2.4099999999999998E-3</v>
      </c>
      <c r="BZ372" s="60">
        <v>2.3E-3</v>
      </c>
      <c r="CA372" s="60">
        <v>0.86768000000000001</v>
      </c>
      <c r="CB372" s="60">
        <v>1.7899999999999999E-3</v>
      </c>
      <c r="CC372" s="60">
        <v>2.0000000000000001E-4</v>
      </c>
      <c r="CD372" s="60">
        <v>1.9259999999999999E-2</v>
      </c>
      <c r="CE372" s="60">
        <v>6.3600000000000002E-3</v>
      </c>
      <c r="CF372" s="60">
        <v>0.73621000000000003</v>
      </c>
      <c r="CG372" s="60">
        <v>0.25566</v>
      </c>
      <c r="CH372" s="60">
        <f t="shared" si="267"/>
        <v>2.0000200000000001</v>
      </c>
      <c r="CI372" s="60">
        <f t="shared" si="268"/>
        <v>0.99187000000000003</v>
      </c>
      <c r="CJ372" s="60">
        <v>0.2577555526429875</v>
      </c>
      <c r="CK372" s="58">
        <v>35.416699999999999</v>
      </c>
      <c r="CL372" s="58">
        <v>13.67</v>
      </c>
      <c r="CM372" s="59">
        <v>99.596403999999993</v>
      </c>
    </row>
    <row r="373" spans="1:91" x14ac:dyDescent="0.2">
      <c r="A373" s="54" t="s">
        <v>145</v>
      </c>
      <c r="B373" s="55">
        <v>-371</v>
      </c>
      <c r="C373" s="55">
        <v>25613</v>
      </c>
      <c r="D373" s="55">
        <v>142</v>
      </c>
      <c r="E373" s="241">
        <v>0.263291</v>
      </c>
      <c r="F373" s="58">
        <v>48.308900000000001</v>
      </c>
      <c r="G373" s="58">
        <v>35.589599999999997</v>
      </c>
      <c r="H373" s="58">
        <v>14.1356</v>
      </c>
      <c r="I373" s="58">
        <v>2.9359099999999998</v>
      </c>
      <c r="J373" s="58">
        <v>46.593899999999998</v>
      </c>
      <c r="K373" s="58">
        <v>7.4452000000000004E-2</v>
      </c>
      <c r="L373" s="58">
        <v>0.89760200000000001</v>
      </c>
      <c r="M373" s="58">
        <v>-9.1000000000000004E-3</v>
      </c>
      <c r="N373" s="58">
        <v>7.3674000000000003E-2</v>
      </c>
      <c r="O373" s="58">
        <v>9.7374000000000002E-2</v>
      </c>
      <c r="P373" s="58">
        <v>0.220085</v>
      </c>
      <c r="Q373" s="59">
        <v>100.60899999999999</v>
      </c>
      <c r="R373" s="58">
        <v>1.4162600000000001</v>
      </c>
      <c r="S373" s="60">
        <v>0.99694099999999997</v>
      </c>
      <c r="T373" s="60">
        <v>0.73445499999999997</v>
      </c>
      <c r="U373" s="60">
        <v>0.262486</v>
      </c>
      <c r="V373" s="60">
        <v>0.108003</v>
      </c>
      <c r="W373" s="60">
        <v>0.86463500000000004</v>
      </c>
      <c r="X373" s="60">
        <v>1.4729999999999999E-3</v>
      </c>
      <c r="Y373" s="60">
        <v>1.8761E-2</v>
      </c>
      <c r="Z373" s="60">
        <v>-1.8000000000000001E-4</v>
      </c>
      <c r="AA373" s="60">
        <v>2.1429999999999999E-3</v>
      </c>
      <c r="AB373" s="60">
        <v>2.4030000000000002E-3</v>
      </c>
      <c r="AC373" s="60">
        <v>5.8190000000000004E-3</v>
      </c>
      <c r="AD373" s="60">
        <v>3</v>
      </c>
      <c r="AE373" s="60">
        <v>2</v>
      </c>
      <c r="AF373" s="58">
        <v>1.4162699999999999</v>
      </c>
      <c r="AG373" s="242">
        <f t="shared" si="262"/>
        <v>0.76017983560325886</v>
      </c>
      <c r="AH373" s="62">
        <v>0.263291</v>
      </c>
      <c r="AI373" s="57">
        <v>2.9402499999999998</v>
      </c>
      <c r="AJ373" s="58">
        <v>7.2884000000000004E-2</v>
      </c>
      <c r="AK373" s="58">
        <v>9.4967999999999997E-2</v>
      </c>
      <c r="AL373" s="58">
        <v>46.502499999999998</v>
      </c>
      <c r="AM373" s="58">
        <v>7.2715000000000002E-2</v>
      </c>
      <c r="AN373" s="58">
        <v>-1.076E-2</v>
      </c>
      <c r="AO373" s="58">
        <v>0.89421300000000004</v>
      </c>
      <c r="AP373" s="58">
        <v>0.21836</v>
      </c>
      <c r="AQ373" s="58">
        <v>48.222200000000001</v>
      </c>
      <c r="AR373" s="59">
        <v>99.007400000000004</v>
      </c>
      <c r="AS373" s="56">
        <v>0.263291</v>
      </c>
      <c r="AT373" s="60">
        <v>0.26343088174804619</v>
      </c>
      <c r="AU373" s="64">
        <f t="shared" si="263"/>
        <v>-1.3988174804618891E-4</v>
      </c>
      <c r="AV373" s="57">
        <v>35.589599999999997</v>
      </c>
      <c r="AW373" s="58">
        <v>35.518999999999998</v>
      </c>
      <c r="AX373" s="64">
        <f t="shared" si="241"/>
        <v>7.0599999999998886E-2</v>
      </c>
      <c r="AY373" s="58">
        <v>14.1356</v>
      </c>
      <c r="AZ373" s="58">
        <v>14.12</v>
      </c>
      <c r="BA373" s="64">
        <f t="shared" si="242"/>
        <v>1.5600000000000946E-2</v>
      </c>
      <c r="BB373" s="58">
        <v>100.60899999999999</v>
      </c>
      <c r="BC373" s="58">
        <v>100.20576999999999</v>
      </c>
      <c r="BD373" s="64">
        <f t="shared" si="243"/>
        <v>0.40323000000000775</v>
      </c>
      <c r="BE373" s="58">
        <v>48.308900000000001</v>
      </c>
      <c r="BF373" s="58">
        <v>48.222200000000001</v>
      </c>
      <c r="BG373" s="64">
        <f t="shared" si="244"/>
        <v>8.6700000000000443E-2</v>
      </c>
      <c r="BH373" s="58">
        <f t="shared" si="264"/>
        <v>49.725200000000001</v>
      </c>
      <c r="BI373" s="58">
        <f t="shared" si="265"/>
        <v>49.638999999999996</v>
      </c>
      <c r="BJ373" s="64">
        <f t="shared" si="245"/>
        <v>8.6200000000005161E-2</v>
      </c>
      <c r="BK373" s="57">
        <v>46.593899999999998</v>
      </c>
      <c r="BL373" s="58">
        <v>46.502499999999998</v>
      </c>
      <c r="BM373" s="64">
        <f t="shared" si="246"/>
        <v>9.1400000000000148E-2</v>
      </c>
      <c r="BN373" s="60">
        <v>0.10835699999999999</v>
      </c>
      <c r="BO373" s="60">
        <v>2.1229999999999999E-3</v>
      </c>
      <c r="BP373" s="60">
        <v>2.3479999999999998E-3</v>
      </c>
      <c r="BQ373" s="60">
        <v>0.86449200000000004</v>
      </c>
      <c r="BR373" s="60">
        <v>1.441E-3</v>
      </c>
      <c r="BS373" s="60">
        <v>-2.1000000000000001E-4</v>
      </c>
      <c r="BT373" s="60">
        <v>1.8724000000000001E-2</v>
      </c>
      <c r="BU373" s="60">
        <v>5.7840000000000001E-3</v>
      </c>
      <c r="BV373" s="60">
        <v>0.99694199999999999</v>
      </c>
      <c r="BW373" s="60">
        <f t="shared" si="266"/>
        <v>2.0000010000000001</v>
      </c>
      <c r="BX373" s="945">
        <v>0.10834000000000001</v>
      </c>
      <c r="BY373" s="60">
        <v>2.1199999999999999E-3</v>
      </c>
      <c r="BZ373" s="60">
        <v>2.3500000000000001E-3</v>
      </c>
      <c r="CA373" s="60">
        <v>0.86468999999999996</v>
      </c>
      <c r="CB373" s="60">
        <v>1.4400000000000001E-3</v>
      </c>
      <c r="CC373" s="60">
        <v>-2.1000000000000001E-4</v>
      </c>
      <c r="CD373" s="60">
        <v>1.8720000000000001E-2</v>
      </c>
      <c r="CE373" s="60">
        <v>5.7800000000000004E-3</v>
      </c>
      <c r="CF373" s="60">
        <v>0.73419000000000001</v>
      </c>
      <c r="CG373" s="60">
        <v>0.26257999999999998</v>
      </c>
      <c r="CH373" s="60">
        <f t="shared" si="267"/>
        <v>1.9999999999999998</v>
      </c>
      <c r="CI373" s="60">
        <f t="shared" si="268"/>
        <v>0.99676999999999993</v>
      </c>
      <c r="CJ373" s="60">
        <v>0.26343088174804619</v>
      </c>
      <c r="CK373" s="58">
        <v>35.518999999999998</v>
      </c>
      <c r="CL373" s="58">
        <v>14.12</v>
      </c>
      <c r="CM373" s="59">
        <v>100.20576999999999</v>
      </c>
    </row>
    <row r="374" spans="1:91" x14ac:dyDescent="0.2">
      <c r="A374" s="54" t="s">
        <v>145</v>
      </c>
      <c r="B374" s="55">
        <v>-371</v>
      </c>
      <c r="C374" s="55">
        <v>25615</v>
      </c>
      <c r="D374" s="55">
        <v>142</v>
      </c>
      <c r="E374" s="241">
        <v>0.26613700000000001</v>
      </c>
      <c r="F374" s="58">
        <v>48.525300000000001</v>
      </c>
      <c r="G374" s="58">
        <v>35.610999999999997</v>
      </c>
      <c r="H374" s="58">
        <v>14.352399999999999</v>
      </c>
      <c r="I374" s="58">
        <v>2.8165399999999998</v>
      </c>
      <c r="J374" s="58">
        <v>46.348399999999998</v>
      </c>
      <c r="K374" s="58">
        <v>9.3904000000000001E-2</v>
      </c>
      <c r="L374" s="58">
        <v>0.86814599999999997</v>
      </c>
      <c r="M374" s="58">
        <v>1.575E-3</v>
      </c>
      <c r="N374" s="58">
        <v>6.9505999999999998E-2</v>
      </c>
      <c r="O374" s="58">
        <v>0.131332</v>
      </c>
      <c r="P374" s="144">
        <v>0.25218000000000002</v>
      </c>
      <c r="Q374" s="59">
        <v>100.545</v>
      </c>
      <c r="R374" s="58">
        <v>1.43798</v>
      </c>
      <c r="S374" s="60">
        <v>1.00288</v>
      </c>
      <c r="T374" s="60">
        <v>0.73597699999999999</v>
      </c>
      <c r="U374" s="60">
        <v>0.266903</v>
      </c>
      <c r="V374" s="60">
        <v>0.103764</v>
      </c>
      <c r="W374" s="60">
        <v>0.86134500000000003</v>
      </c>
      <c r="X374" s="60">
        <v>1.861E-3</v>
      </c>
      <c r="Y374" s="60">
        <v>1.8172000000000001E-2</v>
      </c>
      <c r="Z374" s="60">
        <v>3.1000000000000001E-5</v>
      </c>
      <c r="AA374" s="60">
        <v>2.0240000000000002E-3</v>
      </c>
      <c r="AB374" s="60">
        <v>3.2460000000000002E-3</v>
      </c>
      <c r="AC374" s="60">
        <v>6.6769999999999998E-3</v>
      </c>
      <c r="AD374" s="60">
        <v>3</v>
      </c>
      <c r="AE374" s="60">
        <v>2</v>
      </c>
      <c r="AF374" s="58">
        <v>1.4379900000000001</v>
      </c>
      <c r="AG374" s="242">
        <f t="shared" si="262"/>
        <v>0.75664397688065888</v>
      </c>
      <c r="AH374" s="62">
        <v>0.26613700000000001</v>
      </c>
      <c r="AI374" s="57">
        <v>2.8207800000000001</v>
      </c>
      <c r="AJ374" s="58">
        <v>6.8696999999999994E-2</v>
      </c>
      <c r="AK374" s="58">
        <v>0.12890199999999999</v>
      </c>
      <c r="AL374" s="58">
        <v>46.256</v>
      </c>
      <c r="AM374" s="58">
        <v>9.2093999999999995E-2</v>
      </c>
      <c r="AN374" s="58">
        <v>-1.2999999999999999E-4</v>
      </c>
      <c r="AO374" s="58">
        <v>0.86474700000000004</v>
      </c>
      <c r="AP374" s="58">
        <v>0.250357</v>
      </c>
      <c r="AQ374" s="58">
        <v>48.436799999999998</v>
      </c>
      <c r="AR374" s="59">
        <v>98.918199999999999</v>
      </c>
      <c r="AS374" s="56">
        <v>0.26613700000000001</v>
      </c>
      <c r="AT374" s="60">
        <v>0.2662657571405776</v>
      </c>
      <c r="AU374" s="64">
        <f t="shared" si="263"/>
        <v>-1.2875714057758447E-4</v>
      </c>
      <c r="AV374" s="57">
        <v>35.610999999999997</v>
      </c>
      <c r="AW374" s="58">
        <v>35.539700000000003</v>
      </c>
      <c r="AX374" s="64">
        <f t="shared" si="241"/>
        <v>7.1299999999993702E-2</v>
      </c>
      <c r="AY374" s="58">
        <v>14.352399999999999</v>
      </c>
      <c r="AZ374" s="58">
        <v>14.33</v>
      </c>
      <c r="BA374" s="64">
        <f t="shared" si="242"/>
        <v>2.2399999999999309E-2</v>
      </c>
      <c r="BB374" s="58">
        <v>100.545</v>
      </c>
      <c r="BC374" s="58">
        <v>100.10079</v>
      </c>
      <c r="BD374" s="64">
        <f t="shared" si="243"/>
        <v>0.44420999999999822</v>
      </c>
      <c r="BE374" s="58">
        <v>48.525300000000001</v>
      </c>
      <c r="BF374" s="58">
        <v>48.436799999999998</v>
      </c>
      <c r="BG374" s="64">
        <f t="shared" si="244"/>
        <v>8.8500000000003354E-2</v>
      </c>
      <c r="BH374" s="58">
        <f t="shared" si="264"/>
        <v>49.963399999999993</v>
      </c>
      <c r="BI374" s="58">
        <f t="shared" si="265"/>
        <v>49.869700000000002</v>
      </c>
      <c r="BJ374" s="64">
        <f t="shared" si="245"/>
        <v>9.3699999999991235E-2</v>
      </c>
      <c r="BK374" s="57">
        <v>46.348399999999998</v>
      </c>
      <c r="BL374" s="58">
        <v>46.256</v>
      </c>
      <c r="BM374" s="64">
        <f t="shared" si="246"/>
        <v>9.2399999999997817E-2</v>
      </c>
      <c r="BN374" s="60">
        <v>0.104111</v>
      </c>
      <c r="BO374" s="60">
        <v>2.0040000000000001E-3</v>
      </c>
      <c r="BP374" s="60">
        <v>3.1909999999999998E-3</v>
      </c>
      <c r="BQ374" s="60">
        <v>0.861205</v>
      </c>
      <c r="BR374" s="60">
        <v>1.828E-3</v>
      </c>
      <c r="BS374" s="60">
        <v>0</v>
      </c>
      <c r="BT374" s="60">
        <v>1.8134000000000001E-2</v>
      </c>
      <c r="BU374" s="60">
        <v>6.6410000000000002E-3</v>
      </c>
      <c r="BV374" s="60">
        <v>1.0028900000000001</v>
      </c>
      <c r="BW374" s="60">
        <f t="shared" si="266"/>
        <v>2.0000040000000001</v>
      </c>
      <c r="BX374" s="945">
        <v>0.10409</v>
      </c>
      <c r="BY374" s="60">
        <v>2E-3</v>
      </c>
      <c r="BZ374" s="60">
        <v>3.1900000000000001E-3</v>
      </c>
      <c r="CA374" s="60">
        <v>0.86140000000000005</v>
      </c>
      <c r="CB374" s="60">
        <v>1.83E-3</v>
      </c>
      <c r="CC374" s="60">
        <v>0</v>
      </c>
      <c r="CD374" s="60">
        <v>1.813E-2</v>
      </c>
      <c r="CE374" s="60">
        <v>6.6400000000000001E-3</v>
      </c>
      <c r="CF374" s="60">
        <v>0.73573</v>
      </c>
      <c r="CG374" s="60">
        <v>0.26699000000000001</v>
      </c>
      <c r="CH374" s="60">
        <f t="shared" si="267"/>
        <v>2</v>
      </c>
      <c r="CI374" s="60">
        <f t="shared" si="268"/>
        <v>1.0027200000000001</v>
      </c>
      <c r="CJ374" s="60">
        <v>0.2662657571405776</v>
      </c>
      <c r="CK374" s="58">
        <v>35.539700000000003</v>
      </c>
      <c r="CL374" s="58">
        <v>14.33</v>
      </c>
      <c r="CM374" s="59">
        <v>100.10079</v>
      </c>
    </row>
    <row r="375" spans="1:91" x14ac:dyDescent="0.2">
      <c r="A375" s="54" t="s">
        <v>145</v>
      </c>
      <c r="B375" s="55">
        <v>-371</v>
      </c>
      <c r="C375" s="55">
        <v>25616</v>
      </c>
      <c r="D375" s="55">
        <v>142</v>
      </c>
      <c r="E375" s="241">
        <v>0.25431300000000001</v>
      </c>
      <c r="F375" s="58">
        <v>47.674599999999998</v>
      </c>
      <c r="G375" s="58">
        <v>35.550400000000003</v>
      </c>
      <c r="H375" s="58">
        <v>13.474299999999999</v>
      </c>
      <c r="I375" s="58">
        <v>2.8037100000000001</v>
      </c>
      <c r="J375" s="58">
        <v>46.350099999999998</v>
      </c>
      <c r="K375" s="58">
        <v>8.4459000000000006E-2</v>
      </c>
      <c r="L375" s="58">
        <v>0.885606</v>
      </c>
      <c r="M375" s="58">
        <v>6.1250000000000002E-3</v>
      </c>
      <c r="N375" s="58">
        <v>7.3860999999999996E-2</v>
      </c>
      <c r="O375" s="58">
        <v>0.105017</v>
      </c>
      <c r="P375" s="144">
        <v>0.28023999999999999</v>
      </c>
      <c r="Q375" s="59">
        <v>99.613799999999998</v>
      </c>
      <c r="R375" s="58">
        <v>1.3500099999999999</v>
      </c>
      <c r="S375" s="60">
        <v>0.99401399999999995</v>
      </c>
      <c r="T375" s="60">
        <v>0.74122399999999999</v>
      </c>
      <c r="U375" s="60">
        <v>0.25279099999999999</v>
      </c>
      <c r="V375" s="60">
        <v>0.10420500000000001</v>
      </c>
      <c r="W375" s="60">
        <v>0.86899700000000002</v>
      </c>
      <c r="X375" s="60">
        <v>1.688E-3</v>
      </c>
      <c r="Y375" s="60">
        <v>1.8700999999999999E-2</v>
      </c>
      <c r="Z375" s="60">
        <v>1.21E-4</v>
      </c>
      <c r="AA375" s="60">
        <v>2.1700000000000001E-3</v>
      </c>
      <c r="AB375" s="60">
        <v>2.6180000000000001E-3</v>
      </c>
      <c r="AC375" s="60">
        <v>7.4859999999999996E-3</v>
      </c>
      <c r="AD375" s="60">
        <v>3</v>
      </c>
      <c r="AE375" s="60">
        <v>2</v>
      </c>
      <c r="AF375" s="58">
        <v>1.3500099999999999</v>
      </c>
      <c r="AG375" s="242">
        <f t="shared" si="262"/>
        <v>0.74602372771064107</v>
      </c>
      <c r="AH375" s="62">
        <v>0.25431300000000001</v>
      </c>
      <c r="AI375" s="57">
        <v>2.8076699999999999</v>
      </c>
      <c r="AJ375" s="58">
        <v>7.3098999999999997E-2</v>
      </c>
      <c r="AK375" s="58">
        <v>0.102712</v>
      </c>
      <c r="AL375" s="58">
        <v>46.262799999999999</v>
      </c>
      <c r="AM375" s="58">
        <v>8.2766000000000006E-2</v>
      </c>
      <c r="AN375" s="58">
        <v>4.5100000000000001E-3</v>
      </c>
      <c r="AO375" s="58">
        <v>0.88236899999999996</v>
      </c>
      <c r="AP375" s="58">
        <v>0.27845700000000001</v>
      </c>
      <c r="AQ375" s="58">
        <v>47.592300000000002</v>
      </c>
      <c r="AR375" s="59">
        <v>98.086699999999993</v>
      </c>
      <c r="AS375" s="56">
        <v>0.25431300000000001</v>
      </c>
      <c r="AT375" s="60">
        <v>0.25441465009810338</v>
      </c>
      <c r="AU375" s="64">
        <f t="shared" si="263"/>
        <v>-1.0165009810336745E-4</v>
      </c>
      <c r="AV375" s="57">
        <v>35.550400000000003</v>
      </c>
      <c r="AW375" s="58">
        <v>35.484099999999998</v>
      </c>
      <c r="AX375" s="64">
        <f t="shared" si="241"/>
        <v>6.6300000000005355E-2</v>
      </c>
      <c r="AY375" s="58">
        <v>13.474299999999999</v>
      </c>
      <c r="AZ375" s="58">
        <v>13.46</v>
      </c>
      <c r="BA375" s="64">
        <f t="shared" si="242"/>
        <v>1.4299999999998647E-2</v>
      </c>
      <c r="BB375" s="58">
        <v>99.613799999999998</v>
      </c>
      <c r="BC375" s="58">
        <v>99.160026000000002</v>
      </c>
      <c r="BD375" s="64">
        <f t="shared" si="243"/>
        <v>0.45377399999999568</v>
      </c>
      <c r="BE375" s="58">
        <v>47.674599999999998</v>
      </c>
      <c r="BF375" s="58">
        <v>47.592300000000002</v>
      </c>
      <c r="BG375" s="64">
        <f t="shared" si="244"/>
        <v>8.2299999999996487E-2</v>
      </c>
      <c r="BH375" s="58">
        <f t="shared" si="264"/>
        <v>49.024700000000003</v>
      </c>
      <c r="BI375" s="58">
        <f t="shared" si="265"/>
        <v>48.944099999999999</v>
      </c>
      <c r="BJ375" s="64">
        <f t="shared" si="245"/>
        <v>8.0600000000004002E-2</v>
      </c>
      <c r="BK375" s="57">
        <v>46.350099999999998</v>
      </c>
      <c r="BL375" s="58">
        <v>46.262799999999999</v>
      </c>
      <c r="BM375" s="64">
        <f t="shared" si="246"/>
        <v>8.7299999999999045E-2</v>
      </c>
      <c r="BN375" s="60">
        <v>0.104533</v>
      </c>
      <c r="BO375" s="60">
        <v>2.1519999999999998E-3</v>
      </c>
      <c r="BP375" s="60">
        <v>2.565E-3</v>
      </c>
      <c r="BQ375" s="60">
        <v>0.868865</v>
      </c>
      <c r="BR375" s="60">
        <v>1.6570000000000001E-3</v>
      </c>
      <c r="BS375" s="60">
        <v>8.8999999999999995E-5</v>
      </c>
      <c r="BT375" s="60">
        <v>1.8665000000000001E-2</v>
      </c>
      <c r="BU375" s="60">
        <v>7.4510000000000002E-3</v>
      </c>
      <c r="BV375" s="60">
        <v>0.99402199999999996</v>
      </c>
      <c r="BW375" s="60">
        <f t="shared" si="266"/>
        <v>1.9999990000000001</v>
      </c>
      <c r="BX375" s="945">
        <v>0.10451000000000001</v>
      </c>
      <c r="BY375" s="60">
        <v>2.15E-3</v>
      </c>
      <c r="BZ375" s="60">
        <v>2.5600000000000002E-3</v>
      </c>
      <c r="CA375" s="60">
        <v>0.86906000000000005</v>
      </c>
      <c r="CB375" s="60">
        <v>1.66E-3</v>
      </c>
      <c r="CC375" s="60">
        <v>9.0000000000000006E-5</v>
      </c>
      <c r="CD375" s="60">
        <v>1.866E-2</v>
      </c>
      <c r="CE375" s="60">
        <v>7.45E-3</v>
      </c>
      <c r="CF375" s="60">
        <v>0.74099999999999999</v>
      </c>
      <c r="CG375" s="60">
        <v>0.25285000000000002</v>
      </c>
      <c r="CH375" s="60">
        <f t="shared" si="267"/>
        <v>1.9999899999999999</v>
      </c>
      <c r="CI375" s="60">
        <f t="shared" si="268"/>
        <v>0.99385000000000001</v>
      </c>
      <c r="CJ375" s="60">
        <v>0.25441465009810338</v>
      </c>
      <c r="CK375" s="58">
        <v>35.484099999999998</v>
      </c>
      <c r="CL375" s="58">
        <v>13.46</v>
      </c>
      <c r="CM375" s="59">
        <v>99.160026000000002</v>
      </c>
    </row>
    <row r="376" spans="1:91" x14ac:dyDescent="0.2">
      <c r="A376" s="54" t="s">
        <v>145</v>
      </c>
      <c r="B376" s="55">
        <v>-370</v>
      </c>
      <c r="C376" s="55">
        <v>25615</v>
      </c>
      <c r="D376" s="55">
        <v>142</v>
      </c>
      <c r="E376" s="241">
        <v>0.25317499999999998</v>
      </c>
      <c r="F376" s="58">
        <v>47.517099999999999</v>
      </c>
      <c r="G376" s="58">
        <v>35.487000000000002</v>
      </c>
      <c r="H376" s="58">
        <v>13.3697</v>
      </c>
      <c r="I376" s="58">
        <v>2.8156599999999998</v>
      </c>
      <c r="J376" s="58">
        <v>46.212200000000003</v>
      </c>
      <c r="K376" s="58">
        <v>9.9832000000000004E-2</v>
      </c>
      <c r="L376" s="58">
        <v>0.88946199999999997</v>
      </c>
      <c r="M376" s="58">
        <v>-1.056E-2</v>
      </c>
      <c r="N376" s="58">
        <v>7.3689000000000004E-2</v>
      </c>
      <c r="O376" s="58">
        <v>0.15128</v>
      </c>
      <c r="P376" s="144">
        <v>0.25637700000000002</v>
      </c>
      <c r="Q376" s="59">
        <v>99.3446</v>
      </c>
      <c r="R376" s="58">
        <v>1.33954</v>
      </c>
      <c r="S376" s="60">
        <v>0.99314100000000005</v>
      </c>
      <c r="T376" s="60">
        <v>0.74170199999999997</v>
      </c>
      <c r="U376" s="60">
        <v>0.25143799999999999</v>
      </c>
      <c r="V376" s="60">
        <v>0.104904</v>
      </c>
      <c r="W376" s="60">
        <v>0.86851900000000004</v>
      </c>
      <c r="X376" s="60">
        <v>2E-3</v>
      </c>
      <c r="Y376" s="60">
        <v>1.8828999999999999E-2</v>
      </c>
      <c r="Z376" s="60">
        <v>-2.1000000000000001E-4</v>
      </c>
      <c r="AA376" s="60">
        <v>2.1700000000000001E-3</v>
      </c>
      <c r="AB376" s="60">
        <v>3.7810000000000001E-3</v>
      </c>
      <c r="AC376" s="60">
        <v>6.8649999999999996E-3</v>
      </c>
      <c r="AD376" s="60">
        <v>3</v>
      </c>
      <c r="AE376" s="60">
        <v>2</v>
      </c>
      <c r="AF376" s="58">
        <v>1.3395300000000001</v>
      </c>
      <c r="AG376" s="242">
        <f t="shared" si="262"/>
        <v>0.74596479276315442</v>
      </c>
      <c r="AH376" s="62">
        <v>0.25317499999999998</v>
      </c>
      <c r="AI376" s="57">
        <v>2.8196099999999999</v>
      </c>
      <c r="AJ376" s="58">
        <v>7.2929999999999995E-2</v>
      </c>
      <c r="AK376" s="58">
        <v>0.14901700000000001</v>
      </c>
      <c r="AL376" s="58">
        <v>46.125599999999999</v>
      </c>
      <c r="AM376" s="58">
        <v>9.8116999999999996E-2</v>
      </c>
      <c r="AN376" s="58">
        <v>-1.214E-2</v>
      </c>
      <c r="AO376" s="58">
        <v>0.88623200000000002</v>
      </c>
      <c r="AP376" s="58">
        <v>0.25465100000000002</v>
      </c>
      <c r="AQ376" s="58">
        <v>47.435499999999998</v>
      </c>
      <c r="AR376" s="59">
        <v>97.829499999999996</v>
      </c>
      <c r="AS376" s="56">
        <v>0.25317499999999998</v>
      </c>
      <c r="AT376" s="60">
        <v>0.25327801164172492</v>
      </c>
      <c r="AU376" s="64">
        <f t="shared" si="263"/>
        <v>-1.0301164172493715E-4</v>
      </c>
      <c r="AV376" s="57">
        <v>35.487000000000002</v>
      </c>
      <c r="AW376" s="58">
        <v>35.421100000000003</v>
      </c>
      <c r="AX376" s="64">
        <f t="shared" si="241"/>
        <v>6.5899999999999181E-2</v>
      </c>
      <c r="AY376" s="58">
        <v>13.3697</v>
      </c>
      <c r="AZ376" s="58">
        <v>13.35</v>
      </c>
      <c r="BA376" s="64">
        <f t="shared" si="242"/>
        <v>1.9700000000000273E-2</v>
      </c>
      <c r="BB376" s="58">
        <v>99.3446</v>
      </c>
      <c r="BC376" s="58">
        <v>98.910466</v>
      </c>
      <c r="BD376" s="64">
        <f t="shared" si="243"/>
        <v>0.43413400000000024</v>
      </c>
      <c r="BE376" s="58">
        <v>47.517099999999999</v>
      </c>
      <c r="BF376" s="58">
        <v>47.435499999999998</v>
      </c>
      <c r="BG376" s="64">
        <f t="shared" si="244"/>
        <v>8.1600000000001671E-2</v>
      </c>
      <c r="BH376" s="58">
        <f t="shared" si="264"/>
        <v>48.856700000000004</v>
      </c>
      <c r="BI376" s="58">
        <f t="shared" si="265"/>
        <v>48.771100000000004</v>
      </c>
      <c r="BJ376" s="64">
        <f t="shared" si="245"/>
        <v>8.5599999999999454E-2</v>
      </c>
      <c r="BK376" s="57">
        <v>46.212200000000003</v>
      </c>
      <c r="BL376" s="58">
        <v>46.125599999999999</v>
      </c>
      <c r="BM376" s="64">
        <f t="shared" si="246"/>
        <v>8.6600000000004229E-2</v>
      </c>
      <c r="BN376" s="60">
        <v>0.10523200000000001</v>
      </c>
      <c r="BO376" s="60">
        <v>2.1519999999999998E-3</v>
      </c>
      <c r="BP376" s="60">
        <v>3.7309999999999999E-3</v>
      </c>
      <c r="BQ376" s="60">
        <v>0.86838700000000002</v>
      </c>
      <c r="BR376" s="60">
        <v>1.9689999999999998E-3</v>
      </c>
      <c r="BS376" s="60">
        <v>-2.4000000000000001E-4</v>
      </c>
      <c r="BT376" s="60">
        <v>1.8793000000000001E-2</v>
      </c>
      <c r="BU376" s="60">
        <v>6.8310000000000003E-3</v>
      </c>
      <c r="BV376" s="60">
        <v>0.993147</v>
      </c>
      <c r="BW376" s="60">
        <f t="shared" si="266"/>
        <v>2.0000020000000003</v>
      </c>
      <c r="BX376" s="945">
        <v>0.10521</v>
      </c>
      <c r="BY376" s="60">
        <v>2.15E-3</v>
      </c>
      <c r="BZ376" s="60">
        <v>3.7299999999999998E-3</v>
      </c>
      <c r="CA376" s="60">
        <v>0.86858000000000002</v>
      </c>
      <c r="CB376" s="60">
        <v>1.97E-3</v>
      </c>
      <c r="CC376" s="60">
        <v>-2.4000000000000001E-4</v>
      </c>
      <c r="CD376" s="60">
        <v>1.8790000000000001E-2</v>
      </c>
      <c r="CE376" s="60">
        <v>6.8300000000000001E-3</v>
      </c>
      <c r="CF376" s="60">
        <v>0.74148000000000003</v>
      </c>
      <c r="CG376" s="60">
        <v>0.2515</v>
      </c>
      <c r="CH376" s="60">
        <f t="shared" si="267"/>
        <v>2</v>
      </c>
      <c r="CI376" s="60">
        <f t="shared" si="268"/>
        <v>0.99297999999999997</v>
      </c>
      <c r="CJ376" s="60">
        <v>0.25327801164172492</v>
      </c>
      <c r="CK376" s="58">
        <v>35.421100000000003</v>
      </c>
      <c r="CL376" s="58">
        <v>13.35</v>
      </c>
      <c r="CM376" s="59">
        <v>98.910466</v>
      </c>
    </row>
    <row r="377" spans="1:91" x14ac:dyDescent="0.2">
      <c r="A377" s="72" t="s">
        <v>144</v>
      </c>
      <c r="B377" s="74">
        <v>-376.8</v>
      </c>
      <c r="C377" s="74">
        <v>25613.200000000001</v>
      </c>
      <c r="D377" s="73"/>
      <c r="E377" s="1095">
        <v>0.61065020000000003</v>
      </c>
      <c r="F377" s="78">
        <v>86.580560000000006</v>
      </c>
      <c r="G377" s="78">
        <v>33.710160000000002</v>
      </c>
      <c r="H377" s="78">
        <v>58.757399999999997</v>
      </c>
      <c r="I377" s="78">
        <v>0.79515800000000003</v>
      </c>
      <c r="J377" s="78">
        <v>4.3616659999999996</v>
      </c>
      <c r="K377" s="78">
        <v>0.63811119999999999</v>
      </c>
      <c r="L377" s="78">
        <v>0.31725260000000005</v>
      </c>
      <c r="M377" s="78">
        <v>2.1233200000000001E-2</v>
      </c>
      <c r="N377" s="78">
        <v>1.291072</v>
      </c>
      <c r="O377" s="78">
        <v>8.3594600000000005E-2</v>
      </c>
      <c r="P377" s="78">
        <v>0.1997824</v>
      </c>
      <c r="Q377" s="79">
        <v>100.17554</v>
      </c>
      <c r="R377" s="78">
        <v>5.8869980000000002</v>
      </c>
      <c r="S377" s="76">
        <v>2.7327279999999994</v>
      </c>
      <c r="T377" s="76">
        <v>1.0639860000000001</v>
      </c>
      <c r="U377" s="76">
        <v>1.6687460000000001</v>
      </c>
      <c r="V377" s="76">
        <v>4.4738E-2</v>
      </c>
      <c r="W377" s="76">
        <v>0.12378720000000001</v>
      </c>
      <c r="X377" s="76">
        <v>1.9309200000000002E-2</v>
      </c>
      <c r="Y377" s="76">
        <v>1.0141000000000001E-2</v>
      </c>
      <c r="Z377" s="76">
        <v>6.3419999999999991E-4</v>
      </c>
      <c r="AA377" s="76">
        <v>5.74268E-2</v>
      </c>
      <c r="AB377" s="76">
        <v>3.1550000000000003E-3</v>
      </c>
      <c r="AC377" s="76">
        <v>8.0798000000000016E-3</v>
      </c>
      <c r="AD377" s="76">
        <v>4</v>
      </c>
      <c r="AE377" s="76">
        <v>3</v>
      </c>
      <c r="AF377" s="78">
        <v>5.8869980000000002</v>
      </c>
      <c r="AG377" s="997">
        <v>0.6446529592348117</v>
      </c>
      <c r="AH377" s="131">
        <v>0.61065020000000003</v>
      </c>
      <c r="AI377" s="77">
        <v>0.80333339999999998</v>
      </c>
      <c r="AJ377" s="78">
        <v>1.298608</v>
      </c>
      <c r="AK377" s="78">
        <v>6.9727999999999998E-2</v>
      </c>
      <c r="AL377" s="78">
        <v>4.3059099999999999</v>
      </c>
      <c r="AM377" s="78">
        <v>0.62294499999999997</v>
      </c>
      <c r="AN377" s="78">
        <v>1.3284199999999999E-2</v>
      </c>
      <c r="AO377" s="78">
        <v>0.30340400000000001</v>
      </c>
      <c r="AP377" s="78">
        <v>0.19165639999999998</v>
      </c>
      <c r="AQ377" s="78">
        <v>85.748560000000012</v>
      </c>
      <c r="AR377" s="79">
        <v>93.357439999999997</v>
      </c>
      <c r="AS377" s="300">
        <v>0.61065020000000003</v>
      </c>
      <c r="AT377" s="81">
        <v>0.61108833061815315</v>
      </c>
      <c r="AU377" s="81">
        <v>-4.3813061815316522E-4</v>
      </c>
      <c r="AV377" s="84">
        <v>33.710160000000002</v>
      </c>
      <c r="AW377" s="84">
        <v>33.34866000000001</v>
      </c>
      <c r="AX377" s="81">
        <v>0.36150000000000093</v>
      </c>
      <c r="AY377" s="84">
        <v>58.757399999999997</v>
      </c>
      <c r="AZ377" s="84">
        <v>58.236000000000004</v>
      </c>
      <c r="BA377" s="81">
        <v>0.52140000000000131</v>
      </c>
      <c r="BB377" s="84">
        <v>100.17554</v>
      </c>
      <c r="BC377" s="84">
        <v>99.001872600000013</v>
      </c>
      <c r="BD377" s="81">
        <v>1.1736673999999965</v>
      </c>
      <c r="BE377" s="84">
        <v>86.580560000000006</v>
      </c>
      <c r="BF377" s="84">
        <v>85.748560000000012</v>
      </c>
      <c r="BG377" s="81">
        <v>0.8319999999999993</v>
      </c>
      <c r="BH377" s="84">
        <f>AVERAGE(BH367:BH371)</f>
        <v>92.467560000000006</v>
      </c>
      <c r="BI377" s="84">
        <f>AVERAGE(BI367:BI371)</f>
        <v>91.58466</v>
      </c>
      <c r="BJ377" s="81">
        <f>AVERAGE(BJ367:BJ371)</f>
        <v>0.88290000000000357</v>
      </c>
      <c r="BK377" s="84">
        <v>4.3616659999999996</v>
      </c>
      <c r="BL377" s="84">
        <v>4.3059099999999999</v>
      </c>
      <c r="BM377" s="81">
        <v>5.5756000000000049E-2</v>
      </c>
      <c r="BN377" s="76">
        <v>4.5639399999999997E-2</v>
      </c>
      <c r="BO377" s="76">
        <v>5.83264E-2</v>
      </c>
      <c r="BP377" s="76">
        <v>2.6573999999999999E-3</v>
      </c>
      <c r="BQ377" s="76">
        <v>0.12339899999999999</v>
      </c>
      <c r="BR377" s="76">
        <v>1.9034200000000001E-2</v>
      </c>
      <c r="BS377" s="76">
        <v>4.0080000000000004E-4</v>
      </c>
      <c r="BT377" s="76">
        <v>9.793399999999999E-3</v>
      </c>
      <c r="BU377" s="76">
        <v>7.8268000000000001E-3</v>
      </c>
      <c r="BV377" s="76">
        <v>2.7329239999999997</v>
      </c>
      <c r="BW377" s="76">
        <v>3.0000013999999999</v>
      </c>
      <c r="BX377" s="997">
        <v>4.564E-2</v>
      </c>
      <c r="BY377" s="76">
        <v>5.8324000000000001E-2</v>
      </c>
      <c r="BZ377" s="76">
        <v>2.6579999999999998E-3</v>
      </c>
      <c r="CA377" s="76">
        <v>0.12344599999999999</v>
      </c>
      <c r="CB377" s="76">
        <v>1.9033999999999999E-2</v>
      </c>
      <c r="CC377" s="76">
        <v>4.0200000000000001E-4</v>
      </c>
      <c r="CD377" s="76">
        <v>9.7919999999999986E-3</v>
      </c>
      <c r="CE377" s="76">
        <v>7.8259999999999996E-3</v>
      </c>
      <c r="CF377" s="76">
        <v>1.062846</v>
      </c>
      <c r="CG377" s="76">
        <v>1.6700360000000001</v>
      </c>
      <c r="CH377" s="76">
        <v>3.0000039999999997</v>
      </c>
      <c r="CI377" s="76">
        <v>2.732882</v>
      </c>
      <c r="CJ377" s="76">
        <v>0.61108833061815315</v>
      </c>
      <c r="CK377" s="78">
        <v>33.34866000000001</v>
      </c>
      <c r="CL377" s="78">
        <v>58.236000000000004</v>
      </c>
      <c r="CM377" s="79">
        <v>99.001872600000013</v>
      </c>
    </row>
    <row r="378" spans="1:91" ht="16" thickBot="1" x14ac:dyDescent="0.25">
      <c r="A378" s="85" t="s">
        <v>145</v>
      </c>
      <c r="B378" s="87">
        <v>-370.6</v>
      </c>
      <c r="C378" s="87">
        <v>25614.400000000001</v>
      </c>
      <c r="D378" s="86"/>
      <c r="E378" s="1094">
        <v>0.25890859999999999</v>
      </c>
      <c r="F378" s="91">
        <v>47.965000000000003</v>
      </c>
      <c r="G378" s="91">
        <v>35.544539999999998</v>
      </c>
      <c r="H378" s="91">
        <v>13.8035</v>
      </c>
      <c r="I378" s="91">
        <v>2.8572499999999996</v>
      </c>
      <c r="J378" s="91">
        <v>46.398960000000002</v>
      </c>
      <c r="K378" s="91">
        <v>8.8813600000000006E-2</v>
      </c>
      <c r="L378" s="91">
        <v>0.89180840000000006</v>
      </c>
      <c r="M378" s="91">
        <v>3.7999999999999839E-6</v>
      </c>
      <c r="N378" s="91">
        <v>7.4718599999999996E-2</v>
      </c>
      <c r="O378" s="91">
        <v>0.115963</v>
      </c>
      <c r="P378" s="91">
        <v>0.24985220000000002</v>
      </c>
      <c r="Q378" s="92">
        <v>100.02547999999999</v>
      </c>
      <c r="R378" s="91">
        <v>1.3829920000000002</v>
      </c>
      <c r="S378" s="89">
        <v>0.99580179999999996</v>
      </c>
      <c r="T378" s="89">
        <v>0.73796340000000005</v>
      </c>
      <c r="U378" s="89">
        <v>0.25783840000000002</v>
      </c>
      <c r="V378" s="89">
        <v>0.10573980000000001</v>
      </c>
      <c r="W378" s="89">
        <v>0.86622339999999998</v>
      </c>
      <c r="X378" s="89">
        <v>1.7681999999999999E-3</v>
      </c>
      <c r="Y378" s="89">
        <v>1.87528E-2</v>
      </c>
      <c r="Z378" s="89">
        <v>-6.0000000000000378E-7</v>
      </c>
      <c r="AA378" s="89">
        <v>2.1862000000000001E-3</v>
      </c>
      <c r="AB378" s="89">
        <v>2.8802000000000003E-3</v>
      </c>
      <c r="AC378" s="89">
        <v>6.6477999999999997E-3</v>
      </c>
      <c r="AD378" s="89">
        <v>3</v>
      </c>
      <c r="AE378" s="89">
        <v>2</v>
      </c>
      <c r="AF378" s="91">
        <v>1.3829940000000001</v>
      </c>
      <c r="AG378" s="1009">
        <v>0.75118878668560574</v>
      </c>
      <c r="AH378" s="132">
        <v>0.25890859999999999</v>
      </c>
      <c r="AI378" s="284">
        <v>2.8613819999999999</v>
      </c>
      <c r="AJ378" s="96">
        <v>7.3942999999999995E-2</v>
      </c>
      <c r="AK378" s="96">
        <v>0.1136132</v>
      </c>
      <c r="AL378" s="96">
        <v>46.309699999999999</v>
      </c>
      <c r="AM378" s="96">
        <v>8.7077800000000011E-2</v>
      </c>
      <c r="AN378" s="96">
        <v>-1.6376000000000001E-3</v>
      </c>
      <c r="AO378" s="96">
        <v>0.88849279999999986</v>
      </c>
      <c r="AP378" s="96">
        <v>0.24809699999999996</v>
      </c>
      <c r="AQ378" s="96">
        <v>47.880499999999998</v>
      </c>
      <c r="AR378" s="999">
        <v>98.461160000000007</v>
      </c>
      <c r="AS378" s="301">
        <v>0.25890859999999999</v>
      </c>
      <c r="AT378" s="216">
        <v>0.25902897065428787</v>
      </c>
      <c r="AU378" s="216">
        <v>-1.2037065428791572E-4</v>
      </c>
      <c r="AV378" s="215">
        <v>35.544539999999998</v>
      </c>
      <c r="AW378" s="215">
        <v>35.476119999999995</v>
      </c>
      <c r="AX378" s="216">
        <v>6.8419999999998996E-2</v>
      </c>
      <c r="AY378" s="215">
        <v>13.8035</v>
      </c>
      <c r="AZ378" s="215">
        <v>13.785999999999998</v>
      </c>
      <c r="BA378" s="216">
        <v>1.7499999999999717E-2</v>
      </c>
      <c r="BB378" s="215">
        <v>100.02547999999999</v>
      </c>
      <c r="BC378" s="215">
        <v>99.5946912</v>
      </c>
      <c r="BD378" s="216">
        <v>0.43078880000000197</v>
      </c>
      <c r="BE378" s="215">
        <v>47.965000000000003</v>
      </c>
      <c r="BF378" s="215">
        <v>47.880499999999998</v>
      </c>
      <c r="BG378" s="216">
        <v>8.450000000000131E-2</v>
      </c>
      <c r="BH378" s="98">
        <f>AVERAGE(BH372:BH376)</f>
        <v>49.34803999999999</v>
      </c>
      <c r="BI378" s="98">
        <f>AVERAGE(BI372:BI376)</f>
        <v>49.262119999999996</v>
      </c>
      <c r="BJ378" s="99">
        <f>AVERAGE(BJ372:BJ376)</f>
        <v>8.5919999999998706E-2</v>
      </c>
      <c r="BK378" s="215">
        <v>46.398960000000002</v>
      </c>
      <c r="BL378" s="215">
        <v>46.309699999999999</v>
      </c>
      <c r="BM378" s="216">
        <v>8.9260000000000159E-2</v>
      </c>
      <c r="BN378" s="97">
        <v>0.10607979999999999</v>
      </c>
      <c r="BO378" s="97">
        <v>2.1673999999999999E-3</v>
      </c>
      <c r="BP378" s="97">
        <v>2.8268E-3</v>
      </c>
      <c r="BQ378" s="97">
        <v>0.86608620000000003</v>
      </c>
      <c r="BR378" s="97">
        <v>1.7366E-3</v>
      </c>
      <c r="BS378" s="97">
        <v>-3.1600000000000002E-5</v>
      </c>
      <c r="BT378" s="97">
        <v>1.8716200000000002E-2</v>
      </c>
      <c r="BU378" s="97">
        <v>6.6127999999999994E-3</v>
      </c>
      <c r="BV378" s="97">
        <v>0.99580720000000011</v>
      </c>
      <c r="BW378" s="97">
        <v>2.0000014000000004</v>
      </c>
      <c r="BX378" s="998">
        <v>0.10606</v>
      </c>
      <c r="BY378" s="97">
        <v>2.166E-3</v>
      </c>
      <c r="BZ378" s="97">
        <v>2.826E-3</v>
      </c>
      <c r="CA378" s="97">
        <v>0.866282</v>
      </c>
      <c r="CB378" s="97">
        <v>1.738E-3</v>
      </c>
      <c r="CC378" s="97">
        <v>-3.1999999999999999E-5</v>
      </c>
      <c r="CD378" s="97">
        <v>1.8711999999999999E-2</v>
      </c>
      <c r="CE378" s="97">
        <v>6.6120000000000016E-3</v>
      </c>
      <c r="CF378" s="97">
        <v>0.73772199999999999</v>
      </c>
      <c r="CG378" s="97">
        <v>0.25791600000000003</v>
      </c>
      <c r="CH378" s="97">
        <v>2.0000019999999998</v>
      </c>
      <c r="CI378" s="97">
        <v>0.99563800000000013</v>
      </c>
      <c r="CJ378" s="97">
        <v>0.25902897065428787</v>
      </c>
      <c r="CK378" s="96">
        <v>35.476119999999995</v>
      </c>
      <c r="CL378" s="96">
        <v>13.785999999999998</v>
      </c>
      <c r="CM378" s="999">
        <v>99.5946912</v>
      </c>
    </row>
    <row r="379" spans="1:91" x14ac:dyDescent="0.2">
      <c r="A379" s="47" t="s">
        <v>146</v>
      </c>
      <c r="B379" s="48">
        <v>-625</v>
      </c>
      <c r="C379" s="48">
        <v>25243</v>
      </c>
      <c r="D379" s="48">
        <v>142</v>
      </c>
      <c r="E379" s="232">
        <v>0.60516499999999995</v>
      </c>
      <c r="F379" s="33">
        <v>86.620199999999997</v>
      </c>
      <c r="G379" s="33">
        <v>34.200699999999998</v>
      </c>
      <c r="H379" s="33">
        <v>58.256300000000003</v>
      </c>
      <c r="I379" s="33">
        <v>1.01877</v>
      </c>
      <c r="J379" s="33">
        <v>4.9897799999999997</v>
      </c>
      <c r="K379" s="33">
        <v>0.61275000000000002</v>
      </c>
      <c r="L379" s="33">
        <v>0.37079600000000001</v>
      </c>
      <c r="M379" s="33">
        <v>4.2237999999999998E-2</v>
      </c>
      <c r="N379" s="33">
        <v>1.32043</v>
      </c>
      <c r="O379" s="33">
        <v>9.4347E-2</v>
      </c>
      <c r="P379" s="33">
        <v>0.20371600000000001</v>
      </c>
      <c r="Q379" s="34">
        <v>101.11</v>
      </c>
      <c r="R379" s="33">
        <v>5.8367899999999997</v>
      </c>
      <c r="S379" s="39">
        <v>2.7023600000000001</v>
      </c>
      <c r="T379" s="39">
        <v>1.0669900000000001</v>
      </c>
      <c r="U379" s="39">
        <v>1.63537</v>
      </c>
      <c r="V379" s="39">
        <v>5.6655999999999998E-2</v>
      </c>
      <c r="W379" s="39">
        <v>0.13997999999999999</v>
      </c>
      <c r="X379" s="39">
        <v>1.8327E-2</v>
      </c>
      <c r="Y379" s="39">
        <v>1.1716000000000001E-2</v>
      </c>
      <c r="Z379" s="39">
        <v>1.2459999999999999E-3</v>
      </c>
      <c r="AA379" s="39">
        <v>5.8054000000000001E-2</v>
      </c>
      <c r="AB379" s="39">
        <v>3.5200000000000001E-3</v>
      </c>
      <c r="AC379" s="39">
        <v>8.1419999999999999E-3</v>
      </c>
      <c r="AD379" s="39">
        <v>4</v>
      </c>
      <c r="AE379" s="39">
        <v>3</v>
      </c>
      <c r="AF379" s="33">
        <v>5.8368000000000002</v>
      </c>
      <c r="AG379" s="233">
        <f t="shared" ref="AG379:AG388" si="269">LOG(V379/Y379)</f>
        <v>0.6844665464044748</v>
      </c>
      <c r="AH379" s="50">
        <v>0.60516499999999995</v>
      </c>
      <c r="AI379" s="41">
        <v>1.0293600000000001</v>
      </c>
      <c r="AJ379" s="35">
        <v>1.32805</v>
      </c>
      <c r="AK379" s="35">
        <v>8.1164E-2</v>
      </c>
      <c r="AL379" s="35">
        <v>4.9290599999999998</v>
      </c>
      <c r="AM379" s="35">
        <v>0.59821000000000002</v>
      </c>
      <c r="AN379" s="35">
        <v>3.4251999999999998E-2</v>
      </c>
      <c r="AO379" s="35">
        <v>0.35678399999999999</v>
      </c>
      <c r="AP379" s="35">
        <v>0.19570899999999999</v>
      </c>
      <c r="AQ379" s="35">
        <v>85.807699999999997</v>
      </c>
      <c r="AR379" s="42">
        <v>94.360299999999995</v>
      </c>
      <c r="AS379" s="31">
        <v>0.60516499999999995</v>
      </c>
      <c r="AT379" s="36">
        <v>0.60564792782257615</v>
      </c>
      <c r="AU379" s="44">
        <f t="shared" ref="AU379:AU388" si="270">(AS379)-(AT379)</f>
        <v>-4.8292782257619571E-4</v>
      </c>
      <c r="AV379" s="41">
        <v>34.200699999999998</v>
      </c>
      <c r="AW379" s="35">
        <v>33.8384</v>
      </c>
      <c r="AX379" s="44">
        <f t="shared" si="241"/>
        <v>0.36229999999999762</v>
      </c>
      <c r="AY379" s="35">
        <v>58.256300000000003</v>
      </c>
      <c r="AZ379" s="35">
        <v>57.76</v>
      </c>
      <c r="BA379" s="44">
        <f t="shared" si="242"/>
        <v>0.49630000000000507</v>
      </c>
      <c r="BB379" s="35">
        <v>101.11</v>
      </c>
      <c r="BC379" s="35">
        <v>99.955280000000002</v>
      </c>
      <c r="BD379" s="44">
        <f t="shared" si="243"/>
        <v>1.1547199999999975</v>
      </c>
      <c r="BE379" s="35">
        <v>86.620199999999997</v>
      </c>
      <c r="BF379" s="35">
        <v>85.807699999999997</v>
      </c>
      <c r="BG379" s="44">
        <f t="shared" si="244"/>
        <v>0.8125</v>
      </c>
      <c r="BH379" s="35">
        <f t="shared" ref="BH379:BH388" si="271">(AV379)+(AY379)</f>
        <v>92.456999999999994</v>
      </c>
      <c r="BI379" s="35">
        <f t="shared" ref="BI379:BI388" si="272">(CK379)+(CL379)</f>
        <v>91.598399999999998</v>
      </c>
      <c r="BJ379" s="44">
        <f t="shared" si="245"/>
        <v>0.85859999999999559</v>
      </c>
      <c r="BK379" s="41">
        <v>4.9897799999999997</v>
      </c>
      <c r="BL379" s="35">
        <v>4.9290599999999998</v>
      </c>
      <c r="BM379" s="44">
        <f t="shared" si="246"/>
        <v>6.0719999999999885E-2</v>
      </c>
      <c r="BN379" s="36">
        <v>5.7785999999999997E-2</v>
      </c>
      <c r="BO379" s="36">
        <v>5.8939999999999999E-2</v>
      </c>
      <c r="BP379" s="36">
        <v>3.0560000000000001E-3</v>
      </c>
      <c r="BQ379" s="36">
        <v>0.13958200000000001</v>
      </c>
      <c r="BR379" s="36">
        <v>1.8061000000000001E-2</v>
      </c>
      <c r="BS379" s="36">
        <v>1.0200000000000001E-3</v>
      </c>
      <c r="BT379" s="36">
        <v>1.1379999999999999E-2</v>
      </c>
      <c r="BU379" s="36">
        <v>7.8960000000000002E-3</v>
      </c>
      <c r="BV379" s="36">
        <v>2.70228</v>
      </c>
      <c r="BW379" s="36">
        <f t="shared" ref="BW379:BW388" si="273">SUM(BN379:BV379)</f>
        <v>3.0000010000000001</v>
      </c>
      <c r="BX379" s="944">
        <v>5.7779999999999998E-2</v>
      </c>
      <c r="BY379" s="36">
        <v>5.8939999999999999E-2</v>
      </c>
      <c r="BZ379" s="36">
        <v>3.0599999999999998E-3</v>
      </c>
      <c r="CA379" s="36">
        <v>0.13963</v>
      </c>
      <c r="CB379" s="36">
        <v>1.806E-2</v>
      </c>
      <c r="CC379" s="36">
        <v>1.0200000000000001E-3</v>
      </c>
      <c r="CD379" s="36">
        <v>1.1379999999999999E-2</v>
      </c>
      <c r="CE379" s="36">
        <v>7.9000000000000008E-3</v>
      </c>
      <c r="CF379" s="36">
        <v>1.0656300000000001</v>
      </c>
      <c r="CG379" s="36">
        <v>1.6366000000000001</v>
      </c>
      <c r="CH379" s="36">
        <f t="shared" ref="CH379:CH388" si="274">SUM(BX379:CG379)</f>
        <v>3</v>
      </c>
      <c r="CI379" s="36">
        <f t="shared" ref="CI379:CI388" si="275">(CF379)+(CG379)</f>
        <v>2.7022300000000001</v>
      </c>
      <c r="CJ379" s="36">
        <v>0.60564792782257615</v>
      </c>
      <c r="CK379" s="35">
        <v>33.8384</v>
      </c>
      <c r="CL379" s="35">
        <v>57.76</v>
      </c>
      <c r="CM379" s="42">
        <v>99.955280000000002</v>
      </c>
    </row>
    <row r="380" spans="1:91" x14ac:dyDescent="0.2">
      <c r="A380" s="52" t="s">
        <v>146</v>
      </c>
      <c r="B380" s="30">
        <v>-625</v>
      </c>
      <c r="C380" s="30">
        <v>25242</v>
      </c>
      <c r="D380" s="30">
        <v>142</v>
      </c>
      <c r="E380" s="234">
        <v>0.60476700000000005</v>
      </c>
      <c r="F380" s="35">
        <v>86.507499999999993</v>
      </c>
      <c r="G380" s="35">
        <v>34.190600000000003</v>
      </c>
      <c r="H380" s="35">
        <v>58.142299999999999</v>
      </c>
      <c r="I380" s="35">
        <v>1.00586</v>
      </c>
      <c r="J380" s="35">
        <v>5.0068900000000003</v>
      </c>
      <c r="K380" s="35">
        <v>0.623027</v>
      </c>
      <c r="L380" s="35">
        <v>0.35988500000000001</v>
      </c>
      <c r="M380" s="35">
        <v>2.1538999999999999E-2</v>
      </c>
      <c r="N380" s="35">
        <v>1.2830699999999999</v>
      </c>
      <c r="O380" s="35">
        <v>8.5771E-2</v>
      </c>
      <c r="P380" s="35">
        <v>0.18184700000000001</v>
      </c>
      <c r="Q380" s="42">
        <v>100.901</v>
      </c>
      <c r="R380" s="35">
        <v>5.8253700000000004</v>
      </c>
      <c r="S380" s="36">
        <v>2.7053699999999998</v>
      </c>
      <c r="T380" s="36">
        <v>1.06925</v>
      </c>
      <c r="U380" s="36">
        <v>1.63612</v>
      </c>
      <c r="V380" s="36">
        <v>5.6073999999999999E-2</v>
      </c>
      <c r="W380" s="36">
        <v>0.14080000000000001</v>
      </c>
      <c r="X380" s="36">
        <v>1.8679000000000001E-2</v>
      </c>
      <c r="Y380" s="36">
        <v>1.1398999999999999E-2</v>
      </c>
      <c r="Z380" s="36">
        <v>6.3699999999999998E-4</v>
      </c>
      <c r="AA380" s="36">
        <v>5.6548000000000001E-2</v>
      </c>
      <c r="AB380" s="36">
        <v>3.2070000000000002E-3</v>
      </c>
      <c r="AC380" s="36">
        <v>7.2859999999999999E-3</v>
      </c>
      <c r="AD380" s="36">
        <v>4</v>
      </c>
      <c r="AE380" s="36">
        <v>3</v>
      </c>
      <c r="AF380" s="35">
        <v>5.8253700000000004</v>
      </c>
      <c r="AG380" s="235">
        <f t="shared" si="269"/>
        <v>0.69189478364164314</v>
      </c>
      <c r="AH380" s="53">
        <v>0.60476700000000005</v>
      </c>
      <c r="AI380" s="41">
        <v>1.0163199999999999</v>
      </c>
      <c r="AJ380" s="35">
        <v>1.2903800000000001</v>
      </c>
      <c r="AK380" s="35">
        <v>7.2552000000000005E-2</v>
      </c>
      <c r="AL380" s="35">
        <v>4.9459299999999997</v>
      </c>
      <c r="AM380" s="35">
        <v>0.60834600000000005</v>
      </c>
      <c r="AN380" s="35">
        <v>1.384E-2</v>
      </c>
      <c r="AO380" s="35">
        <v>0.34596100000000002</v>
      </c>
      <c r="AP380" s="35">
        <v>0.17399200000000001</v>
      </c>
      <c r="AQ380" s="35">
        <v>85.695400000000006</v>
      </c>
      <c r="AR380" s="42">
        <v>94.162700000000001</v>
      </c>
      <c r="AS380" s="31">
        <v>0.60476700000000005</v>
      </c>
      <c r="AT380" s="36">
        <v>0.60525119303290964</v>
      </c>
      <c r="AU380" s="44">
        <f t="shared" si="270"/>
        <v>-4.841930329095856E-4</v>
      </c>
      <c r="AV380" s="41">
        <v>34.190600000000003</v>
      </c>
      <c r="AW380" s="35">
        <v>33.828200000000002</v>
      </c>
      <c r="AX380" s="44">
        <f t="shared" si="241"/>
        <v>0.36240000000000094</v>
      </c>
      <c r="AY380" s="35">
        <v>58.142299999999999</v>
      </c>
      <c r="AZ380" s="35">
        <v>57.64</v>
      </c>
      <c r="BA380" s="44">
        <f t="shared" si="242"/>
        <v>0.50229999999999819</v>
      </c>
      <c r="BB380" s="35">
        <v>100.901</v>
      </c>
      <c r="BC380" s="35">
        <v>99.761528999999996</v>
      </c>
      <c r="BD380" s="44">
        <f t="shared" si="243"/>
        <v>1.1394710000000003</v>
      </c>
      <c r="BE380" s="35">
        <v>86.507499999999993</v>
      </c>
      <c r="BF380" s="35">
        <v>85.695400000000006</v>
      </c>
      <c r="BG380" s="44">
        <f t="shared" si="244"/>
        <v>0.81209999999998672</v>
      </c>
      <c r="BH380" s="35">
        <f t="shared" si="271"/>
        <v>92.332899999999995</v>
      </c>
      <c r="BI380" s="35">
        <f t="shared" si="272"/>
        <v>91.468199999999996</v>
      </c>
      <c r="BJ380" s="44">
        <f t="shared" si="245"/>
        <v>0.86469999999999914</v>
      </c>
      <c r="BK380" s="41">
        <v>5.0068900000000003</v>
      </c>
      <c r="BL380" s="35">
        <v>4.9459299999999997</v>
      </c>
      <c r="BM380" s="44">
        <f t="shared" si="246"/>
        <v>6.0960000000000569E-2</v>
      </c>
      <c r="BN380" s="36">
        <v>5.7193000000000001E-2</v>
      </c>
      <c r="BO380" s="36">
        <v>5.7408000000000001E-2</v>
      </c>
      <c r="BP380" s="36">
        <v>2.7390000000000001E-3</v>
      </c>
      <c r="BQ380" s="36">
        <v>0.140402</v>
      </c>
      <c r="BR380" s="36">
        <v>1.8412000000000001E-2</v>
      </c>
      <c r="BS380" s="36">
        <v>4.1300000000000001E-4</v>
      </c>
      <c r="BT380" s="36">
        <v>1.1062000000000001E-2</v>
      </c>
      <c r="BU380" s="36">
        <v>7.0369999999999999E-3</v>
      </c>
      <c r="BV380" s="36">
        <v>2.70533</v>
      </c>
      <c r="BW380" s="36">
        <f t="shared" si="273"/>
        <v>2.9999959999999999</v>
      </c>
      <c r="BX380" s="944">
        <v>5.7189999999999998E-2</v>
      </c>
      <c r="BY380" s="36">
        <v>5.7410000000000003E-2</v>
      </c>
      <c r="BZ380" s="36">
        <v>2.7399999999999998E-3</v>
      </c>
      <c r="CA380" s="36">
        <v>0.14044999999999999</v>
      </c>
      <c r="CB380" s="36">
        <v>1.8409999999999999E-2</v>
      </c>
      <c r="CC380" s="36">
        <v>4.0999999999999999E-4</v>
      </c>
      <c r="CD380" s="36">
        <v>1.106E-2</v>
      </c>
      <c r="CE380" s="36">
        <v>7.0400000000000003E-3</v>
      </c>
      <c r="CF380" s="36">
        <v>1.0679099999999999</v>
      </c>
      <c r="CG380" s="36">
        <v>1.6373800000000001</v>
      </c>
      <c r="CH380" s="36">
        <f t="shared" si="274"/>
        <v>3</v>
      </c>
      <c r="CI380" s="36">
        <f t="shared" si="275"/>
        <v>2.7052899999999998</v>
      </c>
      <c r="CJ380" s="36">
        <v>0.60525119303290964</v>
      </c>
      <c r="CK380" s="35">
        <v>33.828200000000002</v>
      </c>
      <c r="CL380" s="35">
        <v>57.64</v>
      </c>
      <c r="CM380" s="42">
        <v>99.761528999999996</v>
      </c>
    </row>
    <row r="381" spans="1:91" x14ac:dyDescent="0.2">
      <c r="A381" s="52" t="s">
        <v>146</v>
      </c>
      <c r="B381" s="30">
        <v>-624</v>
      </c>
      <c r="C381" s="30">
        <v>25240</v>
      </c>
      <c r="D381" s="30">
        <v>142</v>
      </c>
      <c r="E381" s="234">
        <v>0.60483299999999995</v>
      </c>
      <c r="F381" s="35">
        <v>86.665599999999998</v>
      </c>
      <c r="G381" s="35">
        <v>34.247399999999999</v>
      </c>
      <c r="H381" s="35">
        <v>58.254800000000003</v>
      </c>
      <c r="I381" s="35">
        <v>1.02041</v>
      </c>
      <c r="J381" s="35">
        <v>5.0083500000000001</v>
      </c>
      <c r="K381" s="35">
        <v>0.60524999999999995</v>
      </c>
      <c r="L381" s="35">
        <v>0.36862299999999998</v>
      </c>
      <c r="M381" s="35">
        <v>2.6218999999999999E-2</v>
      </c>
      <c r="N381" s="35">
        <v>1.30708</v>
      </c>
      <c r="O381" s="35">
        <v>9.1923000000000005E-2</v>
      </c>
      <c r="P381" s="35">
        <v>0.17165</v>
      </c>
      <c r="Q381" s="42">
        <v>101.102</v>
      </c>
      <c r="R381" s="35">
        <v>5.8366400000000001</v>
      </c>
      <c r="S381" s="36">
        <v>2.7044000000000001</v>
      </c>
      <c r="T381" s="36">
        <v>1.0686899999999999</v>
      </c>
      <c r="U381" s="36">
        <v>1.63571</v>
      </c>
      <c r="V381" s="36">
        <v>5.6760999999999999E-2</v>
      </c>
      <c r="W381" s="36">
        <v>0.14053399999999999</v>
      </c>
      <c r="X381" s="36">
        <v>1.8107000000000002E-2</v>
      </c>
      <c r="Y381" s="36">
        <v>1.1650000000000001E-2</v>
      </c>
      <c r="Z381" s="36">
        <v>7.7399999999999995E-4</v>
      </c>
      <c r="AA381" s="36">
        <v>5.7480000000000003E-2</v>
      </c>
      <c r="AB381" s="36">
        <v>3.4299999999999999E-3</v>
      </c>
      <c r="AC381" s="36">
        <v>6.862E-3</v>
      </c>
      <c r="AD381" s="36">
        <v>4</v>
      </c>
      <c r="AE381" s="36">
        <v>3</v>
      </c>
      <c r="AF381" s="35">
        <v>5.8366499999999997</v>
      </c>
      <c r="AG381" s="235">
        <f t="shared" si="269"/>
        <v>0.68772411277393142</v>
      </c>
      <c r="AH381" s="53">
        <v>0.60483299999999995</v>
      </c>
      <c r="AI381" s="41">
        <v>1.03104</v>
      </c>
      <c r="AJ381" s="35">
        <v>1.3146</v>
      </c>
      <c r="AK381" s="35">
        <v>7.8779000000000002E-2</v>
      </c>
      <c r="AL381" s="35">
        <v>4.9473900000000004</v>
      </c>
      <c r="AM381" s="35">
        <v>0.59077900000000005</v>
      </c>
      <c r="AN381" s="35">
        <v>1.8471999999999999E-2</v>
      </c>
      <c r="AO381" s="35">
        <v>0.35462300000000002</v>
      </c>
      <c r="AP381" s="35">
        <v>0.16386899999999999</v>
      </c>
      <c r="AQ381" s="35">
        <v>85.8523</v>
      </c>
      <c r="AR381" s="42">
        <v>94.351900000000001</v>
      </c>
      <c r="AS381" s="31">
        <v>0.60483299999999995</v>
      </c>
      <c r="AT381" s="36">
        <v>0.60531823627730852</v>
      </c>
      <c r="AU381" s="44">
        <f t="shared" si="270"/>
        <v>-4.85236277308565E-4</v>
      </c>
      <c r="AV381" s="41">
        <v>34.247399999999999</v>
      </c>
      <c r="AW381" s="35">
        <v>33.884300000000003</v>
      </c>
      <c r="AX381" s="44">
        <f t="shared" si="241"/>
        <v>0.36309999999999576</v>
      </c>
      <c r="AY381" s="35">
        <v>58.254800000000003</v>
      </c>
      <c r="AZ381" s="35">
        <v>57.75</v>
      </c>
      <c r="BA381" s="44">
        <f t="shared" si="242"/>
        <v>0.50480000000000302</v>
      </c>
      <c r="BB381" s="35">
        <v>101.102</v>
      </c>
      <c r="BC381" s="35">
        <v>99.969982999999999</v>
      </c>
      <c r="BD381" s="44">
        <f t="shared" si="243"/>
        <v>1.1320170000000047</v>
      </c>
      <c r="BE381" s="35">
        <v>86.665599999999998</v>
      </c>
      <c r="BF381" s="35">
        <v>85.8523</v>
      </c>
      <c r="BG381" s="44">
        <f t="shared" si="244"/>
        <v>0.81329999999999814</v>
      </c>
      <c r="BH381" s="35">
        <f t="shared" si="271"/>
        <v>92.502200000000002</v>
      </c>
      <c r="BI381" s="35">
        <f t="shared" si="272"/>
        <v>91.634299999999996</v>
      </c>
      <c r="BJ381" s="44">
        <f t="shared" si="245"/>
        <v>0.86790000000000589</v>
      </c>
      <c r="BK381" s="41">
        <v>5.0083500000000001</v>
      </c>
      <c r="BL381" s="35">
        <v>4.9473900000000004</v>
      </c>
      <c r="BM381" s="44">
        <f t="shared" si="246"/>
        <v>6.0959999999999681E-2</v>
      </c>
      <c r="BN381" s="36">
        <v>5.7894000000000001E-2</v>
      </c>
      <c r="BO381" s="36">
        <v>5.8356999999999999E-2</v>
      </c>
      <c r="BP381" s="36">
        <v>2.967E-3</v>
      </c>
      <c r="BQ381" s="36">
        <v>0.14013500000000001</v>
      </c>
      <c r="BR381" s="36">
        <v>1.7840999999999999E-2</v>
      </c>
      <c r="BS381" s="36">
        <v>5.5000000000000003E-4</v>
      </c>
      <c r="BT381" s="36">
        <v>1.1313999999999999E-2</v>
      </c>
      <c r="BU381" s="36">
        <v>6.613E-3</v>
      </c>
      <c r="BV381" s="36">
        <v>2.7043300000000001</v>
      </c>
      <c r="BW381" s="36">
        <f t="shared" si="273"/>
        <v>3.0000010000000001</v>
      </c>
      <c r="BX381" s="944">
        <v>5.7889999999999997E-2</v>
      </c>
      <c r="BY381" s="36">
        <v>5.8360000000000002E-2</v>
      </c>
      <c r="BZ381" s="36">
        <v>2.97E-3</v>
      </c>
      <c r="CA381" s="36">
        <v>0.14019000000000001</v>
      </c>
      <c r="CB381" s="36">
        <v>1.7840000000000002E-2</v>
      </c>
      <c r="CC381" s="36">
        <v>5.5000000000000003E-4</v>
      </c>
      <c r="CD381" s="36">
        <v>1.1310000000000001E-2</v>
      </c>
      <c r="CE381" s="36">
        <v>6.6100000000000004E-3</v>
      </c>
      <c r="CF381" s="36">
        <v>1.0673299999999999</v>
      </c>
      <c r="CG381" s="36">
        <v>1.6369499999999999</v>
      </c>
      <c r="CH381" s="36">
        <f t="shared" si="274"/>
        <v>3</v>
      </c>
      <c r="CI381" s="36">
        <f t="shared" si="275"/>
        <v>2.7042799999999998</v>
      </c>
      <c r="CJ381" s="36">
        <v>0.60531823627730852</v>
      </c>
      <c r="CK381" s="35">
        <v>33.884300000000003</v>
      </c>
      <c r="CL381" s="35">
        <v>57.75</v>
      </c>
      <c r="CM381" s="42">
        <v>99.969982999999999</v>
      </c>
    </row>
    <row r="382" spans="1:91" x14ac:dyDescent="0.2">
      <c r="A382" s="52" t="s">
        <v>146</v>
      </c>
      <c r="B382" s="30">
        <v>-624</v>
      </c>
      <c r="C382" s="30">
        <v>25239</v>
      </c>
      <c r="D382" s="30">
        <v>142</v>
      </c>
      <c r="E382" s="234">
        <v>0.60412900000000003</v>
      </c>
      <c r="F382" s="35">
        <v>86.4011</v>
      </c>
      <c r="G382" s="35">
        <v>34.203699999999998</v>
      </c>
      <c r="H382" s="35">
        <v>58.009399999999999</v>
      </c>
      <c r="I382" s="35">
        <v>1.0020199999999999</v>
      </c>
      <c r="J382" s="35">
        <v>5.0272699999999997</v>
      </c>
      <c r="K382" s="35">
        <v>0.62824000000000002</v>
      </c>
      <c r="L382" s="35">
        <v>0.35823199999999999</v>
      </c>
      <c r="M382" s="35">
        <v>1.9529000000000001E-2</v>
      </c>
      <c r="N382" s="35">
        <v>1.3207800000000001</v>
      </c>
      <c r="O382" s="35">
        <v>7.8461000000000003E-2</v>
      </c>
      <c r="P382" s="35">
        <v>0.16844400000000001</v>
      </c>
      <c r="Q382" s="42">
        <v>100.816</v>
      </c>
      <c r="R382" s="35">
        <v>5.8120599999999998</v>
      </c>
      <c r="S382" s="36">
        <v>2.70391</v>
      </c>
      <c r="T382" s="36">
        <v>1.0704</v>
      </c>
      <c r="U382" s="36">
        <v>1.63351</v>
      </c>
      <c r="V382" s="36">
        <v>5.5898000000000003E-2</v>
      </c>
      <c r="W382" s="36">
        <v>0.14147100000000001</v>
      </c>
      <c r="X382" s="36">
        <v>1.8849000000000001E-2</v>
      </c>
      <c r="Y382" s="36">
        <v>1.1354E-2</v>
      </c>
      <c r="Z382" s="36">
        <v>5.7799999999999995E-4</v>
      </c>
      <c r="AA382" s="36">
        <v>5.8250000000000003E-2</v>
      </c>
      <c r="AB382" s="36">
        <v>2.9359999999999998E-3</v>
      </c>
      <c r="AC382" s="36">
        <v>6.7539999999999996E-3</v>
      </c>
      <c r="AD382" s="36">
        <v>4</v>
      </c>
      <c r="AE382" s="36">
        <v>3</v>
      </c>
      <c r="AF382" s="35">
        <v>5.8120599999999998</v>
      </c>
      <c r="AG382" s="235">
        <f t="shared" si="269"/>
        <v>0.6922473794549463</v>
      </c>
      <c r="AH382" s="53">
        <v>0.60412900000000003</v>
      </c>
      <c r="AI382" s="41">
        <v>1.01241</v>
      </c>
      <c r="AJ382" s="35">
        <v>1.3284</v>
      </c>
      <c r="AK382" s="35">
        <v>6.5296000000000007E-2</v>
      </c>
      <c r="AL382" s="35">
        <v>4.9661999999999997</v>
      </c>
      <c r="AM382" s="35">
        <v>0.61351299999999998</v>
      </c>
      <c r="AN382" s="35">
        <v>1.1894E-2</v>
      </c>
      <c r="AO382" s="35">
        <v>0.34434900000000002</v>
      </c>
      <c r="AP382" s="35">
        <v>0.160693</v>
      </c>
      <c r="AQ382" s="35">
        <v>85.591399999999993</v>
      </c>
      <c r="AR382" s="42">
        <v>94.094200000000001</v>
      </c>
      <c r="AS382" s="31">
        <v>0.60412900000000003</v>
      </c>
      <c r="AT382" s="36">
        <v>0.60460979136847637</v>
      </c>
      <c r="AU382" s="44">
        <f t="shared" si="270"/>
        <v>-4.8079136847634096E-4</v>
      </c>
      <c r="AV382" s="41">
        <v>34.203699999999998</v>
      </c>
      <c r="AW382" s="35">
        <v>33.841999999999999</v>
      </c>
      <c r="AX382" s="44">
        <f t="shared" si="241"/>
        <v>0.36169999999999902</v>
      </c>
      <c r="AY382" s="35">
        <v>58.009399999999999</v>
      </c>
      <c r="AZ382" s="35">
        <v>57.51</v>
      </c>
      <c r="BA382" s="44">
        <f t="shared" si="242"/>
        <v>0.4994000000000014</v>
      </c>
      <c r="BB382" s="35">
        <v>100.816</v>
      </c>
      <c r="BC382" s="35">
        <v>99.694062000000002</v>
      </c>
      <c r="BD382" s="44">
        <f t="shared" si="243"/>
        <v>1.1219380000000001</v>
      </c>
      <c r="BE382" s="35">
        <v>86.4011</v>
      </c>
      <c r="BF382" s="35">
        <v>85.591399999999993</v>
      </c>
      <c r="BG382" s="44">
        <f t="shared" si="244"/>
        <v>0.80970000000000653</v>
      </c>
      <c r="BH382" s="35">
        <f t="shared" si="271"/>
        <v>92.213099999999997</v>
      </c>
      <c r="BI382" s="35">
        <f t="shared" si="272"/>
        <v>91.352000000000004</v>
      </c>
      <c r="BJ382" s="44">
        <f t="shared" si="245"/>
        <v>0.86109999999999332</v>
      </c>
      <c r="BK382" s="41">
        <v>5.0272699999999997</v>
      </c>
      <c r="BL382" s="35">
        <v>4.9661999999999997</v>
      </c>
      <c r="BM382" s="44">
        <f t="shared" si="246"/>
        <v>6.1069999999999958E-2</v>
      </c>
      <c r="BN382" s="36">
        <v>5.7010999999999999E-2</v>
      </c>
      <c r="BO382" s="36">
        <v>5.9138999999999997E-2</v>
      </c>
      <c r="BP382" s="36">
        <v>2.4659999999999999E-3</v>
      </c>
      <c r="BQ382" s="36">
        <v>0.141072</v>
      </c>
      <c r="BR382" s="36">
        <v>1.8581E-2</v>
      </c>
      <c r="BS382" s="36">
        <v>3.5500000000000001E-4</v>
      </c>
      <c r="BT382" s="36">
        <v>1.1017000000000001E-2</v>
      </c>
      <c r="BU382" s="36">
        <v>6.5040000000000002E-3</v>
      </c>
      <c r="BV382" s="36">
        <v>2.7038600000000002</v>
      </c>
      <c r="BW382" s="36">
        <f t="shared" si="273"/>
        <v>3.0000050000000003</v>
      </c>
      <c r="BX382" s="944">
        <v>5.7009999999999998E-2</v>
      </c>
      <c r="BY382" s="36">
        <v>5.9139999999999998E-2</v>
      </c>
      <c r="BZ382" s="36">
        <v>2.47E-3</v>
      </c>
      <c r="CA382" s="36">
        <v>0.14112</v>
      </c>
      <c r="CB382" s="36">
        <v>1.8579999999999999E-2</v>
      </c>
      <c r="CC382" s="36">
        <v>3.6000000000000002E-4</v>
      </c>
      <c r="CD382" s="36">
        <v>1.102E-2</v>
      </c>
      <c r="CE382" s="36">
        <v>6.4999999999999997E-3</v>
      </c>
      <c r="CF382" s="36">
        <v>1.0690599999999999</v>
      </c>
      <c r="CG382" s="36">
        <v>1.6347499999999999</v>
      </c>
      <c r="CH382" s="36">
        <f t="shared" si="274"/>
        <v>3.0000099999999996</v>
      </c>
      <c r="CI382" s="36">
        <f t="shared" si="275"/>
        <v>2.7038099999999998</v>
      </c>
      <c r="CJ382" s="36">
        <v>0.60460979136847637</v>
      </c>
      <c r="CK382" s="35">
        <v>33.841999999999999</v>
      </c>
      <c r="CL382" s="35">
        <v>57.51</v>
      </c>
      <c r="CM382" s="42">
        <v>99.694062000000002</v>
      </c>
    </row>
    <row r="383" spans="1:91" x14ac:dyDescent="0.2">
      <c r="A383" s="52" t="s">
        <v>146</v>
      </c>
      <c r="B383" s="30">
        <v>-622</v>
      </c>
      <c r="C383" s="30">
        <v>25238</v>
      </c>
      <c r="D383" s="30">
        <v>142</v>
      </c>
      <c r="E383" s="234">
        <v>0.60528999999999999</v>
      </c>
      <c r="F383" s="35">
        <v>86.382099999999994</v>
      </c>
      <c r="G383" s="35">
        <v>34.0959</v>
      </c>
      <c r="H383" s="35">
        <v>58.108199999999997</v>
      </c>
      <c r="I383" s="35">
        <v>1.00299</v>
      </c>
      <c r="J383" s="35">
        <v>4.93926</v>
      </c>
      <c r="K383" s="35">
        <v>0.63105599999999995</v>
      </c>
      <c r="L383" s="35">
        <v>0.36408699999999999</v>
      </c>
      <c r="M383" s="35">
        <v>2.9808999999999999E-2</v>
      </c>
      <c r="N383" s="35">
        <v>1.2862100000000001</v>
      </c>
      <c r="O383" s="35">
        <v>9.3785999999999994E-2</v>
      </c>
      <c r="P383" s="35">
        <v>0.17221600000000001</v>
      </c>
      <c r="Q383" s="42">
        <v>100.724</v>
      </c>
      <c r="R383" s="35">
        <v>5.8219599999999998</v>
      </c>
      <c r="S383" s="36">
        <v>2.7062400000000002</v>
      </c>
      <c r="T383" s="36">
        <v>1.0681799999999999</v>
      </c>
      <c r="U383" s="36">
        <v>1.6380600000000001</v>
      </c>
      <c r="V383" s="36">
        <v>5.6013E-2</v>
      </c>
      <c r="W383" s="36">
        <v>0.13914499999999999</v>
      </c>
      <c r="X383" s="36">
        <v>1.8953999999999999E-2</v>
      </c>
      <c r="Y383" s="36">
        <v>1.1553000000000001E-2</v>
      </c>
      <c r="Z383" s="36">
        <v>8.83E-4</v>
      </c>
      <c r="AA383" s="36">
        <v>5.6786999999999997E-2</v>
      </c>
      <c r="AB383" s="36">
        <v>3.5130000000000001E-3</v>
      </c>
      <c r="AC383" s="36">
        <v>6.9119999999999997E-3</v>
      </c>
      <c r="AD383" s="36">
        <v>4</v>
      </c>
      <c r="AE383" s="36">
        <v>3</v>
      </c>
      <c r="AF383" s="35">
        <v>5.8219500000000002</v>
      </c>
      <c r="AG383" s="235">
        <f t="shared" si="269"/>
        <v>0.68559406032535675</v>
      </c>
      <c r="AH383" s="53">
        <v>0.60528999999999999</v>
      </c>
      <c r="AI383" s="41">
        <v>1.0134300000000001</v>
      </c>
      <c r="AJ383" s="35">
        <v>1.29356</v>
      </c>
      <c r="AK383" s="35">
        <v>8.0684000000000006E-2</v>
      </c>
      <c r="AL383" s="35">
        <v>4.8788799999999997</v>
      </c>
      <c r="AM383" s="35">
        <v>0.61624400000000001</v>
      </c>
      <c r="AN383" s="35">
        <v>2.2023000000000001E-2</v>
      </c>
      <c r="AO383" s="35">
        <v>0.350101</v>
      </c>
      <c r="AP383" s="35">
        <v>0.164409</v>
      </c>
      <c r="AQ383" s="35">
        <v>85.570099999999996</v>
      </c>
      <c r="AR383" s="42">
        <v>93.989500000000007</v>
      </c>
      <c r="AS383" s="31">
        <v>0.60528999999999999</v>
      </c>
      <c r="AT383" s="36">
        <v>0.60577203776582966</v>
      </c>
      <c r="AU383" s="44">
        <f t="shared" si="270"/>
        <v>-4.8203776582966817E-4</v>
      </c>
      <c r="AV383" s="41">
        <v>34.0959</v>
      </c>
      <c r="AW383" s="35">
        <v>33.734099999999998</v>
      </c>
      <c r="AX383" s="44">
        <f t="shared" si="241"/>
        <v>0.36180000000000234</v>
      </c>
      <c r="AY383" s="35">
        <v>58.108199999999997</v>
      </c>
      <c r="AZ383" s="35">
        <v>57.61</v>
      </c>
      <c r="BA383" s="44">
        <f t="shared" si="242"/>
        <v>0.49819999999999709</v>
      </c>
      <c r="BB383" s="35">
        <v>100.724</v>
      </c>
      <c r="BC383" s="35">
        <v>99.599021999999991</v>
      </c>
      <c r="BD383" s="44">
        <f t="shared" si="243"/>
        <v>1.1249780000000129</v>
      </c>
      <c r="BE383" s="35">
        <v>86.382099999999994</v>
      </c>
      <c r="BF383" s="35">
        <v>85.570099999999996</v>
      </c>
      <c r="BG383" s="44">
        <f t="shared" si="244"/>
        <v>0.81199999999999761</v>
      </c>
      <c r="BH383" s="35">
        <f t="shared" si="271"/>
        <v>92.204099999999997</v>
      </c>
      <c r="BI383" s="35">
        <f t="shared" si="272"/>
        <v>91.344099999999997</v>
      </c>
      <c r="BJ383" s="44">
        <f t="shared" si="245"/>
        <v>0.85999999999999943</v>
      </c>
      <c r="BK383" s="41">
        <v>4.93926</v>
      </c>
      <c r="BL383" s="35">
        <v>4.8788799999999997</v>
      </c>
      <c r="BM383" s="44">
        <f t="shared" si="246"/>
        <v>6.0380000000000322E-2</v>
      </c>
      <c r="BN383" s="36">
        <v>5.7132000000000002E-2</v>
      </c>
      <c r="BO383" s="36">
        <v>5.7652000000000002E-2</v>
      </c>
      <c r="BP383" s="36">
        <v>3.0509999999999999E-3</v>
      </c>
      <c r="BQ383" s="36">
        <v>0.13874600000000001</v>
      </c>
      <c r="BR383" s="36">
        <v>1.8683999999999999E-2</v>
      </c>
      <c r="BS383" s="36">
        <v>6.5799999999999995E-4</v>
      </c>
      <c r="BT383" s="36">
        <v>1.1214E-2</v>
      </c>
      <c r="BU383" s="36">
        <v>6.6610000000000003E-3</v>
      </c>
      <c r="BV383" s="36">
        <v>2.7061999999999999</v>
      </c>
      <c r="BW383" s="36">
        <f t="shared" si="273"/>
        <v>2.9999979999999997</v>
      </c>
      <c r="BX383" s="944">
        <v>5.713E-2</v>
      </c>
      <c r="BY383" s="36">
        <v>5.765E-2</v>
      </c>
      <c r="BZ383" s="36">
        <v>3.0500000000000002E-3</v>
      </c>
      <c r="CA383" s="36">
        <v>0.13880000000000001</v>
      </c>
      <c r="CB383" s="36">
        <v>1.8679999999999999E-2</v>
      </c>
      <c r="CC383" s="36">
        <v>6.6E-4</v>
      </c>
      <c r="CD383" s="36">
        <v>1.1209999999999999E-2</v>
      </c>
      <c r="CE383" s="36">
        <v>6.6600000000000001E-3</v>
      </c>
      <c r="CF383" s="36">
        <v>1.06684</v>
      </c>
      <c r="CG383" s="36">
        <v>1.63931</v>
      </c>
      <c r="CH383" s="36">
        <f t="shared" si="274"/>
        <v>2.9999899999999999</v>
      </c>
      <c r="CI383" s="36">
        <f t="shared" si="275"/>
        <v>2.7061500000000001</v>
      </c>
      <c r="CJ383" s="36">
        <v>0.60577203776582966</v>
      </c>
      <c r="CK383" s="35">
        <v>33.734099999999998</v>
      </c>
      <c r="CL383" s="35">
        <v>57.61</v>
      </c>
      <c r="CM383" s="42">
        <v>99.599021999999991</v>
      </c>
    </row>
    <row r="384" spans="1:91" x14ac:dyDescent="0.2">
      <c r="A384" s="54" t="s">
        <v>147</v>
      </c>
      <c r="B384" s="55">
        <v>-624</v>
      </c>
      <c r="C384" s="55">
        <v>25233</v>
      </c>
      <c r="D384" s="55">
        <v>142</v>
      </c>
      <c r="E384" s="241">
        <v>0.290271</v>
      </c>
      <c r="F384" s="58">
        <v>48.369900000000001</v>
      </c>
      <c r="G384" s="58">
        <v>34.329500000000003</v>
      </c>
      <c r="H384" s="58">
        <v>15.6038</v>
      </c>
      <c r="I384" s="58">
        <v>3.3225600000000002</v>
      </c>
      <c r="J384" s="58">
        <v>45.920699999999997</v>
      </c>
      <c r="K384" s="58">
        <v>0.122979</v>
      </c>
      <c r="L384" s="58">
        <v>0.85098300000000004</v>
      </c>
      <c r="M384" s="58">
        <v>5.1380000000000002E-3</v>
      </c>
      <c r="N384" s="58">
        <v>7.7265E-2</v>
      </c>
      <c r="O384" s="58">
        <v>8.5428000000000004E-2</v>
      </c>
      <c r="P384" s="58">
        <v>0.21893899999999999</v>
      </c>
      <c r="Q384" s="59">
        <v>100.53700000000001</v>
      </c>
      <c r="R384" s="58">
        <v>1.5633600000000001</v>
      </c>
      <c r="S384" s="60">
        <v>0.99668800000000002</v>
      </c>
      <c r="T384" s="60">
        <v>0.70737799999999995</v>
      </c>
      <c r="U384" s="60">
        <v>0.28931000000000001</v>
      </c>
      <c r="V384" s="60">
        <v>0.122041</v>
      </c>
      <c r="W384" s="60">
        <v>0.850854</v>
      </c>
      <c r="X384" s="60">
        <v>2.4290000000000002E-3</v>
      </c>
      <c r="Y384" s="60">
        <v>1.7760000000000001E-2</v>
      </c>
      <c r="Z384" s="60">
        <v>1E-4</v>
      </c>
      <c r="AA384" s="60">
        <v>2.2439999999999999E-3</v>
      </c>
      <c r="AB384" s="60">
        <v>2.1050000000000001E-3</v>
      </c>
      <c r="AC384" s="60">
        <v>5.7800000000000004E-3</v>
      </c>
      <c r="AD384" s="60">
        <v>3</v>
      </c>
      <c r="AE384" s="60">
        <v>2</v>
      </c>
      <c r="AF384" s="58">
        <v>1.5633699999999999</v>
      </c>
      <c r="AG384" s="242">
        <f t="shared" si="269"/>
        <v>0.83706279613728074</v>
      </c>
      <c r="AH384" s="62">
        <v>0.290271</v>
      </c>
      <c r="AI384" s="57">
        <v>3.3280099999999999</v>
      </c>
      <c r="AJ384" s="58">
        <v>7.6408000000000004E-2</v>
      </c>
      <c r="AK384" s="58">
        <v>8.2826999999999998E-2</v>
      </c>
      <c r="AL384" s="58">
        <v>45.821599999999997</v>
      </c>
      <c r="AM384" s="58">
        <v>0.120948</v>
      </c>
      <c r="AN384" s="58">
        <v>3.3040000000000001E-3</v>
      </c>
      <c r="AO384" s="58">
        <v>0.84733400000000003</v>
      </c>
      <c r="AP384" s="58">
        <v>0.21703700000000001</v>
      </c>
      <c r="AQ384" s="58">
        <v>48.2742</v>
      </c>
      <c r="AR384" s="59">
        <v>98.771699999999996</v>
      </c>
      <c r="AS384" s="56">
        <v>0.290271</v>
      </c>
      <c r="AT384" s="60">
        <v>0.29050677370797795</v>
      </c>
      <c r="AU384" s="64">
        <f t="shared" si="270"/>
        <v>-2.3577370797794872E-4</v>
      </c>
      <c r="AV384" s="57">
        <v>34.329500000000003</v>
      </c>
      <c r="AW384" s="58">
        <v>34.2502</v>
      </c>
      <c r="AX384" s="64">
        <f t="shared" si="241"/>
        <v>7.9300000000003479E-2</v>
      </c>
      <c r="AY384" s="58">
        <v>15.6038</v>
      </c>
      <c r="AZ384" s="58">
        <v>15.59</v>
      </c>
      <c r="BA384" s="64">
        <f t="shared" si="242"/>
        <v>1.3799999999999812E-2</v>
      </c>
      <c r="BB384" s="58">
        <v>100.53700000000001</v>
      </c>
      <c r="BC384" s="58">
        <v>100.120631</v>
      </c>
      <c r="BD384" s="64">
        <f t="shared" si="243"/>
        <v>0.4163690000000031</v>
      </c>
      <c r="BE384" s="58">
        <v>48.369900000000001</v>
      </c>
      <c r="BF384" s="58">
        <v>48.2742</v>
      </c>
      <c r="BG384" s="64">
        <f t="shared" si="244"/>
        <v>9.5700000000000784E-2</v>
      </c>
      <c r="BH384" s="58">
        <f t="shared" si="271"/>
        <v>49.933300000000003</v>
      </c>
      <c r="BI384" s="58">
        <f t="shared" si="272"/>
        <v>49.840199999999996</v>
      </c>
      <c r="BJ384" s="64">
        <f t="shared" si="245"/>
        <v>9.3100000000006844E-2</v>
      </c>
      <c r="BK384" s="57">
        <v>45.920699999999997</v>
      </c>
      <c r="BL384" s="58">
        <v>45.821599999999997</v>
      </c>
      <c r="BM384" s="64">
        <f t="shared" si="246"/>
        <v>9.9099999999999966E-2</v>
      </c>
      <c r="BN384" s="60">
        <v>0.12248000000000001</v>
      </c>
      <c r="BO384" s="60">
        <v>2.2230000000000001E-3</v>
      </c>
      <c r="BP384" s="60">
        <v>2.0449999999999999E-3</v>
      </c>
      <c r="BQ384" s="60">
        <v>0.85067499999999996</v>
      </c>
      <c r="BR384" s="60">
        <v>2.3939999999999999E-3</v>
      </c>
      <c r="BS384" s="60">
        <v>6.3999999999999997E-5</v>
      </c>
      <c r="BT384" s="60">
        <v>1.7718000000000001E-2</v>
      </c>
      <c r="BU384" s="60">
        <v>5.7409999999999996E-3</v>
      </c>
      <c r="BV384" s="60">
        <v>0.99665999999999999</v>
      </c>
      <c r="BW384" s="60">
        <f t="shared" si="273"/>
        <v>2</v>
      </c>
      <c r="BX384" s="945">
        <v>0.12246</v>
      </c>
      <c r="BY384" s="60">
        <v>2.2200000000000002E-3</v>
      </c>
      <c r="BZ384" s="60">
        <v>2.0400000000000001E-3</v>
      </c>
      <c r="CA384" s="60">
        <v>0.85087000000000002</v>
      </c>
      <c r="CB384" s="60">
        <v>2.3900000000000002E-3</v>
      </c>
      <c r="CC384" s="60">
        <v>6.0000000000000002E-5</v>
      </c>
      <c r="CD384" s="60">
        <v>1.771E-2</v>
      </c>
      <c r="CE384" s="60">
        <v>5.7400000000000003E-3</v>
      </c>
      <c r="CF384" s="60">
        <v>0.70701000000000003</v>
      </c>
      <c r="CG384" s="60">
        <v>0.28949000000000003</v>
      </c>
      <c r="CH384" s="60">
        <f t="shared" si="274"/>
        <v>1.9999900000000002</v>
      </c>
      <c r="CI384" s="60">
        <f t="shared" si="275"/>
        <v>0.99650000000000005</v>
      </c>
      <c r="CJ384" s="60">
        <v>0.29050677370797795</v>
      </c>
      <c r="CK384" s="58">
        <v>34.2502</v>
      </c>
      <c r="CL384" s="58">
        <v>15.59</v>
      </c>
      <c r="CM384" s="59">
        <v>100.120631</v>
      </c>
    </row>
    <row r="385" spans="1:91" x14ac:dyDescent="0.2">
      <c r="A385" s="54" t="s">
        <v>147</v>
      </c>
      <c r="B385" s="55">
        <v>-626</v>
      </c>
      <c r="C385" s="55">
        <v>25233</v>
      </c>
      <c r="D385" s="55">
        <v>142</v>
      </c>
      <c r="E385" s="241">
        <v>0.28679500000000002</v>
      </c>
      <c r="F385" s="58">
        <v>48.005899999999997</v>
      </c>
      <c r="G385" s="58">
        <v>34.238</v>
      </c>
      <c r="H385" s="58">
        <v>15.3009</v>
      </c>
      <c r="I385" s="58">
        <v>3.2938999999999998</v>
      </c>
      <c r="J385" s="58">
        <v>45.722000000000001</v>
      </c>
      <c r="K385" s="58">
        <v>0.11131099999999999</v>
      </c>
      <c r="L385" s="58">
        <v>0.83775100000000002</v>
      </c>
      <c r="M385" s="58">
        <v>1.1454000000000001E-2</v>
      </c>
      <c r="N385" s="58">
        <v>7.3942999999999995E-2</v>
      </c>
      <c r="O385" s="58">
        <v>0.123848</v>
      </c>
      <c r="P385" s="58">
        <v>0.23701800000000001</v>
      </c>
      <c r="Q385" s="59">
        <v>99.950100000000006</v>
      </c>
      <c r="R385" s="58">
        <v>1.53302</v>
      </c>
      <c r="S385" s="60">
        <v>0.99480400000000002</v>
      </c>
      <c r="T385" s="60">
        <v>0.70949899999999999</v>
      </c>
      <c r="U385" s="60">
        <v>0.28530499999999998</v>
      </c>
      <c r="V385" s="60">
        <v>0.12167600000000001</v>
      </c>
      <c r="W385" s="60">
        <v>0.85198099999999999</v>
      </c>
      <c r="X385" s="60">
        <v>2.2109999999999999E-3</v>
      </c>
      <c r="Y385" s="60">
        <v>1.7583000000000001E-2</v>
      </c>
      <c r="Z385" s="60">
        <v>2.24E-4</v>
      </c>
      <c r="AA385" s="60">
        <v>2.1589999999999999E-3</v>
      </c>
      <c r="AB385" s="60">
        <v>3.0690000000000001E-3</v>
      </c>
      <c r="AC385" s="60">
        <v>6.293E-3</v>
      </c>
      <c r="AD385" s="60">
        <v>3</v>
      </c>
      <c r="AE385" s="60">
        <v>2</v>
      </c>
      <c r="AF385" s="58">
        <v>1.53302</v>
      </c>
      <c r="AG385" s="242">
        <f t="shared" si="269"/>
        <v>0.84011194809880974</v>
      </c>
      <c r="AH385" s="62">
        <v>0.28679500000000002</v>
      </c>
      <c r="AI385" s="57">
        <v>3.29922</v>
      </c>
      <c r="AJ385" s="58">
        <v>7.3092000000000004E-2</v>
      </c>
      <c r="AK385" s="58">
        <v>0.121312</v>
      </c>
      <c r="AL385" s="58">
        <v>45.624699999999997</v>
      </c>
      <c r="AM385" s="58">
        <v>0.109335</v>
      </c>
      <c r="AN385" s="58">
        <v>9.6360000000000005E-3</v>
      </c>
      <c r="AO385" s="58">
        <v>0.83417799999999998</v>
      </c>
      <c r="AP385" s="58">
        <v>0.235101</v>
      </c>
      <c r="AQ385" s="58">
        <v>47.912399999999998</v>
      </c>
      <c r="AR385" s="59">
        <v>98.218900000000005</v>
      </c>
      <c r="AS385" s="56">
        <v>0.28679500000000002</v>
      </c>
      <c r="AT385" s="60">
        <v>0.28702707593931293</v>
      </c>
      <c r="AU385" s="64">
        <f t="shared" si="270"/>
        <v>-2.3207593931290349E-4</v>
      </c>
      <c r="AV385" s="57">
        <v>34.238</v>
      </c>
      <c r="AW385" s="58">
        <v>34.160200000000003</v>
      </c>
      <c r="AX385" s="64">
        <f t="shared" si="241"/>
        <v>7.7799999999996317E-2</v>
      </c>
      <c r="AY385" s="58">
        <v>15.3009</v>
      </c>
      <c r="AZ385" s="58">
        <v>15.28</v>
      </c>
      <c r="BA385" s="64">
        <f t="shared" si="242"/>
        <v>2.0900000000001029E-2</v>
      </c>
      <c r="BB385" s="58">
        <v>99.950100000000006</v>
      </c>
      <c r="BC385" s="58">
        <v>99.511673000000002</v>
      </c>
      <c r="BD385" s="64">
        <f t="shared" si="243"/>
        <v>0.43842700000000434</v>
      </c>
      <c r="BE385" s="58">
        <v>48.005899999999997</v>
      </c>
      <c r="BF385" s="58">
        <v>47.912399999999998</v>
      </c>
      <c r="BG385" s="64">
        <f t="shared" si="244"/>
        <v>9.3499999999998806E-2</v>
      </c>
      <c r="BH385" s="58">
        <f t="shared" si="271"/>
        <v>49.538899999999998</v>
      </c>
      <c r="BI385" s="58">
        <f t="shared" si="272"/>
        <v>49.440200000000004</v>
      </c>
      <c r="BJ385" s="64">
        <f t="shared" si="245"/>
        <v>9.8699999999993793E-2</v>
      </c>
      <c r="BK385" s="57">
        <v>45.722000000000001</v>
      </c>
      <c r="BL385" s="58">
        <v>45.624699999999997</v>
      </c>
      <c r="BM385" s="64">
        <f t="shared" si="246"/>
        <v>9.7300000000004161E-2</v>
      </c>
      <c r="BN385" s="60">
        <v>0.12210699999999999</v>
      </c>
      <c r="BO385" s="60">
        <v>2.1389999999999998E-3</v>
      </c>
      <c r="BP385" s="60">
        <v>3.0119999999999999E-3</v>
      </c>
      <c r="BQ385" s="60">
        <v>0.85180500000000003</v>
      </c>
      <c r="BR385" s="60">
        <v>2.176E-3</v>
      </c>
      <c r="BS385" s="60">
        <v>1.8900000000000001E-4</v>
      </c>
      <c r="BT385" s="60">
        <v>1.7541999999999999E-2</v>
      </c>
      <c r="BU385" s="60">
        <v>6.254E-3</v>
      </c>
      <c r="BV385" s="60">
        <v>0.99477700000000002</v>
      </c>
      <c r="BW385" s="60">
        <f t="shared" si="273"/>
        <v>2.0000010000000001</v>
      </c>
      <c r="BX385" s="945">
        <v>0.12207999999999999</v>
      </c>
      <c r="BY385" s="60">
        <v>2.14E-3</v>
      </c>
      <c r="BZ385" s="60">
        <v>3.0100000000000001E-3</v>
      </c>
      <c r="CA385" s="60">
        <v>0.85199999999999998</v>
      </c>
      <c r="CB385" s="60">
        <v>2.1800000000000001E-3</v>
      </c>
      <c r="CC385" s="60">
        <v>1.9000000000000001E-4</v>
      </c>
      <c r="CD385" s="60">
        <v>1.754E-2</v>
      </c>
      <c r="CE385" s="60">
        <v>6.2500000000000003E-3</v>
      </c>
      <c r="CF385" s="60">
        <v>0.70913000000000004</v>
      </c>
      <c r="CG385" s="60">
        <v>0.28548000000000001</v>
      </c>
      <c r="CH385" s="60">
        <f t="shared" si="274"/>
        <v>2</v>
      </c>
      <c r="CI385" s="60">
        <f t="shared" si="275"/>
        <v>0.99460999999999999</v>
      </c>
      <c r="CJ385" s="60">
        <v>0.28702707593931293</v>
      </c>
      <c r="CK385" s="58">
        <v>34.160200000000003</v>
      </c>
      <c r="CL385" s="58">
        <v>15.28</v>
      </c>
      <c r="CM385" s="59">
        <v>99.511673000000002</v>
      </c>
    </row>
    <row r="386" spans="1:91" x14ac:dyDescent="0.2">
      <c r="A386" s="54" t="s">
        <v>147</v>
      </c>
      <c r="B386" s="55">
        <v>-628</v>
      </c>
      <c r="C386" s="55">
        <v>25234</v>
      </c>
      <c r="D386" s="55">
        <v>142</v>
      </c>
      <c r="E386" s="241">
        <v>0.28731299999999999</v>
      </c>
      <c r="F386" s="58">
        <v>48.129800000000003</v>
      </c>
      <c r="G386" s="58">
        <v>34.301499999999997</v>
      </c>
      <c r="H386" s="58">
        <v>15.368</v>
      </c>
      <c r="I386" s="58">
        <v>3.30708</v>
      </c>
      <c r="J386" s="58">
        <v>45.868400000000001</v>
      </c>
      <c r="K386" s="58">
        <v>0.11759500000000001</v>
      </c>
      <c r="L386" s="58">
        <v>0.85520399999999996</v>
      </c>
      <c r="M386" s="58">
        <v>1.6223000000000001E-2</v>
      </c>
      <c r="N386" s="58">
        <v>8.7745000000000004E-2</v>
      </c>
      <c r="O386" s="58">
        <v>0.112182</v>
      </c>
      <c r="P386" s="58">
        <v>0.24720600000000001</v>
      </c>
      <c r="Q386" s="59">
        <v>100.28100000000001</v>
      </c>
      <c r="R386" s="58">
        <v>1.53975</v>
      </c>
      <c r="S386" s="60">
        <v>0.99401600000000001</v>
      </c>
      <c r="T386" s="60">
        <v>0.708422</v>
      </c>
      <c r="U386" s="60">
        <v>0.28559400000000001</v>
      </c>
      <c r="V386" s="60">
        <v>0.121751</v>
      </c>
      <c r="W386" s="60">
        <v>0.85183399999999998</v>
      </c>
      <c r="X386" s="60">
        <v>2.3280000000000002E-3</v>
      </c>
      <c r="Y386" s="60">
        <v>1.7888999999999999E-2</v>
      </c>
      <c r="Z386" s="60">
        <v>3.1700000000000001E-4</v>
      </c>
      <c r="AA386" s="60">
        <v>2.5539999999999998E-3</v>
      </c>
      <c r="AB386" s="60">
        <v>2.7699999999999999E-3</v>
      </c>
      <c r="AC386" s="60">
        <v>6.5409999999999999E-3</v>
      </c>
      <c r="AD386" s="60">
        <v>3</v>
      </c>
      <c r="AE386" s="60">
        <v>2</v>
      </c>
      <c r="AF386" s="58">
        <v>1.53975</v>
      </c>
      <c r="AG386" s="242">
        <f t="shared" si="269"/>
        <v>0.8328864729070885</v>
      </c>
      <c r="AH386" s="62">
        <v>0.28731299999999999</v>
      </c>
      <c r="AI386" s="57">
        <v>3.3124199999999999</v>
      </c>
      <c r="AJ386" s="58">
        <v>8.6912000000000003E-2</v>
      </c>
      <c r="AK386" s="58">
        <v>0.109643</v>
      </c>
      <c r="AL386" s="58">
        <v>45.770699999999998</v>
      </c>
      <c r="AM386" s="58">
        <v>0.115602</v>
      </c>
      <c r="AN386" s="58">
        <v>1.4397E-2</v>
      </c>
      <c r="AO386" s="58">
        <v>0.85159700000000005</v>
      </c>
      <c r="AP386" s="58">
        <v>0.24526400000000001</v>
      </c>
      <c r="AQ386" s="58">
        <v>48.035899999999998</v>
      </c>
      <c r="AR386" s="59">
        <v>98.542400000000001</v>
      </c>
      <c r="AS386" s="56">
        <v>0.28731299999999999</v>
      </c>
      <c r="AT386" s="60">
        <v>0.2875470407115977</v>
      </c>
      <c r="AU386" s="64">
        <f t="shared" si="270"/>
        <v>-2.3404071159771611E-4</v>
      </c>
      <c r="AV386" s="57">
        <v>34.301499999999997</v>
      </c>
      <c r="AW386" s="58">
        <v>34.223300000000002</v>
      </c>
      <c r="AX386" s="64">
        <f t="shared" si="241"/>
        <v>7.8199999999995384E-2</v>
      </c>
      <c r="AY386" s="58">
        <v>15.368</v>
      </c>
      <c r="AZ386" s="58">
        <v>15.35</v>
      </c>
      <c r="BA386" s="64">
        <f t="shared" si="242"/>
        <v>1.8000000000000682E-2</v>
      </c>
      <c r="BB386" s="58">
        <v>100.28100000000001</v>
      </c>
      <c r="BC386" s="58">
        <v>99.834570999999997</v>
      </c>
      <c r="BD386" s="64">
        <f t="shared" si="243"/>
        <v>0.44642900000000907</v>
      </c>
      <c r="BE386" s="58">
        <v>48.129800000000003</v>
      </c>
      <c r="BF386" s="58">
        <v>48.035899999999998</v>
      </c>
      <c r="BG386" s="64">
        <f t="shared" si="244"/>
        <v>9.3900000000004979E-2</v>
      </c>
      <c r="BH386" s="58">
        <f t="shared" si="271"/>
        <v>49.669499999999999</v>
      </c>
      <c r="BI386" s="58">
        <f t="shared" si="272"/>
        <v>49.573300000000003</v>
      </c>
      <c r="BJ386" s="64">
        <f t="shared" si="245"/>
        <v>9.6199999999996066E-2</v>
      </c>
      <c r="BK386" s="57">
        <v>45.868400000000001</v>
      </c>
      <c r="BL386" s="58">
        <v>45.770699999999998</v>
      </c>
      <c r="BM386" s="64">
        <f t="shared" si="246"/>
        <v>9.7700000000003229E-2</v>
      </c>
      <c r="BN386" s="60">
        <v>0.122183</v>
      </c>
      <c r="BO386" s="60">
        <v>2.5339999999999998E-3</v>
      </c>
      <c r="BP386" s="60">
        <v>2.7130000000000001E-3</v>
      </c>
      <c r="BQ386" s="60">
        <v>0.851657</v>
      </c>
      <c r="BR386" s="60">
        <v>2.2929999999999999E-3</v>
      </c>
      <c r="BS386" s="60">
        <v>2.8200000000000002E-4</v>
      </c>
      <c r="BT386" s="60">
        <v>1.7847999999999999E-2</v>
      </c>
      <c r="BU386" s="60">
        <v>6.502E-3</v>
      </c>
      <c r="BV386" s="60">
        <v>0.99398799999999998</v>
      </c>
      <c r="BW386" s="60">
        <f t="shared" si="273"/>
        <v>2</v>
      </c>
      <c r="BX386" s="945">
        <v>0.12216</v>
      </c>
      <c r="BY386" s="60">
        <v>2.5300000000000001E-3</v>
      </c>
      <c r="BZ386" s="60">
        <v>2.7100000000000002E-3</v>
      </c>
      <c r="CA386" s="60">
        <v>0.85185</v>
      </c>
      <c r="CB386" s="60">
        <v>2.2899999999999999E-3</v>
      </c>
      <c r="CC386" s="60">
        <v>2.7999999999999998E-4</v>
      </c>
      <c r="CD386" s="60">
        <v>1.7840000000000002E-2</v>
      </c>
      <c r="CE386" s="60">
        <v>6.4999999999999997E-3</v>
      </c>
      <c r="CF386" s="60">
        <v>0.70804999999999996</v>
      </c>
      <c r="CG386" s="60">
        <v>0.28577000000000002</v>
      </c>
      <c r="CH386" s="60">
        <f t="shared" si="274"/>
        <v>1.9999800000000001</v>
      </c>
      <c r="CI386" s="60">
        <f t="shared" si="275"/>
        <v>0.99381999999999993</v>
      </c>
      <c r="CJ386" s="60">
        <v>0.2875470407115977</v>
      </c>
      <c r="CK386" s="58">
        <v>34.223300000000002</v>
      </c>
      <c r="CL386" s="58">
        <v>15.35</v>
      </c>
      <c r="CM386" s="59">
        <v>99.834570999999997</v>
      </c>
    </row>
    <row r="387" spans="1:91" x14ac:dyDescent="0.2">
      <c r="A387" s="54" t="s">
        <v>147</v>
      </c>
      <c r="B387" s="55">
        <v>-628</v>
      </c>
      <c r="C387" s="55">
        <v>25237</v>
      </c>
      <c r="D387" s="55">
        <v>142</v>
      </c>
      <c r="E387" s="241">
        <v>0.27631099999999997</v>
      </c>
      <c r="F387" s="58">
        <v>47.737900000000003</v>
      </c>
      <c r="G387" s="58">
        <v>34.547400000000003</v>
      </c>
      <c r="H387" s="58">
        <v>14.6593</v>
      </c>
      <c r="I387" s="58">
        <v>3.3936299999999999</v>
      </c>
      <c r="J387" s="58">
        <v>46.365200000000002</v>
      </c>
      <c r="K387" s="58">
        <v>9.5549999999999996E-2</v>
      </c>
      <c r="L387" s="58">
        <v>0.88905800000000001</v>
      </c>
      <c r="M387" s="58">
        <v>-4.28E-3</v>
      </c>
      <c r="N387" s="58">
        <v>6.8276000000000003E-2</v>
      </c>
      <c r="O387" s="58">
        <v>9.1494000000000006E-2</v>
      </c>
      <c r="P387" s="58">
        <v>0.23751</v>
      </c>
      <c r="Q387" s="59">
        <v>100.343</v>
      </c>
      <c r="R387" s="58">
        <v>1.4687399999999999</v>
      </c>
      <c r="S387" s="60">
        <v>0.98451599999999995</v>
      </c>
      <c r="T387" s="60">
        <v>0.71248400000000001</v>
      </c>
      <c r="U387" s="60">
        <v>0.27203300000000002</v>
      </c>
      <c r="V387" s="60">
        <v>0.12476</v>
      </c>
      <c r="W387" s="60">
        <v>0.85983200000000004</v>
      </c>
      <c r="X387" s="60">
        <v>1.8890000000000001E-3</v>
      </c>
      <c r="Y387" s="60">
        <v>1.857E-2</v>
      </c>
      <c r="Z387" s="60">
        <v>-8.0000000000000007E-5</v>
      </c>
      <c r="AA387" s="60">
        <v>1.9840000000000001E-3</v>
      </c>
      <c r="AB387" s="60">
        <v>2.2560000000000002E-3</v>
      </c>
      <c r="AC387" s="60">
        <v>6.2750000000000002E-3</v>
      </c>
      <c r="AD387" s="60">
        <v>3</v>
      </c>
      <c r="AE387" s="60">
        <v>2</v>
      </c>
      <c r="AF387" s="58">
        <v>1.4687300000000001</v>
      </c>
      <c r="AG387" s="242">
        <f t="shared" si="269"/>
        <v>0.82726346234532577</v>
      </c>
      <c r="AH387" s="62">
        <v>0.27631099999999997</v>
      </c>
      <c r="AI387" s="57">
        <v>3.3988100000000001</v>
      </c>
      <c r="AJ387" s="58">
        <v>6.7457000000000003E-2</v>
      </c>
      <c r="AK387" s="58">
        <v>8.9076000000000002E-2</v>
      </c>
      <c r="AL387" s="58">
        <v>46.271299999999997</v>
      </c>
      <c r="AM387" s="58">
        <v>9.3701000000000007E-2</v>
      </c>
      <c r="AN387" s="58">
        <v>-5.9800000000000001E-3</v>
      </c>
      <c r="AO387" s="58">
        <v>0.885571</v>
      </c>
      <c r="AP387" s="58">
        <v>0.235681</v>
      </c>
      <c r="AQ387" s="58">
        <v>47.6494</v>
      </c>
      <c r="AR387" s="59">
        <v>98.685000000000002</v>
      </c>
      <c r="AS387" s="56">
        <v>0.27631099999999997</v>
      </c>
      <c r="AT387" s="60">
        <v>0.27652592652795838</v>
      </c>
      <c r="AU387" s="64">
        <f t="shared" si="270"/>
        <v>-2.1492652795840339E-4</v>
      </c>
      <c r="AV387" s="57">
        <v>34.547400000000003</v>
      </c>
      <c r="AW387" s="58">
        <v>34.473100000000002</v>
      </c>
      <c r="AX387" s="64">
        <f t="shared" si="241"/>
        <v>7.4300000000000921E-2</v>
      </c>
      <c r="AY387" s="58">
        <v>14.6593</v>
      </c>
      <c r="AZ387" s="58">
        <v>14.64</v>
      </c>
      <c r="BA387" s="64">
        <f t="shared" si="242"/>
        <v>1.9299999999999429E-2</v>
      </c>
      <c r="BB387" s="58">
        <v>100.343</v>
      </c>
      <c r="BC387" s="58">
        <v>99.913034999999994</v>
      </c>
      <c r="BD387" s="64">
        <f t="shared" si="243"/>
        <v>0.42996500000000992</v>
      </c>
      <c r="BE387" s="58">
        <v>47.737900000000003</v>
      </c>
      <c r="BF387" s="58">
        <v>47.6494</v>
      </c>
      <c r="BG387" s="64">
        <f t="shared" si="244"/>
        <v>8.8500000000003354E-2</v>
      </c>
      <c r="BH387" s="58">
        <f t="shared" si="271"/>
        <v>49.206700000000005</v>
      </c>
      <c r="BI387" s="58">
        <f t="shared" si="272"/>
        <v>49.113100000000003</v>
      </c>
      <c r="BJ387" s="64">
        <f t="shared" si="245"/>
        <v>9.3600000000002126E-2</v>
      </c>
      <c r="BK387" s="57">
        <v>46.365200000000002</v>
      </c>
      <c r="BL387" s="58">
        <v>46.271299999999997</v>
      </c>
      <c r="BM387" s="64">
        <f t="shared" si="246"/>
        <v>9.3900000000004979E-2</v>
      </c>
      <c r="BN387" s="60">
        <v>0.12517800000000001</v>
      </c>
      <c r="BO387" s="60">
        <v>1.964E-3</v>
      </c>
      <c r="BP387" s="60">
        <v>2.2009999999999998E-3</v>
      </c>
      <c r="BQ387" s="60">
        <v>0.85965999999999998</v>
      </c>
      <c r="BR387" s="60">
        <v>1.856E-3</v>
      </c>
      <c r="BS387" s="60">
        <v>-1.2E-4</v>
      </c>
      <c r="BT387" s="60">
        <v>1.8530999999999999E-2</v>
      </c>
      <c r="BU387" s="60">
        <v>6.2379999999999996E-3</v>
      </c>
      <c r="BV387" s="60">
        <v>0.98448800000000003</v>
      </c>
      <c r="BW387" s="60">
        <f t="shared" si="273"/>
        <v>1.9999959999999999</v>
      </c>
      <c r="BX387" s="945">
        <v>0.12515000000000001</v>
      </c>
      <c r="BY387" s="60">
        <v>1.9599999999999999E-3</v>
      </c>
      <c r="BZ387" s="60">
        <v>2.2000000000000001E-3</v>
      </c>
      <c r="CA387" s="60">
        <v>0.85985</v>
      </c>
      <c r="CB387" s="60">
        <v>1.8600000000000001E-3</v>
      </c>
      <c r="CC387" s="60">
        <v>-1.2E-4</v>
      </c>
      <c r="CD387" s="60">
        <v>1.8530000000000001E-2</v>
      </c>
      <c r="CE387" s="60">
        <v>6.2399999999999999E-3</v>
      </c>
      <c r="CF387" s="60">
        <v>0.71213000000000004</v>
      </c>
      <c r="CG387" s="60">
        <v>0.27218999999999999</v>
      </c>
      <c r="CH387" s="60">
        <f t="shared" si="274"/>
        <v>1.9999900000000002</v>
      </c>
      <c r="CI387" s="60">
        <f t="shared" si="275"/>
        <v>0.98432000000000008</v>
      </c>
      <c r="CJ387" s="60">
        <v>0.27652592652795838</v>
      </c>
      <c r="CK387" s="58">
        <v>34.473100000000002</v>
      </c>
      <c r="CL387" s="58">
        <v>14.64</v>
      </c>
      <c r="CM387" s="59">
        <v>99.913034999999994</v>
      </c>
    </row>
    <row r="388" spans="1:91" x14ac:dyDescent="0.2">
      <c r="A388" s="54" t="s">
        <v>147</v>
      </c>
      <c r="B388" s="55">
        <v>-628</v>
      </c>
      <c r="C388" s="55">
        <v>25240</v>
      </c>
      <c r="D388" s="55">
        <v>142</v>
      </c>
      <c r="E388" s="241">
        <v>0.27065600000000001</v>
      </c>
      <c r="F388" s="58">
        <v>47.367400000000004</v>
      </c>
      <c r="G388" s="58">
        <v>34.5471</v>
      </c>
      <c r="H388" s="58">
        <v>14.2478</v>
      </c>
      <c r="I388" s="58">
        <v>3.4879600000000002</v>
      </c>
      <c r="J388" s="58">
        <v>46.567799999999998</v>
      </c>
      <c r="K388" s="58">
        <v>0.111565</v>
      </c>
      <c r="L388" s="58">
        <v>0.88626700000000003</v>
      </c>
      <c r="M388" s="58">
        <v>-1.39E-3</v>
      </c>
      <c r="N388" s="58">
        <v>6.4629000000000006E-2</v>
      </c>
      <c r="O388" s="58">
        <v>7.8490000000000004E-2</v>
      </c>
      <c r="P388" s="58">
        <v>0.23876700000000001</v>
      </c>
      <c r="Q388" s="59">
        <v>100.229</v>
      </c>
      <c r="R388" s="58">
        <v>1.4275100000000001</v>
      </c>
      <c r="S388" s="60">
        <v>0.97711700000000001</v>
      </c>
      <c r="T388" s="60">
        <v>0.71265400000000001</v>
      </c>
      <c r="U388" s="60">
        <v>0.264463</v>
      </c>
      <c r="V388" s="60">
        <v>0.12825900000000001</v>
      </c>
      <c r="W388" s="60">
        <v>0.86380299999999999</v>
      </c>
      <c r="X388" s="60">
        <v>2.2060000000000001E-3</v>
      </c>
      <c r="Y388" s="60">
        <v>1.8516999999999999E-2</v>
      </c>
      <c r="Z388" s="60">
        <v>-3.0000000000000001E-5</v>
      </c>
      <c r="AA388" s="60">
        <v>1.879E-3</v>
      </c>
      <c r="AB388" s="60">
        <v>1.936E-3</v>
      </c>
      <c r="AC388" s="60">
        <v>6.3099999999999996E-3</v>
      </c>
      <c r="AD388" s="60">
        <v>3</v>
      </c>
      <c r="AE388" s="60">
        <v>2</v>
      </c>
      <c r="AF388" s="58">
        <v>1.4275100000000001</v>
      </c>
      <c r="AG388" s="242">
        <f t="shared" si="269"/>
        <v>0.84051722295095244</v>
      </c>
      <c r="AH388" s="62">
        <v>0.27065600000000001</v>
      </c>
      <c r="AI388" s="57">
        <v>3.4931000000000001</v>
      </c>
      <c r="AJ388" s="58">
        <v>6.3829999999999998E-2</v>
      </c>
      <c r="AK388" s="58">
        <v>7.6145000000000004E-2</v>
      </c>
      <c r="AL388" s="58">
        <v>46.476300000000002</v>
      </c>
      <c r="AM388" s="58">
        <v>0.109736</v>
      </c>
      <c r="AN388" s="58">
        <v>-3.0500000000000002E-3</v>
      </c>
      <c r="AO388" s="58">
        <v>0.88288999999999995</v>
      </c>
      <c r="AP388" s="58">
        <v>0.236988</v>
      </c>
      <c r="AQ388" s="58">
        <v>47.282200000000003</v>
      </c>
      <c r="AR388" s="59">
        <v>98.618099999999998</v>
      </c>
      <c r="AS388" s="56">
        <v>0.27065600000000001</v>
      </c>
      <c r="AT388" s="60">
        <v>0.27086148302829299</v>
      </c>
      <c r="AU388" s="64">
        <f t="shared" si="270"/>
        <v>-2.0548302829298537E-4</v>
      </c>
      <c r="AV388" s="57">
        <v>34.5471</v>
      </c>
      <c r="AW388" s="58">
        <v>34.475299999999997</v>
      </c>
      <c r="AX388" s="64">
        <f t="shared" si="241"/>
        <v>7.1800000000003195E-2</v>
      </c>
      <c r="AY388" s="58">
        <v>14.2478</v>
      </c>
      <c r="AZ388" s="58">
        <v>14.23</v>
      </c>
      <c r="BA388" s="64">
        <f t="shared" si="242"/>
        <v>1.7799999999999372E-2</v>
      </c>
      <c r="BB388" s="58">
        <v>100.229</v>
      </c>
      <c r="BC388" s="58">
        <v>99.804250999999994</v>
      </c>
      <c r="BD388" s="64">
        <f t="shared" si="243"/>
        <v>0.42474900000000559</v>
      </c>
      <c r="BE388" s="58">
        <v>47.367400000000004</v>
      </c>
      <c r="BF388" s="58">
        <v>47.282200000000003</v>
      </c>
      <c r="BG388" s="64">
        <f t="shared" si="244"/>
        <v>8.5200000000000387E-2</v>
      </c>
      <c r="BH388" s="58">
        <f t="shared" si="271"/>
        <v>48.794899999999998</v>
      </c>
      <c r="BI388" s="58">
        <f t="shared" si="272"/>
        <v>48.705299999999994</v>
      </c>
      <c r="BJ388" s="64">
        <f t="shared" si="245"/>
        <v>8.9600000000004343E-2</v>
      </c>
      <c r="BK388" s="57">
        <v>46.567799999999998</v>
      </c>
      <c r="BL388" s="58">
        <v>46.476300000000002</v>
      </c>
      <c r="BM388" s="64">
        <f t="shared" si="246"/>
        <v>9.1499999999996362E-2</v>
      </c>
      <c r="BN388" s="60">
        <v>0.12867600000000001</v>
      </c>
      <c r="BO388" s="60">
        <v>1.859E-3</v>
      </c>
      <c r="BP388" s="60">
        <v>1.882E-3</v>
      </c>
      <c r="BQ388" s="60">
        <v>0.86363100000000004</v>
      </c>
      <c r="BR388" s="60">
        <v>2.1740000000000002E-3</v>
      </c>
      <c r="BS388" s="60">
        <v>-6.0000000000000002E-5</v>
      </c>
      <c r="BT388" s="60">
        <v>1.8478999999999999E-2</v>
      </c>
      <c r="BU388" s="60">
        <v>6.2740000000000001E-3</v>
      </c>
      <c r="BV388" s="60">
        <v>0.97708499999999998</v>
      </c>
      <c r="BW388" s="60">
        <f t="shared" si="273"/>
        <v>2</v>
      </c>
      <c r="BX388" s="945">
        <v>0.12864999999999999</v>
      </c>
      <c r="BY388" s="60">
        <v>1.8600000000000001E-3</v>
      </c>
      <c r="BZ388" s="60">
        <v>1.8799999999999999E-3</v>
      </c>
      <c r="CA388" s="60">
        <v>0.86382999999999999</v>
      </c>
      <c r="CB388" s="60">
        <v>2.1700000000000001E-3</v>
      </c>
      <c r="CC388" s="60">
        <v>-6.0000000000000002E-5</v>
      </c>
      <c r="CD388" s="60">
        <v>1.847E-2</v>
      </c>
      <c r="CE388" s="60">
        <v>6.2700000000000004E-3</v>
      </c>
      <c r="CF388" s="60">
        <v>0.71231</v>
      </c>
      <c r="CG388" s="60">
        <v>0.26461000000000001</v>
      </c>
      <c r="CH388" s="60">
        <f t="shared" si="274"/>
        <v>1.9999900000000002</v>
      </c>
      <c r="CI388" s="60">
        <f t="shared" si="275"/>
        <v>0.97692000000000001</v>
      </c>
      <c r="CJ388" s="60">
        <v>0.27086148302829299</v>
      </c>
      <c r="CK388" s="58">
        <v>34.475299999999997</v>
      </c>
      <c r="CL388" s="58">
        <v>14.23</v>
      </c>
      <c r="CM388" s="59">
        <v>99.804250999999994</v>
      </c>
    </row>
    <row r="389" spans="1:91" x14ac:dyDescent="0.2">
      <c r="A389" s="72" t="s">
        <v>146</v>
      </c>
      <c r="B389" s="74">
        <v>-624</v>
      </c>
      <c r="C389" s="74">
        <v>25240.400000000001</v>
      </c>
      <c r="D389" s="73"/>
      <c r="E389" s="1095">
        <v>0.60483679999999995</v>
      </c>
      <c r="F389" s="78">
        <v>86.515299999999996</v>
      </c>
      <c r="G389" s="78">
        <v>34.187660000000001</v>
      </c>
      <c r="H389" s="78">
        <v>58.154200000000003</v>
      </c>
      <c r="I389" s="78">
        <v>1.0100100000000001</v>
      </c>
      <c r="J389" s="78">
        <v>4.9943100000000005</v>
      </c>
      <c r="K389" s="78">
        <v>0.62006459999999997</v>
      </c>
      <c r="L389" s="78">
        <v>0.36432460000000005</v>
      </c>
      <c r="M389" s="78">
        <v>2.7866799999999997E-2</v>
      </c>
      <c r="N389" s="78">
        <v>1.3035140000000003</v>
      </c>
      <c r="O389" s="78">
        <v>8.8857599999999995E-2</v>
      </c>
      <c r="P389" s="78">
        <v>0.1795746</v>
      </c>
      <c r="Q389" s="79">
        <v>100.9306</v>
      </c>
      <c r="R389" s="78">
        <v>5.8265639999999994</v>
      </c>
      <c r="S389" s="76">
        <v>2.7044560000000004</v>
      </c>
      <c r="T389" s="76">
        <v>1.068702</v>
      </c>
      <c r="U389" s="76">
        <v>1.6357539999999999</v>
      </c>
      <c r="V389" s="76">
        <v>5.6280399999999994E-2</v>
      </c>
      <c r="W389" s="76">
        <v>0.14038600000000001</v>
      </c>
      <c r="X389" s="76">
        <v>1.8583200000000001E-2</v>
      </c>
      <c r="Y389" s="76">
        <v>1.1534400000000002E-2</v>
      </c>
      <c r="Z389" s="76">
        <v>8.2359999999999985E-4</v>
      </c>
      <c r="AA389" s="76">
        <v>5.7423800000000004E-2</v>
      </c>
      <c r="AB389" s="76">
        <v>3.3211999999999998E-3</v>
      </c>
      <c r="AC389" s="76">
        <v>7.1912E-3</v>
      </c>
      <c r="AD389" s="76">
        <v>4</v>
      </c>
      <c r="AE389" s="76">
        <v>3</v>
      </c>
      <c r="AF389" s="78">
        <v>5.8265659999999997</v>
      </c>
      <c r="AG389" s="997">
        <v>0.68838537652007048</v>
      </c>
      <c r="AH389" s="131">
        <v>0.60483679999999995</v>
      </c>
      <c r="AI389" s="77">
        <v>1.0205120000000001</v>
      </c>
      <c r="AJ389" s="78">
        <v>1.3109980000000001</v>
      </c>
      <c r="AK389" s="78">
        <v>7.5694999999999998E-2</v>
      </c>
      <c r="AL389" s="78">
        <v>4.9334919999999993</v>
      </c>
      <c r="AM389" s="78">
        <v>0.60541839999999991</v>
      </c>
      <c r="AN389" s="78">
        <v>2.0096200000000002E-2</v>
      </c>
      <c r="AO389" s="78">
        <v>0.3503636</v>
      </c>
      <c r="AP389" s="78">
        <v>0.17173440000000001</v>
      </c>
      <c r="AQ389" s="78">
        <v>85.70338000000001</v>
      </c>
      <c r="AR389" s="79">
        <v>94.191720000000004</v>
      </c>
      <c r="AS389" s="300">
        <v>0.60483679999999995</v>
      </c>
      <c r="AT389" s="81">
        <v>0.60531983725342009</v>
      </c>
      <c r="AU389" s="81">
        <v>-4.8303725342007108E-4</v>
      </c>
      <c r="AV389" s="84">
        <v>34.187660000000001</v>
      </c>
      <c r="AW389" s="84">
        <v>33.825400000000002</v>
      </c>
      <c r="AX389" s="81">
        <v>0.36225999999999914</v>
      </c>
      <c r="AY389" s="84">
        <v>58.154200000000003</v>
      </c>
      <c r="AZ389" s="84">
        <v>57.653999999999996</v>
      </c>
      <c r="BA389" s="81">
        <v>0.50020000000000098</v>
      </c>
      <c r="BB389" s="84">
        <v>100.9306</v>
      </c>
      <c r="BC389" s="84">
        <v>99.795975200000001</v>
      </c>
      <c r="BD389" s="81">
        <v>1.1346248000000032</v>
      </c>
      <c r="BE389" s="84">
        <v>86.515299999999996</v>
      </c>
      <c r="BF389" s="84">
        <v>85.70338000000001</v>
      </c>
      <c r="BG389" s="81">
        <v>0.81191999999999775</v>
      </c>
      <c r="BH389" s="84">
        <f>AVERAGE(BH379:BH383)</f>
        <v>92.341859999999997</v>
      </c>
      <c r="BI389" s="84">
        <f>AVERAGE(BI379:BI383)</f>
        <v>91.479400000000012</v>
      </c>
      <c r="BJ389" s="81">
        <f>AVERAGE(BJ379:BJ383)</f>
        <v>0.86245999999999867</v>
      </c>
      <c r="BK389" s="84">
        <v>4.9943100000000005</v>
      </c>
      <c r="BL389" s="84">
        <v>4.9334919999999993</v>
      </c>
      <c r="BM389" s="81">
        <v>6.081800000000008E-2</v>
      </c>
      <c r="BN389" s="76">
        <v>5.7403200000000001E-2</v>
      </c>
      <c r="BO389" s="76">
        <v>5.8299199999999995E-2</v>
      </c>
      <c r="BP389" s="76">
        <v>2.8557999999999995E-3</v>
      </c>
      <c r="BQ389" s="76">
        <v>0.13998740000000001</v>
      </c>
      <c r="BR389" s="76">
        <v>1.83158E-2</v>
      </c>
      <c r="BS389" s="76">
        <v>5.9919999999999993E-4</v>
      </c>
      <c r="BT389" s="76">
        <v>1.11974E-2</v>
      </c>
      <c r="BU389" s="76">
        <v>6.9421999999999999E-3</v>
      </c>
      <c r="BV389" s="76">
        <v>2.7044000000000006</v>
      </c>
      <c r="BW389" s="76">
        <v>3.0000002000000001</v>
      </c>
      <c r="BX389" s="997">
        <v>5.7399999999999993E-2</v>
      </c>
      <c r="BY389" s="76">
        <v>5.8299999999999998E-2</v>
      </c>
      <c r="BZ389" s="76">
        <v>2.8580000000000003E-3</v>
      </c>
      <c r="CA389" s="76">
        <v>0.14003800000000002</v>
      </c>
      <c r="CB389" s="76">
        <v>1.8314000000000004E-2</v>
      </c>
      <c r="CC389" s="76">
        <v>6.0000000000000006E-4</v>
      </c>
      <c r="CD389" s="76">
        <v>1.1196000000000001E-2</v>
      </c>
      <c r="CE389" s="76">
        <v>6.9420000000000011E-3</v>
      </c>
      <c r="CF389" s="76">
        <v>1.0673540000000001</v>
      </c>
      <c r="CG389" s="76">
        <v>1.6369979999999997</v>
      </c>
      <c r="CH389" s="76">
        <v>3</v>
      </c>
      <c r="CI389" s="76">
        <v>2.7043520000000001</v>
      </c>
      <c r="CJ389" s="76">
        <v>0.60531983725342009</v>
      </c>
      <c r="CK389" s="78">
        <v>33.825400000000002</v>
      </c>
      <c r="CL389" s="78">
        <v>57.653999999999996</v>
      </c>
      <c r="CM389" s="79">
        <v>99.795975200000001</v>
      </c>
    </row>
    <row r="390" spans="1:91" ht="16" thickBot="1" x14ac:dyDescent="0.25">
      <c r="A390" s="85" t="s">
        <v>147</v>
      </c>
      <c r="B390" s="87">
        <v>-626.79999999999995</v>
      </c>
      <c r="C390" s="87">
        <v>25235.4</v>
      </c>
      <c r="D390" s="86"/>
      <c r="E390" s="1094">
        <v>0.2822692</v>
      </c>
      <c r="F390" s="91">
        <v>47.922180000000004</v>
      </c>
      <c r="G390" s="91">
        <v>34.392700000000005</v>
      </c>
      <c r="H390" s="91">
        <v>15.035959999999999</v>
      </c>
      <c r="I390" s="91">
        <v>3.3610259999999998</v>
      </c>
      <c r="J390" s="91">
        <v>46.088820000000005</v>
      </c>
      <c r="K390" s="91">
        <v>0.11180000000000001</v>
      </c>
      <c r="L390" s="91">
        <v>0.86385260000000008</v>
      </c>
      <c r="M390" s="91">
        <v>5.4290000000000015E-3</v>
      </c>
      <c r="N390" s="91">
        <v>7.437160000000001E-2</v>
      </c>
      <c r="O390" s="91">
        <v>9.8288400000000012E-2</v>
      </c>
      <c r="P390" s="91">
        <v>0.23588800000000001</v>
      </c>
      <c r="Q390" s="92">
        <v>100.26802000000001</v>
      </c>
      <c r="R390" s="91">
        <v>1.5064759999999999</v>
      </c>
      <c r="S390" s="89">
        <v>0.98942820000000009</v>
      </c>
      <c r="T390" s="89">
        <v>0.71008740000000004</v>
      </c>
      <c r="U390" s="89">
        <v>0.27934099999999995</v>
      </c>
      <c r="V390" s="89">
        <v>0.1236974</v>
      </c>
      <c r="W390" s="89">
        <v>0.85566079999999989</v>
      </c>
      <c r="X390" s="89">
        <v>2.2125999999999999E-3</v>
      </c>
      <c r="Y390" s="89">
        <v>1.8063800000000001E-2</v>
      </c>
      <c r="Z390" s="89">
        <v>1.0620000000000002E-4</v>
      </c>
      <c r="AA390" s="89">
        <v>2.1640000000000001E-3</v>
      </c>
      <c r="AB390" s="89">
        <v>2.4272E-3</v>
      </c>
      <c r="AC390" s="89">
        <v>6.2397999999999993E-3</v>
      </c>
      <c r="AD390" s="89">
        <v>3</v>
      </c>
      <c r="AE390" s="89">
        <v>2</v>
      </c>
      <c r="AF390" s="91">
        <v>1.5064759999999999</v>
      </c>
      <c r="AG390" s="1009">
        <v>0.8355683804878915</v>
      </c>
      <c r="AH390" s="132">
        <v>0.2822692</v>
      </c>
      <c r="AI390" s="284">
        <v>3.3663120000000006</v>
      </c>
      <c r="AJ390" s="96">
        <v>7.3539800000000002E-2</v>
      </c>
      <c r="AK390" s="96">
        <v>9.58006E-2</v>
      </c>
      <c r="AL390" s="96">
        <v>45.992919999999998</v>
      </c>
      <c r="AM390" s="96">
        <v>0.10986440000000001</v>
      </c>
      <c r="AN390" s="96">
        <v>3.6614E-3</v>
      </c>
      <c r="AO390" s="96">
        <v>0.86031400000000002</v>
      </c>
      <c r="AP390" s="96">
        <v>0.23401420000000001</v>
      </c>
      <c r="AQ390" s="96">
        <v>47.830819999999996</v>
      </c>
      <c r="AR390" s="999">
        <v>98.567219999999992</v>
      </c>
      <c r="AS390" s="301">
        <v>0.2822692</v>
      </c>
      <c r="AT390" s="216">
        <v>0.282493659983028</v>
      </c>
      <c r="AU390" s="216">
        <v>-2.2445998302799141E-4</v>
      </c>
      <c r="AV390" s="215">
        <v>34.392700000000005</v>
      </c>
      <c r="AW390" s="215">
        <v>34.316420000000008</v>
      </c>
      <c r="AX390" s="216">
        <v>7.6279999999999862E-2</v>
      </c>
      <c r="AY390" s="215">
        <v>15.035959999999999</v>
      </c>
      <c r="AZ390" s="215">
        <v>15.018000000000001</v>
      </c>
      <c r="BA390" s="216">
        <v>1.7960000000000066E-2</v>
      </c>
      <c r="BB390" s="215">
        <v>100.26802000000001</v>
      </c>
      <c r="BC390" s="215">
        <v>99.836832200000003</v>
      </c>
      <c r="BD390" s="216">
        <v>0.43118780000000639</v>
      </c>
      <c r="BE390" s="215">
        <v>47.922180000000004</v>
      </c>
      <c r="BF390" s="215">
        <v>47.830819999999996</v>
      </c>
      <c r="BG390" s="216">
        <v>9.1360000000001662E-2</v>
      </c>
      <c r="BH390" s="98">
        <f>AVERAGE(BH384:BH388)</f>
        <v>49.428660000000001</v>
      </c>
      <c r="BI390" s="98">
        <f>AVERAGE(BI384:BI388)</f>
        <v>49.334420000000001</v>
      </c>
      <c r="BJ390" s="99">
        <f>AVERAGE(BJ384:BJ388)</f>
        <v>9.4240000000000629E-2</v>
      </c>
      <c r="BK390" s="215">
        <v>46.088820000000005</v>
      </c>
      <c r="BL390" s="215">
        <v>45.992919999999998</v>
      </c>
      <c r="BM390" s="216">
        <v>9.5900000000001734E-2</v>
      </c>
      <c r="BN390" s="97">
        <v>0.12412480000000001</v>
      </c>
      <c r="BO390" s="97">
        <v>2.1438E-3</v>
      </c>
      <c r="BP390" s="97">
        <v>2.3706000000000001E-3</v>
      </c>
      <c r="BQ390" s="97">
        <v>0.85548559999999996</v>
      </c>
      <c r="BR390" s="97">
        <v>2.1786000000000002E-3</v>
      </c>
      <c r="BS390" s="97">
        <v>7.1000000000000018E-5</v>
      </c>
      <c r="BT390" s="97">
        <v>1.8023600000000001E-2</v>
      </c>
      <c r="BU390" s="97">
        <v>6.2018000000000004E-3</v>
      </c>
      <c r="BV390" s="97">
        <v>0.98939959999999993</v>
      </c>
      <c r="BW390" s="97">
        <v>1.9999994000000001</v>
      </c>
      <c r="BX390" s="998">
        <v>0.12410000000000002</v>
      </c>
      <c r="BY390" s="97">
        <v>2.1420000000000002E-3</v>
      </c>
      <c r="BZ390" s="97">
        <v>2.3680000000000003E-3</v>
      </c>
      <c r="CA390" s="97">
        <v>0.85567999999999989</v>
      </c>
      <c r="CB390" s="97">
        <v>2.1780000000000002E-3</v>
      </c>
      <c r="CC390" s="97">
        <v>6.9999999999999994E-5</v>
      </c>
      <c r="CD390" s="97">
        <v>1.8017999999999999E-2</v>
      </c>
      <c r="CE390" s="97">
        <v>6.1999999999999998E-3</v>
      </c>
      <c r="CF390" s="97">
        <v>0.70972600000000008</v>
      </c>
      <c r="CG390" s="97">
        <v>0.27950799999999998</v>
      </c>
      <c r="CH390" s="97">
        <v>1.9999899999999999</v>
      </c>
      <c r="CI390" s="97">
        <v>0.98923399999999995</v>
      </c>
      <c r="CJ390" s="97">
        <v>0.282493659983028</v>
      </c>
      <c r="CK390" s="96">
        <v>34.316420000000008</v>
      </c>
      <c r="CL390" s="96">
        <v>15.018000000000001</v>
      </c>
      <c r="CM390" s="999">
        <v>99.836832200000003</v>
      </c>
    </row>
    <row r="391" spans="1:91" x14ac:dyDescent="0.2">
      <c r="A391" s="47" t="s">
        <v>148</v>
      </c>
      <c r="B391" s="48">
        <v>-673</v>
      </c>
      <c r="C391" s="48">
        <v>25188</v>
      </c>
      <c r="D391" s="48">
        <v>142</v>
      </c>
      <c r="E391" s="232">
        <v>0.60283500000000001</v>
      </c>
      <c r="F391" s="33">
        <v>85.985100000000003</v>
      </c>
      <c r="G391" s="33">
        <v>34.150300000000001</v>
      </c>
      <c r="H391" s="33">
        <v>57.606499999999997</v>
      </c>
      <c r="I391" s="33">
        <v>0.76829700000000001</v>
      </c>
      <c r="J391" s="33">
        <v>4.8792900000000001</v>
      </c>
      <c r="K391" s="33">
        <v>0.70738599999999996</v>
      </c>
      <c r="L391" s="33">
        <v>0.25734000000000001</v>
      </c>
      <c r="M391" s="33">
        <v>4.3941000000000001E-2</v>
      </c>
      <c r="N391" s="33">
        <v>1.06999</v>
      </c>
      <c r="O391" s="33">
        <v>8.9948E-2</v>
      </c>
      <c r="P391" s="33">
        <v>0.18801899999999999</v>
      </c>
      <c r="Q391" s="34">
        <v>99.760999999999996</v>
      </c>
      <c r="R391" s="33">
        <v>5.7716900000000004</v>
      </c>
      <c r="S391" s="39">
        <v>2.7274099999999999</v>
      </c>
      <c r="T391" s="39">
        <v>1.0832299999999999</v>
      </c>
      <c r="U391" s="39">
        <v>1.64418</v>
      </c>
      <c r="V391" s="39">
        <v>4.3442000000000001E-2</v>
      </c>
      <c r="W391" s="39">
        <v>0.13916999999999999</v>
      </c>
      <c r="X391" s="39">
        <v>2.1510999999999999E-2</v>
      </c>
      <c r="Y391" s="39">
        <v>8.267E-3</v>
      </c>
      <c r="Z391" s="39">
        <v>1.3179999999999999E-3</v>
      </c>
      <c r="AA391" s="39">
        <v>4.7829999999999998E-2</v>
      </c>
      <c r="AB391" s="39">
        <v>3.4120000000000001E-3</v>
      </c>
      <c r="AC391" s="39">
        <v>7.6410000000000002E-3</v>
      </c>
      <c r="AD391" s="39">
        <v>4</v>
      </c>
      <c r="AE391" s="39">
        <v>3</v>
      </c>
      <c r="AF391" s="33">
        <v>5.7716900000000004</v>
      </c>
      <c r="AG391" s="233">
        <f t="shared" ref="AG391:AG400" si="276">LOG(V391/Y391)</f>
        <v>0.7205618736346322</v>
      </c>
      <c r="AH391" s="50">
        <v>0.60283500000000001</v>
      </c>
      <c r="AI391" s="41">
        <v>0.77604300000000004</v>
      </c>
      <c r="AJ391" s="35">
        <v>1.07544</v>
      </c>
      <c r="AK391" s="35">
        <v>7.6694999999999999E-2</v>
      </c>
      <c r="AL391" s="35">
        <v>4.8191899999999999</v>
      </c>
      <c r="AM391" s="35">
        <v>0.69156899999999999</v>
      </c>
      <c r="AN391" s="35">
        <v>3.5926E-2</v>
      </c>
      <c r="AO391" s="35">
        <v>0.24426</v>
      </c>
      <c r="AP391" s="35">
        <v>0.18004200000000001</v>
      </c>
      <c r="AQ391" s="35">
        <v>85.172200000000004</v>
      </c>
      <c r="AR391" s="42">
        <v>93.071399999999997</v>
      </c>
      <c r="AS391" s="31">
        <v>0.60283500000000001</v>
      </c>
      <c r="AT391" s="36">
        <v>0.60327742645037119</v>
      </c>
      <c r="AU391" s="44">
        <f t="shared" ref="AU391:AU400" si="277">(AS391)-(AT391)</f>
        <v>-4.4242645037118056E-4</v>
      </c>
      <c r="AV391" s="41">
        <v>34.150300000000001</v>
      </c>
      <c r="AW391" s="35">
        <v>33.789700000000003</v>
      </c>
      <c r="AX391" s="44">
        <f t="shared" si="241"/>
        <v>0.36059999999999803</v>
      </c>
      <c r="AY391" s="35">
        <v>57.606499999999997</v>
      </c>
      <c r="AZ391" s="35">
        <v>57.1</v>
      </c>
      <c r="BA391" s="44">
        <f t="shared" si="242"/>
        <v>0.50649999999999551</v>
      </c>
      <c r="BB391" s="35">
        <v>99.760999999999996</v>
      </c>
      <c r="BC391" s="35">
        <v>98.608823000000015</v>
      </c>
      <c r="BD391" s="44">
        <f t="shared" si="243"/>
        <v>1.1521769999999805</v>
      </c>
      <c r="BE391" s="35">
        <v>85.985100000000003</v>
      </c>
      <c r="BF391" s="35">
        <v>85.172200000000004</v>
      </c>
      <c r="BG391" s="44">
        <f t="shared" si="244"/>
        <v>0.81289999999999907</v>
      </c>
      <c r="BH391" s="35">
        <f t="shared" ref="BH391:BH400" si="278">(AV391)+(AY391)</f>
        <v>91.756799999999998</v>
      </c>
      <c r="BI391" s="35">
        <f t="shared" ref="BI391:BI400" si="279">(CK391)+(CL391)</f>
        <v>90.889700000000005</v>
      </c>
      <c r="BJ391" s="44">
        <f t="shared" si="245"/>
        <v>0.86709999999999354</v>
      </c>
      <c r="BK391" s="41">
        <v>4.8792900000000001</v>
      </c>
      <c r="BL391" s="35">
        <v>4.8191899999999999</v>
      </c>
      <c r="BM391" s="44">
        <f t="shared" si="246"/>
        <v>6.0100000000000264E-2</v>
      </c>
      <c r="BN391" s="36">
        <v>4.4304999999999997E-2</v>
      </c>
      <c r="BO391" s="36">
        <v>4.8538999999999999E-2</v>
      </c>
      <c r="BP391" s="36">
        <v>2.9369999999999999E-3</v>
      </c>
      <c r="BQ391" s="36">
        <v>0.13878699999999999</v>
      </c>
      <c r="BR391" s="36">
        <v>2.1233999999999999E-2</v>
      </c>
      <c r="BS391" s="36">
        <v>1.088E-3</v>
      </c>
      <c r="BT391" s="36">
        <v>7.9229999999999995E-3</v>
      </c>
      <c r="BU391" s="36">
        <v>7.3870000000000003E-3</v>
      </c>
      <c r="BV391" s="36">
        <v>2.7277999999999998</v>
      </c>
      <c r="BW391" s="36">
        <f t="shared" ref="BW391:BW400" si="280">SUM(BN391:BV391)</f>
        <v>2.9999999999999996</v>
      </c>
      <c r="BX391" s="944">
        <v>4.4299999999999999E-2</v>
      </c>
      <c r="BY391" s="36">
        <v>4.854E-2</v>
      </c>
      <c r="BZ391" s="36">
        <v>2.9399999999999999E-3</v>
      </c>
      <c r="CA391" s="36">
        <v>0.13883999999999999</v>
      </c>
      <c r="CB391" s="36">
        <v>2.1229999999999999E-2</v>
      </c>
      <c r="CC391" s="36">
        <v>1.09E-3</v>
      </c>
      <c r="CD391" s="36">
        <v>7.92E-3</v>
      </c>
      <c r="CE391" s="36">
        <v>7.3899999999999999E-3</v>
      </c>
      <c r="CF391" s="36">
        <v>1.08216</v>
      </c>
      <c r="CG391" s="36">
        <v>1.6455900000000001</v>
      </c>
      <c r="CH391" s="36">
        <f t="shared" ref="CH391:CH400" si="281">SUM(BX391:CG391)</f>
        <v>3</v>
      </c>
      <c r="CI391" s="36">
        <f t="shared" ref="CI391:CI400" si="282">(CF391)+(CG391)</f>
        <v>2.7277500000000003</v>
      </c>
      <c r="CJ391" s="36">
        <v>0.60327742645037119</v>
      </c>
      <c r="CK391" s="35">
        <v>33.789700000000003</v>
      </c>
      <c r="CL391" s="35">
        <v>57.1</v>
      </c>
      <c r="CM391" s="42">
        <v>98.608823000000015</v>
      </c>
    </row>
    <row r="392" spans="1:91" x14ac:dyDescent="0.2">
      <c r="A392" s="52" t="s">
        <v>148</v>
      </c>
      <c r="B392" s="30">
        <v>-674</v>
      </c>
      <c r="C392" s="30">
        <v>25188</v>
      </c>
      <c r="D392" s="30">
        <v>142</v>
      </c>
      <c r="E392" s="234">
        <v>0.60570599999999997</v>
      </c>
      <c r="F392" s="35">
        <v>86.786299999999997</v>
      </c>
      <c r="G392" s="35">
        <v>34.2194</v>
      </c>
      <c r="H392" s="35">
        <v>58.420200000000001</v>
      </c>
      <c r="I392" s="35">
        <v>0.79156700000000002</v>
      </c>
      <c r="J392" s="35">
        <v>4.7315100000000001</v>
      </c>
      <c r="K392" s="35">
        <v>0.701214</v>
      </c>
      <c r="L392" s="35">
        <v>0.27678999999999998</v>
      </c>
      <c r="M392" s="35">
        <v>2.1226999999999999E-2</v>
      </c>
      <c r="N392" s="35">
        <v>1.07395</v>
      </c>
      <c r="O392" s="35">
        <v>0.11107300000000001</v>
      </c>
      <c r="P392" s="35">
        <v>0.19558700000000001</v>
      </c>
      <c r="Q392" s="42">
        <v>100.542</v>
      </c>
      <c r="R392" s="35">
        <v>5.8532099999999998</v>
      </c>
      <c r="S392" s="36">
        <v>2.7313800000000001</v>
      </c>
      <c r="T392" s="36">
        <v>1.07697</v>
      </c>
      <c r="U392" s="36">
        <v>1.6544099999999999</v>
      </c>
      <c r="V392" s="36">
        <v>4.4408999999999997E-2</v>
      </c>
      <c r="W392" s="36">
        <v>0.133904</v>
      </c>
      <c r="X392" s="36">
        <v>2.1156999999999999E-2</v>
      </c>
      <c r="Y392" s="36">
        <v>8.8229999999999992E-3</v>
      </c>
      <c r="Z392" s="36">
        <v>6.3199999999999997E-4</v>
      </c>
      <c r="AA392" s="36">
        <v>4.7633000000000002E-2</v>
      </c>
      <c r="AB392" s="36">
        <v>4.1799999999999997E-3</v>
      </c>
      <c r="AC392" s="36">
        <v>7.8860000000000006E-3</v>
      </c>
      <c r="AD392" s="36">
        <v>4</v>
      </c>
      <c r="AE392" s="36">
        <v>3</v>
      </c>
      <c r="AF392" s="35">
        <v>5.8532099999999998</v>
      </c>
      <c r="AG392" s="235">
        <f t="shared" si="276"/>
        <v>0.70185471463211468</v>
      </c>
      <c r="AH392" s="53">
        <v>0.60570599999999997</v>
      </c>
      <c r="AI392" s="41">
        <v>0.79965900000000001</v>
      </c>
      <c r="AJ392" s="35">
        <v>1.0794900000000001</v>
      </c>
      <c r="AK392" s="35">
        <v>9.7875000000000004E-2</v>
      </c>
      <c r="AL392" s="35">
        <v>4.6724899999999998</v>
      </c>
      <c r="AM392" s="35">
        <v>0.68535599999999997</v>
      </c>
      <c r="AN392" s="35">
        <v>1.3492000000000001E-2</v>
      </c>
      <c r="AO392" s="35">
        <v>0.26343499999999997</v>
      </c>
      <c r="AP392" s="35">
        <v>0.187497</v>
      </c>
      <c r="AQ392" s="35">
        <v>85.960400000000007</v>
      </c>
      <c r="AR392" s="42">
        <v>93.759699999999995</v>
      </c>
      <c r="AS392" s="31">
        <v>0.60570599999999997</v>
      </c>
      <c r="AT392" s="36">
        <v>0.60614569109738725</v>
      </c>
      <c r="AU392" s="44">
        <f t="shared" si="277"/>
        <v>-4.3969109738728474E-4</v>
      </c>
      <c r="AV392" s="41">
        <v>34.2194</v>
      </c>
      <c r="AW392" s="35">
        <v>33.855899999999998</v>
      </c>
      <c r="AX392" s="44">
        <f t="shared" si="241"/>
        <v>0.36350000000000193</v>
      </c>
      <c r="AY392" s="35">
        <v>58.420200000000001</v>
      </c>
      <c r="AZ392" s="35">
        <v>57.91</v>
      </c>
      <c r="BA392" s="44">
        <f t="shared" si="242"/>
        <v>0.51020000000000465</v>
      </c>
      <c r="BB392" s="35">
        <v>100.542</v>
      </c>
      <c r="BC392" s="35">
        <v>99.377696999999998</v>
      </c>
      <c r="BD392" s="44">
        <f t="shared" si="243"/>
        <v>1.1643030000000039</v>
      </c>
      <c r="BE392" s="35">
        <v>86.786299999999997</v>
      </c>
      <c r="BF392" s="35">
        <v>85.960400000000007</v>
      </c>
      <c r="BG392" s="44">
        <f t="shared" si="244"/>
        <v>0.82589999999999009</v>
      </c>
      <c r="BH392" s="35">
        <f t="shared" si="278"/>
        <v>92.639600000000002</v>
      </c>
      <c r="BI392" s="35">
        <f t="shared" si="279"/>
        <v>91.765899999999988</v>
      </c>
      <c r="BJ392" s="44">
        <f t="shared" si="245"/>
        <v>0.87370000000001369</v>
      </c>
      <c r="BK392" s="41">
        <v>4.7315100000000001</v>
      </c>
      <c r="BL392" s="35">
        <v>4.6724899999999998</v>
      </c>
      <c r="BM392" s="44">
        <f t="shared" si="246"/>
        <v>5.9020000000000294E-2</v>
      </c>
      <c r="BN392" s="36">
        <v>4.5298999999999999E-2</v>
      </c>
      <c r="BO392" s="36">
        <v>4.8344999999999999E-2</v>
      </c>
      <c r="BP392" s="36">
        <v>3.7190000000000001E-3</v>
      </c>
      <c r="BQ392" s="36">
        <v>0.133521</v>
      </c>
      <c r="BR392" s="36">
        <v>2.0879999999999999E-2</v>
      </c>
      <c r="BS392" s="36">
        <v>4.0499999999999998E-4</v>
      </c>
      <c r="BT392" s="36">
        <v>8.4790000000000004E-3</v>
      </c>
      <c r="BU392" s="36">
        <v>7.6340000000000002E-3</v>
      </c>
      <c r="BV392" s="36">
        <v>2.7317200000000001</v>
      </c>
      <c r="BW392" s="36">
        <f t="shared" si="280"/>
        <v>3.0000020000000003</v>
      </c>
      <c r="BX392" s="944">
        <v>4.53E-2</v>
      </c>
      <c r="BY392" s="36">
        <v>4.8340000000000001E-2</v>
      </c>
      <c r="BZ392" s="36">
        <v>3.7200000000000002E-3</v>
      </c>
      <c r="CA392" s="36">
        <v>0.13356999999999999</v>
      </c>
      <c r="CB392" s="36">
        <v>2.0879999999999999E-2</v>
      </c>
      <c r="CC392" s="36">
        <v>4.0999999999999999E-4</v>
      </c>
      <c r="CD392" s="36">
        <v>8.4799999999999997E-3</v>
      </c>
      <c r="CE392" s="36">
        <v>7.6299999999999996E-3</v>
      </c>
      <c r="CF392" s="36">
        <v>1.0758799999999999</v>
      </c>
      <c r="CG392" s="36">
        <v>1.6557900000000001</v>
      </c>
      <c r="CH392" s="36">
        <f t="shared" si="281"/>
        <v>3</v>
      </c>
      <c r="CI392" s="36">
        <f t="shared" si="282"/>
        <v>2.7316700000000003</v>
      </c>
      <c r="CJ392" s="36">
        <v>0.60614569109738725</v>
      </c>
      <c r="CK392" s="35">
        <v>33.855899999999998</v>
      </c>
      <c r="CL392" s="35">
        <v>57.91</v>
      </c>
      <c r="CM392" s="42">
        <v>99.377696999999998</v>
      </c>
    </row>
    <row r="393" spans="1:91" x14ac:dyDescent="0.2">
      <c r="A393" s="52" t="s">
        <v>148</v>
      </c>
      <c r="B393" s="30">
        <v>-676</v>
      </c>
      <c r="C393" s="30">
        <v>25187</v>
      </c>
      <c r="D393" s="30">
        <v>142</v>
      </c>
      <c r="E393" s="234">
        <v>0.60740000000000005</v>
      </c>
      <c r="F393" s="35">
        <v>85.880799999999994</v>
      </c>
      <c r="G393" s="35">
        <v>33.716799999999999</v>
      </c>
      <c r="H393" s="35">
        <v>57.9724</v>
      </c>
      <c r="I393" s="35">
        <v>0.83987900000000004</v>
      </c>
      <c r="J393" s="35">
        <v>4.6203500000000002</v>
      </c>
      <c r="K393" s="35">
        <v>0.711144</v>
      </c>
      <c r="L393" s="35">
        <v>0.28540700000000002</v>
      </c>
      <c r="M393" s="35">
        <v>3.6324000000000002E-2</v>
      </c>
      <c r="N393" s="35">
        <v>1.0742799999999999</v>
      </c>
      <c r="O393" s="35">
        <v>0.10428900000000001</v>
      </c>
      <c r="P393" s="35">
        <v>0.19728599999999999</v>
      </c>
      <c r="Q393" s="42">
        <v>99.558099999999996</v>
      </c>
      <c r="R393" s="35">
        <v>5.8083400000000003</v>
      </c>
      <c r="S393" s="36">
        <v>2.7284199999999998</v>
      </c>
      <c r="T393" s="36">
        <v>1.07118</v>
      </c>
      <c r="U393" s="36">
        <v>1.65724</v>
      </c>
      <c r="V393" s="36">
        <v>4.7564000000000002E-2</v>
      </c>
      <c r="W393" s="36">
        <v>0.131993</v>
      </c>
      <c r="X393" s="36">
        <v>2.1659999999999999E-2</v>
      </c>
      <c r="Y393" s="36">
        <v>9.1839999999999995E-3</v>
      </c>
      <c r="Z393" s="36">
        <v>1.091E-3</v>
      </c>
      <c r="AA393" s="36">
        <v>4.8098000000000002E-2</v>
      </c>
      <c r="AB393" s="36">
        <v>3.9620000000000002E-3</v>
      </c>
      <c r="AC393" s="36">
        <v>8.0300000000000007E-3</v>
      </c>
      <c r="AD393" s="36">
        <v>4</v>
      </c>
      <c r="AE393" s="36">
        <v>3</v>
      </c>
      <c r="AF393" s="35">
        <v>5.8083400000000003</v>
      </c>
      <c r="AG393" s="235">
        <f t="shared" si="276"/>
        <v>0.71424649538559948</v>
      </c>
      <c r="AH393" s="53">
        <v>0.60740000000000005</v>
      </c>
      <c r="AI393" s="41">
        <v>0.84856900000000002</v>
      </c>
      <c r="AJ393" s="35">
        <v>1.07985</v>
      </c>
      <c r="AK393" s="35">
        <v>9.1074000000000002E-2</v>
      </c>
      <c r="AL393" s="35">
        <v>4.5623800000000001</v>
      </c>
      <c r="AM393" s="35">
        <v>0.69513999999999998</v>
      </c>
      <c r="AN393" s="35">
        <v>2.8378E-2</v>
      </c>
      <c r="AO393" s="35">
        <v>0.271949</v>
      </c>
      <c r="AP393" s="35">
        <v>0.189166</v>
      </c>
      <c r="AQ393" s="35">
        <v>85.061999999999998</v>
      </c>
      <c r="AR393" s="42">
        <v>92.828500000000005</v>
      </c>
      <c r="AS393" s="31">
        <v>0.60740000000000005</v>
      </c>
      <c r="AT393" s="36">
        <v>0.60786023960390956</v>
      </c>
      <c r="AU393" s="44">
        <f t="shared" si="277"/>
        <v>-4.6023960390950691E-4</v>
      </c>
      <c r="AV393" s="41">
        <v>33.716799999999999</v>
      </c>
      <c r="AW393" s="35">
        <v>33.356200000000001</v>
      </c>
      <c r="AX393" s="44">
        <f t="shared" si="241"/>
        <v>0.36059999999999803</v>
      </c>
      <c r="AY393" s="35">
        <v>57.9724</v>
      </c>
      <c r="AZ393" s="35">
        <v>57.46</v>
      </c>
      <c r="BA393" s="44">
        <f t="shared" si="242"/>
        <v>0.51239999999999952</v>
      </c>
      <c r="BB393" s="35">
        <v>99.558099999999996</v>
      </c>
      <c r="BC393" s="35">
        <v>98.393540000000016</v>
      </c>
      <c r="BD393" s="44">
        <f t="shared" si="243"/>
        <v>1.1645599999999803</v>
      </c>
      <c r="BE393" s="35">
        <v>85.880799999999994</v>
      </c>
      <c r="BF393" s="35">
        <v>85.061999999999998</v>
      </c>
      <c r="BG393" s="44">
        <f t="shared" si="244"/>
        <v>0.81879999999999598</v>
      </c>
      <c r="BH393" s="35">
        <f t="shared" si="278"/>
        <v>91.6892</v>
      </c>
      <c r="BI393" s="35">
        <f t="shared" si="279"/>
        <v>90.816200000000009</v>
      </c>
      <c r="BJ393" s="44">
        <f t="shared" si="245"/>
        <v>0.87299999999999045</v>
      </c>
      <c r="BK393" s="41">
        <v>4.6203500000000002</v>
      </c>
      <c r="BL393" s="35">
        <v>4.5623800000000001</v>
      </c>
      <c r="BM393" s="44">
        <f t="shared" si="246"/>
        <v>5.7970000000000077E-2</v>
      </c>
      <c r="BN393" s="36">
        <v>4.8523999999999998E-2</v>
      </c>
      <c r="BO393" s="36">
        <v>4.8818E-2</v>
      </c>
      <c r="BP393" s="36">
        <v>3.493E-3</v>
      </c>
      <c r="BQ393" s="36">
        <v>0.131606</v>
      </c>
      <c r="BR393" s="36">
        <v>2.1378999999999999E-2</v>
      </c>
      <c r="BS393" s="36">
        <v>8.61E-4</v>
      </c>
      <c r="BT393" s="36">
        <v>8.8360000000000001E-3</v>
      </c>
      <c r="BU393" s="36">
        <v>7.7739999999999997E-3</v>
      </c>
      <c r="BV393" s="36">
        <v>2.72871</v>
      </c>
      <c r="BW393" s="36">
        <f t="shared" si="280"/>
        <v>3.0000010000000001</v>
      </c>
      <c r="BX393" s="944">
        <v>4.8520000000000001E-2</v>
      </c>
      <c r="BY393" s="36">
        <v>4.8820000000000002E-2</v>
      </c>
      <c r="BZ393" s="36">
        <v>3.49E-3</v>
      </c>
      <c r="CA393" s="36">
        <v>0.13166</v>
      </c>
      <c r="CB393" s="36">
        <v>2.138E-2</v>
      </c>
      <c r="CC393" s="36">
        <v>8.5999999999999998E-4</v>
      </c>
      <c r="CD393" s="36">
        <v>8.8400000000000006E-3</v>
      </c>
      <c r="CE393" s="36">
        <v>7.77E-3</v>
      </c>
      <c r="CF393" s="36">
        <v>1.07002</v>
      </c>
      <c r="CG393" s="36">
        <v>1.65865</v>
      </c>
      <c r="CH393" s="36">
        <f t="shared" si="281"/>
        <v>3.0000099999999996</v>
      </c>
      <c r="CI393" s="36">
        <f t="shared" si="282"/>
        <v>2.7286700000000002</v>
      </c>
      <c r="CJ393" s="36">
        <v>0.60786023960390956</v>
      </c>
      <c r="CK393" s="35">
        <v>33.356200000000001</v>
      </c>
      <c r="CL393" s="35">
        <v>57.46</v>
      </c>
      <c r="CM393" s="42">
        <v>98.393540000000016</v>
      </c>
    </row>
    <row r="394" spans="1:91" x14ac:dyDescent="0.2">
      <c r="A394" s="52" t="s">
        <v>148</v>
      </c>
      <c r="B394" s="30">
        <v>-678</v>
      </c>
      <c r="C394" s="30">
        <v>25188</v>
      </c>
      <c r="D394" s="30">
        <v>142</v>
      </c>
      <c r="E394" s="234">
        <v>0.60602500000000004</v>
      </c>
      <c r="F394" s="35">
        <v>85.819199999999995</v>
      </c>
      <c r="G394" s="35">
        <v>33.810600000000001</v>
      </c>
      <c r="H394" s="35">
        <v>57.799599999999998</v>
      </c>
      <c r="I394" s="35">
        <v>0.80002300000000004</v>
      </c>
      <c r="J394" s="35">
        <v>4.6731999999999996</v>
      </c>
      <c r="K394" s="35">
        <v>0.70702600000000004</v>
      </c>
      <c r="L394" s="35">
        <v>0.27713300000000002</v>
      </c>
      <c r="M394" s="35">
        <v>2.7528E-2</v>
      </c>
      <c r="N394" s="35">
        <v>1.06934</v>
      </c>
      <c r="O394" s="35">
        <v>0.111262</v>
      </c>
      <c r="P394" s="35">
        <v>0.20505699999999999</v>
      </c>
      <c r="Q394" s="42">
        <v>99.480800000000002</v>
      </c>
      <c r="R394" s="35">
        <v>5.7910300000000001</v>
      </c>
      <c r="S394" s="36">
        <v>2.72919</v>
      </c>
      <c r="T394" s="36">
        <v>1.0752299999999999</v>
      </c>
      <c r="U394" s="36">
        <v>1.6539600000000001</v>
      </c>
      <c r="V394" s="36">
        <v>4.5352999999999997E-2</v>
      </c>
      <c r="W394" s="36">
        <v>0.13363700000000001</v>
      </c>
      <c r="X394" s="36">
        <v>2.1555999999999999E-2</v>
      </c>
      <c r="Y394" s="36">
        <v>8.9259999999999999E-3</v>
      </c>
      <c r="Z394" s="36">
        <v>8.2799999999999996E-4</v>
      </c>
      <c r="AA394" s="36">
        <v>4.7925000000000002E-2</v>
      </c>
      <c r="AB394" s="36">
        <v>4.2310000000000004E-3</v>
      </c>
      <c r="AC394" s="36">
        <v>8.3549999999999996E-3</v>
      </c>
      <c r="AD394" s="36">
        <v>4</v>
      </c>
      <c r="AE394" s="36">
        <v>3</v>
      </c>
      <c r="AF394" s="35">
        <v>5.7910399999999997</v>
      </c>
      <c r="AG394" s="235">
        <f t="shared" si="276"/>
        <v>0.70594913745507282</v>
      </c>
      <c r="AH394" s="53">
        <v>0.60602500000000004</v>
      </c>
      <c r="AI394" s="41">
        <v>0.80821200000000004</v>
      </c>
      <c r="AJ394" s="35">
        <v>1.0748500000000001</v>
      </c>
      <c r="AK394" s="35">
        <v>9.8131999999999997E-2</v>
      </c>
      <c r="AL394" s="35">
        <v>4.6148199999999999</v>
      </c>
      <c r="AM394" s="35">
        <v>0.69110000000000005</v>
      </c>
      <c r="AN394" s="35">
        <v>1.9729E-2</v>
      </c>
      <c r="AO394" s="35">
        <v>0.26377899999999999</v>
      </c>
      <c r="AP394" s="35">
        <v>0.19689100000000001</v>
      </c>
      <c r="AQ394" s="35">
        <v>85.002700000000004</v>
      </c>
      <c r="AR394" s="42">
        <v>92.770200000000003</v>
      </c>
      <c r="AS394" s="31">
        <v>0.60602500000000004</v>
      </c>
      <c r="AT394" s="36">
        <v>0.60647082960857013</v>
      </c>
      <c r="AU394" s="44">
        <f t="shared" si="277"/>
        <v>-4.4582960857009191E-4</v>
      </c>
      <c r="AV394" s="41">
        <v>33.810600000000001</v>
      </c>
      <c r="AW394" s="35">
        <v>33.451000000000001</v>
      </c>
      <c r="AX394" s="44">
        <f t="shared" si="241"/>
        <v>0.35960000000000036</v>
      </c>
      <c r="AY394" s="35">
        <v>57.799599999999998</v>
      </c>
      <c r="AZ394" s="35">
        <v>57.29</v>
      </c>
      <c r="BA394" s="44">
        <f t="shared" si="242"/>
        <v>0.50959999999999894</v>
      </c>
      <c r="BB394" s="35">
        <v>99.480800000000002</v>
      </c>
      <c r="BC394" s="35">
        <v>98.311622</v>
      </c>
      <c r="BD394" s="44">
        <f t="shared" si="243"/>
        <v>1.1691780000000023</v>
      </c>
      <c r="BE394" s="35">
        <v>85.819199999999995</v>
      </c>
      <c r="BF394" s="35">
        <v>85.002700000000004</v>
      </c>
      <c r="BG394" s="44">
        <f t="shared" si="244"/>
        <v>0.81649999999999068</v>
      </c>
      <c r="BH394" s="35">
        <f t="shared" si="278"/>
        <v>91.610199999999992</v>
      </c>
      <c r="BI394" s="35">
        <f t="shared" si="279"/>
        <v>90.741</v>
      </c>
      <c r="BJ394" s="44">
        <f t="shared" si="245"/>
        <v>0.8691999999999922</v>
      </c>
      <c r="BK394" s="41">
        <v>4.6731999999999996</v>
      </c>
      <c r="BL394" s="35">
        <v>4.6148199999999999</v>
      </c>
      <c r="BM394" s="44">
        <f t="shared" si="246"/>
        <v>5.8379999999999654E-2</v>
      </c>
      <c r="BN394" s="36">
        <v>4.6262999999999999E-2</v>
      </c>
      <c r="BO394" s="36">
        <v>4.8640000000000003E-2</v>
      </c>
      <c r="BP394" s="36">
        <v>3.7680000000000001E-3</v>
      </c>
      <c r="BQ394" s="36">
        <v>0.13325100000000001</v>
      </c>
      <c r="BR394" s="36">
        <v>2.1274999999999999E-2</v>
      </c>
      <c r="BS394" s="36">
        <v>5.9900000000000003E-4</v>
      </c>
      <c r="BT394" s="36">
        <v>8.5789999999999998E-3</v>
      </c>
      <c r="BU394" s="36">
        <v>8.0999999999999996E-3</v>
      </c>
      <c r="BV394" s="36">
        <v>2.72953</v>
      </c>
      <c r="BW394" s="36">
        <f t="shared" si="280"/>
        <v>3.0000049999999998</v>
      </c>
      <c r="BX394" s="944">
        <v>4.6260000000000003E-2</v>
      </c>
      <c r="BY394" s="36">
        <v>4.8640000000000003E-2</v>
      </c>
      <c r="BZ394" s="36">
        <v>3.7699999999999999E-3</v>
      </c>
      <c r="CA394" s="36">
        <v>0.1333</v>
      </c>
      <c r="CB394" s="36">
        <v>2.1270000000000001E-2</v>
      </c>
      <c r="CC394" s="36">
        <v>5.9999999999999995E-4</v>
      </c>
      <c r="CD394" s="36">
        <v>8.5800000000000008E-3</v>
      </c>
      <c r="CE394" s="36">
        <v>8.0999999999999996E-3</v>
      </c>
      <c r="CF394" s="36">
        <v>1.07413</v>
      </c>
      <c r="CG394" s="36">
        <v>1.6553500000000001</v>
      </c>
      <c r="CH394" s="36">
        <f t="shared" si="281"/>
        <v>3</v>
      </c>
      <c r="CI394" s="36">
        <f t="shared" si="282"/>
        <v>2.7294800000000001</v>
      </c>
      <c r="CJ394" s="36">
        <v>0.60647082960857013</v>
      </c>
      <c r="CK394" s="35">
        <v>33.451000000000001</v>
      </c>
      <c r="CL394" s="35">
        <v>57.29</v>
      </c>
      <c r="CM394" s="42">
        <v>98.311622</v>
      </c>
    </row>
    <row r="395" spans="1:91" x14ac:dyDescent="0.2">
      <c r="A395" s="52" t="s">
        <v>148</v>
      </c>
      <c r="B395" s="30">
        <v>-679</v>
      </c>
      <c r="C395" s="30">
        <v>25188</v>
      </c>
      <c r="D395" s="30">
        <v>142</v>
      </c>
      <c r="E395" s="234">
        <v>0.60719299999999998</v>
      </c>
      <c r="F395" s="35">
        <v>86.572900000000004</v>
      </c>
      <c r="G395" s="35">
        <v>34.006500000000003</v>
      </c>
      <c r="H395" s="35">
        <v>58.419600000000003</v>
      </c>
      <c r="I395" s="35">
        <v>0.80955100000000002</v>
      </c>
      <c r="J395" s="35">
        <v>4.6545500000000004</v>
      </c>
      <c r="K395" s="35">
        <v>0.71354300000000004</v>
      </c>
      <c r="L395" s="35">
        <v>0.260214</v>
      </c>
      <c r="M395" s="35">
        <v>2.9107999999999998E-2</v>
      </c>
      <c r="N395" s="35">
        <v>1.06541</v>
      </c>
      <c r="O395" s="35">
        <v>9.9317000000000003E-2</v>
      </c>
      <c r="P395" s="35">
        <v>0.22251799999999999</v>
      </c>
      <c r="Q395" s="42">
        <v>100.28</v>
      </c>
      <c r="R395" s="35">
        <v>5.8531599999999999</v>
      </c>
      <c r="S395" s="36">
        <v>2.7315299999999998</v>
      </c>
      <c r="T395" s="36">
        <v>1.0729599999999999</v>
      </c>
      <c r="U395" s="36">
        <v>1.6585700000000001</v>
      </c>
      <c r="V395" s="36">
        <v>4.5532000000000003E-2</v>
      </c>
      <c r="W395" s="36">
        <v>0.13205800000000001</v>
      </c>
      <c r="X395" s="36">
        <v>2.1583999999999999E-2</v>
      </c>
      <c r="Y395" s="36">
        <v>8.3149999999999995E-3</v>
      </c>
      <c r="Z395" s="36">
        <v>8.6799999999999996E-4</v>
      </c>
      <c r="AA395" s="36">
        <v>4.7372999999999998E-2</v>
      </c>
      <c r="AB395" s="36">
        <v>3.7469999999999999E-3</v>
      </c>
      <c r="AC395" s="36">
        <v>8.9949999999999995E-3</v>
      </c>
      <c r="AD395" s="36">
        <v>4</v>
      </c>
      <c r="AE395" s="36">
        <v>3</v>
      </c>
      <c r="AF395" s="35">
        <v>5.8531599999999999</v>
      </c>
      <c r="AG395" s="235">
        <f t="shared" si="276"/>
        <v>0.73845447362256345</v>
      </c>
      <c r="AH395" s="53">
        <v>0.60719299999999998</v>
      </c>
      <c r="AI395" s="41">
        <v>0.81788899999999998</v>
      </c>
      <c r="AJ395" s="35">
        <v>1.0709</v>
      </c>
      <c r="AK395" s="35">
        <v>8.6108000000000004E-2</v>
      </c>
      <c r="AL395" s="35">
        <v>4.59619</v>
      </c>
      <c r="AM395" s="35">
        <v>0.69748600000000005</v>
      </c>
      <c r="AN395" s="35">
        <v>2.1274999999999999E-2</v>
      </c>
      <c r="AO395" s="35">
        <v>0.246977</v>
      </c>
      <c r="AP395" s="35">
        <v>0.21419199999999999</v>
      </c>
      <c r="AQ395" s="35">
        <v>85.747</v>
      </c>
      <c r="AR395" s="42">
        <v>93.498000000000005</v>
      </c>
      <c r="AS395" s="31">
        <v>0.60719299999999998</v>
      </c>
      <c r="AT395" s="36">
        <v>0.60764474835365567</v>
      </c>
      <c r="AU395" s="44">
        <f t="shared" si="277"/>
        <v>-4.5174835365568988E-4</v>
      </c>
      <c r="AV395" s="41">
        <v>34.006500000000003</v>
      </c>
      <c r="AW395" s="35">
        <v>33.643300000000004</v>
      </c>
      <c r="AX395" s="44">
        <f t="shared" si="241"/>
        <v>0.36319999999999908</v>
      </c>
      <c r="AY395" s="35">
        <v>58.419600000000003</v>
      </c>
      <c r="AZ395" s="35">
        <v>57.91</v>
      </c>
      <c r="BA395" s="44">
        <f t="shared" si="242"/>
        <v>0.50960000000000605</v>
      </c>
      <c r="BB395" s="35">
        <v>100.28</v>
      </c>
      <c r="BC395" s="35">
        <v>99.090124999999986</v>
      </c>
      <c r="BD395" s="44">
        <f t="shared" si="243"/>
        <v>1.1898750000000149</v>
      </c>
      <c r="BE395" s="35">
        <v>86.572900000000004</v>
      </c>
      <c r="BF395" s="35">
        <v>85.747</v>
      </c>
      <c r="BG395" s="44">
        <f t="shared" si="244"/>
        <v>0.8259000000000043</v>
      </c>
      <c r="BH395" s="35">
        <f t="shared" si="278"/>
        <v>92.426100000000005</v>
      </c>
      <c r="BI395" s="35">
        <f t="shared" si="279"/>
        <v>91.553300000000007</v>
      </c>
      <c r="BJ395" s="44">
        <f t="shared" si="245"/>
        <v>0.87279999999999802</v>
      </c>
      <c r="BK395" s="41">
        <v>4.6545500000000004</v>
      </c>
      <c r="BL395" s="35">
        <v>4.59619</v>
      </c>
      <c r="BM395" s="44">
        <f t="shared" si="246"/>
        <v>5.8360000000000412E-2</v>
      </c>
      <c r="BN395" s="36">
        <v>4.6449999999999998E-2</v>
      </c>
      <c r="BO395" s="36">
        <v>4.8082E-2</v>
      </c>
      <c r="BP395" s="36">
        <v>3.2799999999999999E-3</v>
      </c>
      <c r="BQ395" s="36">
        <v>0.13167400000000001</v>
      </c>
      <c r="BR395" s="36">
        <v>2.1304E-2</v>
      </c>
      <c r="BS395" s="36">
        <v>6.4099999999999997E-4</v>
      </c>
      <c r="BT395" s="36">
        <v>7.9690000000000004E-3</v>
      </c>
      <c r="BU395" s="36">
        <v>8.7430000000000008E-3</v>
      </c>
      <c r="BV395" s="36">
        <v>2.7318600000000002</v>
      </c>
      <c r="BW395" s="36">
        <f t="shared" si="280"/>
        <v>3.0000030000000004</v>
      </c>
      <c r="BX395" s="944">
        <v>4.6449999999999998E-2</v>
      </c>
      <c r="BY395" s="36">
        <v>4.8079999999999998E-2</v>
      </c>
      <c r="BZ395" s="36">
        <v>3.2799999999999999E-3</v>
      </c>
      <c r="CA395" s="36">
        <v>0.13172</v>
      </c>
      <c r="CB395" s="36">
        <v>2.1299999999999999E-2</v>
      </c>
      <c r="CC395" s="36">
        <v>6.4000000000000005E-4</v>
      </c>
      <c r="CD395" s="36">
        <v>7.9699999999999997E-3</v>
      </c>
      <c r="CE395" s="36">
        <v>8.7399999999999995E-3</v>
      </c>
      <c r="CF395" s="36">
        <v>1.0718399999999999</v>
      </c>
      <c r="CG395" s="36">
        <v>1.6599699999999999</v>
      </c>
      <c r="CH395" s="36">
        <f t="shared" si="281"/>
        <v>2.9999899999999999</v>
      </c>
      <c r="CI395" s="36">
        <f t="shared" si="282"/>
        <v>2.7318099999999998</v>
      </c>
      <c r="CJ395" s="36">
        <v>0.60764474835365567</v>
      </c>
      <c r="CK395" s="35">
        <v>33.643300000000004</v>
      </c>
      <c r="CL395" s="35">
        <v>57.91</v>
      </c>
      <c r="CM395" s="42">
        <v>99.090124999999986</v>
      </c>
    </row>
    <row r="396" spans="1:91" x14ac:dyDescent="0.2">
      <c r="A396" s="54" t="s">
        <v>149</v>
      </c>
      <c r="B396" s="55">
        <v>-680</v>
      </c>
      <c r="C396" s="55">
        <v>25193</v>
      </c>
      <c r="D396" s="55">
        <v>142</v>
      </c>
      <c r="E396" s="241">
        <v>0.30702499999999999</v>
      </c>
      <c r="F396" s="58">
        <v>49.476799999999997</v>
      </c>
      <c r="G396" s="58">
        <v>34.286200000000001</v>
      </c>
      <c r="H396" s="58">
        <v>16.882100000000001</v>
      </c>
      <c r="I396" s="58">
        <v>2.7902499999999999</v>
      </c>
      <c r="J396" s="58">
        <v>44.591999999999999</v>
      </c>
      <c r="K396" s="58">
        <v>0.15204899999999999</v>
      </c>
      <c r="L396" s="58">
        <v>0.67778099999999997</v>
      </c>
      <c r="M396" s="58">
        <v>1.7472000000000001E-2</v>
      </c>
      <c r="N396" s="58">
        <v>6.8739999999999996E-2</v>
      </c>
      <c r="O396" s="58">
        <v>0.124921</v>
      </c>
      <c r="P396" s="58">
        <v>0.23454</v>
      </c>
      <c r="Q396" s="59">
        <v>99.825999999999993</v>
      </c>
      <c r="R396" s="58">
        <v>1.6914400000000001</v>
      </c>
      <c r="S396" s="60">
        <v>1.0313699999999999</v>
      </c>
      <c r="T396" s="60">
        <v>0.71471399999999996</v>
      </c>
      <c r="U396" s="60">
        <v>0.31665700000000002</v>
      </c>
      <c r="V396" s="60">
        <v>0.103683</v>
      </c>
      <c r="W396" s="60">
        <v>0.83585699999999996</v>
      </c>
      <c r="X396" s="60">
        <v>3.039E-3</v>
      </c>
      <c r="Y396" s="60">
        <v>1.431E-2</v>
      </c>
      <c r="Z396" s="60">
        <v>3.4400000000000001E-4</v>
      </c>
      <c r="AA396" s="60">
        <v>2.019E-3</v>
      </c>
      <c r="AB396" s="60">
        <v>3.114E-3</v>
      </c>
      <c r="AC396" s="60">
        <v>6.2639999999999996E-3</v>
      </c>
      <c r="AD396" s="60">
        <v>3</v>
      </c>
      <c r="AE396" s="60">
        <v>2</v>
      </c>
      <c r="AF396" s="58">
        <v>1.6914400000000001</v>
      </c>
      <c r="AG396" s="242">
        <f t="shared" si="276"/>
        <v>0.86006792097619866</v>
      </c>
      <c r="AH396" s="62">
        <v>0.30702499999999999</v>
      </c>
      <c r="AI396" s="57">
        <v>2.7953800000000002</v>
      </c>
      <c r="AJ396" s="58">
        <v>6.7781999999999995E-2</v>
      </c>
      <c r="AK396" s="58">
        <v>0.12213400000000001</v>
      </c>
      <c r="AL396" s="58">
        <v>44.485900000000001</v>
      </c>
      <c r="AM396" s="58">
        <v>0.149725</v>
      </c>
      <c r="AN396" s="58">
        <v>1.5459000000000001E-2</v>
      </c>
      <c r="AO396" s="58">
        <v>0.67408500000000005</v>
      </c>
      <c r="AP396" s="58">
        <v>0.2324</v>
      </c>
      <c r="AQ396" s="58">
        <v>49.369</v>
      </c>
      <c r="AR396" s="59">
        <v>97.911900000000003</v>
      </c>
      <c r="AS396" s="56">
        <v>0.30702499999999999</v>
      </c>
      <c r="AT396" s="60">
        <v>0.30724100813607319</v>
      </c>
      <c r="AU396" s="64">
        <f t="shared" si="277"/>
        <v>-2.1600813607319802E-4</v>
      </c>
      <c r="AV396" s="57">
        <v>34.286200000000001</v>
      </c>
      <c r="AW396" s="58">
        <v>34.200800000000001</v>
      </c>
      <c r="AX396" s="64">
        <f t="shared" si="241"/>
        <v>8.539999999999992E-2</v>
      </c>
      <c r="AY396" s="58">
        <v>16.882100000000001</v>
      </c>
      <c r="AZ396" s="58">
        <v>16.86</v>
      </c>
      <c r="BA396" s="64">
        <f t="shared" si="242"/>
        <v>2.2100000000001785E-2</v>
      </c>
      <c r="BB396" s="58">
        <v>99.825999999999993</v>
      </c>
      <c r="BC396" s="58">
        <v>99.371265000000022</v>
      </c>
      <c r="BD396" s="64">
        <f t="shared" si="243"/>
        <v>0.45473499999997102</v>
      </c>
      <c r="BE396" s="58">
        <v>49.476799999999997</v>
      </c>
      <c r="BF396" s="58">
        <v>49.369</v>
      </c>
      <c r="BG396" s="64">
        <f t="shared" si="244"/>
        <v>0.10779999999999745</v>
      </c>
      <c r="BH396" s="58">
        <f t="shared" si="278"/>
        <v>51.168300000000002</v>
      </c>
      <c r="BI396" s="58">
        <f t="shared" si="279"/>
        <v>51.0608</v>
      </c>
      <c r="BJ396" s="64">
        <f t="shared" si="245"/>
        <v>0.10750000000000171</v>
      </c>
      <c r="BK396" s="57">
        <v>44.591999999999999</v>
      </c>
      <c r="BL396" s="58">
        <v>44.485900000000001</v>
      </c>
      <c r="BM396" s="64">
        <f t="shared" si="246"/>
        <v>0.10609999999999786</v>
      </c>
      <c r="BN396" s="60">
        <v>0.104101</v>
      </c>
      <c r="BO396" s="60">
        <v>1.9959999999999999E-3</v>
      </c>
      <c r="BP396" s="60">
        <v>3.0509999999999999E-3</v>
      </c>
      <c r="BQ396" s="60">
        <v>0.83569199999999999</v>
      </c>
      <c r="BR396" s="60">
        <v>2.9989999999999999E-3</v>
      </c>
      <c r="BS396" s="60">
        <v>3.0499999999999999E-4</v>
      </c>
      <c r="BT396" s="60">
        <v>1.4263E-2</v>
      </c>
      <c r="BU396" s="60">
        <v>6.2199999999999998E-3</v>
      </c>
      <c r="BV396" s="60">
        <v>1.0313699999999999</v>
      </c>
      <c r="BW396" s="60">
        <f t="shared" si="280"/>
        <v>1.999997</v>
      </c>
      <c r="BX396" s="945">
        <v>0.10408000000000001</v>
      </c>
      <c r="BY396" s="60">
        <v>2E-3</v>
      </c>
      <c r="BZ396" s="60">
        <v>3.0500000000000002E-3</v>
      </c>
      <c r="CA396" s="60">
        <v>0.83587999999999996</v>
      </c>
      <c r="CB396" s="60">
        <v>3.0000000000000001E-3</v>
      </c>
      <c r="CC396" s="60">
        <v>3.1E-4</v>
      </c>
      <c r="CD396" s="60">
        <v>1.426E-2</v>
      </c>
      <c r="CE396" s="60">
        <v>6.2199999999999998E-3</v>
      </c>
      <c r="CF396" s="60">
        <v>0.71438000000000001</v>
      </c>
      <c r="CG396" s="60">
        <v>0.31683</v>
      </c>
      <c r="CH396" s="60">
        <f t="shared" si="281"/>
        <v>2.0000100000000001</v>
      </c>
      <c r="CI396" s="60">
        <f t="shared" si="282"/>
        <v>1.03121</v>
      </c>
      <c r="CJ396" s="60">
        <v>0.30724100813607319</v>
      </c>
      <c r="CK396" s="58">
        <v>34.200800000000001</v>
      </c>
      <c r="CL396" s="58">
        <v>16.86</v>
      </c>
      <c r="CM396" s="59">
        <v>99.371265000000022</v>
      </c>
    </row>
    <row r="397" spans="1:91" x14ac:dyDescent="0.2">
      <c r="A397" s="54" t="s">
        <v>149</v>
      </c>
      <c r="B397" s="55">
        <v>-677</v>
      </c>
      <c r="C397" s="55">
        <v>25193</v>
      </c>
      <c r="D397" s="55">
        <v>142</v>
      </c>
      <c r="E397" s="241">
        <v>0.31156600000000001</v>
      </c>
      <c r="F397" s="58">
        <v>49.671900000000001</v>
      </c>
      <c r="G397" s="58">
        <v>34.195799999999998</v>
      </c>
      <c r="H397" s="58">
        <v>17.199300000000001</v>
      </c>
      <c r="I397" s="58">
        <v>2.7830300000000001</v>
      </c>
      <c r="J397" s="58">
        <v>44.423900000000003</v>
      </c>
      <c r="K397" s="58">
        <v>0.15962200000000001</v>
      </c>
      <c r="L397" s="58">
        <v>0.64864500000000003</v>
      </c>
      <c r="M397" s="58">
        <v>7.6909999999999999E-3</v>
      </c>
      <c r="N397" s="58">
        <v>5.9784999999999998E-2</v>
      </c>
      <c r="O397" s="58">
        <v>0.141791</v>
      </c>
      <c r="P397" s="58">
        <v>0.23597899999999999</v>
      </c>
      <c r="Q397" s="59">
        <v>99.855599999999995</v>
      </c>
      <c r="R397" s="58">
        <v>1.72323</v>
      </c>
      <c r="S397" s="60">
        <v>1.0353399999999999</v>
      </c>
      <c r="T397" s="60">
        <v>0.71276399999999995</v>
      </c>
      <c r="U397" s="60">
        <v>0.322577</v>
      </c>
      <c r="V397" s="60">
        <v>0.103405</v>
      </c>
      <c r="W397" s="60">
        <v>0.83262800000000003</v>
      </c>
      <c r="X397" s="60">
        <v>3.1900000000000001E-3</v>
      </c>
      <c r="Y397" s="60">
        <v>1.3693E-2</v>
      </c>
      <c r="Z397" s="60">
        <v>1.5200000000000001E-4</v>
      </c>
      <c r="AA397" s="60">
        <v>1.756E-3</v>
      </c>
      <c r="AB397" s="60">
        <v>3.5339999999999998E-3</v>
      </c>
      <c r="AC397" s="60">
        <v>6.3020000000000003E-3</v>
      </c>
      <c r="AD397" s="60">
        <v>3</v>
      </c>
      <c r="AE397" s="60">
        <v>2</v>
      </c>
      <c r="AF397" s="58">
        <v>1.72323</v>
      </c>
      <c r="AG397" s="242">
        <f t="shared" si="276"/>
        <v>0.87804293079377249</v>
      </c>
      <c r="AH397" s="62">
        <v>0.31156600000000001</v>
      </c>
      <c r="AI397" s="57">
        <v>2.7882600000000002</v>
      </c>
      <c r="AJ397" s="58">
        <v>5.8796000000000001E-2</v>
      </c>
      <c r="AK397" s="58">
        <v>0.13896600000000001</v>
      </c>
      <c r="AL397" s="58">
        <v>44.316099999999999</v>
      </c>
      <c r="AM397" s="58">
        <v>0.15723200000000001</v>
      </c>
      <c r="AN397" s="58">
        <v>5.6629999999999996E-3</v>
      </c>
      <c r="AO397" s="58">
        <v>0.64493400000000001</v>
      </c>
      <c r="AP397" s="58">
        <v>0.233794</v>
      </c>
      <c r="AQ397" s="58">
        <v>49.561599999999999</v>
      </c>
      <c r="AR397" s="59">
        <v>97.9054</v>
      </c>
      <c r="AS397" s="56">
        <v>0.31156600000000001</v>
      </c>
      <c r="AT397" s="60">
        <v>0.31180084622964122</v>
      </c>
      <c r="AU397" s="64">
        <f t="shared" si="277"/>
        <v>-2.3484622964120572E-4</v>
      </c>
      <c r="AV397" s="57">
        <v>34.195799999999998</v>
      </c>
      <c r="AW397" s="58">
        <v>34.1083</v>
      </c>
      <c r="AX397" s="64">
        <f t="shared" si="241"/>
        <v>8.7499999999998579E-2</v>
      </c>
      <c r="AY397" s="58">
        <v>17.199300000000001</v>
      </c>
      <c r="AZ397" s="58">
        <v>17.170000000000002</v>
      </c>
      <c r="BA397" s="64">
        <f t="shared" si="242"/>
        <v>2.9299999999999216E-2</v>
      </c>
      <c r="BB397" s="58">
        <v>99.855599999999995</v>
      </c>
      <c r="BC397" s="58">
        <v>99.388250999999997</v>
      </c>
      <c r="BD397" s="64">
        <f t="shared" si="243"/>
        <v>0.46734899999999868</v>
      </c>
      <c r="BE397" s="58">
        <v>49.671900000000001</v>
      </c>
      <c r="BF397" s="58">
        <v>49.561599999999999</v>
      </c>
      <c r="BG397" s="64">
        <f t="shared" si="244"/>
        <v>0.11030000000000229</v>
      </c>
      <c r="BH397" s="58">
        <f t="shared" si="278"/>
        <v>51.395099999999999</v>
      </c>
      <c r="BI397" s="58">
        <f t="shared" si="279"/>
        <v>51.278300000000002</v>
      </c>
      <c r="BJ397" s="64">
        <f t="shared" si="245"/>
        <v>0.11679999999999779</v>
      </c>
      <c r="BK397" s="57">
        <v>44.423900000000003</v>
      </c>
      <c r="BL397" s="58">
        <v>44.316099999999999</v>
      </c>
      <c r="BM397" s="64">
        <f t="shared" si="246"/>
        <v>0.10780000000000456</v>
      </c>
      <c r="BN397" s="60">
        <v>0.10383000000000001</v>
      </c>
      <c r="BO397" s="60">
        <v>1.7309999999999999E-3</v>
      </c>
      <c r="BP397" s="60">
        <v>3.4710000000000001E-3</v>
      </c>
      <c r="BQ397" s="60">
        <v>0.83246100000000001</v>
      </c>
      <c r="BR397" s="60">
        <v>3.1489999999999999E-3</v>
      </c>
      <c r="BS397" s="60">
        <v>1.12E-4</v>
      </c>
      <c r="BT397" s="60">
        <v>1.3644999999999999E-2</v>
      </c>
      <c r="BU397" s="60">
        <v>6.2570000000000004E-3</v>
      </c>
      <c r="BV397" s="60">
        <v>1.0353399999999999</v>
      </c>
      <c r="BW397" s="60">
        <f t="shared" si="280"/>
        <v>1.9999959999999999</v>
      </c>
      <c r="BX397" s="945">
        <v>0.10381</v>
      </c>
      <c r="BY397" s="60">
        <v>1.73E-3</v>
      </c>
      <c r="BZ397" s="60">
        <v>3.47E-3</v>
      </c>
      <c r="CA397" s="60">
        <v>0.83265</v>
      </c>
      <c r="CB397" s="60">
        <v>3.15E-3</v>
      </c>
      <c r="CC397" s="60">
        <v>1.1E-4</v>
      </c>
      <c r="CD397" s="60">
        <v>1.3639999999999999E-2</v>
      </c>
      <c r="CE397" s="60">
        <v>6.2599999999999999E-3</v>
      </c>
      <c r="CF397" s="60">
        <v>0.71240999999999999</v>
      </c>
      <c r="CG397" s="60">
        <v>0.32277</v>
      </c>
      <c r="CH397" s="60">
        <f t="shared" si="281"/>
        <v>2</v>
      </c>
      <c r="CI397" s="60">
        <f t="shared" si="282"/>
        <v>1.03518</v>
      </c>
      <c r="CJ397" s="60">
        <v>0.31180084622964122</v>
      </c>
      <c r="CK397" s="58">
        <v>34.1083</v>
      </c>
      <c r="CL397" s="58">
        <v>17.170000000000002</v>
      </c>
      <c r="CM397" s="59">
        <v>99.388250999999997</v>
      </c>
    </row>
    <row r="398" spans="1:91" x14ac:dyDescent="0.2">
      <c r="A398" s="54" t="s">
        <v>149</v>
      </c>
      <c r="B398" s="55">
        <v>-679</v>
      </c>
      <c r="C398" s="55">
        <v>25193</v>
      </c>
      <c r="D398" s="55">
        <v>142</v>
      </c>
      <c r="E398" s="241">
        <v>0.30590899999999999</v>
      </c>
      <c r="F398" s="58">
        <v>49.3857</v>
      </c>
      <c r="G398" s="58">
        <v>34.278100000000002</v>
      </c>
      <c r="H398" s="58">
        <v>16.7897</v>
      </c>
      <c r="I398" s="58">
        <v>2.7767499999999998</v>
      </c>
      <c r="J398" s="58">
        <v>44.547899999999998</v>
      </c>
      <c r="K398" s="58">
        <v>0.15794</v>
      </c>
      <c r="L398" s="58">
        <v>0.67501900000000004</v>
      </c>
      <c r="M398" s="58">
        <v>-8.4000000000000003E-4</v>
      </c>
      <c r="N398" s="58">
        <v>6.8734000000000003E-2</v>
      </c>
      <c r="O398" s="58">
        <v>0.13091900000000001</v>
      </c>
      <c r="P398" s="58">
        <v>0.23640800000000001</v>
      </c>
      <c r="Q398" s="59">
        <v>99.660600000000002</v>
      </c>
      <c r="R398" s="58">
        <v>1.6821900000000001</v>
      </c>
      <c r="S398" s="60">
        <v>1.0311900000000001</v>
      </c>
      <c r="T398" s="60">
        <v>0.71573900000000001</v>
      </c>
      <c r="U398" s="60">
        <v>0.31545000000000001</v>
      </c>
      <c r="V398" s="60">
        <v>0.103353</v>
      </c>
      <c r="W398" s="60">
        <v>0.83642300000000003</v>
      </c>
      <c r="X398" s="60">
        <v>3.1619999999999999E-3</v>
      </c>
      <c r="Y398" s="60">
        <v>1.4274999999999999E-2</v>
      </c>
      <c r="Z398" s="60">
        <v>-2.0000000000000002E-5</v>
      </c>
      <c r="AA398" s="60">
        <v>2.0230000000000001E-3</v>
      </c>
      <c r="AB398" s="60">
        <v>3.2690000000000002E-3</v>
      </c>
      <c r="AC398" s="60">
        <v>6.3239999999999998E-3</v>
      </c>
      <c r="AD398" s="60">
        <v>3</v>
      </c>
      <c r="AE398" s="60">
        <v>2</v>
      </c>
      <c r="AF398" s="58">
        <v>1.6821900000000001</v>
      </c>
      <c r="AG398" s="242">
        <f t="shared" si="276"/>
        <v>0.85974697037862213</v>
      </c>
      <c r="AH398" s="62">
        <v>0.30590899999999999</v>
      </c>
      <c r="AI398" s="57">
        <v>2.7818299999999998</v>
      </c>
      <c r="AJ398" s="58">
        <v>6.7778000000000005E-2</v>
      </c>
      <c r="AK398" s="58">
        <v>0.12815799999999999</v>
      </c>
      <c r="AL398" s="58">
        <v>44.442300000000003</v>
      </c>
      <c r="AM398" s="58">
        <v>0.155608</v>
      </c>
      <c r="AN398" s="58">
        <v>-2.8E-3</v>
      </c>
      <c r="AO398" s="58">
        <v>0.67133600000000004</v>
      </c>
      <c r="AP398" s="58">
        <v>0.23426900000000001</v>
      </c>
      <c r="AQ398" s="58">
        <v>49.278500000000001</v>
      </c>
      <c r="AR398" s="59">
        <v>97.756900000000002</v>
      </c>
      <c r="AS398" s="56">
        <v>0.30590899999999999</v>
      </c>
      <c r="AT398" s="60">
        <v>0.30612106340261686</v>
      </c>
      <c r="AU398" s="64">
        <f t="shared" si="277"/>
        <v>-2.1206340261686885E-4</v>
      </c>
      <c r="AV398" s="57">
        <v>34.278100000000002</v>
      </c>
      <c r="AW398" s="58">
        <v>34.193300000000001</v>
      </c>
      <c r="AX398" s="64">
        <f t="shared" si="241"/>
        <v>8.4800000000001319E-2</v>
      </c>
      <c r="AY398" s="58">
        <v>16.7897</v>
      </c>
      <c r="AZ398" s="58">
        <v>16.760000000000002</v>
      </c>
      <c r="BA398" s="64">
        <f t="shared" si="242"/>
        <v>2.9699999999998283E-2</v>
      </c>
      <c r="BB398" s="58">
        <v>99.660600000000002</v>
      </c>
      <c r="BC398" s="58">
        <v>99.197510000000008</v>
      </c>
      <c r="BD398" s="64">
        <f t="shared" si="243"/>
        <v>0.46308999999999401</v>
      </c>
      <c r="BE398" s="58">
        <v>49.3857</v>
      </c>
      <c r="BF398" s="58">
        <v>49.278500000000001</v>
      </c>
      <c r="BG398" s="64">
        <f t="shared" si="244"/>
        <v>0.10719999999999885</v>
      </c>
      <c r="BH398" s="58">
        <f t="shared" si="278"/>
        <v>51.067800000000005</v>
      </c>
      <c r="BI398" s="58">
        <f t="shared" si="279"/>
        <v>50.953299999999999</v>
      </c>
      <c r="BJ398" s="64">
        <f t="shared" si="245"/>
        <v>0.11450000000000671</v>
      </c>
      <c r="BK398" s="57">
        <v>44.547899999999998</v>
      </c>
      <c r="BL398" s="58">
        <v>44.442300000000003</v>
      </c>
      <c r="BM398" s="64">
        <f t="shared" si="246"/>
        <v>0.10559999999999548</v>
      </c>
      <c r="BN398" s="60">
        <v>0.103768</v>
      </c>
      <c r="BO398" s="60">
        <v>1.9989999999999999E-3</v>
      </c>
      <c r="BP398" s="60">
        <v>3.2070000000000002E-3</v>
      </c>
      <c r="BQ398" s="60">
        <v>0.83625899999999997</v>
      </c>
      <c r="BR398" s="60">
        <v>3.1220000000000002E-3</v>
      </c>
      <c r="BS398" s="60">
        <v>-6.0000000000000002E-5</v>
      </c>
      <c r="BT398" s="60">
        <v>1.4227999999999999E-2</v>
      </c>
      <c r="BU398" s="60">
        <v>6.2810000000000001E-3</v>
      </c>
      <c r="BV398" s="60">
        <v>1.0311900000000001</v>
      </c>
      <c r="BW398" s="60">
        <f t="shared" si="280"/>
        <v>1.999994</v>
      </c>
      <c r="BX398" s="945">
        <v>0.10375</v>
      </c>
      <c r="BY398" s="60">
        <v>2E-3</v>
      </c>
      <c r="BZ398" s="60">
        <v>3.2100000000000002E-3</v>
      </c>
      <c r="CA398" s="60">
        <v>0.83645000000000003</v>
      </c>
      <c r="CB398" s="60">
        <v>3.1199999999999999E-3</v>
      </c>
      <c r="CC398" s="60">
        <v>-6.0000000000000002E-5</v>
      </c>
      <c r="CD398" s="60">
        <v>1.423E-2</v>
      </c>
      <c r="CE398" s="60">
        <v>6.28E-3</v>
      </c>
      <c r="CF398" s="60">
        <v>0.71540999999999999</v>
      </c>
      <c r="CG398" s="60">
        <v>0.31562000000000001</v>
      </c>
      <c r="CH398" s="60">
        <f t="shared" si="281"/>
        <v>2.0000100000000001</v>
      </c>
      <c r="CI398" s="60">
        <f t="shared" si="282"/>
        <v>1.0310299999999999</v>
      </c>
      <c r="CJ398" s="60">
        <v>0.30612106340261686</v>
      </c>
      <c r="CK398" s="58">
        <v>34.193300000000001</v>
      </c>
      <c r="CL398" s="58">
        <v>16.760000000000002</v>
      </c>
      <c r="CM398" s="59">
        <v>99.197510000000008</v>
      </c>
    </row>
    <row r="399" spans="1:91" x14ac:dyDescent="0.2">
      <c r="A399" s="54" t="s">
        <v>149</v>
      </c>
      <c r="B399" s="55">
        <v>-672</v>
      </c>
      <c r="C399" s="55">
        <v>25192</v>
      </c>
      <c r="D399" s="55">
        <v>142</v>
      </c>
      <c r="E399" s="241">
        <v>0.28944500000000001</v>
      </c>
      <c r="F399" s="58">
        <v>48.903799999999997</v>
      </c>
      <c r="G399" s="58">
        <v>34.748800000000003</v>
      </c>
      <c r="H399" s="58">
        <v>15.7311</v>
      </c>
      <c r="I399" s="58">
        <v>2.8958300000000001</v>
      </c>
      <c r="J399" s="58">
        <v>45.349699999999999</v>
      </c>
      <c r="K399" s="58">
        <v>0.14232800000000001</v>
      </c>
      <c r="L399" s="58">
        <v>0.704924</v>
      </c>
      <c r="M399" s="58">
        <v>1.5689000000000002E-2</v>
      </c>
      <c r="N399" s="58">
        <v>6.9583000000000006E-2</v>
      </c>
      <c r="O399" s="58">
        <v>0.116837</v>
      </c>
      <c r="P399" s="58">
        <v>0.229323</v>
      </c>
      <c r="Q399" s="59">
        <v>100.004</v>
      </c>
      <c r="R399" s="58">
        <v>1.57612</v>
      </c>
      <c r="S399" s="60">
        <v>1.01627</v>
      </c>
      <c r="T399" s="60">
        <v>0.72211700000000001</v>
      </c>
      <c r="U399" s="60">
        <v>0.294155</v>
      </c>
      <c r="V399" s="60">
        <v>0.10727299999999999</v>
      </c>
      <c r="W399" s="60">
        <v>0.84742899999999999</v>
      </c>
      <c r="X399" s="60">
        <v>2.836E-3</v>
      </c>
      <c r="Y399" s="60">
        <v>1.4836999999999999E-2</v>
      </c>
      <c r="Z399" s="60">
        <v>3.0800000000000001E-4</v>
      </c>
      <c r="AA399" s="60">
        <v>2.0379999999999999E-3</v>
      </c>
      <c r="AB399" s="60">
        <v>2.9030000000000002E-3</v>
      </c>
      <c r="AC399" s="60">
        <v>6.1050000000000002E-3</v>
      </c>
      <c r="AD399" s="60">
        <v>3</v>
      </c>
      <c r="AE399" s="60">
        <v>2</v>
      </c>
      <c r="AF399" s="58">
        <v>1.57612</v>
      </c>
      <c r="AG399" s="242">
        <f t="shared" si="276"/>
        <v>0.85914432959783282</v>
      </c>
      <c r="AH399" s="62">
        <v>0.28944500000000001</v>
      </c>
      <c r="AI399" s="57">
        <v>2.9007200000000002</v>
      </c>
      <c r="AJ399" s="58">
        <v>6.8695000000000006E-2</v>
      </c>
      <c r="AK399" s="58">
        <v>0.114273</v>
      </c>
      <c r="AL399" s="58">
        <v>45.2498</v>
      </c>
      <c r="AM399" s="58">
        <v>0.14019499999999999</v>
      </c>
      <c r="AN399" s="58">
        <v>1.3833E-2</v>
      </c>
      <c r="AO399" s="58">
        <v>0.701457</v>
      </c>
      <c r="AP399" s="58">
        <v>0.22734699999999999</v>
      </c>
      <c r="AQ399" s="58">
        <v>48.805199999999999</v>
      </c>
      <c r="AR399" s="59">
        <v>98.221500000000006</v>
      </c>
      <c r="AS399" s="56">
        <v>0.28944500000000001</v>
      </c>
      <c r="AT399" s="60">
        <v>0.28963684676705048</v>
      </c>
      <c r="AU399" s="64">
        <f t="shared" si="277"/>
        <v>-1.9184676705047421E-4</v>
      </c>
      <c r="AV399" s="57">
        <v>34.748800000000003</v>
      </c>
      <c r="AW399" s="58">
        <v>34.669400000000003</v>
      </c>
      <c r="AX399" s="64">
        <f t="shared" si="241"/>
        <v>7.9399999999999693E-2</v>
      </c>
      <c r="AY399" s="58">
        <v>15.7311</v>
      </c>
      <c r="AZ399" s="58">
        <v>15.71</v>
      </c>
      <c r="BA399" s="64">
        <f t="shared" si="242"/>
        <v>2.1099999999998786E-2</v>
      </c>
      <c r="BB399" s="58">
        <v>100.004</v>
      </c>
      <c r="BC399" s="58">
        <v>99.568373000000008</v>
      </c>
      <c r="BD399" s="64">
        <f t="shared" si="243"/>
        <v>0.43562699999999666</v>
      </c>
      <c r="BE399" s="58">
        <v>48.903799999999997</v>
      </c>
      <c r="BF399" s="58">
        <v>48.805199999999999</v>
      </c>
      <c r="BG399" s="64">
        <f t="shared" si="244"/>
        <v>9.8599999999997578E-2</v>
      </c>
      <c r="BH399" s="58">
        <f t="shared" si="278"/>
        <v>50.479900000000001</v>
      </c>
      <c r="BI399" s="58">
        <f t="shared" si="279"/>
        <v>50.379400000000004</v>
      </c>
      <c r="BJ399" s="64">
        <f t="shared" si="245"/>
        <v>0.1004999999999967</v>
      </c>
      <c r="BK399" s="57">
        <v>45.349699999999999</v>
      </c>
      <c r="BL399" s="58">
        <v>45.2498</v>
      </c>
      <c r="BM399" s="64">
        <f t="shared" si="246"/>
        <v>9.9899999999998101E-2</v>
      </c>
      <c r="BN399" s="60">
        <v>0.107671</v>
      </c>
      <c r="BO399" s="60">
        <v>2.016E-3</v>
      </c>
      <c r="BP399" s="60">
        <v>2.8449999999999999E-3</v>
      </c>
      <c r="BQ399" s="60">
        <v>0.84726900000000005</v>
      </c>
      <c r="BR399" s="60">
        <v>2.7989999999999998E-3</v>
      </c>
      <c r="BS399" s="60">
        <v>2.72E-4</v>
      </c>
      <c r="BT399" s="60">
        <v>1.4794E-2</v>
      </c>
      <c r="BU399" s="60">
        <v>6.0650000000000001E-3</v>
      </c>
      <c r="BV399" s="60">
        <v>1.01627</v>
      </c>
      <c r="BW399" s="60">
        <f t="shared" si="280"/>
        <v>2.0000010000000001</v>
      </c>
      <c r="BX399" s="945">
        <v>0.10765</v>
      </c>
      <c r="BY399" s="60">
        <v>2.0200000000000001E-3</v>
      </c>
      <c r="BZ399" s="60">
        <v>2.8400000000000001E-3</v>
      </c>
      <c r="CA399" s="60">
        <v>0.84745999999999999</v>
      </c>
      <c r="CB399" s="60">
        <v>2.8E-3</v>
      </c>
      <c r="CC399" s="60">
        <v>2.7E-4</v>
      </c>
      <c r="CD399" s="60">
        <v>1.4789999999999999E-2</v>
      </c>
      <c r="CE399" s="60">
        <v>6.0600000000000003E-3</v>
      </c>
      <c r="CF399" s="60">
        <v>0.7218</v>
      </c>
      <c r="CG399" s="60">
        <v>0.29430000000000001</v>
      </c>
      <c r="CH399" s="60">
        <f t="shared" si="281"/>
        <v>1.9999899999999999</v>
      </c>
      <c r="CI399" s="60">
        <f t="shared" si="282"/>
        <v>1.0161</v>
      </c>
      <c r="CJ399" s="60">
        <v>0.28963684676705048</v>
      </c>
      <c r="CK399" s="58">
        <v>34.669400000000003</v>
      </c>
      <c r="CL399" s="58">
        <v>15.71</v>
      </c>
      <c r="CM399" s="59">
        <v>99.568373000000008</v>
      </c>
    </row>
    <row r="400" spans="1:91" x14ac:dyDescent="0.2">
      <c r="A400" s="54" t="s">
        <v>149</v>
      </c>
      <c r="B400" s="55">
        <v>-671</v>
      </c>
      <c r="C400" s="55">
        <v>25191</v>
      </c>
      <c r="D400" s="55">
        <v>142</v>
      </c>
      <c r="E400" s="241">
        <v>0.28773500000000002</v>
      </c>
      <c r="F400" s="58">
        <v>48.846400000000003</v>
      </c>
      <c r="G400" s="58">
        <v>34.791600000000003</v>
      </c>
      <c r="H400" s="58">
        <v>15.6198</v>
      </c>
      <c r="I400" s="58">
        <v>2.9153799999999999</v>
      </c>
      <c r="J400" s="58">
        <v>45.491599999999998</v>
      </c>
      <c r="K400" s="58">
        <v>0.12191</v>
      </c>
      <c r="L400" s="58">
        <v>0.74611700000000003</v>
      </c>
      <c r="M400" s="58">
        <v>9.0270000000000003E-3</v>
      </c>
      <c r="N400" s="58">
        <v>7.4158000000000002E-2</v>
      </c>
      <c r="O400" s="58">
        <v>0.119005</v>
      </c>
      <c r="P400" s="58">
        <v>0.237869</v>
      </c>
      <c r="Q400" s="59">
        <v>100.127</v>
      </c>
      <c r="R400" s="58">
        <v>1.56497</v>
      </c>
      <c r="S400" s="60">
        <v>1.0136000000000001</v>
      </c>
      <c r="T400" s="60">
        <v>0.72194800000000003</v>
      </c>
      <c r="U400" s="60">
        <v>0.29164699999999999</v>
      </c>
      <c r="V400" s="60">
        <v>0.107839</v>
      </c>
      <c r="W400" s="60">
        <v>0.84883799999999998</v>
      </c>
      <c r="X400" s="60">
        <v>2.4250000000000001E-3</v>
      </c>
      <c r="Y400" s="60">
        <v>1.5681E-2</v>
      </c>
      <c r="Z400" s="60">
        <v>1.7699999999999999E-4</v>
      </c>
      <c r="AA400" s="60">
        <v>2.1689999999999999E-3</v>
      </c>
      <c r="AB400" s="60">
        <v>2.9529999999999999E-3</v>
      </c>
      <c r="AC400" s="60">
        <v>6.3239999999999998E-3</v>
      </c>
      <c r="AD400" s="60">
        <v>3</v>
      </c>
      <c r="AE400" s="60">
        <v>2</v>
      </c>
      <c r="AF400" s="58">
        <v>1.56498</v>
      </c>
      <c r="AG400" s="242">
        <f t="shared" si="276"/>
        <v>0.83740209714371727</v>
      </c>
      <c r="AH400" s="62">
        <v>0.28773500000000002</v>
      </c>
      <c r="AI400" s="57">
        <v>2.9202499999999998</v>
      </c>
      <c r="AJ400" s="58">
        <v>7.3284000000000002E-2</v>
      </c>
      <c r="AK400" s="58">
        <v>0.11647200000000001</v>
      </c>
      <c r="AL400" s="58">
        <v>45.392299999999999</v>
      </c>
      <c r="AM400" s="58">
        <v>0.119842</v>
      </c>
      <c r="AN400" s="58">
        <v>7.2020000000000001E-3</v>
      </c>
      <c r="AO400" s="58">
        <v>0.74260800000000005</v>
      </c>
      <c r="AP400" s="58">
        <v>0.23588999999999999</v>
      </c>
      <c r="AQ400" s="58">
        <v>48.748800000000003</v>
      </c>
      <c r="AR400" s="59">
        <v>98.356700000000004</v>
      </c>
      <c r="AS400" s="56">
        <v>0.28773500000000002</v>
      </c>
      <c r="AT400" s="60">
        <v>0.28792603264194511</v>
      </c>
      <c r="AU400" s="64">
        <f t="shared" si="277"/>
        <v>-1.9103264194508807E-4</v>
      </c>
      <c r="AV400" s="57">
        <v>34.791600000000003</v>
      </c>
      <c r="AW400" s="58">
        <v>34.712800000000001</v>
      </c>
      <c r="AX400" s="64">
        <f t="shared" si="241"/>
        <v>7.8800000000001091E-2</v>
      </c>
      <c r="AY400" s="58">
        <v>15.6198</v>
      </c>
      <c r="AZ400" s="58">
        <v>15.6</v>
      </c>
      <c r="BA400" s="64">
        <f t="shared" si="242"/>
        <v>1.980000000000004E-2</v>
      </c>
      <c r="BB400" s="58">
        <v>100.127</v>
      </c>
      <c r="BC400" s="58">
        <v>99.684758000000031</v>
      </c>
      <c r="BD400" s="64">
        <f t="shared" si="243"/>
        <v>0.44224199999996472</v>
      </c>
      <c r="BE400" s="58">
        <v>48.846400000000003</v>
      </c>
      <c r="BF400" s="58">
        <v>48.748800000000003</v>
      </c>
      <c r="BG400" s="64">
        <f t="shared" si="244"/>
        <v>9.7599999999999909E-2</v>
      </c>
      <c r="BH400" s="58">
        <f t="shared" si="278"/>
        <v>50.4114</v>
      </c>
      <c r="BI400" s="58">
        <f t="shared" si="279"/>
        <v>50.312800000000003</v>
      </c>
      <c r="BJ400" s="64">
        <f t="shared" si="245"/>
        <v>9.8599999999997578E-2</v>
      </c>
      <c r="BK400" s="57">
        <v>45.491599999999998</v>
      </c>
      <c r="BL400" s="58">
        <v>45.392299999999999</v>
      </c>
      <c r="BM400" s="64">
        <f t="shared" si="246"/>
        <v>9.92999999999995E-2</v>
      </c>
      <c r="BN400" s="60">
        <v>0.108235</v>
      </c>
      <c r="BO400" s="60">
        <v>2.147E-3</v>
      </c>
      <c r="BP400" s="60">
        <v>2.8960000000000001E-3</v>
      </c>
      <c r="BQ400" s="60">
        <v>0.84867800000000004</v>
      </c>
      <c r="BR400" s="60">
        <v>2.3890000000000001E-3</v>
      </c>
      <c r="BS400" s="60">
        <v>1.4200000000000001E-4</v>
      </c>
      <c r="BT400" s="60">
        <v>1.5637999999999999E-2</v>
      </c>
      <c r="BU400" s="60">
        <v>6.2839999999999997E-3</v>
      </c>
      <c r="BV400" s="60">
        <v>1.01359</v>
      </c>
      <c r="BW400" s="60">
        <f t="shared" si="280"/>
        <v>1.9999989999999999</v>
      </c>
      <c r="BX400" s="945">
        <v>0.10822</v>
      </c>
      <c r="BY400" s="60">
        <v>2.15E-3</v>
      </c>
      <c r="BZ400" s="60">
        <v>2.8999999999999998E-3</v>
      </c>
      <c r="CA400" s="60">
        <v>0.84887000000000001</v>
      </c>
      <c r="CB400" s="60">
        <v>2.3900000000000002E-3</v>
      </c>
      <c r="CC400" s="60">
        <v>1.3999999999999999E-4</v>
      </c>
      <c r="CD400" s="60">
        <v>1.5640000000000001E-2</v>
      </c>
      <c r="CE400" s="60">
        <v>6.28E-3</v>
      </c>
      <c r="CF400" s="60">
        <v>0.72162999999999999</v>
      </c>
      <c r="CG400" s="60">
        <v>0.29178999999999999</v>
      </c>
      <c r="CH400" s="60">
        <f t="shared" si="281"/>
        <v>2.0000099999999996</v>
      </c>
      <c r="CI400" s="60">
        <f t="shared" si="282"/>
        <v>1.01342</v>
      </c>
      <c r="CJ400" s="60">
        <v>0.28792603264194511</v>
      </c>
      <c r="CK400" s="58">
        <v>34.712800000000001</v>
      </c>
      <c r="CL400" s="58">
        <v>15.6</v>
      </c>
      <c r="CM400" s="59">
        <v>99.684758000000031</v>
      </c>
    </row>
    <row r="401" spans="1:91" x14ac:dyDescent="0.2">
      <c r="A401" s="72" t="s">
        <v>148</v>
      </c>
      <c r="B401" s="74">
        <v>-676</v>
      </c>
      <c r="C401" s="74">
        <v>25187.8</v>
      </c>
      <c r="D401" s="73"/>
      <c r="E401" s="1095">
        <v>0.60583180000000003</v>
      </c>
      <c r="F401" s="78">
        <v>86.208860000000001</v>
      </c>
      <c r="G401" s="78">
        <v>33.980719999999998</v>
      </c>
      <c r="H401" s="78">
        <v>58.043660000000003</v>
      </c>
      <c r="I401" s="78">
        <v>0.8018634</v>
      </c>
      <c r="J401" s="78">
        <v>4.7117800000000001</v>
      </c>
      <c r="K401" s="78">
        <v>0.70806259999999999</v>
      </c>
      <c r="L401" s="78">
        <v>0.27137679999999997</v>
      </c>
      <c r="M401" s="78">
        <v>3.1625599999999997E-2</v>
      </c>
      <c r="N401" s="78">
        <v>1.0705939999999998</v>
      </c>
      <c r="O401" s="78">
        <v>0.10317780000000001</v>
      </c>
      <c r="P401" s="78">
        <v>0.20169339999999999</v>
      </c>
      <c r="Q401" s="79">
        <v>99.924379999999999</v>
      </c>
      <c r="R401" s="78">
        <v>5.8154859999999999</v>
      </c>
      <c r="S401" s="76">
        <v>2.7295859999999998</v>
      </c>
      <c r="T401" s="76">
        <v>1.0759139999999998</v>
      </c>
      <c r="U401" s="76">
        <v>1.6536720000000003</v>
      </c>
      <c r="V401" s="76">
        <v>4.5260000000000002E-2</v>
      </c>
      <c r="W401" s="76">
        <v>0.1341524</v>
      </c>
      <c r="X401" s="76">
        <v>2.1493599999999995E-2</v>
      </c>
      <c r="Y401" s="76">
        <v>8.7029999999999989E-3</v>
      </c>
      <c r="Z401" s="76">
        <v>9.4739999999999993E-4</v>
      </c>
      <c r="AA401" s="76">
        <v>4.7771799999999996E-2</v>
      </c>
      <c r="AB401" s="76">
        <v>3.9064E-3</v>
      </c>
      <c r="AC401" s="76">
        <v>8.1814000000000001E-3</v>
      </c>
      <c r="AD401" s="76">
        <v>4</v>
      </c>
      <c r="AE401" s="76">
        <v>3</v>
      </c>
      <c r="AF401" s="78">
        <v>5.8154880000000002</v>
      </c>
      <c r="AG401" s="997">
        <v>0.71621333894599659</v>
      </c>
      <c r="AH401" s="131">
        <v>0.60583180000000003</v>
      </c>
      <c r="AI401" s="77">
        <v>0.81007440000000008</v>
      </c>
      <c r="AJ401" s="78">
        <v>1.076106</v>
      </c>
      <c r="AK401" s="78">
        <v>8.9976799999999996E-2</v>
      </c>
      <c r="AL401" s="78">
        <v>4.6530140000000006</v>
      </c>
      <c r="AM401" s="78">
        <v>0.69213020000000003</v>
      </c>
      <c r="AN401" s="78">
        <v>2.376E-2</v>
      </c>
      <c r="AO401" s="78">
        <v>0.25807999999999998</v>
      </c>
      <c r="AP401" s="78">
        <v>0.19355760000000002</v>
      </c>
      <c r="AQ401" s="78">
        <v>85.388860000000008</v>
      </c>
      <c r="AR401" s="79">
        <v>93.185559999999995</v>
      </c>
      <c r="AS401" s="300">
        <v>0.60583180000000003</v>
      </c>
      <c r="AT401" s="81">
        <v>0.60627978702277874</v>
      </c>
      <c r="AU401" s="81">
        <v>-4.4798702277875079E-4</v>
      </c>
      <c r="AV401" s="84">
        <v>33.980719999999998</v>
      </c>
      <c r="AW401" s="84">
        <v>33.619219999999999</v>
      </c>
      <c r="AX401" s="81">
        <v>0.36149999999999949</v>
      </c>
      <c r="AY401" s="84">
        <v>58.043660000000003</v>
      </c>
      <c r="AZ401" s="84">
        <v>57.533999999999992</v>
      </c>
      <c r="BA401" s="81">
        <v>0.50966000000000089</v>
      </c>
      <c r="BB401" s="84">
        <v>99.924379999999999</v>
      </c>
      <c r="BC401" s="84">
        <v>98.756361400000003</v>
      </c>
      <c r="BD401" s="81">
        <v>1.1680185999999964</v>
      </c>
      <c r="BE401" s="84">
        <v>86.208860000000001</v>
      </c>
      <c r="BF401" s="84">
        <v>85.388860000000008</v>
      </c>
      <c r="BG401" s="81">
        <v>0.81999999999999607</v>
      </c>
      <c r="BH401" s="84">
        <f>AVERAGE(BH391:BH395)</f>
        <v>92.024379999999994</v>
      </c>
      <c r="BI401" s="84">
        <f>AVERAGE(BI391:BI395)</f>
        <v>91.153220000000005</v>
      </c>
      <c r="BJ401" s="81">
        <f>AVERAGE(BJ391:BJ395)</f>
        <v>0.8711599999999976</v>
      </c>
      <c r="BK401" s="84">
        <v>4.7117800000000001</v>
      </c>
      <c r="BL401" s="84">
        <v>4.6530140000000006</v>
      </c>
      <c r="BM401" s="81">
        <v>5.8766000000000138E-2</v>
      </c>
      <c r="BN401" s="76">
        <v>4.6168199999999993E-2</v>
      </c>
      <c r="BO401" s="76">
        <v>4.8484800000000008E-2</v>
      </c>
      <c r="BP401" s="76">
        <v>3.4394E-3</v>
      </c>
      <c r="BQ401" s="76">
        <v>0.13376779999999999</v>
      </c>
      <c r="BR401" s="76">
        <v>2.1214400000000001E-2</v>
      </c>
      <c r="BS401" s="76">
        <v>7.1880000000000012E-4</v>
      </c>
      <c r="BT401" s="76">
        <v>8.3572000000000004E-3</v>
      </c>
      <c r="BU401" s="76">
        <v>7.9275999999999999E-3</v>
      </c>
      <c r="BV401" s="76">
        <v>2.7299239999999996</v>
      </c>
      <c r="BW401" s="76">
        <v>3.0000022</v>
      </c>
      <c r="BX401" s="997">
        <v>4.6165999999999999E-2</v>
      </c>
      <c r="BY401" s="76">
        <v>4.8484000000000006E-2</v>
      </c>
      <c r="BZ401" s="76">
        <v>3.4399999999999999E-3</v>
      </c>
      <c r="CA401" s="76">
        <v>0.13381799999999999</v>
      </c>
      <c r="CB401" s="76">
        <v>2.1211999999999998E-2</v>
      </c>
      <c r="CC401" s="76">
        <v>7.1999999999999994E-4</v>
      </c>
      <c r="CD401" s="76">
        <v>8.3580000000000008E-3</v>
      </c>
      <c r="CE401" s="76">
        <v>7.925999999999999E-3</v>
      </c>
      <c r="CF401" s="76">
        <v>1.0748059999999999</v>
      </c>
      <c r="CG401" s="76">
        <v>1.6550699999999998</v>
      </c>
      <c r="CH401" s="76">
        <v>3</v>
      </c>
      <c r="CI401" s="76">
        <v>2.729876</v>
      </c>
      <c r="CJ401" s="76">
        <v>0.60627978702277874</v>
      </c>
      <c r="CK401" s="78">
        <v>33.619219999999999</v>
      </c>
      <c r="CL401" s="78">
        <v>57.533999999999992</v>
      </c>
      <c r="CM401" s="79">
        <v>98.756361400000003</v>
      </c>
    </row>
    <row r="402" spans="1:91" ht="16" thickBot="1" x14ac:dyDescent="0.25">
      <c r="A402" s="85" t="s">
        <v>149</v>
      </c>
      <c r="B402" s="87">
        <v>-675.8</v>
      </c>
      <c r="C402" s="87">
        <v>25192.400000000001</v>
      </c>
      <c r="D402" s="86"/>
      <c r="E402" s="1094">
        <v>0.30033600000000005</v>
      </c>
      <c r="F402" s="91">
        <v>49.256920000000001</v>
      </c>
      <c r="G402" s="91">
        <v>34.460099999999997</v>
      </c>
      <c r="H402" s="91">
        <v>16.444399999999998</v>
      </c>
      <c r="I402" s="91">
        <v>2.8322479999999999</v>
      </c>
      <c r="J402" s="91">
        <v>44.881019999999999</v>
      </c>
      <c r="K402" s="91">
        <v>0.14676980000000001</v>
      </c>
      <c r="L402" s="91">
        <v>0.69049720000000003</v>
      </c>
      <c r="M402" s="91">
        <v>9.8078000000000019E-3</v>
      </c>
      <c r="N402" s="91">
        <v>6.8200000000000011E-2</v>
      </c>
      <c r="O402" s="91">
        <v>0.12669460000000002</v>
      </c>
      <c r="P402" s="91">
        <v>0.23482380000000003</v>
      </c>
      <c r="Q402" s="92">
        <v>99.89464000000001</v>
      </c>
      <c r="R402" s="91">
        <v>1.6475900000000003</v>
      </c>
      <c r="S402" s="89">
        <v>1.0255540000000001</v>
      </c>
      <c r="T402" s="89">
        <v>0.71745639999999999</v>
      </c>
      <c r="U402" s="89">
        <v>0.30809720000000002</v>
      </c>
      <c r="V402" s="89">
        <v>0.10511059999999998</v>
      </c>
      <c r="W402" s="89">
        <v>0.84023500000000007</v>
      </c>
      <c r="X402" s="89">
        <v>2.9304000000000001E-3</v>
      </c>
      <c r="Y402" s="89">
        <v>1.45592E-2</v>
      </c>
      <c r="Z402" s="89">
        <v>1.9219999999999998E-4</v>
      </c>
      <c r="AA402" s="89">
        <v>2.0010000000000002E-3</v>
      </c>
      <c r="AB402" s="89">
        <v>3.1545999999999996E-3</v>
      </c>
      <c r="AC402" s="89">
        <v>6.2637999999999999E-3</v>
      </c>
      <c r="AD402" s="89">
        <v>3</v>
      </c>
      <c r="AE402" s="89">
        <v>2</v>
      </c>
      <c r="AF402" s="91">
        <v>1.6475920000000002</v>
      </c>
      <c r="AG402" s="1009">
        <v>0.8588808497780287</v>
      </c>
      <c r="AH402" s="132">
        <v>0.30033600000000005</v>
      </c>
      <c r="AI402" s="90">
        <v>2.837288</v>
      </c>
      <c r="AJ402" s="91">
        <v>6.7267000000000007E-2</v>
      </c>
      <c r="AK402" s="91">
        <v>0.12400059999999999</v>
      </c>
      <c r="AL402" s="91">
        <v>44.777280000000005</v>
      </c>
      <c r="AM402" s="91">
        <v>0.14452039999999999</v>
      </c>
      <c r="AN402" s="91">
        <v>7.8714000000000006E-3</v>
      </c>
      <c r="AO402" s="91">
        <v>0.68688400000000005</v>
      </c>
      <c r="AP402" s="91">
        <v>0.23274</v>
      </c>
      <c r="AQ402" s="91">
        <v>49.152619999999999</v>
      </c>
      <c r="AR402" s="92">
        <v>98.030479999999997</v>
      </c>
      <c r="AS402" s="301">
        <v>0.30033600000000005</v>
      </c>
      <c r="AT402" s="216">
        <v>0.30054515943546534</v>
      </c>
      <c r="AU402" s="216">
        <v>-2.0915943546536697E-4</v>
      </c>
      <c r="AV402" s="215">
        <v>34.460099999999997</v>
      </c>
      <c r="AW402" s="215">
        <v>34.376919999999998</v>
      </c>
      <c r="AX402" s="216">
        <v>8.3180000000000115E-2</v>
      </c>
      <c r="AY402" s="215">
        <v>16.444399999999998</v>
      </c>
      <c r="AZ402" s="215">
        <v>16.419999999999998</v>
      </c>
      <c r="BA402" s="216">
        <v>2.4399999999999623E-2</v>
      </c>
      <c r="BB402" s="215">
        <v>99.89464000000001</v>
      </c>
      <c r="BC402" s="215">
        <v>99.442031400000019</v>
      </c>
      <c r="BD402" s="216">
        <v>0.45260859999998504</v>
      </c>
      <c r="BE402" s="215">
        <v>49.256920000000001</v>
      </c>
      <c r="BF402" s="215">
        <v>49.152619999999999</v>
      </c>
      <c r="BG402" s="216">
        <v>0.10429999999999921</v>
      </c>
      <c r="BH402" s="98">
        <f>AVERAGE(BH396:BH400)</f>
        <v>50.904500000000006</v>
      </c>
      <c r="BI402" s="98">
        <f>AVERAGE(BI396:BI400)</f>
        <v>50.79692</v>
      </c>
      <c r="BJ402" s="99">
        <f>AVERAGE(BJ396:BJ400)</f>
        <v>0.10758000000000009</v>
      </c>
      <c r="BK402" s="215">
        <v>44.881019999999999</v>
      </c>
      <c r="BL402" s="215">
        <v>44.777280000000005</v>
      </c>
      <c r="BM402" s="216">
        <v>0.1037399999999991</v>
      </c>
      <c r="BN402" s="97">
        <v>0.105521</v>
      </c>
      <c r="BO402" s="97">
        <v>1.9778E-3</v>
      </c>
      <c r="BP402" s="97">
        <v>3.0940000000000004E-3</v>
      </c>
      <c r="BQ402" s="97">
        <v>0.84007180000000015</v>
      </c>
      <c r="BR402" s="97">
        <v>2.8916000000000002E-3</v>
      </c>
      <c r="BS402" s="97">
        <v>1.5420000000000001E-4</v>
      </c>
      <c r="BT402" s="97">
        <v>1.4513599999999998E-2</v>
      </c>
      <c r="BU402" s="97">
        <v>6.2214000000000002E-3</v>
      </c>
      <c r="BV402" s="97">
        <v>1.0255519999999998</v>
      </c>
      <c r="BW402" s="97">
        <v>1.9999974000000003</v>
      </c>
      <c r="BX402" s="998">
        <v>0.10550200000000001</v>
      </c>
      <c r="BY402" s="97">
        <v>1.98E-3</v>
      </c>
      <c r="BZ402" s="97">
        <v>3.094E-3</v>
      </c>
      <c r="CA402" s="97">
        <v>0.84026200000000006</v>
      </c>
      <c r="CB402" s="97">
        <v>2.892E-3</v>
      </c>
      <c r="CC402" s="97">
        <v>1.54E-4</v>
      </c>
      <c r="CD402" s="97">
        <v>1.4512000000000001E-2</v>
      </c>
      <c r="CE402" s="97">
        <v>6.2199999999999998E-3</v>
      </c>
      <c r="CF402" s="97">
        <v>0.71712600000000004</v>
      </c>
      <c r="CG402" s="97">
        <v>0.30826199999999998</v>
      </c>
      <c r="CH402" s="97">
        <v>2.0000039999999997</v>
      </c>
      <c r="CI402" s="97">
        <v>1.025388</v>
      </c>
      <c r="CJ402" s="97">
        <v>0.30054515943546534</v>
      </c>
      <c r="CK402" s="96">
        <v>34.376919999999998</v>
      </c>
      <c r="CL402" s="96">
        <v>16.419999999999998</v>
      </c>
      <c r="CM402" s="999">
        <v>99.442031400000019</v>
      </c>
    </row>
    <row r="403" spans="1:91" ht="16" thickBot="1" x14ac:dyDescent="0.25">
      <c r="A403" s="1"/>
      <c r="B403" s="2"/>
      <c r="C403" s="2"/>
      <c r="D403" s="2"/>
      <c r="E403" s="1045"/>
      <c r="F403" s="1045"/>
      <c r="G403" s="1045"/>
      <c r="H403" s="1045"/>
      <c r="I403" s="1046"/>
      <c r="J403" s="1047" t="s">
        <v>250</v>
      </c>
      <c r="K403" s="1046"/>
      <c r="L403" s="1046"/>
      <c r="M403" s="1046"/>
      <c r="N403" s="1046"/>
      <c r="O403" s="1046"/>
      <c r="P403" s="1046"/>
      <c r="Q403" s="1045"/>
      <c r="R403" s="1046"/>
      <c r="S403" s="1048" t="s">
        <v>251</v>
      </c>
      <c r="T403" s="1045"/>
      <c r="U403" s="1045"/>
      <c r="V403" s="1046"/>
      <c r="W403" s="1046"/>
      <c r="X403" s="1046"/>
      <c r="Y403" s="1045"/>
      <c r="Z403" s="1045"/>
      <c r="AA403" s="1045"/>
      <c r="AB403" s="1045"/>
      <c r="AC403" s="1045"/>
      <c r="AD403" s="1045"/>
      <c r="AE403" s="1045"/>
      <c r="AF403" s="1045"/>
      <c r="AG403" s="4" t="s">
        <v>0</v>
      </c>
      <c r="AH403" s="2"/>
      <c r="AI403" s="5"/>
      <c r="AJ403" s="5"/>
      <c r="AK403" s="268" t="s">
        <v>252</v>
      </c>
      <c r="AL403" s="269"/>
      <c r="AM403" s="269"/>
      <c r="AN403" s="269"/>
      <c r="AO403" s="269"/>
      <c r="AP403" s="269"/>
      <c r="AQ403" s="5"/>
      <c r="AR403" s="5"/>
      <c r="AS403" s="270" t="s">
        <v>253</v>
      </c>
      <c r="AT403" s="271"/>
      <c r="AU403" s="271"/>
      <c r="AV403" s="271"/>
      <c r="AW403" s="271"/>
      <c r="AX403" s="271"/>
      <c r="AY403" s="271"/>
      <c r="AZ403" s="271"/>
      <c r="BA403" s="271"/>
      <c r="BB403" s="270"/>
      <c r="BC403" s="5"/>
      <c r="BD403" s="5"/>
      <c r="BE403" s="2"/>
      <c r="BF403" s="5"/>
      <c r="BG403" s="5"/>
      <c r="BH403" s="187" t="s">
        <v>1</v>
      </c>
      <c r="BI403" s="188" t="s">
        <v>1</v>
      </c>
      <c r="BJ403" s="139"/>
      <c r="BK403" s="2"/>
      <c r="BL403" s="5"/>
      <c r="BM403" s="5"/>
      <c r="BN403" s="268" t="s">
        <v>252</v>
      </c>
      <c r="BO403" s="269"/>
      <c r="BP403" s="269"/>
      <c r="BQ403" s="269"/>
      <c r="BR403" s="269"/>
      <c r="BS403" s="269"/>
      <c r="BT403" s="9"/>
      <c r="BU403" s="9"/>
      <c r="BV403" s="9"/>
      <c r="BW403" s="9"/>
      <c r="BX403" s="970" t="s">
        <v>254</v>
      </c>
      <c r="BY403" s="268"/>
      <c r="BZ403" s="268"/>
      <c r="CA403" s="268"/>
      <c r="CB403" s="268"/>
      <c r="CC403" s="268"/>
      <c r="CD403" s="268"/>
      <c r="CE403" s="268"/>
      <c r="CF403" s="268"/>
      <c r="CG403" s="268"/>
      <c r="CH403" s="272" t="s">
        <v>3</v>
      </c>
      <c r="CI403" s="273"/>
      <c r="CJ403" s="269"/>
      <c r="CK403" s="269"/>
      <c r="CL403" s="269"/>
      <c r="CM403" s="971"/>
    </row>
    <row r="404" spans="1:91" ht="17" thickBot="1" x14ac:dyDescent="0.25">
      <c r="A404" s="147" t="s">
        <v>150</v>
      </c>
      <c r="B404" s="12" t="s">
        <v>5</v>
      </c>
      <c r="C404" s="12" t="s">
        <v>6</v>
      </c>
      <c r="D404" s="12" t="s">
        <v>54</v>
      </c>
      <c r="E404" s="12" t="s">
        <v>7</v>
      </c>
      <c r="F404" s="12" t="s">
        <v>8</v>
      </c>
      <c r="G404" s="12" t="s">
        <v>9</v>
      </c>
      <c r="H404" s="12" t="s">
        <v>10</v>
      </c>
      <c r="I404" s="12" t="s">
        <v>11</v>
      </c>
      <c r="J404" s="12" t="s">
        <v>12</v>
      </c>
      <c r="K404" s="12" t="s">
        <v>13</v>
      </c>
      <c r="L404" s="12" t="s">
        <v>14</v>
      </c>
      <c r="M404" s="12" t="s">
        <v>15</v>
      </c>
      <c r="N404" s="12" t="s">
        <v>16</v>
      </c>
      <c r="O404" s="12" t="s">
        <v>17</v>
      </c>
      <c r="P404" s="12" t="s">
        <v>18</v>
      </c>
      <c r="Q404" s="12" t="s">
        <v>19</v>
      </c>
      <c r="R404" s="12" t="s">
        <v>255</v>
      </c>
      <c r="S404" s="12" t="s">
        <v>20</v>
      </c>
      <c r="T404" s="141" t="s">
        <v>21</v>
      </c>
      <c r="U404" s="142" t="s">
        <v>22</v>
      </c>
      <c r="V404" s="12" t="s">
        <v>23</v>
      </c>
      <c r="W404" s="12" t="s">
        <v>24</v>
      </c>
      <c r="X404" s="12" t="s">
        <v>25</v>
      </c>
      <c r="Y404" s="12" t="s">
        <v>26</v>
      </c>
      <c r="Z404" s="12" t="s">
        <v>27</v>
      </c>
      <c r="AA404" s="12" t="s">
        <v>28</v>
      </c>
      <c r="AB404" s="12" t="s">
        <v>29</v>
      </c>
      <c r="AC404" s="12" t="s">
        <v>30</v>
      </c>
      <c r="AD404" s="3" t="s">
        <v>31</v>
      </c>
      <c r="AE404" s="3" t="s">
        <v>32</v>
      </c>
      <c r="AF404" s="12" t="s">
        <v>255</v>
      </c>
      <c r="AG404" s="4" t="s">
        <v>34</v>
      </c>
      <c r="AH404" s="12" t="s">
        <v>7</v>
      </c>
      <c r="AI404" s="15" t="s">
        <v>11</v>
      </c>
      <c r="AJ404" s="15" t="s">
        <v>16</v>
      </c>
      <c r="AK404" s="15" t="s">
        <v>17</v>
      </c>
      <c r="AL404" s="15" t="s">
        <v>12</v>
      </c>
      <c r="AM404" s="15" t="s">
        <v>13</v>
      </c>
      <c r="AN404" s="15" t="s">
        <v>15</v>
      </c>
      <c r="AO404" s="15" t="s">
        <v>14</v>
      </c>
      <c r="AP404" s="15" t="s">
        <v>18</v>
      </c>
      <c r="AQ404" s="15" t="s">
        <v>35</v>
      </c>
      <c r="AR404" s="15" t="s">
        <v>19</v>
      </c>
      <c r="AS404" s="16" t="s">
        <v>7</v>
      </c>
      <c r="AT404" s="17" t="s">
        <v>256</v>
      </c>
      <c r="AU404" s="18" t="s">
        <v>36</v>
      </c>
      <c r="AV404" s="16" t="s">
        <v>9</v>
      </c>
      <c r="AW404" s="19" t="s">
        <v>35</v>
      </c>
      <c r="AX404" s="18" t="s">
        <v>36</v>
      </c>
      <c r="AY404" s="16" t="s">
        <v>10</v>
      </c>
      <c r="AZ404" s="19" t="s">
        <v>10</v>
      </c>
      <c r="BA404" s="18" t="s">
        <v>36</v>
      </c>
      <c r="BB404" s="20" t="s">
        <v>19</v>
      </c>
      <c r="BC404" s="22" t="s">
        <v>37</v>
      </c>
      <c r="BD404" s="281" t="s">
        <v>36</v>
      </c>
      <c r="BE404" s="21" t="s">
        <v>8</v>
      </c>
      <c r="BF404" s="22" t="s">
        <v>8</v>
      </c>
      <c r="BG404" s="18" t="s">
        <v>36</v>
      </c>
      <c r="BH404" s="289" t="s">
        <v>10</v>
      </c>
      <c r="BI404" s="24" t="s">
        <v>10</v>
      </c>
      <c r="BJ404" s="281" t="s">
        <v>36</v>
      </c>
      <c r="BK404" s="21" t="s">
        <v>12</v>
      </c>
      <c r="BL404" s="22" t="s">
        <v>12</v>
      </c>
      <c r="BM404" s="25" t="s">
        <v>36</v>
      </c>
      <c r="BN404" s="274" t="s">
        <v>23</v>
      </c>
      <c r="BO404" s="274" t="s">
        <v>28</v>
      </c>
      <c r="BP404" s="274" t="s">
        <v>29</v>
      </c>
      <c r="BQ404" s="274" t="s">
        <v>24</v>
      </c>
      <c r="BR404" s="274" t="s">
        <v>25</v>
      </c>
      <c r="BS404" s="274" t="s">
        <v>27</v>
      </c>
      <c r="BT404" s="274" t="s">
        <v>26</v>
      </c>
      <c r="BU404" s="274" t="s">
        <v>30</v>
      </c>
      <c r="BV404" s="274" t="s">
        <v>38</v>
      </c>
      <c r="BW404" s="275" t="s">
        <v>3</v>
      </c>
      <c r="BX404" s="972" t="s">
        <v>23</v>
      </c>
      <c r="BY404" s="27" t="s">
        <v>28</v>
      </c>
      <c r="BZ404" s="27" t="s">
        <v>29</v>
      </c>
      <c r="CA404" s="27" t="s">
        <v>24</v>
      </c>
      <c r="CB404" s="27" t="s">
        <v>25</v>
      </c>
      <c r="CC404" s="27" t="s">
        <v>27</v>
      </c>
      <c r="CD404" s="27" t="s">
        <v>26</v>
      </c>
      <c r="CE404" s="27" t="s">
        <v>30</v>
      </c>
      <c r="CF404" s="27" t="s">
        <v>21</v>
      </c>
      <c r="CG404" s="10" t="s">
        <v>22</v>
      </c>
      <c r="CH404" s="27" t="s">
        <v>32</v>
      </c>
      <c r="CI404" s="10" t="s">
        <v>20</v>
      </c>
      <c r="CJ404" s="28" t="s">
        <v>257</v>
      </c>
      <c r="CK404" s="28" t="s">
        <v>35</v>
      </c>
      <c r="CL404" s="28" t="s">
        <v>10</v>
      </c>
      <c r="CM404" s="973" t="s">
        <v>37</v>
      </c>
    </row>
    <row r="405" spans="1:91" x14ac:dyDescent="0.2">
      <c r="A405" s="47" t="s">
        <v>151</v>
      </c>
      <c r="B405" s="48">
        <v>441</v>
      </c>
      <c r="C405" s="48">
        <v>-25250</v>
      </c>
      <c r="D405" s="48">
        <v>85</v>
      </c>
      <c r="E405" s="232">
        <v>0.52715299999999998</v>
      </c>
      <c r="F405" s="33">
        <v>80.301599999999993</v>
      </c>
      <c r="G405" s="33">
        <v>37.970399999999998</v>
      </c>
      <c r="H405" s="33">
        <v>47.044699999999999</v>
      </c>
      <c r="I405" s="33">
        <v>1.0322800000000001</v>
      </c>
      <c r="J405" s="33">
        <v>9.6862399999999997</v>
      </c>
      <c r="K405" s="33">
        <v>0.91249999999999998</v>
      </c>
      <c r="L405" s="33">
        <v>0.35591099999999998</v>
      </c>
      <c r="M405" s="33">
        <v>0.108499</v>
      </c>
      <c r="N405" s="33">
        <v>1.35117</v>
      </c>
      <c r="O405" s="33">
        <v>0.124835</v>
      </c>
      <c r="P405" s="33">
        <v>0.120105</v>
      </c>
      <c r="Q405" s="34">
        <v>98.706599999999995</v>
      </c>
      <c r="R405" s="33">
        <v>4.7134799999999997</v>
      </c>
      <c r="S405" s="39">
        <v>2.5520399999999999</v>
      </c>
      <c r="T405" s="39">
        <v>1.2067300000000001</v>
      </c>
      <c r="U405" s="39">
        <v>1.3453200000000001</v>
      </c>
      <c r="V405" s="39">
        <v>5.8479999999999997E-2</v>
      </c>
      <c r="W405" s="39">
        <v>0.27681</v>
      </c>
      <c r="X405" s="39">
        <v>2.7802E-2</v>
      </c>
      <c r="Y405" s="39">
        <v>1.1455999999999999E-2</v>
      </c>
      <c r="Z405" s="39">
        <v>3.2599999999999999E-3</v>
      </c>
      <c r="AA405" s="39">
        <v>6.0514999999999999E-2</v>
      </c>
      <c r="AB405" s="39">
        <v>4.744E-3</v>
      </c>
      <c r="AC405" s="39">
        <v>4.8900000000000002E-3</v>
      </c>
      <c r="AD405" s="39">
        <v>4</v>
      </c>
      <c r="AE405" s="39">
        <v>3</v>
      </c>
      <c r="AF405" s="33">
        <v>4.7134799999999997</v>
      </c>
      <c r="AG405" s="233">
        <f t="shared" ref="AG405:AG418" si="283">LOG(V405/Y405)</f>
        <v>0.70797435898602379</v>
      </c>
      <c r="AH405" s="50">
        <v>0.52715299999999998</v>
      </c>
      <c r="AI405" s="32">
        <v>1.0406500000000001</v>
      </c>
      <c r="AJ405" s="33">
        <v>1.35717</v>
      </c>
      <c r="AK405" s="33">
        <v>0.115439</v>
      </c>
      <c r="AL405" s="33">
        <v>9.6002299999999998</v>
      </c>
      <c r="AM405" s="33">
        <v>0.89797099999999996</v>
      </c>
      <c r="AN405" s="33">
        <v>0.101646</v>
      </c>
      <c r="AO405" s="33">
        <v>0.34491899999999998</v>
      </c>
      <c r="AP405" s="33">
        <v>0.114064</v>
      </c>
      <c r="AQ405" s="33">
        <v>79.695899999999995</v>
      </c>
      <c r="AR405" s="34">
        <v>93.268000000000001</v>
      </c>
      <c r="AS405" s="38">
        <v>0.52715299999999998</v>
      </c>
      <c r="AT405" s="39">
        <v>0.52753634546808259</v>
      </c>
      <c r="AU405" s="40">
        <f t="shared" ref="AU405:AU418" si="284">(AS405)-(AT405)</f>
        <v>-3.8334546808260761E-4</v>
      </c>
      <c r="AV405" s="33">
        <v>37.970399999999998</v>
      </c>
      <c r="AW405" s="33">
        <v>37.653399999999998</v>
      </c>
      <c r="AX405" s="39">
        <f t="shared" ref="AX405:AX477" si="285">(AV405)-(AW405)</f>
        <v>0.31700000000000017</v>
      </c>
      <c r="AY405" s="32">
        <v>47.044699999999999</v>
      </c>
      <c r="AZ405" s="33">
        <v>46.72</v>
      </c>
      <c r="BA405" s="40">
        <f t="shared" ref="BA405:BA477" si="286">(AY405)-(AZ405)</f>
        <v>0.32469999999999999</v>
      </c>
      <c r="BB405" s="35">
        <v>98.706599999999995</v>
      </c>
      <c r="BC405" s="35">
        <v>97.831424999999996</v>
      </c>
      <c r="BD405" s="39">
        <f t="shared" ref="BD405:BD477" si="287">(BB405)-(BC405)</f>
        <v>0.8751749999999987</v>
      </c>
      <c r="BE405" s="32">
        <v>80.301599999999993</v>
      </c>
      <c r="BF405" s="33">
        <v>79.695899999999995</v>
      </c>
      <c r="BG405" s="40">
        <f t="shared" ref="BG405:BG477" si="288">(BE405)-(BF405)</f>
        <v>0.60569999999999879</v>
      </c>
      <c r="BH405" s="35">
        <f t="shared" ref="BH405:BH418" si="289">(AV405)+(AY405)</f>
        <v>85.01509999999999</v>
      </c>
      <c r="BI405" s="35">
        <f t="shared" ref="BI405:BI418" si="290">(CK405)+(CL405)</f>
        <v>84.373400000000004</v>
      </c>
      <c r="BJ405" s="39">
        <f t="shared" ref="BJ405:BJ477" si="291">(BH405)-(BI405)</f>
        <v>0.64169999999998595</v>
      </c>
      <c r="BK405" s="32">
        <v>9.6862399999999997</v>
      </c>
      <c r="BL405" s="33">
        <v>9.6002299999999998</v>
      </c>
      <c r="BM405" s="40">
        <f t="shared" ref="BM405:BM477" si="292">(BK405)-(BL405)</f>
        <v>8.600999999999992E-2</v>
      </c>
      <c r="BN405" s="36">
        <v>5.9401000000000002E-2</v>
      </c>
      <c r="BO405" s="36">
        <v>6.1245000000000001E-2</v>
      </c>
      <c r="BP405" s="36">
        <v>4.4200000000000003E-3</v>
      </c>
      <c r="BQ405" s="36">
        <v>0.27643099999999998</v>
      </c>
      <c r="BR405" s="36">
        <v>2.7567000000000001E-2</v>
      </c>
      <c r="BS405" s="36">
        <v>3.0769999999999999E-3</v>
      </c>
      <c r="BT405" s="36">
        <v>1.1186E-2</v>
      </c>
      <c r="BU405" s="36">
        <v>4.679E-3</v>
      </c>
      <c r="BV405" s="36">
        <v>2.55199</v>
      </c>
      <c r="BW405" s="36">
        <f t="shared" ref="BW405:BW418" si="293">SUM(BN405:BV405)</f>
        <v>2.9999959999999999</v>
      </c>
      <c r="BX405" s="944">
        <v>5.9400000000000001E-2</v>
      </c>
      <c r="BY405" s="36">
        <v>6.1240000000000003E-2</v>
      </c>
      <c r="BZ405" s="36">
        <v>4.4200000000000003E-3</v>
      </c>
      <c r="CA405" s="36">
        <v>0.27653</v>
      </c>
      <c r="CB405" s="36">
        <v>2.7570000000000001E-2</v>
      </c>
      <c r="CC405" s="36">
        <v>3.0799999999999998E-3</v>
      </c>
      <c r="CD405" s="36">
        <v>1.119E-2</v>
      </c>
      <c r="CE405" s="36">
        <v>4.6800000000000001E-3</v>
      </c>
      <c r="CF405" s="36">
        <v>1.2056800000000001</v>
      </c>
      <c r="CG405" s="36">
        <v>1.34622</v>
      </c>
      <c r="CH405" s="36">
        <f t="shared" ref="CH405:CH418" si="294">SUM(BX405:CG405)</f>
        <v>3.0000100000000001</v>
      </c>
      <c r="CI405" s="36">
        <f t="shared" ref="CI405:CI418" si="295">(CF405)+(CG405)</f>
        <v>2.5518999999999998</v>
      </c>
      <c r="CJ405" s="36">
        <v>0.52753634546808259</v>
      </c>
      <c r="CK405" s="35">
        <v>37.653399999999998</v>
      </c>
      <c r="CL405" s="35">
        <v>46.72</v>
      </c>
      <c r="CM405" s="42">
        <v>97.831424999999996</v>
      </c>
    </row>
    <row r="406" spans="1:91" x14ac:dyDescent="0.2">
      <c r="A406" s="52" t="s">
        <v>151</v>
      </c>
      <c r="B406" s="30">
        <v>439</v>
      </c>
      <c r="C406" s="30">
        <v>-25249</v>
      </c>
      <c r="D406" s="30">
        <v>85</v>
      </c>
      <c r="E406" s="234">
        <v>0.52763899999999997</v>
      </c>
      <c r="F406" s="35">
        <v>81.22</v>
      </c>
      <c r="G406" s="35">
        <v>38.365200000000002</v>
      </c>
      <c r="H406" s="35">
        <v>47.626600000000003</v>
      </c>
      <c r="I406" s="35">
        <v>1.0464199999999999</v>
      </c>
      <c r="J406" s="35">
        <v>9.8023699999999998</v>
      </c>
      <c r="K406" s="35">
        <v>0.896235</v>
      </c>
      <c r="L406" s="35">
        <v>0.37831100000000001</v>
      </c>
      <c r="M406" s="35">
        <v>0.10582999999999999</v>
      </c>
      <c r="N406" s="35">
        <v>1.31769</v>
      </c>
      <c r="O406" s="35">
        <v>0.1226</v>
      </c>
      <c r="P406" s="35">
        <v>0.11228</v>
      </c>
      <c r="Q406" s="42">
        <v>99.773499999999999</v>
      </c>
      <c r="R406" s="35">
        <v>4.7717900000000002</v>
      </c>
      <c r="S406" s="36">
        <v>2.55437</v>
      </c>
      <c r="T406" s="36">
        <v>1.20658</v>
      </c>
      <c r="U406" s="36">
        <v>1.34778</v>
      </c>
      <c r="V406" s="36">
        <v>5.8665000000000002E-2</v>
      </c>
      <c r="W406" s="36">
        <v>0.27721299999999999</v>
      </c>
      <c r="X406" s="36">
        <v>2.7022999999999998E-2</v>
      </c>
      <c r="Y406" s="36">
        <v>1.205E-2</v>
      </c>
      <c r="Z406" s="36">
        <v>3.1470000000000001E-3</v>
      </c>
      <c r="AA406" s="36">
        <v>5.8402000000000003E-2</v>
      </c>
      <c r="AB406" s="36">
        <v>4.6100000000000004E-3</v>
      </c>
      <c r="AC406" s="36">
        <v>4.5240000000000002E-3</v>
      </c>
      <c r="AD406" s="36">
        <v>4</v>
      </c>
      <c r="AE406" s="36">
        <v>3</v>
      </c>
      <c r="AF406" s="35">
        <v>4.7717900000000002</v>
      </c>
      <c r="AG406" s="235">
        <f t="shared" si="283"/>
        <v>0.68739202809692479</v>
      </c>
      <c r="AH406" s="53">
        <v>0.52763899999999997</v>
      </c>
      <c r="AI406" s="41">
        <v>1.0549500000000001</v>
      </c>
      <c r="AJ406" s="35">
        <v>1.3234900000000001</v>
      </c>
      <c r="AK406" s="35">
        <v>0.113189</v>
      </c>
      <c r="AL406" s="35">
        <v>9.7152200000000004</v>
      </c>
      <c r="AM406" s="35">
        <v>0.88181799999999999</v>
      </c>
      <c r="AN406" s="35">
        <v>9.8999000000000004E-2</v>
      </c>
      <c r="AO406" s="35">
        <v>0.36712699999999998</v>
      </c>
      <c r="AP406" s="35">
        <v>0.10627200000000001</v>
      </c>
      <c r="AQ406" s="35">
        <v>80.606099999999998</v>
      </c>
      <c r="AR406" s="42">
        <v>94.267200000000003</v>
      </c>
      <c r="AS406" s="43">
        <v>0.52763899999999997</v>
      </c>
      <c r="AT406" s="36">
        <v>0.5280239914808319</v>
      </c>
      <c r="AU406" s="44">
        <f t="shared" si="284"/>
        <v>-3.8499148083193102E-4</v>
      </c>
      <c r="AV406" s="35">
        <v>38.365200000000002</v>
      </c>
      <c r="AW406" s="35">
        <v>38.0441</v>
      </c>
      <c r="AX406" s="36">
        <f t="shared" si="285"/>
        <v>0.32110000000000127</v>
      </c>
      <c r="AY406" s="41">
        <v>47.626600000000003</v>
      </c>
      <c r="AZ406" s="35">
        <v>47.3</v>
      </c>
      <c r="BA406" s="44">
        <f t="shared" si="286"/>
        <v>0.32660000000000622</v>
      </c>
      <c r="BB406" s="35">
        <v>99.773499999999999</v>
      </c>
      <c r="BC406" s="35">
        <v>98.898893000000015</v>
      </c>
      <c r="BD406" s="36">
        <f t="shared" si="287"/>
        <v>0.87460699999998326</v>
      </c>
      <c r="BE406" s="41">
        <v>81.22</v>
      </c>
      <c r="BF406" s="35">
        <v>80.606099999999998</v>
      </c>
      <c r="BG406" s="44">
        <f t="shared" si="288"/>
        <v>0.613900000000001</v>
      </c>
      <c r="BH406" s="35">
        <f t="shared" si="289"/>
        <v>85.991800000000012</v>
      </c>
      <c r="BI406" s="35">
        <f t="shared" si="290"/>
        <v>85.344099999999997</v>
      </c>
      <c r="BJ406" s="36">
        <f t="shared" si="291"/>
        <v>0.6477000000000146</v>
      </c>
      <c r="BK406" s="41">
        <v>9.8023699999999998</v>
      </c>
      <c r="BL406" s="35">
        <v>9.7152200000000004</v>
      </c>
      <c r="BM406" s="44">
        <f t="shared" si="292"/>
        <v>8.7149999999999395E-2</v>
      </c>
      <c r="BN406" s="36">
        <v>5.9591999999999999E-2</v>
      </c>
      <c r="BO406" s="36">
        <v>5.9103999999999997E-2</v>
      </c>
      <c r="BP406" s="36">
        <v>4.2890000000000003E-3</v>
      </c>
      <c r="BQ406" s="36">
        <v>0.27683600000000003</v>
      </c>
      <c r="BR406" s="36">
        <v>2.6790000000000001E-2</v>
      </c>
      <c r="BS406" s="36">
        <v>2.9659999999999999E-3</v>
      </c>
      <c r="BT406" s="36">
        <v>1.1783E-2</v>
      </c>
      <c r="BU406" s="36">
        <v>4.3140000000000001E-3</v>
      </c>
      <c r="BV406" s="36">
        <v>2.5543300000000002</v>
      </c>
      <c r="BW406" s="36">
        <f t="shared" si="293"/>
        <v>3.0000040000000001</v>
      </c>
      <c r="BX406" s="944">
        <v>5.9589999999999997E-2</v>
      </c>
      <c r="BY406" s="36">
        <v>5.91E-2</v>
      </c>
      <c r="BZ406" s="36">
        <v>4.2900000000000004E-3</v>
      </c>
      <c r="CA406" s="36">
        <v>0.27693000000000001</v>
      </c>
      <c r="CB406" s="36">
        <v>2.6790000000000001E-2</v>
      </c>
      <c r="CC406" s="36">
        <v>2.97E-3</v>
      </c>
      <c r="CD406" s="36">
        <v>1.1780000000000001E-2</v>
      </c>
      <c r="CE406" s="36">
        <v>4.3099999999999996E-3</v>
      </c>
      <c r="CF406" s="36">
        <v>1.2055400000000001</v>
      </c>
      <c r="CG406" s="36">
        <v>1.3487</v>
      </c>
      <c r="CH406" s="36">
        <f t="shared" si="294"/>
        <v>3</v>
      </c>
      <c r="CI406" s="36">
        <f t="shared" si="295"/>
        <v>2.5542400000000001</v>
      </c>
      <c r="CJ406" s="36">
        <v>0.5280239914808319</v>
      </c>
      <c r="CK406" s="35">
        <v>38.0441</v>
      </c>
      <c r="CL406" s="35">
        <v>47.3</v>
      </c>
      <c r="CM406" s="42">
        <v>98.898893000000015</v>
      </c>
    </row>
    <row r="407" spans="1:91" x14ac:dyDescent="0.2">
      <c r="A407" s="52" t="s">
        <v>151</v>
      </c>
      <c r="B407" s="30">
        <v>438</v>
      </c>
      <c r="C407" s="30">
        <v>-25248</v>
      </c>
      <c r="D407" s="30">
        <v>85</v>
      </c>
      <c r="E407" s="234">
        <v>0.52546599999999999</v>
      </c>
      <c r="F407" s="35">
        <v>81.0214</v>
      </c>
      <c r="G407" s="35">
        <v>38.447400000000002</v>
      </c>
      <c r="H407" s="35">
        <v>47.314500000000002</v>
      </c>
      <c r="I407" s="35">
        <v>1.05186</v>
      </c>
      <c r="J407" s="35">
        <v>9.9250900000000009</v>
      </c>
      <c r="K407" s="35">
        <v>0.90673599999999999</v>
      </c>
      <c r="L407" s="35">
        <v>0.38797500000000001</v>
      </c>
      <c r="M407" s="35">
        <v>9.8863000000000006E-2</v>
      </c>
      <c r="N407" s="35">
        <v>1.3166500000000001</v>
      </c>
      <c r="O407" s="35">
        <v>0.123279</v>
      </c>
      <c r="P407" s="35">
        <v>9.7556000000000004E-2</v>
      </c>
      <c r="Q407" s="42">
        <v>99.669899999999998</v>
      </c>
      <c r="R407" s="35">
        <v>4.7404999999999999</v>
      </c>
      <c r="S407" s="36">
        <v>2.5503900000000002</v>
      </c>
      <c r="T407" s="36">
        <v>1.21025</v>
      </c>
      <c r="U407" s="36">
        <v>1.3401400000000001</v>
      </c>
      <c r="V407" s="36">
        <v>5.9021999999999998E-2</v>
      </c>
      <c r="W407" s="36">
        <v>0.28093299999999999</v>
      </c>
      <c r="X407" s="36">
        <v>2.7362999999999998E-2</v>
      </c>
      <c r="Y407" s="36">
        <v>1.2369E-2</v>
      </c>
      <c r="Z407" s="36">
        <v>2.9420000000000002E-3</v>
      </c>
      <c r="AA407" s="36">
        <v>5.8407000000000001E-2</v>
      </c>
      <c r="AB407" s="36">
        <v>4.64E-3</v>
      </c>
      <c r="AC407" s="36">
        <v>3.934E-3</v>
      </c>
      <c r="AD407" s="36">
        <v>4</v>
      </c>
      <c r="AE407" s="36">
        <v>3</v>
      </c>
      <c r="AF407" s="35">
        <v>4.7405099999999996</v>
      </c>
      <c r="AG407" s="235">
        <f t="shared" si="283"/>
        <v>0.67867933225165045</v>
      </c>
      <c r="AH407" s="53">
        <v>0.52546599999999999</v>
      </c>
      <c r="AI407" s="41">
        <v>1.0603800000000001</v>
      </c>
      <c r="AJ407" s="35">
        <v>1.3224</v>
      </c>
      <c r="AK407" s="35">
        <v>0.113953</v>
      </c>
      <c r="AL407" s="35">
        <v>9.8375000000000004</v>
      </c>
      <c r="AM407" s="35">
        <v>0.89230799999999999</v>
      </c>
      <c r="AN407" s="35">
        <v>9.2150999999999997E-2</v>
      </c>
      <c r="AO407" s="35">
        <v>0.37679099999999999</v>
      </c>
      <c r="AP407" s="35">
        <v>9.1672000000000003E-2</v>
      </c>
      <c r="AQ407" s="35">
        <v>80.412800000000004</v>
      </c>
      <c r="AR407" s="42">
        <v>94.2</v>
      </c>
      <c r="AS407" s="43">
        <v>0.52546599999999999</v>
      </c>
      <c r="AT407" s="36">
        <v>0.52585040682286055</v>
      </c>
      <c r="AU407" s="44">
        <f t="shared" si="284"/>
        <v>-3.8440682286056127E-4</v>
      </c>
      <c r="AV407" s="35">
        <v>38.447400000000002</v>
      </c>
      <c r="AW407" s="35">
        <v>38.127699999999997</v>
      </c>
      <c r="AX407" s="36">
        <f t="shared" si="285"/>
        <v>0.31970000000000454</v>
      </c>
      <c r="AY407" s="41">
        <v>47.314500000000002</v>
      </c>
      <c r="AZ407" s="35">
        <v>46.99</v>
      </c>
      <c r="BA407" s="44">
        <f t="shared" si="286"/>
        <v>0.32450000000000045</v>
      </c>
      <c r="BB407" s="35">
        <v>99.669899999999998</v>
      </c>
      <c r="BC407" s="35">
        <v>98.813182999999995</v>
      </c>
      <c r="BD407" s="36">
        <f t="shared" si="287"/>
        <v>0.85671700000000328</v>
      </c>
      <c r="BE407" s="41">
        <v>81.0214</v>
      </c>
      <c r="BF407" s="35">
        <v>80.412800000000004</v>
      </c>
      <c r="BG407" s="44">
        <f t="shared" si="288"/>
        <v>0.60859999999999559</v>
      </c>
      <c r="BH407" s="35">
        <f t="shared" si="289"/>
        <v>85.761899999999997</v>
      </c>
      <c r="BI407" s="35">
        <f t="shared" si="290"/>
        <v>85.117699999999999</v>
      </c>
      <c r="BJ407" s="36">
        <f t="shared" si="291"/>
        <v>0.64419999999999789</v>
      </c>
      <c r="BK407" s="41">
        <v>9.9250900000000009</v>
      </c>
      <c r="BL407" s="35">
        <v>9.8375000000000004</v>
      </c>
      <c r="BM407" s="44">
        <f t="shared" si="292"/>
        <v>8.7590000000000501E-2</v>
      </c>
      <c r="BN407" s="36">
        <v>5.9949000000000002E-2</v>
      </c>
      <c r="BO407" s="36">
        <v>5.9104999999999998E-2</v>
      </c>
      <c r="BP407" s="36">
        <v>4.3220000000000003E-3</v>
      </c>
      <c r="BQ407" s="36">
        <v>0.28055600000000003</v>
      </c>
      <c r="BR407" s="36">
        <v>2.7130999999999999E-2</v>
      </c>
      <c r="BS407" s="36">
        <v>2.7629999999999998E-3</v>
      </c>
      <c r="BT407" s="36">
        <v>1.2102999999999999E-2</v>
      </c>
      <c r="BU407" s="36">
        <v>3.725E-3</v>
      </c>
      <c r="BV407" s="36">
        <v>2.5503399999999998</v>
      </c>
      <c r="BW407" s="36">
        <f t="shared" si="293"/>
        <v>2.999994</v>
      </c>
      <c r="BX407" s="944">
        <v>5.9950000000000003E-2</v>
      </c>
      <c r="BY407" s="36">
        <v>5.91E-2</v>
      </c>
      <c r="BZ407" s="36">
        <v>4.3200000000000001E-3</v>
      </c>
      <c r="CA407" s="36">
        <v>0.28066000000000002</v>
      </c>
      <c r="CB407" s="36">
        <v>2.7130000000000001E-2</v>
      </c>
      <c r="CC407" s="36">
        <v>2.7599999999999999E-3</v>
      </c>
      <c r="CD407" s="36">
        <v>1.21E-2</v>
      </c>
      <c r="CE407" s="36">
        <v>3.7200000000000002E-3</v>
      </c>
      <c r="CF407" s="36">
        <v>1.2092000000000001</v>
      </c>
      <c r="CG407" s="36">
        <v>1.3410500000000001</v>
      </c>
      <c r="CH407" s="36">
        <f t="shared" si="294"/>
        <v>2.9999900000000004</v>
      </c>
      <c r="CI407" s="36">
        <f t="shared" si="295"/>
        <v>2.5502500000000001</v>
      </c>
      <c r="CJ407" s="36">
        <v>0.52585040682286055</v>
      </c>
      <c r="CK407" s="35">
        <v>38.127699999999997</v>
      </c>
      <c r="CL407" s="35">
        <v>46.99</v>
      </c>
      <c r="CM407" s="42">
        <v>98.813182999999995</v>
      </c>
    </row>
    <row r="408" spans="1:91" x14ac:dyDescent="0.2">
      <c r="A408" s="52" t="s">
        <v>151</v>
      </c>
      <c r="B408" s="30">
        <v>437</v>
      </c>
      <c r="C408" s="30">
        <v>-25247</v>
      </c>
      <c r="D408" s="30">
        <v>85</v>
      </c>
      <c r="E408" s="234">
        <v>0.52433700000000005</v>
      </c>
      <c r="F408" s="35">
        <v>80.803600000000003</v>
      </c>
      <c r="G408" s="35">
        <v>38.435299999999998</v>
      </c>
      <c r="H408" s="35">
        <v>47.085900000000002</v>
      </c>
      <c r="I408" s="35">
        <v>1.04637</v>
      </c>
      <c r="J408" s="35">
        <v>9.9922799999999992</v>
      </c>
      <c r="K408" s="35">
        <v>0.90903800000000001</v>
      </c>
      <c r="L408" s="35">
        <v>0.385075</v>
      </c>
      <c r="M408" s="35">
        <v>9.0054999999999996E-2</v>
      </c>
      <c r="N408" s="35">
        <v>1.2898000000000001</v>
      </c>
      <c r="O408" s="35">
        <v>0.120416</v>
      </c>
      <c r="P408" s="35">
        <v>0.10852299999999999</v>
      </c>
      <c r="Q408" s="42">
        <v>99.462800000000001</v>
      </c>
      <c r="R408" s="35">
        <v>4.7176099999999996</v>
      </c>
      <c r="S408" s="36">
        <v>2.5489700000000002</v>
      </c>
      <c r="T408" s="36">
        <v>1.21245</v>
      </c>
      <c r="U408" s="36">
        <v>1.3365199999999999</v>
      </c>
      <c r="V408" s="36">
        <v>5.8840000000000003E-2</v>
      </c>
      <c r="W408" s="36">
        <v>0.28344000000000003</v>
      </c>
      <c r="X408" s="36">
        <v>2.7491999999999999E-2</v>
      </c>
      <c r="Y408" s="36">
        <v>1.2303E-2</v>
      </c>
      <c r="Z408" s="36">
        <v>2.686E-3</v>
      </c>
      <c r="AA408" s="36">
        <v>5.7339000000000001E-2</v>
      </c>
      <c r="AB408" s="36">
        <v>4.542E-3</v>
      </c>
      <c r="AC408" s="36">
        <v>4.3860000000000001E-3</v>
      </c>
      <c r="AD408" s="36">
        <v>4</v>
      </c>
      <c r="AE408" s="36">
        <v>3</v>
      </c>
      <c r="AF408" s="35">
        <v>4.7176200000000001</v>
      </c>
      <c r="AG408" s="235">
        <f t="shared" si="283"/>
        <v>0.67966164004834539</v>
      </c>
      <c r="AH408" s="53">
        <v>0.52433700000000005</v>
      </c>
      <c r="AI408" s="41">
        <v>1.05481</v>
      </c>
      <c r="AJ408" s="35">
        <v>1.29535</v>
      </c>
      <c r="AK408" s="35">
        <v>0.111124</v>
      </c>
      <c r="AL408" s="35">
        <v>9.9044399999999992</v>
      </c>
      <c r="AM408" s="35">
        <v>0.89462900000000001</v>
      </c>
      <c r="AN408" s="35">
        <v>8.3456000000000002E-2</v>
      </c>
      <c r="AO408" s="35">
        <v>0.37394500000000003</v>
      </c>
      <c r="AP408" s="35">
        <v>0.10258399999999999</v>
      </c>
      <c r="AQ408" s="35">
        <v>80.198499999999996</v>
      </c>
      <c r="AR408" s="42">
        <v>94.018799999999999</v>
      </c>
      <c r="AS408" s="43">
        <v>0.52433700000000005</v>
      </c>
      <c r="AT408" s="36">
        <v>0.52472085559818904</v>
      </c>
      <c r="AU408" s="44">
        <f t="shared" si="284"/>
        <v>-3.8385559818898685E-4</v>
      </c>
      <c r="AV408" s="35">
        <v>38.435299999999998</v>
      </c>
      <c r="AW408" s="35">
        <v>38.116700000000002</v>
      </c>
      <c r="AX408" s="36">
        <f t="shared" si="285"/>
        <v>0.31859999999999644</v>
      </c>
      <c r="AY408" s="41">
        <v>47.085900000000002</v>
      </c>
      <c r="AZ408" s="35">
        <v>46.77</v>
      </c>
      <c r="BA408" s="44">
        <f t="shared" si="286"/>
        <v>0.31589999999999918</v>
      </c>
      <c r="BB408" s="35">
        <v>99.462800000000001</v>
      </c>
      <c r="BC408" s="35">
        <v>98.604454000000004</v>
      </c>
      <c r="BD408" s="36">
        <f t="shared" si="287"/>
        <v>0.85834599999999739</v>
      </c>
      <c r="BE408" s="41">
        <v>80.803600000000003</v>
      </c>
      <c r="BF408" s="35">
        <v>80.198499999999996</v>
      </c>
      <c r="BG408" s="44">
        <f t="shared" si="288"/>
        <v>0.6051000000000073</v>
      </c>
      <c r="BH408" s="35">
        <f t="shared" si="289"/>
        <v>85.521199999999993</v>
      </c>
      <c r="BI408" s="35">
        <f t="shared" si="290"/>
        <v>84.886700000000005</v>
      </c>
      <c r="BJ408" s="36">
        <f t="shared" si="291"/>
        <v>0.63449999999998852</v>
      </c>
      <c r="BK408" s="41">
        <v>9.9922799999999992</v>
      </c>
      <c r="BL408" s="35">
        <v>9.9044399999999992</v>
      </c>
      <c r="BM408" s="44">
        <f t="shared" si="292"/>
        <v>8.7839999999999918E-2</v>
      </c>
      <c r="BN408" s="36">
        <v>5.9761000000000002E-2</v>
      </c>
      <c r="BO408" s="36">
        <v>5.8019000000000001E-2</v>
      </c>
      <c r="BP408" s="36">
        <v>4.2230000000000002E-3</v>
      </c>
      <c r="BQ408" s="36">
        <v>0.28306500000000001</v>
      </c>
      <c r="BR408" s="36">
        <v>2.726E-2</v>
      </c>
      <c r="BS408" s="36">
        <v>2.5079999999999998E-3</v>
      </c>
      <c r="BT408" s="36">
        <v>1.2037000000000001E-2</v>
      </c>
      <c r="BU408" s="36">
        <v>4.1770000000000002E-3</v>
      </c>
      <c r="BV408" s="36">
        <v>2.54895</v>
      </c>
      <c r="BW408" s="36">
        <f t="shared" si="293"/>
        <v>3</v>
      </c>
      <c r="BX408" s="944">
        <v>5.9760000000000001E-2</v>
      </c>
      <c r="BY408" s="36">
        <v>5.8020000000000002E-2</v>
      </c>
      <c r="BZ408" s="36">
        <v>4.2199999999999998E-3</v>
      </c>
      <c r="CA408" s="36">
        <v>0.28316999999999998</v>
      </c>
      <c r="CB408" s="36">
        <v>2.726E-2</v>
      </c>
      <c r="CC408" s="36">
        <v>2.5100000000000001E-3</v>
      </c>
      <c r="CD408" s="36">
        <v>1.204E-2</v>
      </c>
      <c r="CE408" s="36">
        <v>4.1799999999999997E-3</v>
      </c>
      <c r="CF408" s="36">
        <v>1.2114199999999999</v>
      </c>
      <c r="CG408" s="36">
        <v>1.33744</v>
      </c>
      <c r="CH408" s="36">
        <f t="shared" si="294"/>
        <v>3.0000200000000001</v>
      </c>
      <c r="CI408" s="36">
        <f t="shared" si="295"/>
        <v>2.5488599999999999</v>
      </c>
      <c r="CJ408" s="36">
        <v>0.52472085559818904</v>
      </c>
      <c r="CK408" s="35">
        <v>38.116700000000002</v>
      </c>
      <c r="CL408" s="35">
        <v>46.77</v>
      </c>
      <c r="CM408" s="42">
        <v>98.604454000000004</v>
      </c>
    </row>
    <row r="409" spans="1:91" x14ac:dyDescent="0.2">
      <c r="A409" s="52" t="s">
        <v>151</v>
      </c>
      <c r="B409" s="30">
        <v>435</v>
      </c>
      <c r="C409" s="30">
        <v>-25246</v>
      </c>
      <c r="D409" s="30">
        <v>85</v>
      </c>
      <c r="E409" s="234">
        <v>0.52572099999999999</v>
      </c>
      <c r="F409" s="35">
        <v>80.822699999999998</v>
      </c>
      <c r="G409" s="35">
        <v>38.332500000000003</v>
      </c>
      <c r="H409" s="35">
        <v>47.221400000000003</v>
      </c>
      <c r="I409" s="35">
        <v>1.0963000000000001</v>
      </c>
      <c r="J409" s="35">
        <v>9.9672400000000003</v>
      </c>
      <c r="K409" s="35">
        <v>0.90143099999999998</v>
      </c>
      <c r="L409" s="35">
        <v>0.38403999999999999</v>
      </c>
      <c r="M409" s="35">
        <v>7.2610999999999995E-2</v>
      </c>
      <c r="N409" s="35">
        <v>1.27583</v>
      </c>
      <c r="O409" s="35">
        <v>0.117855</v>
      </c>
      <c r="P409" s="35">
        <v>0.110781</v>
      </c>
      <c r="Q409" s="42">
        <v>99.48</v>
      </c>
      <c r="R409" s="35">
        <v>4.7311899999999998</v>
      </c>
      <c r="S409" s="36">
        <v>2.5484800000000001</v>
      </c>
      <c r="T409" s="36">
        <v>1.20869</v>
      </c>
      <c r="U409" s="36">
        <v>1.33979</v>
      </c>
      <c r="V409" s="36">
        <v>6.1621000000000002E-2</v>
      </c>
      <c r="W409" s="36">
        <v>0.28260800000000003</v>
      </c>
      <c r="X409" s="36">
        <v>2.725E-2</v>
      </c>
      <c r="Y409" s="36">
        <v>1.2265E-2</v>
      </c>
      <c r="Z409" s="36">
        <v>2.1649999999999998E-3</v>
      </c>
      <c r="AA409" s="36">
        <v>5.6693E-2</v>
      </c>
      <c r="AB409" s="36">
        <v>4.444E-3</v>
      </c>
      <c r="AC409" s="36">
        <v>4.4749999999999998E-3</v>
      </c>
      <c r="AD409" s="36">
        <v>4</v>
      </c>
      <c r="AE409" s="36">
        <v>3</v>
      </c>
      <c r="AF409" s="35">
        <v>4.7311899999999998</v>
      </c>
      <c r="AG409" s="235">
        <f t="shared" si="283"/>
        <v>0.70106118932813055</v>
      </c>
      <c r="AH409" s="53">
        <v>0.52572099999999999</v>
      </c>
      <c r="AI409" s="41">
        <v>1.1052299999999999</v>
      </c>
      <c r="AJ409" s="35">
        <v>1.28132</v>
      </c>
      <c r="AK409" s="35">
        <v>0.108555</v>
      </c>
      <c r="AL409" s="35">
        <v>9.8793799999999994</v>
      </c>
      <c r="AM409" s="35">
        <v>0.88705299999999998</v>
      </c>
      <c r="AN409" s="35">
        <v>6.6179000000000002E-2</v>
      </c>
      <c r="AO409" s="35">
        <v>0.37289</v>
      </c>
      <c r="AP409" s="35">
        <v>0.104811</v>
      </c>
      <c r="AQ409" s="35">
        <v>80.215900000000005</v>
      </c>
      <c r="AR409" s="42">
        <v>94.0214</v>
      </c>
      <c r="AS409" s="43">
        <v>0.52572099999999999</v>
      </c>
      <c r="AT409" s="36">
        <v>0.5261210282812665</v>
      </c>
      <c r="AU409" s="44">
        <f t="shared" si="284"/>
        <v>-4.000282812665068E-4</v>
      </c>
      <c r="AV409" s="35">
        <v>38.332500000000003</v>
      </c>
      <c r="AW409" s="35">
        <v>38.012599999999999</v>
      </c>
      <c r="AX409" s="36">
        <f t="shared" si="285"/>
        <v>0.31990000000000407</v>
      </c>
      <c r="AY409" s="41">
        <v>47.221400000000003</v>
      </c>
      <c r="AZ409" s="35">
        <v>46.9</v>
      </c>
      <c r="BA409" s="44">
        <f t="shared" si="286"/>
        <v>0.32140000000000413</v>
      </c>
      <c r="BB409" s="35">
        <v>99.48</v>
      </c>
      <c r="BC409" s="35">
        <v>98.613206999999989</v>
      </c>
      <c r="BD409" s="36">
        <f t="shared" si="287"/>
        <v>0.86679300000001547</v>
      </c>
      <c r="BE409" s="41">
        <v>80.822699999999998</v>
      </c>
      <c r="BF409" s="35">
        <v>80.215900000000005</v>
      </c>
      <c r="BG409" s="44">
        <f t="shared" si="288"/>
        <v>0.60679999999999268</v>
      </c>
      <c r="BH409" s="35">
        <f t="shared" si="289"/>
        <v>85.553899999999999</v>
      </c>
      <c r="BI409" s="35">
        <f t="shared" si="290"/>
        <v>84.912599999999998</v>
      </c>
      <c r="BJ409" s="36">
        <f t="shared" si="291"/>
        <v>0.64130000000000109</v>
      </c>
      <c r="BK409" s="41">
        <v>9.9672400000000003</v>
      </c>
      <c r="BL409" s="35">
        <v>9.8793799999999994</v>
      </c>
      <c r="BM409" s="44">
        <f t="shared" si="292"/>
        <v>8.7860000000000937E-2</v>
      </c>
      <c r="BN409" s="36">
        <v>6.2590999999999994E-2</v>
      </c>
      <c r="BO409" s="36">
        <v>5.7367000000000001E-2</v>
      </c>
      <c r="BP409" s="36">
        <v>4.1240000000000001E-3</v>
      </c>
      <c r="BQ409" s="36">
        <v>0.28222900000000001</v>
      </c>
      <c r="BR409" s="36">
        <v>2.7016999999999999E-2</v>
      </c>
      <c r="BS409" s="36">
        <v>1.9880000000000002E-3</v>
      </c>
      <c r="BT409" s="36">
        <v>1.1998E-2</v>
      </c>
      <c r="BU409" s="36">
        <v>4.2659999999999998E-3</v>
      </c>
      <c r="BV409" s="36">
        <v>2.5484200000000001</v>
      </c>
      <c r="BW409" s="36">
        <f t="shared" si="293"/>
        <v>3</v>
      </c>
      <c r="BX409" s="944">
        <v>6.2590000000000007E-2</v>
      </c>
      <c r="BY409" s="36">
        <v>5.7360000000000001E-2</v>
      </c>
      <c r="BZ409" s="36">
        <v>4.1200000000000004E-3</v>
      </c>
      <c r="CA409" s="36">
        <v>0.28233000000000003</v>
      </c>
      <c r="CB409" s="36">
        <v>2.7019999999999999E-2</v>
      </c>
      <c r="CC409" s="36">
        <v>1.99E-3</v>
      </c>
      <c r="CD409" s="36">
        <v>1.2E-2</v>
      </c>
      <c r="CE409" s="36">
        <v>4.2700000000000004E-3</v>
      </c>
      <c r="CF409" s="36">
        <v>1.2076</v>
      </c>
      <c r="CG409" s="36">
        <v>1.34073</v>
      </c>
      <c r="CH409" s="36">
        <f t="shared" si="294"/>
        <v>3.0000100000000001</v>
      </c>
      <c r="CI409" s="36">
        <f t="shared" si="295"/>
        <v>2.54833</v>
      </c>
      <c r="CJ409" s="36">
        <v>0.5261210282812665</v>
      </c>
      <c r="CK409" s="35">
        <v>38.012599999999999</v>
      </c>
      <c r="CL409" s="35">
        <v>46.9</v>
      </c>
      <c r="CM409" s="42">
        <v>98.613206999999989</v>
      </c>
    </row>
    <row r="410" spans="1:91" x14ac:dyDescent="0.2">
      <c r="A410" s="52" t="s">
        <v>151</v>
      </c>
      <c r="B410" s="30">
        <v>434</v>
      </c>
      <c r="C410" s="30">
        <v>-25244</v>
      </c>
      <c r="D410" s="30">
        <v>85</v>
      </c>
      <c r="E410" s="234">
        <v>0.52485899999999996</v>
      </c>
      <c r="F410" s="35">
        <v>80.687799999999996</v>
      </c>
      <c r="G410" s="35">
        <v>38.338099999999997</v>
      </c>
      <c r="H410" s="35">
        <v>47.065199999999997</v>
      </c>
      <c r="I410" s="35">
        <v>1.0731599999999999</v>
      </c>
      <c r="J410" s="35">
        <v>9.9887899999999998</v>
      </c>
      <c r="K410" s="35">
        <v>0.90511600000000003</v>
      </c>
      <c r="L410" s="35">
        <v>0.37446699999999999</v>
      </c>
      <c r="M410" s="35">
        <v>9.5672999999999994E-2</v>
      </c>
      <c r="N410" s="35">
        <v>1.2906200000000001</v>
      </c>
      <c r="O410" s="35">
        <v>0.10344200000000001</v>
      </c>
      <c r="P410" s="35">
        <v>0.112678</v>
      </c>
      <c r="Q410" s="42">
        <v>99.347300000000004</v>
      </c>
      <c r="R410" s="35">
        <v>4.7155300000000002</v>
      </c>
      <c r="S410" s="36">
        <v>2.5478399999999999</v>
      </c>
      <c r="T410" s="36">
        <v>1.2105900000000001</v>
      </c>
      <c r="U410" s="36">
        <v>1.3372599999999999</v>
      </c>
      <c r="V410" s="36">
        <v>6.0406000000000001E-2</v>
      </c>
      <c r="W410" s="36">
        <v>0.28362199999999999</v>
      </c>
      <c r="X410" s="36">
        <v>2.7400000000000001E-2</v>
      </c>
      <c r="Y410" s="36">
        <v>1.1976000000000001E-2</v>
      </c>
      <c r="Z410" s="36">
        <v>2.856E-3</v>
      </c>
      <c r="AA410" s="36">
        <v>5.7431999999999997E-2</v>
      </c>
      <c r="AB410" s="36">
        <v>3.9060000000000002E-3</v>
      </c>
      <c r="AC410" s="36">
        <v>4.5580000000000004E-3</v>
      </c>
      <c r="AD410" s="36">
        <v>4</v>
      </c>
      <c r="AE410" s="36">
        <v>3</v>
      </c>
      <c r="AF410" s="35">
        <v>4.7155399999999998</v>
      </c>
      <c r="AG410" s="235">
        <f t="shared" si="283"/>
        <v>0.70276829097942195</v>
      </c>
      <c r="AH410" s="53">
        <v>0.52485899999999996</v>
      </c>
      <c r="AI410" s="41">
        <v>1.08185</v>
      </c>
      <c r="AJ410" s="35">
        <v>1.2961800000000001</v>
      </c>
      <c r="AK410" s="35">
        <v>9.4120999999999996E-2</v>
      </c>
      <c r="AL410" s="35">
        <v>9.9009400000000003</v>
      </c>
      <c r="AM410" s="35">
        <v>0.89073100000000005</v>
      </c>
      <c r="AN410" s="35">
        <v>8.9030999999999999E-2</v>
      </c>
      <c r="AO410" s="35">
        <v>0.36340800000000001</v>
      </c>
      <c r="AP410" s="35">
        <v>0.10670499999999999</v>
      </c>
      <c r="AQ410" s="35">
        <v>80.083299999999994</v>
      </c>
      <c r="AR410" s="42">
        <v>93.906199999999998</v>
      </c>
      <c r="AS410" s="43">
        <v>0.52485899999999996</v>
      </c>
      <c r="AT410" s="36">
        <v>0.52525208913102361</v>
      </c>
      <c r="AU410" s="44">
        <f t="shared" si="284"/>
        <v>-3.9308913102364951E-4</v>
      </c>
      <c r="AV410" s="35">
        <v>38.338099999999997</v>
      </c>
      <c r="AW410" s="35">
        <v>38.019399999999997</v>
      </c>
      <c r="AX410" s="36">
        <f t="shared" si="285"/>
        <v>0.31869999999999976</v>
      </c>
      <c r="AY410" s="41">
        <v>47.065199999999997</v>
      </c>
      <c r="AZ410" s="35">
        <v>46.75</v>
      </c>
      <c r="BA410" s="44">
        <f t="shared" si="286"/>
        <v>0.31519999999999726</v>
      </c>
      <c r="BB410" s="35">
        <v>99.347300000000004</v>
      </c>
      <c r="BC410" s="35">
        <v>98.485661000000022</v>
      </c>
      <c r="BD410" s="36">
        <f t="shared" si="287"/>
        <v>0.8616389999999825</v>
      </c>
      <c r="BE410" s="41">
        <v>80.687799999999996</v>
      </c>
      <c r="BF410" s="35">
        <v>80.083299999999994</v>
      </c>
      <c r="BG410" s="44">
        <f t="shared" si="288"/>
        <v>0.60450000000000159</v>
      </c>
      <c r="BH410" s="35">
        <f t="shared" si="289"/>
        <v>85.403300000000002</v>
      </c>
      <c r="BI410" s="35">
        <f t="shared" si="290"/>
        <v>84.76939999999999</v>
      </c>
      <c r="BJ410" s="36">
        <f t="shared" si="291"/>
        <v>0.63390000000001123</v>
      </c>
      <c r="BK410" s="41">
        <v>9.9887899999999998</v>
      </c>
      <c r="BL410" s="35">
        <v>9.9009400000000003</v>
      </c>
      <c r="BM410" s="44">
        <f t="shared" si="292"/>
        <v>8.784999999999954E-2</v>
      </c>
      <c r="BN410" s="36">
        <v>6.1353999999999999E-2</v>
      </c>
      <c r="BO410" s="36">
        <v>5.8113999999999999E-2</v>
      </c>
      <c r="BP410" s="36">
        <v>3.581E-3</v>
      </c>
      <c r="BQ410" s="36">
        <v>0.28324500000000002</v>
      </c>
      <c r="BR410" s="36">
        <v>2.7168000000000001E-2</v>
      </c>
      <c r="BS410" s="36">
        <v>2.6779999999999998E-3</v>
      </c>
      <c r="BT410" s="36">
        <v>1.171E-2</v>
      </c>
      <c r="BU410" s="36">
        <v>4.3489999999999996E-3</v>
      </c>
      <c r="BV410" s="36">
        <v>2.5478000000000001</v>
      </c>
      <c r="BW410" s="36">
        <f t="shared" si="293"/>
        <v>2.9999990000000003</v>
      </c>
      <c r="BX410" s="944">
        <v>6.1350000000000002E-2</v>
      </c>
      <c r="BY410" s="36">
        <v>5.8110000000000002E-2</v>
      </c>
      <c r="BZ410" s="36">
        <v>3.5799999999999998E-3</v>
      </c>
      <c r="CA410" s="36">
        <v>0.28334999999999999</v>
      </c>
      <c r="CB410" s="36">
        <v>2.717E-2</v>
      </c>
      <c r="CC410" s="36">
        <v>2.6800000000000001E-3</v>
      </c>
      <c r="CD410" s="36">
        <v>1.171E-2</v>
      </c>
      <c r="CE410" s="36">
        <v>4.3499999999999997E-3</v>
      </c>
      <c r="CF410" s="36">
        <v>1.2095199999999999</v>
      </c>
      <c r="CG410" s="36">
        <v>1.33819</v>
      </c>
      <c r="CH410" s="36">
        <f t="shared" si="294"/>
        <v>3.0000100000000001</v>
      </c>
      <c r="CI410" s="36">
        <f t="shared" si="295"/>
        <v>2.5477099999999999</v>
      </c>
      <c r="CJ410" s="36">
        <v>0.52525208913102361</v>
      </c>
      <c r="CK410" s="35">
        <v>38.019399999999997</v>
      </c>
      <c r="CL410" s="35">
        <v>46.75</v>
      </c>
      <c r="CM410" s="42">
        <v>98.485661000000022</v>
      </c>
    </row>
    <row r="411" spans="1:91" x14ac:dyDescent="0.2">
      <c r="A411" s="52" t="s">
        <v>151</v>
      </c>
      <c r="B411" s="30">
        <v>433</v>
      </c>
      <c r="C411" s="30">
        <v>-25243</v>
      </c>
      <c r="D411" s="30">
        <v>85</v>
      </c>
      <c r="E411" s="234">
        <v>0.52380099999999996</v>
      </c>
      <c r="F411" s="35">
        <v>80.4345</v>
      </c>
      <c r="G411" s="35">
        <v>38.302900000000001</v>
      </c>
      <c r="H411" s="35">
        <v>46.822899999999997</v>
      </c>
      <c r="I411" s="35">
        <v>1.0692999999999999</v>
      </c>
      <c r="J411" s="35">
        <v>10.044700000000001</v>
      </c>
      <c r="K411" s="35">
        <v>0.88703100000000001</v>
      </c>
      <c r="L411" s="35">
        <v>0.386129</v>
      </c>
      <c r="M411" s="35">
        <v>7.7285000000000006E-2</v>
      </c>
      <c r="N411" s="35">
        <v>1.27064</v>
      </c>
      <c r="O411" s="35">
        <v>0.109081</v>
      </c>
      <c r="P411" s="35">
        <v>0.115719</v>
      </c>
      <c r="Q411" s="42">
        <v>99.085700000000003</v>
      </c>
      <c r="R411" s="35">
        <v>4.6912599999999998</v>
      </c>
      <c r="S411" s="36">
        <v>2.5465599999999999</v>
      </c>
      <c r="T411" s="36">
        <v>1.2126699999999999</v>
      </c>
      <c r="U411" s="36">
        <v>1.33389</v>
      </c>
      <c r="V411" s="36">
        <v>6.0347999999999999E-2</v>
      </c>
      <c r="W411" s="36">
        <v>0.28596300000000002</v>
      </c>
      <c r="X411" s="36">
        <v>2.6924E-2</v>
      </c>
      <c r="Y411" s="36">
        <v>1.2382000000000001E-2</v>
      </c>
      <c r="Z411" s="36">
        <v>2.313E-3</v>
      </c>
      <c r="AA411" s="36">
        <v>5.6691999999999999E-2</v>
      </c>
      <c r="AB411" s="36">
        <v>4.1289999999999999E-3</v>
      </c>
      <c r="AC411" s="36">
        <v>4.6940000000000003E-3</v>
      </c>
      <c r="AD411" s="36">
        <v>4</v>
      </c>
      <c r="AE411" s="36">
        <v>3</v>
      </c>
      <c r="AF411" s="35">
        <v>4.6912599999999998</v>
      </c>
      <c r="AG411" s="235">
        <f t="shared" si="283"/>
        <v>0.68787208199166583</v>
      </c>
      <c r="AH411" s="53">
        <v>0.52380099999999996</v>
      </c>
      <c r="AI411" s="41">
        <v>1.0779300000000001</v>
      </c>
      <c r="AJ411" s="35">
        <v>1.2760499999999999</v>
      </c>
      <c r="AK411" s="35">
        <v>9.9828E-2</v>
      </c>
      <c r="AL411" s="35">
        <v>9.9566499999999998</v>
      </c>
      <c r="AM411" s="35">
        <v>0.87284700000000004</v>
      </c>
      <c r="AN411" s="35">
        <v>7.0851999999999998E-2</v>
      </c>
      <c r="AO411" s="35">
        <v>0.37501499999999999</v>
      </c>
      <c r="AP411" s="35">
        <v>0.109739</v>
      </c>
      <c r="AQ411" s="35">
        <v>79.833500000000001</v>
      </c>
      <c r="AR411" s="42">
        <v>93.672399999999996</v>
      </c>
      <c r="AS411" s="43">
        <v>0.52380099999999996</v>
      </c>
      <c r="AT411" s="36">
        <v>0.52419269330003182</v>
      </c>
      <c r="AU411" s="44">
        <f t="shared" si="284"/>
        <v>-3.9169330003185898E-4</v>
      </c>
      <c r="AV411" s="35">
        <v>38.302900000000001</v>
      </c>
      <c r="AW411" s="35">
        <v>37.985399999999998</v>
      </c>
      <c r="AX411" s="36">
        <f t="shared" si="285"/>
        <v>0.31750000000000256</v>
      </c>
      <c r="AY411" s="41">
        <v>46.822899999999997</v>
      </c>
      <c r="AZ411" s="35">
        <v>46.51</v>
      </c>
      <c r="BA411" s="44">
        <f t="shared" si="286"/>
        <v>0.31289999999999907</v>
      </c>
      <c r="BB411" s="35">
        <v>99.085700000000003</v>
      </c>
      <c r="BC411" s="35">
        <v>98.224571999999981</v>
      </c>
      <c r="BD411" s="36">
        <f t="shared" si="287"/>
        <v>0.8611280000000221</v>
      </c>
      <c r="BE411" s="41">
        <v>80.4345</v>
      </c>
      <c r="BF411" s="35">
        <v>79.833500000000001</v>
      </c>
      <c r="BG411" s="44">
        <f t="shared" si="288"/>
        <v>0.60099999999999909</v>
      </c>
      <c r="BH411" s="35">
        <f t="shared" si="289"/>
        <v>85.125799999999998</v>
      </c>
      <c r="BI411" s="35">
        <f t="shared" si="290"/>
        <v>84.495399999999989</v>
      </c>
      <c r="BJ411" s="36">
        <f t="shared" si="291"/>
        <v>0.63040000000000873</v>
      </c>
      <c r="BK411" s="41">
        <v>10.044700000000001</v>
      </c>
      <c r="BL411" s="35">
        <v>9.9566499999999998</v>
      </c>
      <c r="BM411" s="44">
        <f t="shared" si="292"/>
        <v>8.805000000000085E-2</v>
      </c>
      <c r="BN411" s="36">
        <v>6.1291999999999999E-2</v>
      </c>
      <c r="BO411" s="36">
        <v>5.7362000000000003E-2</v>
      </c>
      <c r="BP411" s="36">
        <v>3.8080000000000002E-3</v>
      </c>
      <c r="BQ411" s="36">
        <v>0.28558600000000001</v>
      </c>
      <c r="BR411" s="36">
        <v>2.6692E-2</v>
      </c>
      <c r="BS411" s="36">
        <v>2.137E-3</v>
      </c>
      <c r="BT411" s="36">
        <v>1.2116E-2</v>
      </c>
      <c r="BU411" s="36">
        <v>4.4850000000000003E-3</v>
      </c>
      <c r="BV411" s="36">
        <v>2.5465200000000001</v>
      </c>
      <c r="BW411" s="36">
        <f t="shared" si="293"/>
        <v>2.9999980000000002</v>
      </c>
      <c r="BX411" s="944">
        <v>6.1289999999999997E-2</v>
      </c>
      <c r="BY411" s="36">
        <v>5.7360000000000001E-2</v>
      </c>
      <c r="BZ411" s="36">
        <v>3.81E-3</v>
      </c>
      <c r="CA411" s="36">
        <v>0.28569</v>
      </c>
      <c r="CB411" s="36">
        <v>2.6689999999999998E-2</v>
      </c>
      <c r="CC411" s="36">
        <v>2.14E-3</v>
      </c>
      <c r="CD411" s="36">
        <v>1.2109999999999999E-2</v>
      </c>
      <c r="CE411" s="36">
        <v>4.4799999999999996E-3</v>
      </c>
      <c r="CF411" s="36">
        <v>1.2116100000000001</v>
      </c>
      <c r="CG411" s="36">
        <v>1.3348199999999999</v>
      </c>
      <c r="CH411" s="36">
        <f t="shared" si="294"/>
        <v>3</v>
      </c>
      <c r="CI411" s="36">
        <f t="shared" si="295"/>
        <v>2.54643</v>
      </c>
      <c r="CJ411" s="36">
        <v>0.52419269330003182</v>
      </c>
      <c r="CK411" s="35">
        <v>37.985399999999998</v>
      </c>
      <c r="CL411" s="35">
        <v>46.51</v>
      </c>
      <c r="CM411" s="42">
        <v>98.224571999999981</v>
      </c>
    </row>
    <row r="412" spans="1:91" x14ac:dyDescent="0.2">
      <c r="A412" s="54" t="s">
        <v>152</v>
      </c>
      <c r="B412" s="55">
        <v>437</v>
      </c>
      <c r="C412" s="55">
        <v>-25238</v>
      </c>
      <c r="D412" s="55">
        <v>85</v>
      </c>
      <c r="E412" s="241">
        <v>0.239735</v>
      </c>
      <c r="F412" s="58">
        <v>47.416200000000003</v>
      </c>
      <c r="G412" s="58">
        <v>36.048900000000003</v>
      </c>
      <c r="H412" s="58">
        <v>12.632999999999999</v>
      </c>
      <c r="I412" s="58">
        <v>2.8634200000000001</v>
      </c>
      <c r="J412" s="58">
        <v>46.519399999999997</v>
      </c>
      <c r="K412" s="58">
        <v>0.193716</v>
      </c>
      <c r="L412" s="58">
        <v>0.64287300000000003</v>
      </c>
      <c r="M412" s="58">
        <v>2.1139000000000002E-2</v>
      </c>
      <c r="N412" s="58">
        <v>8.9394000000000001E-2</v>
      </c>
      <c r="O412" s="58">
        <v>0.140071</v>
      </c>
      <c r="P412" s="58">
        <v>0.151477</v>
      </c>
      <c r="Q412" s="59">
        <v>99.303399999999996</v>
      </c>
      <c r="R412" s="58">
        <v>1.26573</v>
      </c>
      <c r="S412" s="60">
        <v>0.99097900000000005</v>
      </c>
      <c r="T412" s="60">
        <v>0.75340700000000005</v>
      </c>
      <c r="U412" s="60">
        <v>0.23757200000000001</v>
      </c>
      <c r="V412" s="60">
        <v>0.10667699999999999</v>
      </c>
      <c r="W412" s="60">
        <v>0.874247</v>
      </c>
      <c r="X412" s="60">
        <v>3.8809999999999999E-3</v>
      </c>
      <c r="Y412" s="60">
        <v>1.3608E-2</v>
      </c>
      <c r="Z412" s="60">
        <v>4.1800000000000002E-4</v>
      </c>
      <c r="AA412" s="60">
        <v>2.6329999999999999E-3</v>
      </c>
      <c r="AB412" s="60">
        <v>3.5000000000000001E-3</v>
      </c>
      <c r="AC412" s="60">
        <v>4.0559999999999997E-3</v>
      </c>
      <c r="AD412" s="60">
        <v>3</v>
      </c>
      <c r="AE412" s="60">
        <v>2</v>
      </c>
      <c r="AF412" s="58">
        <v>1.26572</v>
      </c>
      <c r="AG412" s="242">
        <f t="shared" si="283"/>
        <v>0.89427649323592096</v>
      </c>
      <c r="AH412" s="62">
        <v>0.239735</v>
      </c>
      <c r="AI412" s="57">
        <v>2.86721</v>
      </c>
      <c r="AJ412" s="58">
        <v>8.8709999999999997E-2</v>
      </c>
      <c r="AK412" s="58">
        <v>0.138125</v>
      </c>
      <c r="AL412" s="58">
        <v>46.437100000000001</v>
      </c>
      <c r="AM412" s="58">
        <v>0.191914</v>
      </c>
      <c r="AN412" s="58">
        <v>1.9685000000000001E-2</v>
      </c>
      <c r="AO412" s="58">
        <v>0.64021399999999995</v>
      </c>
      <c r="AP412" s="58">
        <v>0.15003900000000001</v>
      </c>
      <c r="AQ412" s="58">
        <v>47.339500000000001</v>
      </c>
      <c r="AR412" s="59">
        <v>97.872500000000002</v>
      </c>
      <c r="AS412" s="63">
        <v>0.239735</v>
      </c>
      <c r="AT412" s="60">
        <v>0.23981388964584532</v>
      </c>
      <c r="AU412" s="64">
        <f t="shared" si="284"/>
        <v>-7.8889645845320322E-5</v>
      </c>
      <c r="AV412" s="58">
        <v>36.048900000000003</v>
      </c>
      <c r="AW412" s="58">
        <v>35.986800000000002</v>
      </c>
      <c r="AX412" s="60">
        <f t="shared" si="285"/>
        <v>6.2100000000000932E-2</v>
      </c>
      <c r="AY412" s="57">
        <v>12.632999999999999</v>
      </c>
      <c r="AZ412" s="58">
        <v>12.62</v>
      </c>
      <c r="BA412" s="64">
        <f t="shared" si="286"/>
        <v>1.2999999999999901E-2</v>
      </c>
      <c r="BB412" s="58">
        <v>99.303399999999996</v>
      </c>
      <c r="BC412" s="58">
        <v>98.989757999999995</v>
      </c>
      <c r="BD412" s="60">
        <f t="shared" si="287"/>
        <v>0.31364200000000153</v>
      </c>
      <c r="BE412" s="57">
        <v>47.416200000000003</v>
      </c>
      <c r="BF412" s="58">
        <v>47.339500000000001</v>
      </c>
      <c r="BG412" s="64">
        <f t="shared" si="288"/>
        <v>7.6700000000002433E-2</v>
      </c>
      <c r="BH412" s="58">
        <f t="shared" si="289"/>
        <v>48.681899999999999</v>
      </c>
      <c r="BI412" s="58">
        <f t="shared" si="290"/>
        <v>48.6068</v>
      </c>
      <c r="BJ412" s="60">
        <f t="shared" si="291"/>
        <v>7.5099999999999056E-2</v>
      </c>
      <c r="BK412" s="57">
        <v>46.519399999999997</v>
      </c>
      <c r="BL412" s="58">
        <v>46.437100000000001</v>
      </c>
      <c r="BM412" s="64">
        <f t="shared" si="292"/>
        <v>8.2299999999996487E-2</v>
      </c>
      <c r="BN412" s="60">
        <v>0.106992</v>
      </c>
      <c r="BO412" s="60">
        <v>2.617E-3</v>
      </c>
      <c r="BP412" s="60">
        <v>3.457E-3</v>
      </c>
      <c r="BQ412" s="60">
        <v>0.87411399999999995</v>
      </c>
      <c r="BR412" s="60">
        <v>3.852E-3</v>
      </c>
      <c r="BS412" s="60">
        <v>3.8999999999999999E-4</v>
      </c>
      <c r="BT412" s="60">
        <v>1.3573999999999999E-2</v>
      </c>
      <c r="BU412" s="60">
        <v>4.0239999999999998E-3</v>
      </c>
      <c r="BV412" s="60">
        <v>0.990981</v>
      </c>
      <c r="BW412" s="60">
        <f t="shared" si="293"/>
        <v>2.0000010000000001</v>
      </c>
      <c r="BX412" s="945">
        <v>0.10697</v>
      </c>
      <c r="BY412" s="60">
        <v>2.6199999999999999E-3</v>
      </c>
      <c r="BZ412" s="60">
        <v>3.46E-3</v>
      </c>
      <c r="CA412" s="60">
        <v>0.87431000000000003</v>
      </c>
      <c r="CB412" s="60">
        <v>3.8500000000000001E-3</v>
      </c>
      <c r="CC412" s="60">
        <v>3.8999999999999999E-4</v>
      </c>
      <c r="CD412" s="60">
        <v>1.357E-2</v>
      </c>
      <c r="CE412" s="60">
        <v>4.0200000000000001E-3</v>
      </c>
      <c r="CF412" s="60">
        <v>0.75319999999999998</v>
      </c>
      <c r="CG412" s="60">
        <v>0.23760999999999999</v>
      </c>
      <c r="CH412" s="60">
        <f t="shared" si="294"/>
        <v>2</v>
      </c>
      <c r="CI412" s="60">
        <f t="shared" si="295"/>
        <v>0.99080999999999997</v>
      </c>
      <c r="CJ412" s="60">
        <v>0.23981388964584532</v>
      </c>
      <c r="CK412" s="58">
        <v>35.986800000000002</v>
      </c>
      <c r="CL412" s="58">
        <v>12.62</v>
      </c>
      <c r="CM412" s="59">
        <v>98.989757999999995</v>
      </c>
    </row>
    <row r="413" spans="1:91" x14ac:dyDescent="0.2">
      <c r="A413" s="54" t="s">
        <v>152</v>
      </c>
      <c r="B413" s="55">
        <v>439</v>
      </c>
      <c r="C413" s="55">
        <v>-25239</v>
      </c>
      <c r="D413" s="55">
        <v>85</v>
      </c>
      <c r="E413" s="241">
        <v>0.25099199999999999</v>
      </c>
      <c r="F413" s="58">
        <v>48.197099999999999</v>
      </c>
      <c r="G413" s="58">
        <v>36.1</v>
      </c>
      <c r="H413" s="58">
        <v>13.444100000000001</v>
      </c>
      <c r="I413" s="58">
        <v>2.8469099999999998</v>
      </c>
      <c r="J413" s="58">
        <v>46.6008</v>
      </c>
      <c r="K413" s="58">
        <v>0.20457700000000001</v>
      </c>
      <c r="L413" s="58">
        <v>0.64016499999999998</v>
      </c>
      <c r="M413" s="58">
        <v>1.1662E-2</v>
      </c>
      <c r="N413" s="58">
        <v>8.0353999999999995E-2</v>
      </c>
      <c r="O413" s="58">
        <v>0.10417800000000001</v>
      </c>
      <c r="P413" s="58">
        <v>0.16033500000000001</v>
      </c>
      <c r="Q413" s="59">
        <v>100.193</v>
      </c>
      <c r="R413" s="58">
        <v>1.3469899999999999</v>
      </c>
      <c r="S413" s="60">
        <v>0.999166</v>
      </c>
      <c r="T413" s="60">
        <v>0.74838300000000002</v>
      </c>
      <c r="U413" s="60">
        <v>0.25078299999999998</v>
      </c>
      <c r="V413" s="60">
        <v>0.10520599999999999</v>
      </c>
      <c r="W413" s="60">
        <v>0.86870499999999995</v>
      </c>
      <c r="X413" s="60">
        <v>4.0660000000000002E-3</v>
      </c>
      <c r="Y413" s="60">
        <v>1.3441E-2</v>
      </c>
      <c r="Z413" s="60">
        <v>2.2900000000000001E-4</v>
      </c>
      <c r="AA413" s="60">
        <v>2.3479999999999998E-3</v>
      </c>
      <c r="AB413" s="60">
        <v>2.5820000000000001E-3</v>
      </c>
      <c r="AC413" s="60">
        <v>4.2579999999999996E-3</v>
      </c>
      <c r="AD413" s="60">
        <v>3</v>
      </c>
      <c r="AE413" s="60">
        <v>2</v>
      </c>
      <c r="AF413" s="58">
        <v>1.3469899999999999</v>
      </c>
      <c r="AG413" s="242">
        <f t="shared" si="283"/>
        <v>0.89360892766539857</v>
      </c>
      <c r="AH413" s="62">
        <v>0.25099199999999999</v>
      </c>
      <c r="AI413" s="57">
        <v>2.85093</v>
      </c>
      <c r="AJ413" s="58">
        <v>7.9620999999999997E-2</v>
      </c>
      <c r="AK413" s="58">
        <v>0.102103</v>
      </c>
      <c r="AL413" s="58">
        <v>46.513599999999997</v>
      </c>
      <c r="AM413" s="58">
        <v>0.20264799999999999</v>
      </c>
      <c r="AN413" s="58">
        <v>1.0142999999999999E-2</v>
      </c>
      <c r="AO413" s="58">
        <v>0.637355</v>
      </c>
      <c r="AP413" s="58">
        <v>0.15879699999999999</v>
      </c>
      <c r="AQ413" s="58">
        <v>48.114699999999999</v>
      </c>
      <c r="AR413" s="59">
        <v>98.669899999999998</v>
      </c>
      <c r="AS413" s="63">
        <v>0.25099199999999999</v>
      </c>
      <c r="AT413" s="60">
        <v>0.25110110110110112</v>
      </c>
      <c r="AU413" s="64">
        <f t="shared" si="284"/>
        <v>-1.0910110110112781E-4</v>
      </c>
      <c r="AV413" s="58">
        <v>36.1</v>
      </c>
      <c r="AW413" s="58">
        <v>36.033000000000001</v>
      </c>
      <c r="AX413" s="60">
        <f t="shared" si="285"/>
        <v>6.7000000000000171E-2</v>
      </c>
      <c r="AY413" s="57">
        <v>13.444100000000001</v>
      </c>
      <c r="AZ413" s="58">
        <v>13.43</v>
      </c>
      <c r="BA413" s="64">
        <f t="shared" si="286"/>
        <v>1.410000000000089E-2</v>
      </c>
      <c r="BB413" s="58">
        <v>100.193</v>
      </c>
      <c r="BC413" s="58">
        <v>99.859399999999994</v>
      </c>
      <c r="BD413" s="60">
        <f t="shared" si="287"/>
        <v>0.33360000000000412</v>
      </c>
      <c r="BE413" s="57">
        <v>48.197099999999999</v>
      </c>
      <c r="BF413" s="58">
        <v>48.114699999999999</v>
      </c>
      <c r="BG413" s="64">
        <f t="shared" si="288"/>
        <v>8.2399999999999807E-2</v>
      </c>
      <c r="BH413" s="58">
        <f t="shared" si="289"/>
        <v>49.5441</v>
      </c>
      <c r="BI413" s="58">
        <f t="shared" si="290"/>
        <v>49.463000000000001</v>
      </c>
      <c r="BJ413" s="60">
        <f t="shared" si="291"/>
        <v>8.1099999999999284E-2</v>
      </c>
      <c r="BK413" s="57">
        <v>46.6008</v>
      </c>
      <c r="BL413" s="58">
        <v>46.513599999999997</v>
      </c>
      <c r="BM413" s="64">
        <f t="shared" si="292"/>
        <v>8.7200000000002831E-2</v>
      </c>
      <c r="BN413" s="60">
        <v>0.105535</v>
      </c>
      <c r="BO413" s="60">
        <v>2.33E-3</v>
      </c>
      <c r="BP413" s="60">
        <v>2.5349999999999999E-3</v>
      </c>
      <c r="BQ413" s="60">
        <v>0.86856599999999995</v>
      </c>
      <c r="BR413" s="60">
        <v>4.0340000000000003E-3</v>
      </c>
      <c r="BS413" s="60">
        <v>1.9900000000000001E-4</v>
      </c>
      <c r="BT413" s="60">
        <v>1.3405E-2</v>
      </c>
      <c r="BU413" s="60">
        <v>4.2249999999999996E-3</v>
      </c>
      <c r="BV413" s="60">
        <v>0.99917</v>
      </c>
      <c r="BW413" s="60">
        <f t="shared" si="293"/>
        <v>1.9999989999999999</v>
      </c>
      <c r="BX413" s="945">
        <v>0.10552</v>
      </c>
      <c r="BY413" s="60">
        <v>2.33E-3</v>
      </c>
      <c r="BZ413" s="60">
        <v>2.5300000000000001E-3</v>
      </c>
      <c r="CA413" s="60">
        <v>0.86875999999999998</v>
      </c>
      <c r="CB413" s="60">
        <v>4.0299999999999997E-3</v>
      </c>
      <c r="CC413" s="60">
        <v>2.0000000000000001E-4</v>
      </c>
      <c r="CD413" s="60">
        <v>1.34E-2</v>
      </c>
      <c r="CE413" s="60">
        <v>4.2199999999999998E-3</v>
      </c>
      <c r="CF413" s="60">
        <v>0.74814999999999998</v>
      </c>
      <c r="CG413" s="60">
        <v>0.25085000000000002</v>
      </c>
      <c r="CH413" s="60">
        <f t="shared" si="294"/>
        <v>1.9999899999999997</v>
      </c>
      <c r="CI413" s="60">
        <f t="shared" si="295"/>
        <v>0.999</v>
      </c>
      <c r="CJ413" s="60">
        <v>0.25110110110110112</v>
      </c>
      <c r="CK413" s="58">
        <v>36.033000000000001</v>
      </c>
      <c r="CL413" s="58">
        <v>13.43</v>
      </c>
      <c r="CM413" s="59">
        <v>99.859399999999994</v>
      </c>
    </row>
    <row r="414" spans="1:91" x14ac:dyDescent="0.2">
      <c r="A414" s="54" t="s">
        <v>152</v>
      </c>
      <c r="B414" s="55">
        <v>441</v>
      </c>
      <c r="C414" s="55">
        <v>-25241</v>
      </c>
      <c r="D414" s="55">
        <v>85</v>
      </c>
      <c r="E414" s="241">
        <v>0.25615900000000003</v>
      </c>
      <c r="F414" s="58">
        <v>48.097700000000003</v>
      </c>
      <c r="G414" s="58">
        <v>35.777099999999997</v>
      </c>
      <c r="H414" s="58">
        <v>13.692500000000001</v>
      </c>
      <c r="I414" s="58">
        <v>2.81745</v>
      </c>
      <c r="J414" s="58">
        <v>46.159700000000001</v>
      </c>
      <c r="K414" s="58">
        <v>0.23055300000000001</v>
      </c>
      <c r="L414" s="58">
        <v>0.64205699999999999</v>
      </c>
      <c r="M414" s="58">
        <v>5.7320000000000001E-3</v>
      </c>
      <c r="N414" s="58">
        <v>7.4964000000000003E-2</v>
      </c>
      <c r="O414" s="58">
        <v>0.11577999999999999</v>
      </c>
      <c r="P414" s="58">
        <v>0.15307699999999999</v>
      </c>
      <c r="Q414" s="59">
        <v>99.668899999999994</v>
      </c>
      <c r="R414" s="58">
        <v>1.37188</v>
      </c>
      <c r="S414" s="60">
        <v>1.0026200000000001</v>
      </c>
      <c r="T414" s="60">
        <v>0.74578800000000001</v>
      </c>
      <c r="U414" s="60">
        <v>0.25682899999999997</v>
      </c>
      <c r="V414" s="60">
        <v>0.10469299999999999</v>
      </c>
      <c r="W414" s="60">
        <v>0.86523799999999995</v>
      </c>
      <c r="X414" s="60">
        <v>4.607E-3</v>
      </c>
      <c r="Y414" s="60">
        <v>1.3554999999999999E-2</v>
      </c>
      <c r="Z414" s="60">
        <v>1.13E-4</v>
      </c>
      <c r="AA414" s="60">
        <v>2.202E-3</v>
      </c>
      <c r="AB414" s="60">
        <v>2.8860000000000001E-3</v>
      </c>
      <c r="AC414" s="60">
        <v>4.0879999999999996E-3</v>
      </c>
      <c r="AD414" s="60">
        <v>3</v>
      </c>
      <c r="AE414" s="60">
        <v>2</v>
      </c>
      <c r="AF414" s="58">
        <v>1.3718699999999999</v>
      </c>
      <c r="AG414" s="242">
        <f t="shared" si="283"/>
        <v>0.88781812286641071</v>
      </c>
      <c r="AH414" s="62">
        <v>0.25615900000000003</v>
      </c>
      <c r="AI414" s="57">
        <v>2.8215300000000001</v>
      </c>
      <c r="AJ414" s="58">
        <v>7.4206999999999995E-2</v>
      </c>
      <c r="AK414" s="58">
        <v>0.113662</v>
      </c>
      <c r="AL414" s="58">
        <v>46.071199999999997</v>
      </c>
      <c r="AM414" s="58">
        <v>0.228523</v>
      </c>
      <c r="AN414" s="58">
        <v>4.1859999999999996E-3</v>
      </c>
      <c r="AO414" s="58">
        <v>0.63917100000000004</v>
      </c>
      <c r="AP414" s="58">
        <v>0.15151600000000001</v>
      </c>
      <c r="AQ414" s="58">
        <v>48.013399999999997</v>
      </c>
      <c r="AR414" s="59">
        <v>98.117400000000004</v>
      </c>
      <c r="AS414" s="63">
        <v>0.25615900000000003</v>
      </c>
      <c r="AT414" s="60">
        <v>0.25627213327347997</v>
      </c>
      <c r="AU414" s="64">
        <f t="shared" si="284"/>
        <v>-1.1313327347994839E-4</v>
      </c>
      <c r="AV414" s="58">
        <v>35.777099999999997</v>
      </c>
      <c r="AW414" s="58">
        <v>35.7089</v>
      </c>
      <c r="AX414" s="60">
        <f t="shared" si="285"/>
        <v>6.8199999999997374E-2</v>
      </c>
      <c r="AY414" s="57">
        <v>13.692500000000001</v>
      </c>
      <c r="AZ414" s="58">
        <v>13.67</v>
      </c>
      <c r="BA414" s="64">
        <f t="shared" si="286"/>
        <v>2.2500000000000853E-2</v>
      </c>
      <c r="BB414" s="58">
        <v>99.668899999999994</v>
      </c>
      <c r="BC414" s="58">
        <v>99.331378999999998</v>
      </c>
      <c r="BD414" s="60">
        <f t="shared" si="287"/>
        <v>0.3375209999999953</v>
      </c>
      <c r="BE414" s="57">
        <v>48.097700000000003</v>
      </c>
      <c r="BF414" s="58">
        <v>48.013399999999997</v>
      </c>
      <c r="BG414" s="64">
        <f t="shared" si="288"/>
        <v>8.4300000000006037E-2</v>
      </c>
      <c r="BH414" s="58">
        <f t="shared" si="289"/>
        <v>49.4696</v>
      </c>
      <c r="BI414" s="58">
        <f t="shared" si="290"/>
        <v>49.378900000000002</v>
      </c>
      <c r="BJ414" s="60">
        <f t="shared" si="291"/>
        <v>9.0699999999998226E-2</v>
      </c>
      <c r="BK414" s="57">
        <v>46.159700000000001</v>
      </c>
      <c r="BL414" s="58">
        <v>46.071199999999997</v>
      </c>
      <c r="BM414" s="64">
        <f t="shared" si="292"/>
        <v>8.8500000000003354E-2</v>
      </c>
      <c r="BN414" s="60">
        <v>0.105029</v>
      </c>
      <c r="BO414" s="60">
        <v>2.1840000000000002E-3</v>
      </c>
      <c r="BP414" s="60">
        <v>2.8379999999999998E-3</v>
      </c>
      <c r="BQ414" s="60">
        <v>0.86509800000000003</v>
      </c>
      <c r="BR414" s="60">
        <v>4.5750000000000001E-3</v>
      </c>
      <c r="BS414" s="60">
        <v>8.2999999999999998E-5</v>
      </c>
      <c r="BT414" s="60">
        <v>1.3518000000000001E-2</v>
      </c>
      <c r="BU414" s="60">
        <v>4.0540000000000003E-3</v>
      </c>
      <c r="BV414" s="60">
        <v>1.0026200000000001</v>
      </c>
      <c r="BW414" s="60">
        <f t="shared" si="293"/>
        <v>1.9999990000000003</v>
      </c>
      <c r="BX414" s="945">
        <v>0.10501000000000001</v>
      </c>
      <c r="BY414" s="60">
        <v>2.1800000000000001E-3</v>
      </c>
      <c r="BZ414" s="60">
        <v>2.8400000000000001E-3</v>
      </c>
      <c r="CA414" s="60">
        <v>0.86529</v>
      </c>
      <c r="CB414" s="60">
        <v>4.5700000000000003E-3</v>
      </c>
      <c r="CC414" s="60">
        <v>8.0000000000000007E-5</v>
      </c>
      <c r="CD414" s="60">
        <v>1.3520000000000001E-2</v>
      </c>
      <c r="CE414" s="60">
        <v>4.0499999999999998E-3</v>
      </c>
      <c r="CF414" s="60">
        <v>0.74555000000000005</v>
      </c>
      <c r="CG414" s="60">
        <v>0.25690000000000002</v>
      </c>
      <c r="CH414" s="60">
        <f t="shared" si="294"/>
        <v>1.9999899999999999</v>
      </c>
      <c r="CI414" s="60">
        <f t="shared" si="295"/>
        <v>1.0024500000000001</v>
      </c>
      <c r="CJ414" s="60">
        <v>0.25627213327347997</v>
      </c>
      <c r="CK414" s="58">
        <v>35.7089</v>
      </c>
      <c r="CL414" s="58">
        <v>13.67</v>
      </c>
      <c r="CM414" s="59">
        <v>99.331378999999998</v>
      </c>
    </row>
    <row r="415" spans="1:91" x14ac:dyDescent="0.2">
      <c r="A415" s="54" t="s">
        <v>152</v>
      </c>
      <c r="B415" s="55">
        <v>444</v>
      </c>
      <c r="C415" s="55">
        <v>-25242</v>
      </c>
      <c r="D415" s="55">
        <v>85</v>
      </c>
      <c r="E415" s="241">
        <v>0.25816499999999998</v>
      </c>
      <c r="F415" s="58">
        <v>48.178199999999997</v>
      </c>
      <c r="G415" s="58">
        <v>35.740299999999998</v>
      </c>
      <c r="H415" s="58">
        <v>13.822800000000001</v>
      </c>
      <c r="I415" s="58">
        <v>2.7959399999999999</v>
      </c>
      <c r="J415" s="58">
        <v>46.048999999999999</v>
      </c>
      <c r="K415" s="58">
        <v>0.20908299999999999</v>
      </c>
      <c r="L415" s="58">
        <v>0.63776500000000003</v>
      </c>
      <c r="M415" s="58">
        <v>1.7864999999999999E-2</v>
      </c>
      <c r="N415" s="58">
        <v>8.3361000000000005E-2</v>
      </c>
      <c r="O415" s="58">
        <v>0.12668299999999999</v>
      </c>
      <c r="P415" s="58">
        <v>0.147594</v>
      </c>
      <c r="Q415" s="59">
        <v>99.630399999999995</v>
      </c>
      <c r="R415" s="58">
        <v>1.3849400000000001</v>
      </c>
      <c r="S415" s="60">
        <v>1.00485</v>
      </c>
      <c r="T415" s="60">
        <v>0.74543300000000001</v>
      </c>
      <c r="U415" s="60">
        <v>0.25941700000000001</v>
      </c>
      <c r="V415" s="60">
        <v>0.103951</v>
      </c>
      <c r="W415" s="60">
        <v>0.86364099999999999</v>
      </c>
      <c r="X415" s="60">
        <v>4.1809999999999998E-3</v>
      </c>
      <c r="Y415" s="60">
        <v>1.3472E-2</v>
      </c>
      <c r="Z415" s="60">
        <v>3.5199999999999999E-4</v>
      </c>
      <c r="AA415" s="60">
        <v>2.4499999999999999E-3</v>
      </c>
      <c r="AB415" s="60">
        <v>3.1589999999999999E-3</v>
      </c>
      <c r="AC415" s="60">
        <v>3.9439999999999996E-3</v>
      </c>
      <c r="AD415" s="60">
        <v>3</v>
      </c>
      <c r="AE415" s="60">
        <v>2</v>
      </c>
      <c r="AF415" s="58">
        <v>1.38493</v>
      </c>
      <c r="AG415" s="242">
        <f t="shared" si="283"/>
        <v>0.88739659740891186</v>
      </c>
      <c r="AH415" s="62">
        <v>0.25816499999999998</v>
      </c>
      <c r="AI415" s="57">
        <v>2.8000500000000001</v>
      </c>
      <c r="AJ415" s="58">
        <v>8.2605999999999999E-2</v>
      </c>
      <c r="AK415" s="58">
        <v>0.124552</v>
      </c>
      <c r="AL415" s="58">
        <v>45.959699999999998</v>
      </c>
      <c r="AM415" s="58">
        <v>0.20707500000000001</v>
      </c>
      <c r="AN415" s="58">
        <v>1.6284E-2</v>
      </c>
      <c r="AO415" s="58">
        <v>0.63485599999999998</v>
      </c>
      <c r="AP415" s="58">
        <v>0.14602599999999999</v>
      </c>
      <c r="AQ415" s="58">
        <v>48.0929</v>
      </c>
      <c r="AR415" s="59">
        <v>98.063999999999993</v>
      </c>
      <c r="AS415" s="63">
        <v>0.25816499999999998</v>
      </c>
      <c r="AT415" s="60">
        <v>0.25827867302351964</v>
      </c>
      <c r="AU415" s="64">
        <f t="shared" si="284"/>
        <v>-1.1367302351966702E-4</v>
      </c>
      <c r="AV415" s="58">
        <v>35.740299999999998</v>
      </c>
      <c r="AW415" s="58">
        <v>35.671500000000002</v>
      </c>
      <c r="AX415" s="60">
        <f t="shared" si="285"/>
        <v>6.8799999999995975E-2</v>
      </c>
      <c r="AY415" s="57">
        <v>13.822800000000001</v>
      </c>
      <c r="AZ415" s="58">
        <v>13.8</v>
      </c>
      <c r="BA415" s="64">
        <f t="shared" si="286"/>
        <v>2.2800000000000153E-2</v>
      </c>
      <c r="BB415" s="58">
        <v>99.630399999999995</v>
      </c>
      <c r="BC415" s="58">
        <v>99.296623000000011</v>
      </c>
      <c r="BD415" s="60">
        <f t="shared" si="287"/>
        <v>0.33377699999998356</v>
      </c>
      <c r="BE415" s="57">
        <v>48.178199999999997</v>
      </c>
      <c r="BF415" s="58">
        <v>48.0929</v>
      </c>
      <c r="BG415" s="64">
        <f t="shared" si="288"/>
        <v>8.5299999999996601E-2</v>
      </c>
      <c r="BH415" s="58">
        <f t="shared" si="289"/>
        <v>49.563099999999999</v>
      </c>
      <c r="BI415" s="58">
        <f t="shared" si="290"/>
        <v>49.471500000000006</v>
      </c>
      <c r="BJ415" s="60">
        <f t="shared" si="291"/>
        <v>9.1599999999992576E-2</v>
      </c>
      <c r="BK415" s="57">
        <v>46.048999999999999</v>
      </c>
      <c r="BL415" s="58">
        <v>45.959699999999998</v>
      </c>
      <c r="BM415" s="64">
        <f t="shared" si="292"/>
        <v>8.9300000000001489E-2</v>
      </c>
      <c r="BN415" s="60">
        <v>0.10428900000000001</v>
      </c>
      <c r="BO415" s="60">
        <v>2.4320000000000001E-3</v>
      </c>
      <c r="BP415" s="60">
        <v>3.1120000000000002E-3</v>
      </c>
      <c r="BQ415" s="60">
        <v>0.86349900000000002</v>
      </c>
      <c r="BR415" s="60">
        <v>4.1479999999999998E-3</v>
      </c>
      <c r="BS415" s="60">
        <v>3.2200000000000002E-4</v>
      </c>
      <c r="BT415" s="60">
        <v>1.3435000000000001E-2</v>
      </c>
      <c r="BU415" s="60">
        <v>3.9090000000000001E-3</v>
      </c>
      <c r="BV415" s="60">
        <v>1.0048600000000001</v>
      </c>
      <c r="BW415" s="60">
        <f t="shared" si="293"/>
        <v>2.0000060000000004</v>
      </c>
      <c r="BX415" s="945">
        <v>0.10427</v>
      </c>
      <c r="BY415" s="60">
        <v>2.4299999999999999E-3</v>
      </c>
      <c r="BZ415" s="60">
        <v>3.1099999999999999E-3</v>
      </c>
      <c r="CA415" s="60">
        <v>0.86368999999999996</v>
      </c>
      <c r="CB415" s="60">
        <v>4.15E-3</v>
      </c>
      <c r="CC415" s="60">
        <v>3.2000000000000003E-4</v>
      </c>
      <c r="CD415" s="60">
        <v>1.3429999999999999E-2</v>
      </c>
      <c r="CE415" s="60">
        <v>3.9100000000000003E-3</v>
      </c>
      <c r="CF415" s="60">
        <v>0.74519999999999997</v>
      </c>
      <c r="CG415" s="60">
        <v>0.25949</v>
      </c>
      <c r="CH415" s="60">
        <f t="shared" si="294"/>
        <v>2</v>
      </c>
      <c r="CI415" s="60">
        <f t="shared" si="295"/>
        <v>1.0046900000000001</v>
      </c>
      <c r="CJ415" s="60">
        <v>0.25827867302351964</v>
      </c>
      <c r="CK415" s="58">
        <v>35.671500000000002</v>
      </c>
      <c r="CL415" s="58">
        <v>13.8</v>
      </c>
      <c r="CM415" s="59">
        <v>99.296623000000011</v>
      </c>
    </row>
    <row r="416" spans="1:91" x14ac:dyDescent="0.2">
      <c r="A416" s="54" t="s">
        <v>152</v>
      </c>
      <c r="B416" s="55">
        <v>447</v>
      </c>
      <c r="C416" s="55">
        <v>-25244</v>
      </c>
      <c r="D416" s="55">
        <v>85</v>
      </c>
      <c r="E416" s="241">
        <v>0.26034499999999999</v>
      </c>
      <c r="F416" s="58">
        <v>48.235399999999998</v>
      </c>
      <c r="G416" s="58">
        <v>35.677500000000002</v>
      </c>
      <c r="H416" s="58">
        <v>13.956099999999999</v>
      </c>
      <c r="I416" s="58">
        <v>2.7837499999999999</v>
      </c>
      <c r="J416" s="58">
        <v>45.942100000000003</v>
      </c>
      <c r="K416" s="58">
        <v>0.219115</v>
      </c>
      <c r="L416" s="58">
        <v>0.62657200000000002</v>
      </c>
      <c r="M416" s="58">
        <v>4.2890000000000003E-3</v>
      </c>
      <c r="N416" s="58">
        <v>7.9297000000000006E-2</v>
      </c>
      <c r="O416" s="58">
        <v>0.12529399999999999</v>
      </c>
      <c r="P416" s="58">
        <v>0.14602200000000001</v>
      </c>
      <c r="Q416" s="59">
        <v>99.560100000000006</v>
      </c>
      <c r="R416" s="58">
        <v>1.39829</v>
      </c>
      <c r="S416" s="60">
        <v>1.0069300000000001</v>
      </c>
      <c r="T416" s="60">
        <v>0.74478200000000006</v>
      </c>
      <c r="U416" s="60">
        <v>0.26214999999999999</v>
      </c>
      <c r="V416" s="60">
        <v>0.103589</v>
      </c>
      <c r="W416" s="60">
        <v>0.86239699999999997</v>
      </c>
      <c r="X416" s="60">
        <v>4.385E-3</v>
      </c>
      <c r="Y416" s="60">
        <v>1.3247999999999999E-2</v>
      </c>
      <c r="Z416" s="60">
        <v>8.5000000000000006E-5</v>
      </c>
      <c r="AA416" s="60">
        <v>2.333E-3</v>
      </c>
      <c r="AB416" s="60">
        <v>3.1280000000000001E-3</v>
      </c>
      <c r="AC416" s="60">
        <v>3.9050000000000001E-3</v>
      </c>
      <c r="AD416" s="60">
        <v>3</v>
      </c>
      <c r="AE416" s="60">
        <v>2</v>
      </c>
      <c r="AF416" s="58">
        <v>1.39829</v>
      </c>
      <c r="AG416" s="242">
        <f t="shared" si="283"/>
        <v>0.89316332117172204</v>
      </c>
      <c r="AH416" s="62">
        <v>0.26034499999999999</v>
      </c>
      <c r="AI416" s="57">
        <v>2.7878799999999999</v>
      </c>
      <c r="AJ416" s="58">
        <v>7.8529000000000002E-2</v>
      </c>
      <c r="AK416" s="58">
        <v>0.123142</v>
      </c>
      <c r="AL416" s="58">
        <v>45.8521</v>
      </c>
      <c r="AM416" s="58">
        <v>0.21706400000000001</v>
      </c>
      <c r="AN416" s="58">
        <v>2.7160000000000001E-3</v>
      </c>
      <c r="AO416" s="58">
        <v>0.62364900000000001</v>
      </c>
      <c r="AP416" s="58">
        <v>0.14444100000000001</v>
      </c>
      <c r="AQ416" s="58">
        <v>48.149000000000001</v>
      </c>
      <c r="AR416" s="59">
        <v>97.978499999999997</v>
      </c>
      <c r="AS416" s="63">
        <v>0.26034499999999999</v>
      </c>
      <c r="AT416" s="60">
        <v>0.26046664084150306</v>
      </c>
      <c r="AU416" s="64">
        <f t="shared" si="284"/>
        <v>-1.2164084150306786E-4</v>
      </c>
      <c r="AV416" s="58">
        <v>35.677500000000002</v>
      </c>
      <c r="AW416" s="58">
        <v>35.607799999999997</v>
      </c>
      <c r="AX416" s="60">
        <f t="shared" si="285"/>
        <v>6.9700000000004536E-2</v>
      </c>
      <c r="AY416" s="57">
        <v>13.956099999999999</v>
      </c>
      <c r="AZ416" s="58">
        <v>13.94</v>
      </c>
      <c r="BA416" s="64">
        <f t="shared" si="286"/>
        <v>1.6099999999999781E-2</v>
      </c>
      <c r="BB416" s="58">
        <v>99.560100000000006</v>
      </c>
      <c r="BC416" s="58">
        <v>99.232880000000009</v>
      </c>
      <c r="BD416" s="60">
        <f t="shared" si="287"/>
        <v>0.32721999999999696</v>
      </c>
      <c r="BE416" s="57">
        <v>48.235399999999998</v>
      </c>
      <c r="BF416" s="58">
        <v>48.149000000000001</v>
      </c>
      <c r="BG416" s="64">
        <f t="shared" si="288"/>
        <v>8.639999999999759E-2</v>
      </c>
      <c r="BH416" s="58">
        <f t="shared" si="289"/>
        <v>49.633600000000001</v>
      </c>
      <c r="BI416" s="58">
        <f t="shared" si="290"/>
        <v>49.547799999999995</v>
      </c>
      <c r="BJ416" s="60">
        <f t="shared" si="291"/>
        <v>8.5800000000006094E-2</v>
      </c>
      <c r="BK416" s="57">
        <v>45.942100000000003</v>
      </c>
      <c r="BL416" s="58">
        <v>45.8521</v>
      </c>
      <c r="BM416" s="64">
        <f t="shared" si="292"/>
        <v>9.0000000000003411E-2</v>
      </c>
      <c r="BN416" s="60">
        <v>0.10392999999999999</v>
      </c>
      <c r="BO416" s="60">
        <v>2.3140000000000001E-3</v>
      </c>
      <c r="BP416" s="60">
        <v>3.0790000000000001E-3</v>
      </c>
      <c r="BQ416" s="60">
        <v>0.86225499999999999</v>
      </c>
      <c r="BR416" s="60">
        <v>4.352E-3</v>
      </c>
      <c r="BS416" s="60">
        <v>5.3999999999999998E-5</v>
      </c>
      <c r="BT416" s="60">
        <v>1.3209E-2</v>
      </c>
      <c r="BU416" s="60">
        <v>3.8700000000000002E-3</v>
      </c>
      <c r="BV416" s="60">
        <v>1.0069399999999999</v>
      </c>
      <c r="BW416" s="60">
        <f t="shared" si="293"/>
        <v>2.000003</v>
      </c>
      <c r="BX416" s="945">
        <v>0.10391</v>
      </c>
      <c r="BY416" s="60">
        <v>2.31E-3</v>
      </c>
      <c r="BZ416" s="60">
        <v>3.0799999999999998E-3</v>
      </c>
      <c r="CA416" s="60">
        <v>0.86245000000000005</v>
      </c>
      <c r="CB416" s="60">
        <v>4.3499999999999997E-3</v>
      </c>
      <c r="CC416" s="60">
        <v>5.0000000000000002E-5</v>
      </c>
      <c r="CD416" s="60">
        <v>1.321E-2</v>
      </c>
      <c r="CE416" s="60">
        <v>3.8700000000000002E-3</v>
      </c>
      <c r="CF416" s="60">
        <v>0.74453999999999998</v>
      </c>
      <c r="CG416" s="60">
        <v>0.26223000000000002</v>
      </c>
      <c r="CH416" s="60">
        <f t="shared" si="294"/>
        <v>2</v>
      </c>
      <c r="CI416" s="60">
        <f t="shared" si="295"/>
        <v>1.0067699999999999</v>
      </c>
      <c r="CJ416" s="60">
        <v>0.26046664084150306</v>
      </c>
      <c r="CK416" s="58">
        <v>35.607799999999997</v>
      </c>
      <c r="CL416" s="58">
        <v>13.94</v>
      </c>
      <c r="CM416" s="59">
        <v>99.232880000000009</v>
      </c>
    </row>
    <row r="417" spans="1:91" x14ac:dyDescent="0.2">
      <c r="A417" s="54" t="s">
        <v>152</v>
      </c>
      <c r="B417" s="55">
        <v>449</v>
      </c>
      <c r="C417" s="55">
        <v>-25246</v>
      </c>
      <c r="D417" s="55">
        <v>85</v>
      </c>
      <c r="E417" s="241">
        <v>0.257942</v>
      </c>
      <c r="F417" s="58">
        <v>48.3127</v>
      </c>
      <c r="G417" s="58">
        <v>35.8508</v>
      </c>
      <c r="H417" s="58">
        <v>13.849500000000001</v>
      </c>
      <c r="I417" s="58">
        <v>2.7695699999999999</v>
      </c>
      <c r="J417" s="58">
        <v>45.957000000000001</v>
      </c>
      <c r="K417" s="58">
        <v>0.19176099999999999</v>
      </c>
      <c r="L417" s="58">
        <v>0.63178500000000004</v>
      </c>
      <c r="M417" s="58">
        <v>3.8906999999999997E-2</v>
      </c>
      <c r="N417" s="58">
        <v>9.3768000000000004E-2</v>
      </c>
      <c r="O417" s="144">
        <v>0.266401</v>
      </c>
      <c r="P417" s="58">
        <v>0.16852</v>
      </c>
      <c r="Q417" s="59">
        <v>99.817999999999998</v>
      </c>
      <c r="R417" s="58">
        <v>1.3875900000000001</v>
      </c>
      <c r="S417" s="60">
        <v>1.00545</v>
      </c>
      <c r="T417" s="60">
        <v>0.74610100000000001</v>
      </c>
      <c r="U417" s="60">
        <v>0.25934699999999999</v>
      </c>
      <c r="V417" s="60">
        <v>0.102745</v>
      </c>
      <c r="W417" s="60">
        <v>0.86002699999999999</v>
      </c>
      <c r="X417" s="60">
        <v>3.826E-3</v>
      </c>
      <c r="Y417" s="60">
        <v>1.3317000000000001E-2</v>
      </c>
      <c r="Z417" s="60">
        <v>7.6499999999999995E-4</v>
      </c>
      <c r="AA417" s="60">
        <v>2.7499999999999998E-3</v>
      </c>
      <c r="AB417" s="60">
        <v>6.6290000000000003E-3</v>
      </c>
      <c r="AC417" s="60">
        <v>4.4929999999999996E-3</v>
      </c>
      <c r="AD417" s="60">
        <v>3</v>
      </c>
      <c r="AE417" s="60">
        <v>2</v>
      </c>
      <c r="AF417" s="58">
        <v>1.3875999999999999</v>
      </c>
      <c r="AG417" s="242">
        <f t="shared" si="283"/>
        <v>0.88735429673743194</v>
      </c>
      <c r="AH417" s="62">
        <v>0.257942</v>
      </c>
      <c r="AI417" s="57">
        <v>2.7736299999999998</v>
      </c>
      <c r="AJ417" s="58">
        <v>9.3024999999999997E-2</v>
      </c>
      <c r="AK417" s="58">
        <v>0.26435500000000001</v>
      </c>
      <c r="AL417" s="58">
        <v>45.868000000000002</v>
      </c>
      <c r="AM417" s="58">
        <v>0.18978900000000001</v>
      </c>
      <c r="AN417" s="58">
        <v>3.7295000000000002E-2</v>
      </c>
      <c r="AO417" s="58">
        <v>0.62888599999999995</v>
      </c>
      <c r="AP417" s="58">
        <v>0.16691</v>
      </c>
      <c r="AQ417" s="58">
        <v>48.227200000000003</v>
      </c>
      <c r="AR417" s="59">
        <v>98.249099999999999</v>
      </c>
      <c r="AS417" s="63">
        <v>0.257942</v>
      </c>
      <c r="AT417" s="60">
        <v>0.25804750915167912</v>
      </c>
      <c r="AU417" s="64">
        <f t="shared" si="284"/>
        <v>-1.0550915167911734E-4</v>
      </c>
      <c r="AV417" s="58">
        <v>35.8508</v>
      </c>
      <c r="AW417" s="58">
        <v>35.782299999999999</v>
      </c>
      <c r="AX417" s="60">
        <f t="shared" si="285"/>
        <v>6.8500000000000227E-2</v>
      </c>
      <c r="AY417" s="57">
        <v>13.849500000000001</v>
      </c>
      <c r="AZ417" s="58">
        <v>13.83</v>
      </c>
      <c r="BA417" s="64">
        <f t="shared" si="286"/>
        <v>1.9500000000000739E-2</v>
      </c>
      <c r="BB417" s="58">
        <v>99.817999999999998</v>
      </c>
      <c r="BC417" s="58">
        <v>99.467280000000002</v>
      </c>
      <c r="BD417" s="60">
        <f t="shared" si="287"/>
        <v>0.35071999999999548</v>
      </c>
      <c r="BE417" s="57">
        <v>48.3127</v>
      </c>
      <c r="BF417" s="58">
        <v>48.227200000000003</v>
      </c>
      <c r="BG417" s="64">
        <f t="shared" si="288"/>
        <v>8.5499999999996135E-2</v>
      </c>
      <c r="BH417" s="58">
        <f t="shared" si="289"/>
        <v>49.700299999999999</v>
      </c>
      <c r="BI417" s="58">
        <f t="shared" si="290"/>
        <v>49.612299999999998</v>
      </c>
      <c r="BJ417" s="60">
        <f t="shared" si="291"/>
        <v>8.8000000000000966E-2</v>
      </c>
      <c r="BK417" s="57">
        <v>45.957000000000001</v>
      </c>
      <c r="BL417" s="58">
        <v>45.868000000000002</v>
      </c>
      <c r="BM417" s="64">
        <f t="shared" si="292"/>
        <v>8.8999999999998636E-2</v>
      </c>
      <c r="BN417" s="60">
        <v>0.103078</v>
      </c>
      <c r="BO417" s="60">
        <v>2.7330000000000002E-3</v>
      </c>
      <c r="BP417" s="60">
        <v>6.5900000000000004E-3</v>
      </c>
      <c r="BQ417" s="60">
        <v>0.85988399999999998</v>
      </c>
      <c r="BR417" s="60">
        <v>3.7929999999999999E-3</v>
      </c>
      <c r="BS417" s="60">
        <v>7.3499999999999998E-4</v>
      </c>
      <c r="BT417" s="60">
        <v>1.3278999999999999E-2</v>
      </c>
      <c r="BU417" s="60">
        <v>4.4580000000000002E-3</v>
      </c>
      <c r="BV417" s="60">
        <v>1.00545</v>
      </c>
      <c r="BW417" s="60">
        <f t="shared" si="293"/>
        <v>2</v>
      </c>
      <c r="BX417" s="945">
        <v>0.10306</v>
      </c>
      <c r="BY417" s="60">
        <v>2.7299999999999998E-3</v>
      </c>
      <c r="BZ417" s="60">
        <v>6.5900000000000004E-3</v>
      </c>
      <c r="CA417" s="60">
        <v>0.86007999999999996</v>
      </c>
      <c r="CB417" s="60">
        <v>3.79E-3</v>
      </c>
      <c r="CC417" s="60">
        <v>7.2999999999999996E-4</v>
      </c>
      <c r="CD417" s="60">
        <v>1.328E-2</v>
      </c>
      <c r="CE417" s="60">
        <v>4.4600000000000004E-3</v>
      </c>
      <c r="CF417" s="60">
        <v>0.74587000000000003</v>
      </c>
      <c r="CG417" s="60">
        <v>0.25940999999999997</v>
      </c>
      <c r="CH417" s="60">
        <f t="shared" si="294"/>
        <v>2</v>
      </c>
      <c r="CI417" s="60">
        <f t="shared" si="295"/>
        <v>1.00528</v>
      </c>
      <c r="CJ417" s="60">
        <v>0.25804750915167912</v>
      </c>
      <c r="CK417" s="58">
        <v>35.782299999999999</v>
      </c>
      <c r="CL417" s="58">
        <v>13.83</v>
      </c>
      <c r="CM417" s="59">
        <v>99.467280000000002</v>
      </c>
    </row>
    <row r="418" spans="1:91" x14ac:dyDescent="0.2">
      <c r="A418" s="54" t="s">
        <v>152</v>
      </c>
      <c r="B418" s="55">
        <v>450</v>
      </c>
      <c r="C418" s="55">
        <v>-25248</v>
      </c>
      <c r="D418" s="55">
        <v>85</v>
      </c>
      <c r="E418" s="241">
        <v>0.24813499999999999</v>
      </c>
      <c r="F418" s="58">
        <v>47.7408</v>
      </c>
      <c r="G418" s="58">
        <v>35.894599999999997</v>
      </c>
      <c r="H418" s="58">
        <v>13.1652</v>
      </c>
      <c r="I418" s="58">
        <v>2.8420299999999998</v>
      </c>
      <c r="J418" s="58">
        <v>46.347900000000003</v>
      </c>
      <c r="K418" s="58">
        <v>0.202241</v>
      </c>
      <c r="L418" s="58">
        <v>0.64855600000000002</v>
      </c>
      <c r="M418" s="58">
        <v>2.8538000000000001E-2</v>
      </c>
      <c r="N418" s="58">
        <v>8.6310999999999999E-2</v>
      </c>
      <c r="O418" s="58">
        <v>0.14769599999999999</v>
      </c>
      <c r="P418" s="58">
        <v>0.183862</v>
      </c>
      <c r="Q418" s="59">
        <v>99.546899999999994</v>
      </c>
      <c r="R418" s="58">
        <v>1.31904</v>
      </c>
      <c r="S418" s="60">
        <v>0.99568800000000002</v>
      </c>
      <c r="T418" s="60">
        <v>0.74862300000000004</v>
      </c>
      <c r="U418" s="60">
        <v>0.24706500000000001</v>
      </c>
      <c r="V418" s="60">
        <v>0.10566</v>
      </c>
      <c r="W418" s="60">
        <v>0.86921300000000001</v>
      </c>
      <c r="X418" s="60">
        <v>4.0439999999999999E-3</v>
      </c>
      <c r="Y418" s="60">
        <v>1.37E-2</v>
      </c>
      <c r="Z418" s="60">
        <v>5.6300000000000002E-4</v>
      </c>
      <c r="AA418" s="60">
        <v>2.5370000000000002E-3</v>
      </c>
      <c r="AB418" s="60">
        <v>3.6830000000000001E-3</v>
      </c>
      <c r="AC418" s="60">
        <v>4.9129999999999998E-3</v>
      </c>
      <c r="AD418" s="60">
        <v>3</v>
      </c>
      <c r="AE418" s="60">
        <v>2</v>
      </c>
      <c r="AF418" s="58">
        <v>1.31904</v>
      </c>
      <c r="AG418" s="242">
        <f t="shared" si="283"/>
        <v>0.88719003919451378</v>
      </c>
      <c r="AH418" s="62">
        <v>0.24813499999999999</v>
      </c>
      <c r="AI418" s="57">
        <v>2.8459599999999998</v>
      </c>
      <c r="AJ418" s="58">
        <v>8.5596000000000005E-2</v>
      </c>
      <c r="AK418" s="58">
        <v>0.14569499999999999</v>
      </c>
      <c r="AL418" s="58">
        <v>46.262500000000003</v>
      </c>
      <c r="AM418" s="58">
        <v>0.200345</v>
      </c>
      <c r="AN418" s="58">
        <v>2.7022000000000001E-2</v>
      </c>
      <c r="AO418" s="58">
        <v>0.64577600000000002</v>
      </c>
      <c r="AP418" s="58">
        <v>0.18229799999999999</v>
      </c>
      <c r="AQ418" s="58">
        <v>47.660400000000003</v>
      </c>
      <c r="AR418" s="59">
        <v>98.055700000000002</v>
      </c>
      <c r="AS418" s="63">
        <v>0.24813499999999999</v>
      </c>
      <c r="AT418" s="60">
        <v>0.24823207971713276</v>
      </c>
      <c r="AU418" s="64">
        <f t="shared" si="284"/>
        <v>-9.7079717132769749E-5</v>
      </c>
      <c r="AV418" s="58">
        <v>35.894599999999997</v>
      </c>
      <c r="AW418" s="58">
        <v>35.829599999999999</v>
      </c>
      <c r="AX418" s="60">
        <f t="shared" si="285"/>
        <v>6.4999999999997726E-2</v>
      </c>
      <c r="AY418" s="57">
        <v>13.1652</v>
      </c>
      <c r="AZ418" s="58">
        <v>13.15</v>
      </c>
      <c r="BA418" s="64">
        <f t="shared" si="286"/>
        <v>1.5200000000000102E-2</v>
      </c>
      <c r="BB418" s="58">
        <v>99.546899999999994</v>
      </c>
      <c r="BC418" s="58">
        <v>99.192494000000011</v>
      </c>
      <c r="BD418" s="60">
        <f t="shared" si="287"/>
        <v>0.35440599999998312</v>
      </c>
      <c r="BE418" s="57">
        <v>47.7408</v>
      </c>
      <c r="BF418" s="58">
        <v>47.660400000000003</v>
      </c>
      <c r="BG418" s="64">
        <f t="shared" si="288"/>
        <v>8.0399999999997362E-2</v>
      </c>
      <c r="BH418" s="58">
        <f t="shared" si="289"/>
        <v>49.059799999999996</v>
      </c>
      <c r="BI418" s="58">
        <f t="shared" si="290"/>
        <v>48.979599999999998</v>
      </c>
      <c r="BJ418" s="60">
        <f t="shared" si="291"/>
        <v>8.0199999999997829E-2</v>
      </c>
      <c r="BK418" s="57">
        <v>46.347900000000003</v>
      </c>
      <c r="BL418" s="58">
        <v>46.262500000000003</v>
      </c>
      <c r="BM418" s="64">
        <f t="shared" si="292"/>
        <v>8.539999999999992E-2</v>
      </c>
      <c r="BN418" s="60">
        <v>0.105985</v>
      </c>
      <c r="BO418" s="60">
        <v>2.5200000000000001E-3</v>
      </c>
      <c r="BP418" s="60">
        <v>3.64E-3</v>
      </c>
      <c r="BQ418" s="60">
        <v>0.86907500000000004</v>
      </c>
      <c r="BR418" s="60">
        <v>4.0130000000000001E-3</v>
      </c>
      <c r="BS418" s="60">
        <v>5.3399999999999997E-4</v>
      </c>
      <c r="BT418" s="60">
        <v>1.3664000000000001E-2</v>
      </c>
      <c r="BU418" s="60">
        <v>4.8789999999999997E-3</v>
      </c>
      <c r="BV418" s="60">
        <v>0.99568999999999996</v>
      </c>
      <c r="BW418" s="60">
        <f t="shared" si="293"/>
        <v>2</v>
      </c>
      <c r="BX418" s="945">
        <v>0.10596999999999999</v>
      </c>
      <c r="BY418" s="60">
        <v>2.5200000000000001E-3</v>
      </c>
      <c r="BZ418" s="60">
        <v>3.64E-3</v>
      </c>
      <c r="CA418" s="60">
        <v>0.86926999999999999</v>
      </c>
      <c r="CB418" s="60">
        <v>4.0099999999999997E-3</v>
      </c>
      <c r="CC418" s="60">
        <v>5.2999999999999998E-4</v>
      </c>
      <c r="CD418" s="60">
        <v>1.366E-2</v>
      </c>
      <c r="CE418" s="60">
        <v>4.8799999999999998E-3</v>
      </c>
      <c r="CF418" s="60">
        <v>0.74839999999999995</v>
      </c>
      <c r="CG418" s="60">
        <v>0.24712000000000001</v>
      </c>
      <c r="CH418" s="60">
        <f t="shared" si="294"/>
        <v>2</v>
      </c>
      <c r="CI418" s="60">
        <f t="shared" si="295"/>
        <v>0.99551999999999996</v>
      </c>
      <c r="CJ418" s="60">
        <v>0.24823207971713276</v>
      </c>
      <c r="CK418" s="58">
        <v>35.829599999999999</v>
      </c>
      <c r="CL418" s="58">
        <v>13.15</v>
      </c>
      <c r="CM418" s="59">
        <v>99.192494000000011</v>
      </c>
    </row>
    <row r="419" spans="1:91" x14ac:dyDescent="0.2">
      <c r="A419" s="72" t="s">
        <v>151</v>
      </c>
      <c r="B419" s="74">
        <v>436.71428571428572</v>
      </c>
      <c r="C419" s="74">
        <v>-25246.714285714286</v>
      </c>
      <c r="D419" s="73"/>
      <c r="E419" s="1095">
        <v>0.52556799999999992</v>
      </c>
      <c r="F419" s="78">
        <v>80.755942857142841</v>
      </c>
      <c r="G419" s="78">
        <v>38.313114285714285</v>
      </c>
      <c r="H419" s="78">
        <v>47.168742857142867</v>
      </c>
      <c r="I419" s="78">
        <v>1.0593842857142859</v>
      </c>
      <c r="J419" s="78">
        <v>9.9152442857142855</v>
      </c>
      <c r="K419" s="78">
        <v>0.90258385714285716</v>
      </c>
      <c r="L419" s="78">
        <v>0.37884399999999996</v>
      </c>
      <c r="M419" s="78">
        <v>9.2688000000000006E-2</v>
      </c>
      <c r="N419" s="78">
        <v>1.3017714285714288</v>
      </c>
      <c r="O419" s="78">
        <v>0.11735828571428572</v>
      </c>
      <c r="P419" s="78">
        <v>0.11109171428571429</v>
      </c>
      <c r="Q419" s="79">
        <v>99.36082857142857</v>
      </c>
      <c r="R419" s="78">
        <v>4.7259085714285716</v>
      </c>
      <c r="S419" s="76">
        <v>2.5498071428571429</v>
      </c>
      <c r="T419" s="76">
        <v>1.2097085714285714</v>
      </c>
      <c r="U419" s="76">
        <v>1.3401000000000001</v>
      </c>
      <c r="V419" s="76">
        <v>5.9626000000000005E-2</v>
      </c>
      <c r="W419" s="76">
        <v>0.28151271428571428</v>
      </c>
      <c r="X419" s="76">
        <v>2.7322000000000003E-2</v>
      </c>
      <c r="Y419" s="76">
        <v>1.2114428571428571E-2</v>
      </c>
      <c r="Z419" s="76">
        <v>2.7669999999999999E-3</v>
      </c>
      <c r="AA419" s="76">
        <v>5.7925714285714289E-2</v>
      </c>
      <c r="AB419" s="76">
        <v>4.4307142857142861E-3</v>
      </c>
      <c r="AC419" s="76">
        <v>4.494428571428572E-3</v>
      </c>
      <c r="AD419" s="76">
        <v>4</v>
      </c>
      <c r="AE419" s="76">
        <v>3</v>
      </c>
      <c r="AF419" s="78">
        <v>4.7259128571428572</v>
      </c>
      <c r="AG419" s="997">
        <v>0.6922012745260232</v>
      </c>
      <c r="AH419" s="131">
        <v>0.52556799999999992</v>
      </c>
      <c r="AI419" s="77">
        <v>1.0679714285714286</v>
      </c>
      <c r="AJ419" s="78">
        <v>1.307422857142857</v>
      </c>
      <c r="AK419" s="78">
        <v>0.10802985714285715</v>
      </c>
      <c r="AL419" s="78">
        <v>9.8277657142857144</v>
      </c>
      <c r="AM419" s="78">
        <v>0.88819385714285715</v>
      </c>
      <c r="AN419" s="78">
        <v>8.6044857142857145E-2</v>
      </c>
      <c r="AO419" s="78">
        <v>0.36772785714285711</v>
      </c>
      <c r="AP419" s="78">
        <v>0.10512100000000002</v>
      </c>
      <c r="AQ419" s="78">
        <v>80.149428571428558</v>
      </c>
      <c r="AR419" s="79">
        <v>93.907714285714292</v>
      </c>
      <c r="AS419" s="293">
        <v>0.52556799999999992</v>
      </c>
      <c r="AT419" s="81">
        <v>0.52595677286889797</v>
      </c>
      <c r="AU419" s="82">
        <v>-3.8877286889801458E-4</v>
      </c>
      <c r="AV419" s="290">
        <v>38.313114285714285</v>
      </c>
      <c r="AW419" s="84">
        <v>37.994185714285713</v>
      </c>
      <c r="AX419" s="282">
        <v>0.31892857142857267</v>
      </c>
      <c r="AY419" s="286">
        <v>47.168742857142867</v>
      </c>
      <c r="AZ419" s="84">
        <v>46.848571428571425</v>
      </c>
      <c r="BA419" s="82">
        <v>0.32017142857142949</v>
      </c>
      <c r="BB419" s="290">
        <v>99.36082857142857</v>
      </c>
      <c r="BC419" s="84">
        <v>98.495913571428574</v>
      </c>
      <c r="BD419" s="282">
        <v>0.86491500000000043</v>
      </c>
      <c r="BE419" s="286">
        <v>80.755942857142841</v>
      </c>
      <c r="BF419" s="84">
        <v>80.149428571428558</v>
      </c>
      <c r="BG419" s="82">
        <v>0.60651428571428512</v>
      </c>
      <c r="BH419" s="290">
        <f>AVERAGE(BH405:BH411)</f>
        <v>85.481857142857152</v>
      </c>
      <c r="BI419" s="84">
        <f>AVERAGE(BI405:BI411)</f>
        <v>84.842757142857153</v>
      </c>
      <c r="BJ419" s="282">
        <f>AVERAGE(BJ405:BJ411)</f>
        <v>0.63910000000000111</v>
      </c>
      <c r="BK419" s="286">
        <v>9.9152442857142855</v>
      </c>
      <c r="BL419" s="84">
        <v>9.8277657142857144</v>
      </c>
      <c r="BM419" s="82">
        <v>8.7478571428571586E-2</v>
      </c>
      <c r="BN419" s="76">
        <v>6.0562857142857147E-2</v>
      </c>
      <c r="BO419" s="76">
        <v>5.8616571428571428E-2</v>
      </c>
      <c r="BP419" s="76">
        <v>4.1095714285714286E-3</v>
      </c>
      <c r="BQ419" s="76">
        <v>0.28113542857142854</v>
      </c>
      <c r="BR419" s="76">
        <v>2.7089285714285715E-2</v>
      </c>
      <c r="BS419" s="76">
        <v>2.5881428571428574E-3</v>
      </c>
      <c r="BT419" s="76">
        <v>1.184757142857143E-2</v>
      </c>
      <c r="BU419" s="76">
        <v>4.2849999999999997E-3</v>
      </c>
      <c r="BV419" s="76">
        <v>2.5497642857142857</v>
      </c>
      <c r="BW419" s="76">
        <v>2.9999987142857143</v>
      </c>
      <c r="BX419" s="997">
        <v>6.0561428571428579E-2</v>
      </c>
      <c r="BY419" s="76">
        <v>5.8612857142857147E-2</v>
      </c>
      <c r="BZ419" s="76">
        <v>4.1085714285714284E-3</v>
      </c>
      <c r="CA419" s="76">
        <v>0.28123714285714285</v>
      </c>
      <c r="CB419" s="76">
        <v>2.7089999999999999E-2</v>
      </c>
      <c r="CC419" s="76">
        <v>2.5899999999999999E-3</v>
      </c>
      <c r="CD419" s="76">
        <v>1.1847142857142858E-2</v>
      </c>
      <c r="CE419" s="76">
        <v>4.2842857142857136E-3</v>
      </c>
      <c r="CF419" s="76">
        <v>1.2086528571428572</v>
      </c>
      <c r="CG419" s="76">
        <v>1.3410214285714286</v>
      </c>
      <c r="CH419" s="76">
        <v>3.0000057142857139</v>
      </c>
      <c r="CI419" s="76">
        <v>2.5496742857142856</v>
      </c>
      <c r="CJ419" s="76">
        <v>0.52595677286889797</v>
      </c>
      <c r="CK419" s="78">
        <v>37.994185714285713</v>
      </c>
      <c r="CL419" s="78">
        <v>46.848571428571425</v>
      </c>
      <c r="CM419" s="79">
        <v>98.495913571428574</v>
      </c>
    </row>
    <row r="420" spans="1:91" ht="16" thickBot="1" x14ac:dyDescent="0.25">
      <c r="A420" s="85" t="s">
        <v>152</v>
      </c>
      <c r="B420" s="87">
        <v>443.85714285714283</v>
      </c>
      <c r="C420" s="87">
        <v>-25242.571428571428</v>
      </c>
      <c r="D420" s="86"/>
      <c r="E420" s="1094">
        <v>0.25306757142857139</v>
      </c>
      <c r="F420" s="91">
        <v>48.025442857142856</v>
      </c>
      <c r="G420" s="91">
        <v>35.869885714285708</v>
      </c>
      <c r="H420" s="91">
        <v>13.509028571428573</v>
      </c>
      <c r="I420" s="91">
        <v>2.8170100000000002</v>
      </c>
      <c r="J420" s="91">
        <v>46.22512857142857</v>
      </c>
      <c r="K420" s="91">
        <v>0.20729228571428576</v>
      </c>
      <c r="L420" s="91">
        <v>0.63853899999999997</v>
      </c>
      <c r="M420" s="91">
        <v>1.8304571428571427E-2</v>
      </c>
      <c r="N420" s="91">
        <v>8.3921285714285712E-2</v>
      </c>
      <c r="O420" s="91">
        <v>0.14658614285714286</v>
      </c>
      <c r="P420" s="91">
        <v>0.15869814285714284</v>
      </c>
      <c r="Q420" s="92">
        <v>99.674385714285719</v>
      </c>
      <c r="R420" s="91">
        <v>1.3534942857142855</v>
      </c>
      <c r="S420" s="89">
        <v>1.0008118571428573</v>
      </c>
      <c r="T420" s="89">
        <v>0.74750242857142868</v>
      </c>
      <c r="U420" s="89">
        <v>0.25330900000000006</v>
      </c>
      <c r="V420" s="89">
        <v>0.10464585714285714</v>
      </c>
      <c r="W420" s="89">
        <v>0.86620971428571425</v>
      </c>
      <c r="X420" s="89">
        <v>4.1414285714285711E-3</v>
      </c>
      <c r="Y420" s="89">
        <v>1.3477285714285714E-2</v>
      </c>
      <c r="Z420" s="89">
        <v>3.6071428571428577E-4</v>
      </c>
      <c r="AA420" s="89">
        <v>2.4647142857142858E-3</v>
      </c>
      <c r="AB420" s="89">
        <v>3.6524285714285712E-3</v>
      </c>
      <c r="AC420" s="89">
        <v>4.2367142857142855E-3</v>
      </c>
      <c r="AD420" s="89">
        <v>3</v>
      </c>
      <c r="AE420" s="89">
        <v>2</v>
      </c>
      <c r="AF420" s="91">
        <v>1.3534914285714286</v>
      </c>
      <c r="AG420" s="1009">
        <v>0.89011539975432996</v>
      </c>
      <c r="AH420" s="132">
        <v>0.25306757142857139</v>
      </c>
      <c r="AI420" s="284">
        <v>2.8210271428571434</v>
      </c>
      <c r="AJ420" s="96">
        <v>8.3184857142857144E-2</v>
      </c>
      <c r="AK420" s="96">
        <v>0.14451914285714285</v>
      </c>
      <c r="AL420" s="96">
        <v>46.137742857142861</v>
      </c>
      <c r="AM420" s="96">
        <v>0.20533685714285713</v>
      </c>
      <c r="AN420" s="96">
        <v>1.6761571428571428E-2</v>
      </c>
      <c r="AO420" s="96">
        <v>0.63570099999999996</v>
      </c>
      <c r="AP420" s="96">
        <v>0.15714671428571431</v>
      </c>
      <c r="AQ420" s="96">
        <v>47.942442857142851</v>
      </c>
      <c r="AR420" s="999">
        <v>98.143871428571416</v>
      </c>
      <c r="AS420" s="294">
        <v>0.25306757142857139</v>
      </c>
      <c r="AT420" s="216">
        <v>0.25317314667918012</v>
      </c>
      <c r="AU420" s="95">
        <v>-1.0557525060871693E-4</v>
      </c>
      <c r="AV420" s="292">
        <v>35.869885714285708</v>
      </c>
      <c r="AW420" s="215">
        <v>35.802842857142856</v>
      </c>
      <c r="AX420" s="296">
        <v>6.704285714285671E-2</v>
      </c>
      <c r="AY420" s="297">
        <v>13.509028571428573</v>
      </c>
      <c r="AZ420" s="215">
        <v>13.491428571428571</v>
      </c>
      <c r="BA420" s="95">
        <v>1.7600000000000345E-2</v>
      </c>
      <c r="BB420" s="292">
        <v>99.674385714285719</v>
      </c>
      <c r="BC420" s="215">
        <v>99.338544857142864</v>
      </c>
      <c r="BD420" s="296">
        <v>0.33584085714285145</v>
      </c>
      <c r="BE420" s="297">
        <v>48.025442857142856</v>
      </c>
      <c r="BF420" s="215">
        <v>47.942442857142851</v>
      </c>
      <c r="BG420" s="95">
        <v>8.2999999999999421E-2</v>
      </c>
      <c r="BH420" s="291">
        <f>AVERAGE(BH412:BH418)</f>
        <v>49.378914285714288</v>
      </c>
      <c r="BI420" s="98">
        <f>AVERAGE(BI412:BI418)</f>
        <v>49.294271428571435</v>
      </c>
      <c r="BJ420" s="283">
        <f>AVERAGE(BJ412:BJ418)</f>
        <v>8.4642857142856284E-2</v>
      </c>
      <c r="BK420" s="297">
        <v>46.22512857142857</v>
      </c>
      <c r="BL420" s="215">
        <v>46.137742857142861</v>
      </c>
      <c r="BM420" s="95">
        <v>8.7385714285715163E-2</v>
      </c>
      <c r="BN420" s="97">
        <v>0.10497685714285714</v>
      </c>
      <c r="BO420" s="97">
        <v>2.4471428571428574E-3</v>
      </c>
      <c r="BP420" s="97">
        <v>3.6072857142857143E-3</v>
      </c>
      <c r="BQ420" s="97">
        <v>0.86607014285714279</v>
      </c>
      <c r="BR420" s="97">
        <v>4.1095714285714286E-3</v>
      </c>
      <c r="BS420" s="97">
        <v>3.3100000000000002E-4</v>
      </c>
      <c r="BT420" s="97">
        <v>1.3440571428571428E-2</v>
      </c>
      <c r="BU420" s="97">
        <v>4.2027142857142862E-3</v>
      </c>
      <c r="BV420" s="97">
        <v>1.0008158571428571</v>
      </c>
      <c r="BW420" s="97">
        <v>2.0000011428571431</v>
      </c>
      <c r="BX420" s="998">
        <v>0.10495857142857143</v>
      </c>
      <c r="BY420" s="97">
        <v>2.4457142857142859E-3</v>
      </c>
      <c r="BZ420" s="97">
        <v>3.6071428571428574E-3</v>
      </c>
      <c r="CA420" s="97">
        <v>0.86626428571428582</v>
      </c>
      <c r="CB420" s="97">
        <v>4.1071428571428569E-3</v>
      </c>
      <c r="CC420" s="97">
        <v>3.2857142857142856E-4</v>
      </c>
      <c r="CD420" s="97">
        <v>1.3438571428571428E-2</v>
      </c>
      <c r="CE420" s="97">
        <v>4.2014285714285704E-3</v>
      </c>
      <c r="CF420" s="97">
        <v>0.74727285714285718</v>
      </c>
      <c r="CG420" s="97">
        <v>0.25337285714285712</v>
      </c>
      <c r="CH420" s="97">
        <v>1.9999971428571428</v>
      </c>
      <c r="CI420" s="97">
        <v>1.0006457142857141</v>
      </c>
      <c r="CJ420" s="97">
        <v>0.25317314667918012</v>
      </c>
      <c r="CK420" s="96">
        <v>35.802842857142856</v>
      </c>
      <c r="CL420" s="96">
        <v>13.491428571428571</v>
      </c>
      <c r="CM420" s="999">
        <v>99.338544857142864</v>
      </c>
    </row>
    <row r="421" spans="1:91" x14ac:dyDescent="0.2">
      <c r="A421" s="47" t="s">
        <v>153</v>
      </c>
      <c r="B421" s="48">
        <v>-2026</v>
      </c>
      <c r="C421" s="48">
        <v>-24529</v>
      </c>
      <c r="D421" s="48">
        <v>95</v>
      </c>
      <c r="E421" s="232">
        <v>0.463478</v>
      </c>
      <c r="F421" s="33">
        <v>77.996200000000002</v>
      </c>
      <c r="G421" s="33">
        <v>41.846600000000002</v>
      </c>
      <c r="H421" s="33">
        <v>40.174700000000001</v>
      </c>
      <c r="I421" s="33">
        <v>0.88907099999999994</v>
      </c>
      <c r="J421" s="33">
        <v>13.514799999999999</v>
      </c>
      <c r="K421" s="33">
        <v>0.76418299999999995</v>
      </c>
      <c r="L421" s="33">
        <v>0.42045199999999999</v>
      </c>
      <c r="M421" s="33">
        <v>9.3174999999999994E-2</v>
      </c>
      <c r="N421" s="33">
        <v>1.15648</v>
      </c>
      <c r="O421" s="33">
        <v>0.18787100000000001</v>
      </c>
      <c r="P421" s="33">
        <v>0.15390999999999999</v>
      </c>
      <c r="Q421" s="34">
        <v>99.2012</v>
      </c>
      <c r="R421" s="33">
        <v>4.0251700000000001</v>
      </c>
      <c r="S421" s="39">
        <v>2.4622099999999998</v>
      </c>
      <c r="T421" s="39">
        <v>1.3210299999999999</v>
      </c>
      <c r="U421" s="39">
        <v>1.1411800000000001</v>
      </c>
      <c r="V421" s="39">
        <v>5.0030999999999999E-2</v>
      </c>
      <c r="W421" s="39">
        <v>0.38363900000000001</v>
      </c>
      <c r="X421" s="39">
        <v>2.3127999999999999E-2</v>
      </c>
      <c r="Y421" s="39">
        <v>1.3443E-2</v>
      </c>
      <c r="Z421" s="39">
        <v>2.7810000000000001E-3</v>
      </c>
      <c r="AA421" s="39">
        <v>5.1449000000000002E-2</v>
      </c>
      <c r="AB421" s="39">
        <v>7.0920000000000002E-3</v>
      </c>
      <c r="AC421" s="39">
        <v>6.2249999999999996E-3</v>
      </c>
      <c r="AD421" s="39">
        <v>4</v>
      </c>
      <c r="AE421" s="39">
        <v>3</v>
      </c>
      <c r="AF421" s="33">
        <v>4.0251700000000001</v>
      </c>
      <c r="AG421" s="233">
        <f t="shared" ref="AG421:AG447" si="296">LOG(V421/Y421)</f>
        <v>0.57074298484517916</v>
      </c>
      <c r="AH421" s="50">
        <v>0.463478</v>
      </c>
      <c r="AI421" s="41">
        <v>0.89478899999999995</v>
      </c>
      <c r="AJ421" s="35">
        <v>1.1601399999999999</v>
      </c>
      <c r="AK421" s="35">
        <v>0.18026400000000001</v>
      </c>
      <c r="AL421" s="35">
        <v>13.4177</v>
      </c>
      <c r="AM421" s="35">
        <v>0.75310999999999995</v>
      </c>
      <c r="AN421" s="35">
        <v>8.7526000000000007E-2</v>
      </c>
      <c r="AO421" s="35">
        <v>0.41081899999999999</v>
      </c>
      <c r="AP421" s="35">
        <v>0.148591</v>
      </c>
      <c r="AQ421" s="35">
        <v>77.504300000000001</v>
      </c>
      <c r="AR421" s="42">
        <v>94.557199999999995</v>
      </c>
      <c r="AS421" s="43">
        <v>0.463478</v>
      </c>
      <c r="AT421" s="36">
        <v>0.463754695908214</v>
      </c>
      <c r="AU421" s="44">
        <f t="shared" ref="AU421:AU432" si="297">(AS421)-(AT421)</f>
        <v>-2.7669590821399748E-4</v>
      </c>
      <c r="AV421" s="35">
        <v>41.846600000000002</v>
      </c>
      <c r="AW421" s="35">
        <v>41.561300000000003</v>
      </c>
      <c r="AX421" s="36">
        <f t="shared" si="285"/>
        <v>0.28529999999999944</v>
      </c>
      <c r="AY421" s="41">
        <v>40.174700000000001</v>
      </c>
      <c r="AZ421" s="35">
        <v>39.950000000000003</v>
      </c>
      <c r="BA421" s="44">
        <f t="shared" si="286"/>
        <v>0.22469999999999857</v>
      </c>
      <c r="BB421" s="35">
        <v>99.2012</v>
      </c>
      <c r="BC421" s="35">
        <v>98.415648000000004</v>
      </c>
      <c r="BD421" s="36">
        <f t="shared" si="287"/>
        <v>0.78555199999999559</v>
      </c>
      <c r="BE421" s="41">
        <v>77.996200000000002</v>
      </c>
      <c r="BF421" s="35">
        <v>77.504300000000001</v>
      </c>
      <c r="BG421" s="44">
        <f t="shared" si="288"/>
        <v>0.49190000000000111</v>
      </c>
      <c r="BH421" s="35">
        <f t="shared" ref="BH421:BH432" si="298">(AV421)+(AY421)</f>
        <v>82.021299999999997</v>
      </c>
      <c r="BI421" s="35">
        <f t="shared" ref="BI421:BI432" si="299">(CK421)+(CL421)</f>
        <v>81.511300000000006</v>
      </c>
      <c r="BJ421" s="36">
        <f t="shared" si="291"/>
        <v>0.50999999999999091</v>
      </c>
      <c r="BK421" s="41">
        <v>13.514799999999999</v>
      </c>
      <c r="BL421" s="35">
        <v>13.4177</v>
      </c>
      <c r="BM421" s="44">
        <f t="shared" si="292"/>
        <v>9.7099999999999298E-2</v>
      </c>
      <c r="BN421" s="36">
        <v>5.0675999999999999E-2</v>
      </c>
      <c r="BO421" s="36">
        <v>5.1943000000000003E-2</v>
      </c>
      <c r="BP421" s="36">
        <v>6.8479999999999999E-3</v>
      </c>
      <c r="BQ421" s="36">
        <v>0.383324</v>
      </c>
      <c r="BR421" s="36">
        <v>2.2939000000000001E-2</v>
      </c>
      <c r="BS421" s="36">
        <v>2.6289999999999998E-3</v>
      </c>
      <c r="BT421" s="36">
        <v>1.3219E-2</v>
      </c>
      <c r="BU421" s="36">
        <v>6.0480000000000004E-3</v>
      </c>
      <c r="BV421" s="36">
        <v>2.4623699999999999</v>
      </c>
      <c r="BW421" s="36">
        <f t="shared" ref="BW421:BW441" si="300">SUM(BN421:BV421)</f>
        <v>2.9999959999999999</v>
      </c>
      <c r="BX421" s="944">
        <v>5.067E-2</v>
      </c>
      <c r="BY421" s="36">
        <v>5.194E-2</v>
      </c>
      <c r="BZ421" s="36">
        <v>6.8500000000000002E-3</v>
      </c>
      <c r="CA421" s="36">
        <v>0.38346000000000002</v>
      </c>
      <c r="CB421" s="36">
        <v>2.2939999999999999E-2</v>
      </c>
      <c r="CC421" s="36">
        <v>2.63E-3</v>
      </c>
      <c r="CD421" s="36">
        <v>1.3220000000000001E-2</v>
      </c>
      <c r="CE421" s="36">
        <v>6.0499999999999998E-3</v>
      </c>
      <c r="CF421" s="36">
        <v>1.32037</v>
      </c>
      <c r="CG421" s="36">
        <v>1.14188</v>
      </c>
      <c r="CH421" s="36">
        <f t="shared" ref="CH421:CH447" si="301">SUM(BX421:CG421)</f>
        <v>3.0000100000000001</v>
      </c>
      <c r="CI421" s="36">
        <f t="shared" ref="CI421:CI447" si="302">(CF421)+(CG421)</f>
        <v>2.46225</v>
      </c>
      <c r="CJ421" s="36">
        <v>0.463754695908214</v>
      </c>
      <c r="CK421" s="35">
        <v>41.561300000000003</v>
      </c>
      <c r="CL421" s="35">
        <v>39.950000000000003</v>
      </c>
      <c r="CM421" s="42">
        <v>98.415648000000004</v>
      </c>
    </row>
    <row r="422" spans="1:91" x14ac:dyDescent="0.2">
      <c r="A422" s="52" t="s">
        <v>153</v>
      </c>
      <c r="B422" s="30">
        <v>-2025</v>
      </c>
      <c r="C422" s="30">
        <v>-24532</v>
      </c>
      <c r="D422" s="30">
        <v>95</v>
      </c>
      <c r="E422" s="234">
        <v>0.47614000000000001</v>
      </c>
      <c r="F422" s="35">
        <v>78.517300000000006</v>
      </c>
      <c r="G422" s="35">
        <v>41.132100000000001</v>
      </c>
      <c r="H422" s="35">
        <v>41.548000000000002</v>
      </c>
      <c r="I422" s="35">
        <v>0.84609100000000004</v>
      </c>
      <c r="J422" s="35">
        <v>12.7651</v>
      </c>
      <c r="K422" s="35">
        <v>0.79535500000000003</v>
      </c>
      <c r="L422" s="35">
        <v>0.40133799999999997</v>
      </c>
      <c r="M422" s="35">
        <v>8.5805000000000006E-2</v>
      </c>
      <c r="N422" s="35">
        <v>1.20143</v>
      </c>
      <c r="O422" s="35">
        <v>0.130943</v>
      </c>
      <c r="P422" s="35">
        <v>0.14389399999999999</v>
      </c>
      <c r="Q422" s="42">
        <v>99.05</v>
      </c>
      <c r="R422" s="35">
        <v>4.1627599999999996</v>
      </c>
      <c r="S422" s="36">
        <v>2.4850400000000001</v>
      </c>
      <c r="T422" s="36">
        <v>1.3018099999999999</v>
      </c>
      <c r="U422" s="36">
        <v>1.18323</v>
      </c>
      <c r="V422" s="36">
        <v>4.7735E-2</v>
      </c>
      <c r="W422" s="36">
        <v>0.36328899999999997</v>
      </c>
      <c r="X422" s="36">
        <v>2.4133000000000002E-2</v>
      </c>
      <c r="Y422" s="36">
        <v>1.2865E-2</v>
      </c>
      <c r="Z422" s="36">
        <v>2.5669999999999998E-3</v>
      </c>
      <c r="AA422" s="36">
        <v>5.3587000000000003E-2</v>
      </c>
      <c r="AB422" s="36">
        <v>4.9550000000000002E-3</v>
      </c>
      <c r="AC422" s="36">
        <v>5.8349999999999999E-3</v>
      </c>
      <c r="AD422" s="36">
        <v>4</v>
      </c>
      <c r="AE422" s="36">
        <v>3</v>
      </c>
      <c r="AF422" s="35">
        <v>4.1627599999999996</v>
      </c>
      <c r="AG422" s="235">
        <f t="shared" si="296"/>
        <v>0.56942713635455622</v>
      </c>
      <c r="AH422" s="53">
        <v>0.47614000000000001</v>
      </c>
      <c r="AI422" s="41">
        <v>0.85174099999999997</v>
      </c>
      <c r="AJ422" s="35">
        <v>1.2055400000000001</v>
      </c>
      <c r="AK422" s="35">
        <v>0.122848</v>
      </c>
      <c r="AL422" s="35">
        <v>12.6691</v>
      </c>
      <c r="AM422" s="35">
        <v>0.78358000000000005</v>
      </c>
      <c r="AN422" s="35">
        <v>8.0008999999999997E-2</v>
      </c>
      <c r="AO422" s="35">
        <v>0.391428</v>
      </c>
      <c r="AP422" s="35">
        <v>0.13841999999999999</v>
      </c>
      <c r="AQ422" s="35">
        <v>78.002099999999999</v>
      </c>
      <c r="AR422" s="42">
        <v>94.244799999999998</v>
      </c>
      <c r="AS422" s="43">
        <v>0.47614000000000001</v>
      </c>
      <c r="AT422" s="36">
        <v>0.47643363875240935</v>
      </c>
      <c r="AU422" s="44">
        <f t="shared" si="297"/>
        <v>-2.9363875240934201E-4</v>
      </c>
      <c r="AV422" s="35">
        <v>41.132100000000001</v>
      </c>
      <c r="AW422" s="35">
        <v>40.839300000000001</v>
      </c>
      <c r="AX422" s="36">
        <f t="shared" si="285"/>
        <v>0.29279999999999973</v>
      </c>
      <c r="AY422" s="41">
        <v>41.548000000000002</v>
      </c>
      <c r="AZ422" s="35">
        <v>41.3</v>
      </c>
      <c r="BA422" s="44">
        <f t="shared" si="286"/>
        <v>0.24800000000000466</v>
      </c>
      <c r="BB422" s="35">
        <v>99.05</v>
      </c>
      <c r="BC422" s="35">
        <v>98.243546000000009</v>
      </c>
      <c r="BD422" s="36">
        <f t="shared" si="287"/>
        <v>0.80645399999998801</v>
      </c>
      <c r="BE422" s="41">
        <v>78.517300000000006</v>
      </c>
      <c r="BF422" s="35">
        <v>78.002099999999999</v>
      </c>
      <c r="BG422" s="44">
        <f t="shared" si="288"/>
        <v>0.51520000000000721</v>
      </c>
      <c r="BH422" s="35">
        <f t="shared" si="298"/>
        <v>82.68010000000001</v>
      </c>
      <c r="BI422" s="35">
        <f t="shared" si="299"/>
        <v>82.139299999999992</v>
      </c>
      <c r="BJ422" s="36">
        <f t="shared" si="291"/>
        <v>0.5408000000000186</v>
      </c>
      <c r="BK422" s="41">
        <v>12.7651</v>
      </c>
      <c r="BL422" s="35">
        <v>12.6691</v>
      </c>
      <c r="BM422" s="44">
        <f t="shared" si="292"/>
        <v>9.6000000000000085E-2</v>
      </c>
      <c r="BN422" s="36">
        <v>4.8374E-2</v>
      </c>
      <c r="BO422" s="36">
        <v>5.4128999999999997E-2</v>
      </c>
      <c r="BP422" s="36">
        <v>4.6800000000000001E-3</v>
      </c>
      <c r="BQ422" s="36">
        <v>0.36296699999999998</v>
      </c>
      <c r="BR422" s="36">
        <v>2.3935000000000001E-2</v>
      </c>
      <c r="BS422" s="36">
        <v>2.4099999999999998E-3</v>
      </c>
      <c r="BT422" s="36">
        <v>1.2631E-2</v>
      </c>
      <c r="BU422" s="36">
        <v>5.6499999999999996E-3</v>
      </c>
      <c r="BV422" s="36">
        <v>2.48522</v>
      </c>
      <c r="BW422" s="36">
        <f t="shared" si="300"/>
        <v>2.9999959999999999</v>
      </c>
      <c r="BX422" s="944">
        <v>4.8370000000000003E-2</v>
      </c>
      <c r="BY422" s="36">
        <v>5.4129999999999998E-2</v>
      </c>
      <c r="BZ422" s="36">
        <v>4.6800000000000001E-3</v>
      </c>
      <c r="CA422" s="36">
        <v>0.36309000000000002</v>
      </c>
      <c r="CB422" s="36">
        <v>2.393E-2</v>
      </c>
      <c r="CC422" s="36">
        <v>2.4099999999999998E-3</v>
      </c>
      <c r="CD422" s="36">
        <v>1.2630000000000001E-2</v>
      </c>
      <c r="CE422" s="36">
        <v>5.6499999999999996E-3</v>
      </c>
      <c r="CF422" s="36">
        <v>1.3011200000000001</v>
      </c>
      <c r="CG422" s="36">
        <v>1.1839900000000001</v>
      </c>
      <c r="CH422" s="36">
        <f t="shared" si="301"/>
        <v>3</v>
      </c>
      <c r="CI422" s="36">
        <f t="shared" si="302"/>
        <v>2.4851100000000002</v>
      </c>
      <c r="CJ422" s="36">
        <v>0.47643363875240935</v>
      </c>
      <c r="CK422" s="35">
        <v>40.839300000000001</v>
      </c>
      <c r="CL422" s="35">
        <v>41.3</v>
      </c>
      <c r="CM422" s="42">
        <v>98.243546000000009</v>
      </c>
    </row>
    <row r="423" spans="1:91" x14ac:dyDescent="0.2">
      <c r="A423" s="52" t="s">
        <v>153</v>
      </c>
      <c r="B423" s="30">
        <v>-2025</v>
      </c>
      <c r="C423" s="30">
        <v>-24533</v>
      </c>
      <c r="D423" s="30">
        <v>95</v>
      </c>
      <c r="E423" s="234">
        <v>0.48567500000000002</v>
      </c>
      <c r="F423" s="35">
        <v>79.041899999999998</v>
      </c>
      <c r="G423" s="35">
        <v>40.653199999999998</v>
      </c>
      <c r="H423" s="35">
        <v>42.663200000000003</v>
      </c>
      <c r="I423" s="35">
        <v>0.83336299999999996</v>
      </c>
      <c r="J423" s="35">
        <v>12.16</v>
      </c>
      <c r="K423" s="35">
        <v>0.80786500000000006</v>
      </c>
      <c r="L423" s="35">
        <v>0.39053199999999999</v>
      </c>
      <c r="M423" s="35">
        <v>8.3274000000000001E-2</v>
      </c>
      <c r="N423" s="35">
        <v>1.21116</v>
      </c>
      <c r="O423" s="35">
        <v>0.160501</v>
      </c>
      <c r="P423" s="35">
        <v>0.15043699999999999</v>
      </c>
      <c r="Q423" s="42">
        <v>99.113600000000005</v>
      </c>
      <c r="R423" s="35">
        <v>4.2744900000000001</v>
      </c>
      <c r="S423" s="36">
        <v>2.5012699999999999</v>
      </c>
      <c r="T423" s="36">
        <v>1.28647</v>
      </c>
      <c r="U423" s="36">
        <v>1.2148099999999999</v>
      </c>
      <c r="V423" s="36">
        <v>4.7010000000000003E-2</v>
      </c>
      <c r="W423" s="36">
        <v>0.34601799999999999</v>
      </c>
      <c r="X423" s="36">
        <v>2.4509E-2</v>
      </c>
      <c r="Y423" s="36">
        <v>1.2517E-2</v>
      </c>
      <c r="Z423" s="36">
        <v>2.4910000000000002E-3</v>
      </c>
      <c r="AA423" s="36">
        <v>5.4012999999999999E-2</v>
      </c>
      <c r="AB423" s="36">
        <v>6.0730000000000003E-3</v>
      </c>
      <c r="AC423" s="36">
        <v>6.0990000000000003E-3</v>
      </c>
      <c r="AD423" s="36">
        <v>4</v>
      </c>
      <c r="AE423" s="36">
        <v>3</v>
      </c>
      <c r="AF423" s="35">
        <v>4.2744900000000001</v>
      </c>
      <c r="AG423" s="235">
        <f t="shared" si="296"/>
        <v>0.57468999895656614</v>
      </c>
      <c r="AH423" s="53">
        <v>0.48567500000000002</v>
      </c>
      <c r="AI423" s="41">
        <v>0.83910200000000001</v>
      </c>
      <c r="AJ423" s="35">
        <v>1.2154700000000001</v>
      </c>
      <c r="AK423" s="35">
        <v>0.15229100000000001</v>
      </c>
      <c r="AL423" s="35">
        <v>12.0655</v>
      </c>
      <c r="AM423" s="35">
        <v>0.79564199999999996</v>
      </c>
      <c r="AN423" s="35">
        <v>7.7350000000000002E-2</v>
      </c>
      <c r="AO423" s="35">
        <v>0.38039600000000001</v>
      </c>
      <c r="AP423" s="35">
        <v>0.14476800000000001</v>
      </c>
      <c r="AQ423" s="35">
        <v>78.508200000000002</v>
      </c>
      <c r="AR423" s="42">
        <v>94.178700000000006</v>
      </c>
      <c r="AS423" s="43">
        <v>0.48567500000000002</v>
      </c>
      <c r="AT423" s="36">
        <v>0.48596752140852506</v>
      </c>
      <c r="AU423" s="44">
        <f t="shared" si="297"/>
        <v>-2.9252140852503716E-4</v>
      </c>
      <c r="AV423" s="35">
        <v>40.653199999999998</v>
      </c>
      <c r="AW423" s="35">
        <v>40.355800000000002</v>
      </c>
      <c r="AX423" s="36">
        <f t="shared" si="285"/>
        <v>0.29739999999999611</v>
      </c>
      <c r="AY423" s="41">
        <v>42.663200000000003</v>
      </c>
      <c r="AZ423" s="35">
        <v>42.4</v>
      </c>
      <c r="BA423" s="44">
        <f t="shared" si="286"/>
        <v>0.26320000000000476</v>
      </c>
      <c r="BB423" s="35">
        <v>99.113600000000005</v>
      </c>
      <c r="BC423" s="35">
        <v>98.281550999999993</v>
      </c>
      <c r="BD423" s="36">
        <f t="shared" si="287"/>
        <v>0.83204900000001203</v>
      </c>
      <c r="BE423" s="41">
        <v>79.041899999999998</v>
      </c>
      <c r="BF423" s="35">
        <v>78.508200000000002</v>
      </c>
      <c r="BG423" s="44">
        <f t="shared" si="288"/>
        <v>0.53369999999999607</v>
      </c>
      <c r="BH423" s="35">
        <f t="shared" si="298"/>
        <v>83.316400000000002</v>
      </c>
      <c r="BI423" s="35">
        <f t="shared" si="299"/>
        <v>82.755799999999994</v>
      </c>
      <c r="BJ423" s="36">
        <f t="shared" si="291"/>
        <v>0.56060000000000798</v>
      </c>
      <c r="BK423" s="41">
        <v>12.16</v>
      </c>
      <c r="BL423" s="35">
        <v>12.0655</v>
      </c>
      <c r="BM423" s="44">
        <f t="shared" si="292"/>
        <v>9.4500000000000028E-2</v>
      </c>
      <c r="BN423" s="36">
        <v>4.7659E-2</v>
      </c>
      <c r="BO423" s="36">
        <v>5.4578000000000002E-2</v>
      </c>
      <c r="BP423" s="36">
        <v>5.8019999999999999E-3</v>
      </c>
      <c r="BQ423" s="36">
        <v>0.34568900000000002</v>
      </c>
      <c r="BR423" s="36">
        <v>2.4303999999999999E-2</v>
      </c>
      <c r="BS423" s="36">
        <v>2.33E-3</v>
      </c>
      <c r="BT423" s="36">
        <v>1.2276E-2</v>
      </c>
      <c r="BU423" s="36">
        <v>5.9100000000000003E-3</v>
      </c>
      <c r="BV423" s="36">
        <v>2.5014500000000002</v>
      </c>
      <c r="BW423" s="36">
        <f t="shared" si="300"/>
        <v>2.9999980000000002</v>
      </c>
      <c r="BX423" s="944">
        <v>4.7660000000000001E-2</v>
      </c>
      <c r="BY423" s="36">
        <v>5.457E-2</v>
      </c>
      <c r="BZ423" s="36">
        <v>5.7999999999999996E-3</v>
      </c>
      <c r="CA423" s="36">
        <v>0.34581000000000001</v>
      </c>
      <c r="CB423" s="36">
        <v>2.4299999999999999E-2</v>
      </c>
      <c r="CC423" s="36">
        <v>2.33E-3</v>
      </c>
      <c r="CD423" s="36">
        <v>1.227E-2</v>
      </c>
      <c r="CE423" s="36">
        <v>5.9100000000000003E-3</v>
      </c>
      <c r="CF423" s="36">
        <v>1.2857700000000001</v>
      </c>
      <c r="CG423" s="36">
        <v>1.21557</v>
      </c>
      <c r="CH423" s="36">
        <f t="shared" si="301"/>
        <v>2.9999900000000004</v>
      </c>
      <c r="CI423" s="36">
        <f t="shared" si="302"/>
        <v>2.5013399999999999</v>
      </c>
      <c r="CJ423" s="36">
        <v>0.48596752140852506</v>
      </c>
      <c r="CK423" s="35">
        <v>40.355800000000002</v>
      </c>
      <c r="CL423" s="35">
        <v>42.4</v>
      </c>
      <c r="CM423" s="42">
        <v>98.281550999999993</v>
      </c>
    </row>
    <row r="424" spans="1:91" x14ac:dyDescent="0.2">
      <c r="A424" s="52" t="s">
        <v>153</v>
      </c>
      <c r="B424" s="30">
        <v>-2025</v>
      </c>
      <c r="C424" s="30">
        <v>-24534</v>
      </c>
      <c r="D424" s="30">
        <v>95</v>
      </c>
      <c r="E424" s="234">
        <v>0.48911900000000003</v>
      </c>
      <c r="F424" s="35">
        <v>78.978300000000004</v>
      </c>
      <c r="G424" s="35">
        <v>40.348500000000001</v>
      </c>
      <c r="H424" s="35">
        <v>42.931100000000001</v>
      </c>
      <c r="I424" s="35">
        <v>0.82612699999999994</v>
      </c>
      <c r="J424" s="35">
        <v>11.8985</v>
      </c>
      <c r="K424" s="35">
        <v>0.81877299999999997</v>
      </c>
      <c r="L424" s="35">
        <v>0.38392100000000001</v>
      </c>
      <c r="M424" s="35">
        <v>9.0532000000000001E-2</v>
      </c>
      <c r="N424" s="35">
        <v>1.24892</v>
      </c>
      <c r="O424" s="35">
        <v>0.15620300000000001</v>
      </c>
      <c r="P424" s="35">
        <v>0.15009900000000001</v>
      </c>
      <c r="Q424" s="42">
        <v>98.852800000000002</v>
      </c>
      <c r="R424" s="35">
        <v>4.3013399999999997</v>
      </c>
      <c r="S424" s="36">
        <v>2.50596</v>
      </c>
      <c r="T424" s="36">
        <v>1.2802500000000001</v>
      </c>
      <c r="U424" s="36">
        <v>1.2257100000000001</v>
      </c>
      <c r="V424" s="36">
        <v>4.6725999999999997E-2</v>
      </c>
      <c r="W424" s="36">
        <v>0.33948400000000001</v>
      </c>
      <c r="X424" s="36">
        <v>2.4906000000000001E-2</v>
      </c>
      <c r="Y424" s="36">
        <v>1.2338E-2</v>
      </c>
      <c r="Z424" s="36">
        <v>2.7160000000000001E-3</v>
      </c>
      <c r="AA424" s="36">
        <v>5.5846E-2</v>
      </c>
      <c r="AB424" s="36">
        <v>5.9259999999999998E-3</v>
      </c>
      <c r="AC424" s="36">
        <v>6.1019999999999998E-3</v>
      </c>
      <c r="AD424" s="36">
        <v>4</v>
      </c>
      <c r="AE424" s="36">
        <v>3</v>
      </c>
      <c r="AF424" s="35">
        <v>4.3013399999999997</v>
      </c>
      <c r="AG424" s="235">
        <f t="shared" si="296"/>
        <v>0.57831383873541042</v>
      </c>
      <c r="AH424" s="53">
        <v>0.48911900000000003</v>
      </c>
      <c r="AI424" s="41">
        <v>0.83186800000000005</v>
      </c>
      <c r="AJ424" s="35">
        <v>1.2535099999999999</v>
      </c>
      <c r="AK424" s="35">
        <v>0.14792</v>
      </c>
      <c r="AL424" s="35">
        <v>11.805</v>
      </c>
      <c r="AM424" s="35">
        <v>0.806338</v>
      </c>
      <c r="AN424" s="35">
        <v>8.4497000000000003E-2</v>
      </c>
      <c r="AO424" s="35">
        <v>0.373728</v>
      </c>
      <c r="AP424" s="35">
        <v>0.144376</v>
      </c>
      <c r="AQ424" s="35">
        <v>78.439800000000005</v>
      </c>
      <c r="AR424" s="42">
        <v>93.887</v>
      </c>
      <c r="AS424" s="43">
        <v>0.48911900000000003</v>
      </c>
      <c r="AT424" s="36">
        <v>0.48940950191937815</v>
      </c>
      <c r="AU424" s="44">
        <f t="shared" si="297"/>
        <v>-2.9050191937812775E-4</v>
      </c>
      <c r="AV424" s="35">
        <v>40.348500000000001</v>
      </c>
      <c r="AW424" s="35">
        <v>40.050600000000003</v>
      </c>
      <c r="AX424" s="36">
        <f t="shared" si="285"/>
        <v>0.2978999999999985</v>
      </c>
      <c r="AY424" s="41">
        <v>42.931100000000001</v>
      </c>
      <c r="AZ424" s="35">
        <v>42.66</v>
      </c>
      <c r="BA424" s="44">
        <f t="shared" si="286"/>
        <v>0.27110000000000412</v>
      </c>
      <c r="BB424" s="35">
        <v>98.852800000000002</v>
      </c>
      <c r="BC424" s="35">
        <v>98.013460999999992</v>
      </c>
      <c r="BD424" s="36">
        <f t="shared" si="287"/>
        <v>0.83933900000000961</v>
      </c>
      <c r="BE424" s="41">
        <v>78.978300000000004</v>
      </c>
      <c r="BF424" s="35">
        <v>78.439800000000005</v>
      </c>
      <c r="BG424" s="44">
        <f t="shared" si="288"/>
        <v>0.53849999999999909</v>
      </c>
      <c r="BH424" s="35">
        <f t="shared" si="298"/>
        <v>83.279600000000002</v>
      </c>
      <c r="BI424" s="35">
        <f t="shared" si="299"/>
        <v>82.710599999999999</v>
      </c>
      <c r="BJ424" s="36">
        <f t="shared" si="291"/>
        <v>0.56900000000000261</v>
      </c>
      <c r="BK424" s="41">
        <v>11.8985</v>
      </c>
      <c r="BL424" s="35">
        <v>11.805</v>
      </c>
      <c r="BM424" s="44">
        <f t="shared" si="292"/>
        <v>9.3500000000000583E-2</v>
      </c>
      <c r="BN424" s="36">
        <v>4.7377000000000002E-2</v>
      </c>
      <c r="BO424" s="36">
        <v>5.6439999999999997E-2</v>
      </c>
      <c r="BP424" s="36">
        <v>5.6509999999999998E-3</v>
      </c>
      <c r="BQ424" s="36">
        <v>0.33915099999999998</v>
      </c>
      <c r="BR424" s="36">
        <v>2.4698000000000001E-2</v>
      </c>
      <c r="BS424" s="36">
        <v>2.552E-3</v>
      </c>
      <c r="BT424" s="36">
        <v>1.2093E-2</v>
      </c>
      <c r="BU424" s="36">
        <v>5.9100000000000003E-3</v>
      </c>
      <c r="BV424" s="36">
        <v>2.5061300000000002</v>
      </c>
      <c r="BW424" s="36">
        <f t="shared" si="300"/>
        <v>3.0000020000000003</v>
      </c>
      <c r="BX424" s="944">
        <v>4.7370000000000002E-2</v>
      </c>
      <c r="BY424" s="36">
        <v>5.6439999999999997E-2</v>
      </c>
      <c r="BZ424" s="36">
        <v>5.6499999999999996E-3</v>
      </c>
      <c r="CA424" s="36">
        <v>0.33927000000000002</v>
      </c>
      <c r="CB424" s="36">
        <v>2.47E-2</v>
      </c>
      <c r="CC424" s="36">
        <v>2.5500000000000002E-3</v>
      </c>
      <c r="CD424" s="36">
        <v>1.209E-2</v>
      </c>
      <c r="CE424" s="36">
        <v>5.9100000000000003E-3</v>
      </c>
      <c r="CF424" s="36">
        <v>1.27955</v>
      </c>
      <c r="CG424" s="36">
        <v>1.2264699999999999</v>
      </c>
      <c r="CH424" s="36">
        <f t="shared" si="301"/>
        <v>3</v>
      </c>
      <c r="CI424" s="36">
        <f t="shared" si="302"/>
        <v>2.5060199999999999</v>
      </c>
      <c r="CJ424" s="36">
        <v>0.48940950191937815</v>
      </c>
      <c r="CK424" s="35">
        <v>40.050600000000003</v>
      </c>
      <c r="CL424" s="35">
        <v>42.66</v>
      </c>
      <c r="CM424" s="42">
        <v>98.013460999999992</v>
      </c>
    </row>
    <row r="425" spans="1:91" x14ac:dyDescent="0.2">
      <c r="A425" s="52" t="s">
        <v>153</v>
      </c>
      <c r="B425" s="30">
        <v>-2025</v>
      </c>
      <c r="C425" s="30">
        <v>-24535</v>
      </c>
      <c r="D425" s="30">
        <v>95</v>
      </c>
      <c r="E425" s="234">
        <v>0.48812899999999998</v>
      </c>
      <c r="F425" s="35">
        <v>78.874399999999994</v>
      </c>
      <c r="G425" s="35">
        <v>40.3735</v>
      </c>
      <c r="H425" s="35">
        <v>42.787799999999997</v>
      </c>
      <c r="I425" s="35">
        <v>0.80276099999999995</v>
      </c>
      <c r="J425" s="35">
        <v>11.917999999999999</v>
      </c>
      <c r="K425" s="35">
        <v>0.82563200000000003</v>
      </c>
      <c r="L425" s="35">
        <v>0.35064200000000001</v>
      </c>
      <c r="M425" s="35">
        <v>8.8745000000000004E-2</v>
      </c>
      <c r="N425" s="35">
        <v>1.24641</v>
      </c>
      <c r="O425" s="35">
        <v>0.153113</v>
      </c>
      <c r="P425" s="35">
        <v>0.161275</v>
      </c>
      <c r="Q425" s="42">
        <v>98.707999999999998</v>
      </c>
      <c r="R425" s="35">
        <v>4.2869900000000003</v>
      </c>
      <c r="S425" s="36">
        <v>2.5066299999999999</v>
      </c>
      <c r="T425" s="36">
        <v>1.2830699999999999</v>
      </c>
      <c r="U425" s="36">
        <v>1.22356</v>
      </c>
      <c r="V425" s="36">
        <v>4.5476999999999997E-2</v>
      </c>
      <c r="W425" s="36">
        <v>0.34058100000000002</v>
      </c>
      <c r="X425" s="36">
        <v>2.5155E-2</v>
      </c>
      <c r="Y425" s="36">
        <v>1.1285999999999999E-2</v>
      </c>
      <c r="Z425" s="36">
        <v>2.666E-3</v>
      </c>
      <c r="AA425" s="36">
        <v>5.5821999999999997E-2</v>
      </c>
      <c r="AB425" s="36">
        <v>5.8180000000000003E-3</v>
      </c>
      <c r="AC425" s="36">
        <v>6.5659999999999998E-3</v>
      </c>
      <c r="AD425" s="36">
        <v>4</v>
      </c>
      <c r="AE425" s="36">
        <v>3</v>
      </c>
      <c r="AF425" s="35">
        <v>4.2869799999999998</v>
      </c>
      <c r="AG425" s="235">
        <f t="shared" si="296"/>
        <v>0.6052517617435329</v>
      </c>
      <c r="AH425" s="53">
        <v>0.48812899999999998</v>
      </c>
      <c r="AI425" s="41">
        <v>0.80829799999999996</v>
      </c>
      <c r="AJ425" s="35">
        <v>1.2509699999999999</v>
      </c>
      <c r="AK425" s="35">
        <v>0.14485000000000001</v>
      </c>
      <c r="AL425" s="35">
        <v>11.8246</v>
      </c>
      <c r="AM425" s="35">
        <v>0.81316100000000002</v>
      </c>
      <c r="AN425" s="35">
        <v>8.2743999999999998E-2</v>
      </c>
      <c r="AO425" s="35">
        <v>0.34068599999999999</v>
      </c>
      <c r="AP425" s="35">
        <v>0.155496</v>
      </c>
      <c r="AQ425" s="35">
        <v>78.337599999999995</v>
      </c>
      <c r="AR425" s="42">
        <v>93.758300000000006</v>
      </c>
      <c r="AS425" s="43">
        <v>0.48812899999999998</v>
      </c>
      <c r="AT425" s="36">
        <v>0.48841309924163545</v>
      </c>
      <c r="AU425" s="44">
        <f t="shared" si="297"/>
        <v>-2.8409924163547151E-4</v>
      </c>
      <c r="AV425" s="35">
        <v>40.3735</v>
      </c>
      <c r="AW425" s="35">
        <v>40.076500000000003</v>
      </c>
      <c r="AX425" s="36">
        <f t="shared" si="285"/>
        <v>0.29699999999999704</v>
      </c>
      <c r="AY425" s="41">
        <v>42.787799999999997</v>
      </c>
      <c r="AZ425" s="35">
        <v>42.52</v>
      </c>
      <c r="BA425" s="44">
        <f t="shared" si="286"/>
        <v>0.26779999999999404</v>
      </c>
      <c r="BB425" s="35">
        <v>98.707999999999998</v>
      </c>
      <c r="BC425" s="35">
        <v>97.861809000000008</v>
      </c>
      <c r="BD425" s="36">
        <f t="shared" si="287"/>
        <v>0.84619099999999037</v>
      </c>
      <c r="BE425" s="41">
        <v>78.874399999999994</v>
      </c>
      <c r="BF425" s="35">
        <v>78.337599999999995</v>
      </c>
      <c r="BG425" s="44">
        <f t="shared" si="288"/>
        <v>0.5367999999999995</v>
      </c>
      <c r="BH425" s="35">
        <f t="shared" si="298"/>
        <v>83.161299999999997</v>
      </c>
      <c r="BI425" s="35">
        <f t="shared" si="299"/>
        <v>82.596500000000006</v>
      </c>
      <c r="BJ425" s="36">
        <f t="shared" si="291"/>
        <v>0.56479999999999109</v>
      </c>
      <c r="BK425" s="41">
        <v>11.917999999999999</v>
      </c>
      <c r="BL425" s="35">
        <v>11.8246</v>
      </c>
      <c r="BM425" s="44">
        <f t="shared" si="292"/>
        <v>9.3399999999999039E-2</v>
      </c>
      <c r="BN425" s="36">
        <v>4.6108000000000003E-2</v>
      </c>
      <c r="BO425" s="36">
        <v>5.6413999999999999E-2</v>
      </c>
      <c r="BP425" s="36">
        <v>5.5430000000000002E-3</v>
      </c>
      <c r="BQ425" s="36">
        <v>0.34025100000000003</v>
      </c>
      <c r="BR425" s="36">
        <v>2.4947E-2</v>
      </c>
      <c r="BS425" s="36">
        <v>2.503E-3</v>
      </c>
      <c r="BT425" s="36">
        <v>1.1042E-2</v>
      </c>
      <c r="BU425" s="36">
        <v>6.3749999999999996E-3</v>
      </c>
      <c r="BV425" s="36">
        <v>2.5068199999999998</v>
      </c>
      <c r="BW425" s="36">
        <f t="shared" si="300"/>
        <v>3.000003</v>
      </c>
      <c r="BX425" s="944">
        <v>4.6100000000000002E-2</v>
      </c>
      <c r="BY425" s="36">
        <v>5.6410000000000002E-2</v>
      </c>
      <c r="BZ425" s="36">
        <v>5.5399999999999998E-3</v>
      </c>
      <c r="CA425" s="36">
        <v>0.34037000000000001</v>
      </c>
      <c r="CB425" s="36">
        <v>2.495E-2</v>
      </c>
      <c r="CC425" s="36">
        <v>2.5000000000000001E-3</v>
      </c>
      <c r="CD425" s="36">
        <v>1.1039999999999999E-2</v>
      </c>
      <c r="CE425" s="36">
        <v>6.3699999999999998E-3</v>
      </c>
      <c r="CF425" s="36">
        <v>1.2824</v>
      </c>
      <c r="CG425" s="36">
        <v>1.22431</v>
      </c>
      <c r="CH425" s="36">
        <f t="shared" si="301"/>
        <v>2.9999899999999999</v>
      </c>
      <c r="CI425" s="36">
        <f t="shared" si="302"/>
        <v>2.50671</v>
      </c>
      <c r="CJ425" s="36">
        <v>0.48841309924163545</v>
      </c>
      <c r="CK425" s="35">
        <v>40.076500000000003</v>
      </c>
      <c r="CL425" s="35">
        <v>42.52</v>
      </c>
      <c r="CM425" s="42">
        <v>97.861809000000008</v>
      </c>
    </row>
    <row r="426" spans="1:91" x14ac:dyDescent="0.2">
      <c r="A426" s="52" t="s">
        <v>153</v>
      </c>
      <c r="B426" s="30">
        <v>-2025</v>
      </c>
      <c r="C426" s="30">
        <v>-24537</v>
      </c>
      <c r="D426" s="30">
        <v>95</v>
      </c>
      <c r="E426" s="234">
        <v>0.48671199999999998</v>
      </c>
      <c r="F426" s="35">
        <v>78.0184</v>
      </c>
      <c r="G426" s="35">
        <v>40.045999999999999</v>
      </c>
      <c r="H426" s="35">
        <v>42.200600000000001</v>
      </c>
      <c r="I426" s="35">
        <v>0.750332</v>
      </c>
      <c r="J426" s="35">
        <v>11.830500000000001</v>
      </c>
      <c r="K426" s="35">
        <v>0.805732</v>
      </c>
      <c r="L426" s="35">
        <v>0.34368199999999999</v>
      </c>
      <c r="M426" s="35">
        <v>8.2998000000000002E-2</v>
      </c>
      <c r="N426" s="35">
        <v>1.26352</v>
      </c>
      <c r="O426" s="35">
        <v>0.15331</v>
      </c>
      <c r="P426" s="35">
        <v>0.166606</v>
      </c>
      <c r="Q426" s="42">
        <v>97.643299999999996</v>
      </c>
      <c r="R426" s="35">
        <v>4.2281500000000003</v>
      </c>
      <c r="S426" s="36">
        <v>2.5067400000000002</v>
      </c>
      <c r="T426" s="36">
        <v>1.28668</v>
      </c>
      <c r="U426" s="36">
        <v>1.2200599999999999</v>
      </c>
      <c r="V426" s="36">
        <v>4.2974999999999999E-2</v>
      </c>
      <c r="W426" s="36">
        <v>0.34180500000000003</v>
      </c>
      <c r="X426" s="36">
        <v>2.4819000000000001E-2</v>
      </c>
      <c r="Y426" s="36">
        <v>1.1183999999999999E-2</v>
      </c>
      <c r="Z426" s="36">
        <v>2.5209999999999998E-3</v>
      </c>
      <c r="AA426" s="36">
        <v>5.7211999999999999E-2</v>
      </c>
      <c r="AB426" s="36">
        <v>5.8900000000000003E-3</v>
      </c>
      <c r="AC426" s="36">
        <v>6.8580000000000004E-3</v>
      </c>
      <c r="AD426" s="36">
        <v>4</v>
      </c>
      <c r="AE426" s="36">
        <v>3</v>
      </c>
      <c r="AF426" s="35">
        <v>4.2281500000000003</v>
      </c>
      <c r="AG426" s="235">
        <f t="shared" si="296"/>
        <v>0.58461872695748385</v>
      </c>
      <c r="AH426" s="53">
        <v>0.48671199999999998</v>
      </c>
      <c r="AI426" s="41">
        <v>0.75541499999999995</v>
      </c>
      <c r="AJ426" s="35">
        <v>1.2681500000000001</v>
      </c>
      <c r="AK426" s="35">
        <v>0.145089</v>
      </c>
      <c r="AL426" s="35">
        <v>11.738</v>
      </c>
      <c r="AM426" s="35">
        <v>0.79346000000000005</v>
      </c>
      <c r="AN426" s="35">
        <v>7.7072000000000002E-2</v>
      </c>
      <c r="AO426" s="35">
        <v>0.33380100000000001</v>
      </c>
      <c r="AP426" s="35">
        <v>0.16081000000000001</v>
      </c>
      <c r="AQ426" s="35">
        <v>77.488900000000001</v>
      </c>
      <c r="AR426" s="42">
        <v>92.7607</v>
      </c>
      <c r="AS426" s="43">
        <v>0.48671199999999998</v>
      </c>
      <c r="AT426" s="36">
        <v>0.48698760192114371</v>
      </c>
      <c r="AU426" s="44">
        <f t="shared" si="297"/>
        <v>-2.7560192114373105E-4</v>
      </c>
      <c r="AV426" s="35">
        <v>40.045999999999999</v>
      </c>
      <c r="AW426" s="35">
        <v>39.752800000000001</v>
      </c>
      <c r="AX426" s="36">
        <f t="shared" si="285"/>
        <v>0.29319999999999879</v>
      </c>
      <c r="AY426" s="41">
        <v>42.200600000000001</v>
      </c>
      <c r="AZ426" s="35">
        <v>41.94</v>
      </c>
      <c r="BA426" s="44">
        <f t="shared" si="286"/>
        <v>0.26060000000000372</v>
      </c>
      <c r="BB426" s="35">
        <v>97.643299999999996</v>
      </c>
      <c r="BC426" s="35">
        <v>96.803787</v>
      </c>
      <c r="BD426" s="36">
        <f t="shared" si="287"/>
        <v>0.83951299999999662</v>
      </c>
      <c r="BE426" s="41">
        <v>78.0184</v>
      </c>
      <c r="BF426" s="35">
        <v>77.488900000000001</v>
      </c>
      <c r="BG426" s="44">
        <f t="shared" si="288"/>
        <v>0.52949999999999875</v>
      </c>
      <c r="BH426" s="35">
        <f t="shared" si="298"/>
        <v>82.246600000000001</v>
      </c>
      <c r="BI426" s="35">
        <f t="shared" si="299"/>
        <v>81.692800000000005</v>
      </c>
      <c r="BJ426" s="36">
        <f t="shared" si="291"/>
        <v>0.55379999999999541</v>
      </c>
      <c r="BK426" s="41">
        <v>11.830500000000001</v>
      </c>
      <c r="BL426" s="35">
        <v>11.738</v>
      </c>
      <c r="BM426" s="44">
        <f t="shared" si="292"/>
        <v>9.2500000000001137E-2</v>
      </c>
      <c r="BN426" s="36">
        <v>4.3565E-2</v>
      </c>
      <c r="BO426" s="36">
        <v>5.7819000000000002E-2</v>
      </c>
      <c r="BP426" s="36">
        <v>5.6129999999999999E-3</v>
      </c>
      <c r="BQ426" s="36">
        <v>0.34147699999999997</v>
      </c>
      <c r="BR426" s="36">
        <v>2.461E-2</v>
      </c>
      <c r="BS426" s="36">
        <v>2.3570000000000002E-3</v>
      </c>
      <c r="BT426" s="36">
        <v>1.0938E-2</v>
      </c>
      <c r="BU426" s="36">
        <v>6.6649999999999999E-3</v>
      </c>
      <c r="BV426" s="36">
        <v>2.5069599999999999</v>
      </c>
      <c r="BW426" s="36">
        <f t="shared" si="300"/>
        <v>3.0000039999999997</v>
      </c>
      <c r="BX426" s="944">
        <v>4.3560000000000001E-2</v>
      </c>
      <c r="BY426" s="36">
        <v>5.7820000000000003E-2</v>
      </c>
      <c r="BZ426" s="36">
        <v>5.6100000000000004E-3</v>
      </c>
      <c r="CA426" s="36">
        <v>0.34160000000000001</v>
      </c>
      <c r="CB426" s="36">
        <v>2.461E-2</v>
      </c>
      <c r="CC426" s="36">
        <v>2.3600000000000001E-3</v>
      </c>
      <c r="CD426" s="36">
        <v>1.094E-2</v>
      </c>
      <c r="CE426" s="36">
        <v>6.6600000000000001E-3</v>
      </c>
      <c r="CF426" s="36">
        <v>1.2860400000000001</v>
      </c>
      <c r="CG426" s="36">
        <v>1.2208000000000001</v>
      </c>
      <c r="CH426" s="36">
        <f t="shared" si="301"/>
        <v>3</v>
      </c>
      <c r="CI426" s="36">
        <f t="shared" si="302"/>
        <v>2.5068400000000004</v>
      </c>
      <c r="CJ426" s="36">
        <v>0.48698760192114371</v>
      </c>
      <c r="CK426" s="35">
        <v>39.752800000000001</v>
      </c>
      <c r="CL426" s="35">
        <v>41.94</v>
      </c>
      <c r="CM426" s="42">
        <v>96.803787</v>
      </c>
    </row>
    <row r="427" spans="1:91" x14ac:dyDescent="0.2">
      <c r="A427" s="54" t="s">
        <v>154</v>
      </c>
      <c r="B427" s="55">
        <v>-2017</v>
      </c>
      <c r="C427" s="55">
        <v>-24535</v>
      </c>
      <c r="D427" s="55">
        <v>95</v>
      </c>
      <c r="E427" s="241">
        <v>0.20158499999999999</v>
      </c>
      <c r="F427" s="58">
        <v>47.247300000000003</v>
      </c>
      <c r="G427" s="58">
        <v>37.722900000000003</v>
      </c>
      <c r="H427" s="58">
        <v>10.5848</v>
      </c>
      <c r="I427" s="58">
        <v>2.2546400000000002</v>
      </c>
      <c r="J427" s="58">
        <v>47.341299999999997</v>
      </c>
      <c r="K427" s="58">
        <v>0.12559300000000001</v>
      </c>
      <c r="L427" s="58">
        <v>0.64507800000000004</v>
      </c>
      <c r="M427" s="58">
        <v>1.3254E-2</v>
      </c>
      <c r="N427" s="58">
        <v>5.7625999999999997E-2</v>
      </c>
      <c r="O427" s="58">
        <v>0.1099</v>
      </c>
      <c r="P427" s="58">
        <v>0.23880999999999999</v>
      </c>
      <c r="Q427" s="59">
        <v>99.093999999999994</v>
      </c>
      <c r="R427" s="58">
        <v>1.0605100000000001</v>
      </c>
      <c r="S427" s="60">
        <v>0.99320399999999998</v>
      </c>
      <c r="T427" s="60">
        <v>0.79298900000000005</v>
      </c>
      <c r="U427" s="60">
        <v>0.200215</v>
      </c>
      <c r="V427" s="60">
        <v>8.4487000000000007E-2</v>
      </c>
      <c r="W427" s="60">
        <v>0.89487899999999998</v>
      </c>
      <c r="X427" s="60">
        <v>2.5309999999999998E-3</v>
      </c>
      <c r="Y427" s="60">
        <v>1.3734E-2</v>
      </c>
      <c r="Z427" s="60">
        <v>2.63E-4</v>
      </c>
      <c r="AA427" s="60">
        <v>1.707E-3</v>
      </c>
      <c r="AB427" s="60">
        <v>2.7620000000000001E-3</v>
      </c>
      <c r="AC427" s="60">
        <v>6.4320000000000002E-3</v>
      </c>
      <c r="AD427" s="60">
        <v>3</v>
      </c>
      <c r="AE427" s="60">
        <v>2</v>
      </c>
      <c r="AF427" s="58">
        <v>1.0605100000000001</v>
      </c>
      <c r="AG427" s="242">
        <f t="shared" si="296"/>
        <v>0.78899284621572163</v>
      </c>
      <c r="AH427" s="208">
        <v>0.20158499999999999</v>
      </c>
      <c r="AI427" s="57">
        <v>2.2571099999999999</v>
      </c>
      <c r="AJ427" s="58">
        <v>5.7003999999999999E-2</v>
      </c>
      <c r="AK427" s="58">
        <v>0.108279</v>
      </c>
      <c r="AL427" s="58">
        <v>47.270699999999998</v>
      </c>
      <c r="AM427" s="58">
        <v>0.124157</v>
      </c>
      <c r="AN427" s="58">
        <v>1.2050999999999999E-2</v>
      </c>
      <c r="AO427" s="58">
        <v>0.64281699999999997</v>
      </c>
      <c r="AP427" s="58">
        <v>0.23743800000000001</v>
      </c>
      <c r="AQ427" s="58">
        <v>47.182899999999997</v>
      </c>
      <c r="AR427" s="59">
        <v>97.892499999999998</v>
      </c>
      <c r="AS427" s="63">
        <v>0.20158499999999999</v>
      </c>
      <c r="AT427" s="60">
        <v>0.2015366489774135</v>
      </c>
      <c r="AU427" s="64">
        <f t="shared" si="297"/>
        <v>4.8351022586490267E-5</v>
      </c>
      <c r="AV427" s="58">
        <v>37.722900000000003</v>
      </c>
      <c r="AW427" s="58">
        <v>37.6738</v>
      </c>
      <c r="AX427" s="60">
        <f t="shared" si="285"/>
        <v>4.9100000000002808E-2</v>
      </c>
      <c r="AY427" s="57">
        <v>10.5848</v>
      </c>
      <c r="AZ427" s="58">
        <v>10.57</v>
      </c>
      <c r="BA427" s="64">
        <f t="shared" si="286"/>
        <v>1.4799999999999258E-2</v>
      </c>
      <c r="BB427" s="58">
        <v>99.093999999999994</v>
      </c>
      <c r="BC427" s="58">
        <v>98.715917999999988</v>
      </c>
      <c r="BD427" s="60">
        <f t="shared" si="287"/>
        <v>0.37808200000000625</v>
      </c>
      <c r="BE427" s="57">
        <v>47.247300000000003</v>
      </c>
      <c r="BF427" s="58">
        <v>47.182899999999997</v>
      </c>
      <c r="BG427" s="64">
        <f t="shared" si="288"/>
        <v>6.440000000000623E-2</v>
      </c>
      <c r="BH427" s="58">
        <f t="shared" si="298"/>
        <v>48.307700000000004</v>
      </c>
      <c r="BI427" s="58">
        <f t="shared" si="299"/>
        <v>48.2438</v>
      </c>
      <c r="BJ427" s="60">
        <f t="shared" si="291"/>
        <v>6.3900000000003843E-2</v>
      </c>
      <c r="BK427" s="57">
        <v>47.341299999999997</v>
      </c>
      <c r="BL427" s="58">
        <v>47.270699999999998</v>
      </c>
      <c r="BM427" s="64">
        <f t="shared" si="292"/>
        <v>7.0599999999998886E-2</v>
      </c>
      <c r="BN427" s="60">
        <v>8.4697999999999996E-2</v>
      </c>
      <c r="BO427" s="60">
        <v>1.691E-3</v>
      </c>
      <c r="BP427" s="60">
        <v>2.7260000000000001E-3</v>
      </c>
      <c r="BQ427" s="60">
        <v>0.89479299999999995</v>
      </c>
      <c r="BR427" s="60">
        <v>2.506E-3</v>
      </c>
      <c r="BS427" s="60">
        <v>2.4000000000000001E-4</v>
      </c>
      <c r="BT427" s="60">
        <v>1.3705E-2</v>
      </c>
      <c r="BU427" s="60">
        <v>6.404E-3</v>
      </c>
      <c r="BV427" s="60">
        <v>0.99323899999999998</v>
      </c>
      <c r="BW427" s="60">
        <f t="shared" si="300"/>
        <v>2.0000020000000003</v>
      </c>
      <c r="BX427" s="945">
        <v>8.4680000000000005E-2</v>
      </c>
      <c r="BY427" s="60">
        <v>1.6900000000000001E-3</v>
      </c>
      <c r="BZ427" s="60">
        <v>2.7299999999999998E-3</v>
      </c>
      <c r="CA427" s="60">
        <v>0.89498999999999995</v>
      </c>
      <c r="CB427" s="60">
        <v>2.5100000000000001E-3</v>
      </c>
      <c r="CC427" s="60">
        <v>2.4000000000000001E-4</v>
      </c>
      <c r="CD427" s="60">
        <v>1.37E-2</v>
      </c>
      <c r="CE427" s="60">
        <v>6.4000000000000003E-3</v>
      </c>
      <c r="CF427" s="60">
        <v>0.79293000000000002</v>
      </c>
      <c r="CG427" s="60">
        <v>0.20014000000000001</v>
      </c>
      <c r="CH427" s="60">
        <f t="shared" si="301"/>
        <v>2.0000100000000001</v>
      </c>
      <c r="CI427" s="60">
        <f t="shared" si="302"/>
        <v>0.99307000000000001</v>
      </c>
      <c r="CJ427" s="60">
        <v>0.2015366489774135</v>
      </c>
      <c r="CK427" s="58">
        <v>37.6738</v>
      </c>
      <c r="CL427" s="58">
        <v>10.57</v>
      </c>
      <c r="CM427" s="59">
        <v>98.715917999999988</v>
      </c>
    </row>
    <row r="428" spans="1:91" x14ac:dyDescent="0.2">
      <c r="A428" s="54" t="s">
        <v>154</v>
      </c>
      <c r="B428" s="55">
        <v>-2018</v>
      </c>
      <c r="C428" s="55">
        <v>-24532</v>
      </c>
      <c r="D428" s="55">
        <v>95</v>
      </c>
      <c r="E428" s="241">
        <v>0.20000399999999999</v>
      </c>
      <c r="F428" s="58">
        <v>47.316499999999998</v>
      </c>
      <c r="G428" s="58">
        <v>37.853000000000002</v>
      </c>
      <c r="H428" s="58">
        <v>10.517200000000001</v>
      </c>
      <c r="I428" s="58">
        <v>2.2521900000000001</v>
      </c>
      <c r="J428" s="58">
        <v>47.373399999999997</v>
      </c>
      <c r="K428" s="58">
        <v>0.13206000000000001</v>
      </c>
      <c r="L428" s="58">
        <v>0.63617999999999997</v>
      </c>
      <c r="M428" s="58">
        <v>5.8970000000000003E-3</v>
      </c>
      <c r="N428" s="58">
        <v>6.2281000000000003E-2</v>
      </c>
      <c r="O428" s="58">
        <v>0.13705500000000001</v>
      </c>
      <c r="P428" s="58">
        <v>0.195573</v>
      </c>
      <c r="Q428" s="59">
        <v>99.1648</v>
      </c>
      <c r="R428" s="58">
        <v>1.05375</v>
      </c>
      <c r="S428" s="60">
        <v>0.99395500000000003</v>
      </c>
      <c r="T428" s="60">
        <v>0.79515999999999998</v>
      </c>
      <c r="U428" s="60">
        <v>0.198795</v>
      </c>
      <c r="V428" s="60">
        <v>8.4334999999999993E-2</v>
      </c>
      <c r="W428" s="60">
        <v>0.89484900000000001</v>
      </c>
      <c r="X428" s="60">
        <v>2.66E-3</v>
      </c>
      <c r="Y428" s="60">
        <v>1.3535E-2</v>
      </c>
      <c r="Z428" s="60">
        <v>1.17E-4</v>
      </c>
      <c r="AA428" s="60">
        <v>1.8439999999999999E-3</v>
      </c>
      <c r="AB428" s="60">
        <v>3.4429999999999999E-3</v>
      </c>
      <c r="AC428" s="60">
        <v>5.2630000000000003E-3</v>
      </c>
      <c r="AD428" s="60">
        <v>3</v>
      </c>
      <c r="AE428" s="60">
        <v>2</v>
      </c>
      <c r="AF428" s="58">
        <v>1.0537399999999999</v>
      </c>
      <c r="AG428" s="242">
        <f t="shared" si="296"/>
        <v>0.7945495891597194</v>
      </c>
      <c r="AH428" s="208">
        <v>0.20000399999999999</v>
      </c>
      <c r="AI428" s="57">
        <v>2.2546300000000001</v>
      </c>
      <c r="AJ428" s="58">
        <v>6.1668000000000001E-2</v>
      </c>
      <c r="AK428" s="58">
        <v>0.135462</v>
      </c>
      <c r="AL428" s="58">
        <v>47.303100000000001</v>
      </c>
      <c r="AM428" s="58">
        <v>0.13062299999999999</v>
      </c>
      <c r="AN428" s="58">
        <v>4.7140000000000003E-3</v>
      </c>
      <c r="AO428" s="58">
        <v>0.63394499999999998</v>
      </c>
      <c r="AP428" s="58">
        <v>0.19427900000000001</v>
      </c>
      <c r="AQ428" s="58">
        <v>47.252499999999998</v>
      </c>
      <c r="AR428" s="59">
        <v>97.971000000000004</v>
      </c>
      <c r="AS428" s="63">
        <v>0.20000399999999999</v>
      </c>
      <c r="AT428" s="60">
        <v>0.19995572638908454</v>
      </c>
      <c r="AU428" s="64">
        <f t="shared" si="297"/>
        <v>4.8273610915444687E-5</v>
      </c>
      <c r="AV428" s="58">
        <v>37.853000000000002</v>
      </c>
      <c r="AW428" s="58">
        <v>37.804099999999998</v>
      </c>
      <c r="AX428" s="60">
        <f t="shared" si="285"/>
        <v>4.8900000000003274E-2</v>
      </c>
      <c r="AY428" s="57">
        <v>10.517200000000001</v>
      </c>
      <c r="AZ428" s="58">
        <v>10.5</v>
      </c>
      <c r="BA428" s="64">
        <f t="shared" si="286"/>
        <v>1.720000000000077E-2</v>
      </c>
      <c r="BB428" s="58">
        <v>99.1648</v>
      </c>
      <c r="BC428" s="58">
        <v>98.828241999999989</v>
      </c>
      <c r="BD428" s="60">
        <f t="shared" si="287"/>
        <v>0.33655800000001079</v>
      </c>
      <c r="BE428" s="57">
        <v>47.316499999999998</v>
      </c>
      <c r="BF428" s="58">
        <v>47.252499999999998</v>
      </c>
      <c r="BG428" s="64">
        <f t="shared" si="288"/>
        <v>6.4000000000000057E-2</v>
      </c>
      <c r="BH428" s="58">
        <f t="shared" si="298"/>
        <v>48.370200000000004</v>
      </c>
      <c r="BI428" s="58">
        <f t="shared" si="299"/>
        <v>48.304099999999998</v>
      </c>
      <c r="BJ428" s="60">
        <f t="shared" si="291"/>
        <v>6.6100000000005821E-2</v>
      </c>
      <c r="BK428" s="57">
        <v>47.373399999999997</v>
      </c>
      <c r="BL428" s="58">
        <v>47.303100000000001</v>
      </c>
      <c r="BM428" s="64">
        <f t="shared" si="292"/>
        <v>7.0299999999996032E-2</v>
      </c>
      <c r="BN428" s="60">
        <v>8.4543999999999994E-2</v>
      </c>
      <c r="BO428" s="60">
        <v>1.828E-3</v>
      </c>
      <c r="BP428" s="60">
        <v>3.4069999999999999E-3</v>
      </c>
      <c r="BQ428" s="60">
        <v>0.89476299999999998</v>
      </c>
      <c r="BR428" s="60">
        <v>2.6340000000000001E-3</v>
      </c>
      <c r="BS428" s="60">
        <v>9.3999999999999994E-5</v>
      </c>
      <c r="BT428" s="60">
        <v>1.3506000000000001E-2</v>
      </c>
      <c r="BU428" s="60">
        <v>5.2360000000000002E-3</v>
      </c>
      <c r="BV428" s="60">
        <v>0.99398799999999998</v>
      </c>
      <c r="BW428" s="60">
        <f t="shared" si="300"/>
        <v>2</v>
      </c>
      <c r="BX428" s="945">
        <v>8.4529999999999994E-2</v>
      </c>
      <c r="BY428" s="60">
        <v>1.83E-3</v>
      </c>
      <c r="BZ428" s="60">
        <v>3.4099999999999998E-3</v>
      </c>
      <c r="CA428" s="60">
        <v>0.89495999999999998</v>
      </c>
      <c r="CB428" s="60">
        <v>2.63E-3</v>
      </c>
      <c r="CC428" s="60">
        <v>9.0000000000000006E-5</v>
      </c>
      <c r="CD428" s="60">
        <v>1.35E-2</v>
      </c>
      <c r="CE428" s="60">
        <v>5.2300000000000003E-3</v>
      </c>
      <c r="CF428" s="60">
        <v>0.79510000000000003</v>
      </c>
      <c r="CG428" s="60">
        <v>0.19872000000000001</v>
      </c>
      <c r="CH428" s="60">
        <f t="shared" si="301"/>
        <v>2</v>
      </c>
      <c r="CI428" s="60">
        <f t="shared" si="302"/>
        <v>0.99382000000000004</v>
      </c>
      <c r="CJ428" s="60">
        <v>0.19995572638908454</v>
      </c>
      <c r="CK428" s="58">
        <v>37.804099999999998</v>
      </c>
      <c r="CL428" s="58">
        <v>10.5</v>
      </c>
      <c r="CM428" s="59">
        <v>98.828241999999989</v>
      </c>
    </row>
    <row r="429" spans="1:91" x14ac:dyDescent="0.2">
      <c r="A429" s="54" t="s">
        <v>154</v>
      </c>
      <c r="B429" s="55">
        <v>-2019</v>
      </c>
      <c r="C429" s="55">
        <v>-24531</v>
      </c>
      <c r="D429" s="55">
        <v>95</v>
      </c>
      <c r="E429" s="241">
        <v>0.20427200000000001</v>
      </c>
      <c r="F429" s="58">
        <v>47.415100000000002</v>
      </c>
      <c r="G429" s="58">
        <v>37.729500000000002</v>
      </c>
      <c r="H429" s="58">
        <v>10.763999999999999</v>
      </c>
      <c r="I429" s="58">
        <v>2.2814100000000002</v>
      </c>
      <c r="J429" s="58">
        <v>47.305999999999997</v>
      </c>
      <c r="K429" s="58">
        <v>0.145062</v>
      </c>
      <c r="L429" s="58">
        <v>0.645563</v>
      </c>
      <c r="M429" s="58">
        <v>1.3741E-2</v>
      </c>
      <c r="N429" s="58">
        <v>5.9610000000000003E-2</v>
      </c>
      <c r="O429" s="58">
        <v>0.124847</v>
      </c>
      <c r="P429" s="58">
        <v>0.185166</v>
      </c>
      <c r="Q429" s="59">
        <v>99.254900000000006</v>
      </c>
      <c r="R429" s="58">
        <v>1.07846</v>
      </c>
      <c r="S429" s="60">
        <v>0.99510699999999996</v>
      </c>
      <c r="T429" s="60">
        <v>0.79183499999999996</v>
      </c>
      <c r="U429" s="60">
        <v>0.20327200000000001</v>
      </c>
      <c r="V429" s="60">
        <v>8.5350999999999996E-2</v>
      </c>
      <c r="W429" s="60">
        <v>0.89275400000000005</v>
      </c>
      <c r="X429" s="60">
        <v>2.9190000000000002E-3</v>
      </c>
      <c r="Y429" s="60">
        <v>1.3722E-2</v>
      </c>
      <c r="Z429" s="60">
        <v>2.7300000000000002E-4</v>
      </c>
      <c r="AA429" s="60">
        <v>1.763E-3</v>
      </c>
      <c r="AB429" s="60">
        <v>3.1329999999999999E-3</v>
      </c>
      <c r="AC429" s="60">
        <v>4.9789999999999999E-3</v>
      </c>
      <c r="AD429" s="60">
        <v>3</v>
      </c>
      <c r="AE429" s="60">
        <v>2</v>
      </c>
      <c r="AF429" s="58">
        <v>1.07847</v>
      </c>
      <c r="AG429" s="242">
        <f t="shared" si="296"/>
        <v>0.79379119882518423</v>
      </c>
      <c r="AH429" s="208">
        <v>0.20427200000000001</v>
      </c>
      <c r="AI429" s="57">
        <v>2.2839499999999999</v>
      </c>
      <c r="AJ429" s="58">
        <v>5.8982E-2</v>
      </c>
      <c r="AK429" s="58">
        <v>0.12321600000000001</v>
      </c>
      <c r="AL429" s="58">
        <v>47.234299999999998</v>
      </c>
      <c r="AM429" s="58">
        <v>0.14357</v>
      </c>
      <c r="AN429" s="58">
        <v>1.2522999999999999E-2</v>
      </c>
      <c r="AO429" s="58">
        <v>0.64326499999999998</v>
      </c>
      <c r="AP429" s="58">
        <v>0.18385899999999999</v>
      </c>
      <c r="AQ429" s="58">
        <v>47.349499999999999</v>
      </c>
      <c r="AR429" s="59">
        <v>98.033199999999994</v>
      </c>
      <c r="AS429" s="63">
        <v>0.20427200000000001</v>
      </c>
      <c r="AT429" s="60">
        <v>0.20422726313356182</v>
      </c>
      <c r="AU429" s="64">
        <f t="shared" si="297"/>
        <v>4.4736866438188638E-5</v>
      </c>
      <c r="AV429" s="58">
        <v>37.729500000000002</v>
      </c>
      <c r="AW429" s="58">
        <v>37.679400000000001</v>
      </c>
      <c r="AX429" s="60">
        <f t="shared" si="285"/>
        <v>5.0100000000000477E-2</v>
      </c>
      <c r="AY429" s="57">
        <v>10.763999999999999</v>
      </c>
      <c r="AZ429" s="58">
        <v>10.75</v>
      </c>
      <c r="BA429" s="64">
        <f t="shared" si="286"/>
        <v>1.3999999999999346E-2</v>
      </c>
      <c r="BB429" s="58">
        <v>99.254900000000006</v>
      </c>
      <c r="BC429" s="58">
        <v>98.929205999999994</v>
      </c>
      <c r="BD429" s="60">
        <f t="shared" si="287"/>
        <v>0.32569400000001281</v>
      </c>
      <c r="BE429" s="57">
        <v>47.415100000000002</v>
      </c>
      <c r="BF429" s="58">
        <v>47.349499999999999</v>
      </c>
      <c r="BG429" s="64">
        <f t="shared" si="288"/>
        <v>6.5600000000003433E-2</v>
      </c>
      <c r="BH429" s="58">
        <f t="shared" si="298"/>
        <v>48.493499999999997</v>
      </c>
      <c r="BI429" s="58">
        <f t="shared" si="299"/>
        <v>48.429400000000001</v>
      </c>
      <c r="BJ429" s="60">
        <f t="shared" si="291"/>
        <v>6.4099999999996271E-2</v>
      </c>
      <c r="BK429" s="57">
        <v>47.305999999999997</v>
      </c>
      <c r="BL429" s="58">
        <v>47.234299999999998</v>
      </c>
      <c r="BM429" s="64">
        <f t="shared" si="292"/>
        <v>7.1699999999999875E-2</v>
      </c>
      <c r="BN429" s="60">
        <v>8.5567000000000004E-2</v>
      </c>
      <c r="BO429" s="60">
        <v>1.7470000000000001E-3</v>
      </c>
      <c r="BP429" s="60">
        <v>3.0969999999999999E-3</v>
      </c>
      <c r="BQ429" s="60">
        <v>0.89266400000000001</v>
      </c>
      <c r="BR429" s="60">
        <v>2.8930000000000002E-3</v>
      </c>
      <c r="BS429" s="60">
        <v>2.4899999999999998E-4</v>
      </c>
      <c r="BT429" s="60">
        <v>1.3693E-2</v>
      </c>
      <c r="BU429" s="60">
        <v>4.9509999999999997E-3</v>
      </c>
      <c r="BV429" s="60">
        <v>0.99514100000000005</v>
      </c>
      <c r="BW429" s="60">
        <f t="shared" si="300"/>
        <v>2.0000020000000003</v>
      </c>
      <c r="BX429" s="945">
        <v>8.5550000000000001E-2</v>
      </c>
      <c r="BY429" s="60">
        <v>1.75E-3</v>
      </c>
      <c r="BZ429" s="60">
        <v>3.0999999999999999E-3</v>
      </c>
      <c r="CA429" s="60">
        <v>0.89285999999999999</v>
      </c>
      <c r="CB429" s="60">
        <v>2.8900000000000002E-3</v>
      </c>
      <c r="CC429" s="60">
        <v>2.5000000000000001E-4</v>
      </c>
      <c r="CD429" s="60">
        <v>1.3690000000000001E-2</v>
      </c>
      <c r="CE429" s="60">
        <v>4.9500000000000004E-3</v>
      </c>
      <c r="CF429" s="60">
        <v>0.79176999999999997</v>
      </c>
      <c r="CG429" s="60">
        <v>0.20319999999999999</v>
      </c>
      <c r="CH429" s="60">
        <f t="shared" si="301"/>
        <v>2.0000099999999996</v>
      </c>
      <c r="CI429" s="60">
        <f t="shared" si="302"/>
        <v>0.99496999999999991</v>
      </c>
      <c r="CJ429" s="60">
        <v>0.20422726313356182</v>
      </c>
      <c r="CK429" s="58">
        <v>37.679400000000001</v>
      </c>
      <c r="CL429" s="58">
        <v>10.75</v>
      </c>
      <c r="CM429" s="59">
        <v>98.929205999999994</v>
      </c>
    </row>
    <row r="430" spans="1:91" x14ac:dyDescent="0.2">
      <c r="A430" s="54" t="s">
        <v>154</v>
      </c>
      <c r="B430" s="55">
        <v>-2020</v>
      </c>
      <c r="C430" s="55">
        <v>-24529</v>
      </c>
      <c r="D430" s="55">
        <v>95</v>
      </c>
      <c r="E430" s="241">
        <v>0.19950799999999999</v>
      </c>
      <c r="F430" s="58">
        <v>47.196399999999997</v>
      </c>
      <c r="G430" s="58">
        <v>37.780299999999997</v>
      </c>
      <c r="H430" s="58">
        <v>10.464499999999999</v>
      </c>
      <c r="I430" s="58">
        <v>2.3016299999999998</v>
      </c>
      <c r="J430" s="58">
        <v>47.422400000000003</v>
      </c>
      <c r="K430" s="58">
        <v>0.13655800000000001</v>
      </c>
      <c r="L430" s="58">
        <v>0.67060500000000001</v>
      </c>
      <c r="M430" s="58">
        <v>6.5259999999999997E-3</v>
      </c>
      <c r="N430" s="58">
        <v>6.6101999999999994E-2</v>
      </c>
      <c r="O430" s="58">
        <v>0.13050100000000001</v>
      </c>
      <c r="P430" s="58">
        <v>0.18457299999999999</v>
      </c>
      <c r="Q430" s="59">
        <v>99.163700000000006</v>
      </c>
      <c r="R430" s="58">
        <v>1.0484500000000001</v>
      </c>
      <c r="S430" s="60">
        <v>0.99106300000000003</v>
      </c>
      <c r="T430" s="60">
        <v>0.79333799999999999</v>
      </c>
      <c r="U430" s="60">
        <v>0.19772500000000001</v>
      </c>
      <c r="V430" s="60">
        <v>8.6154999999999995E-2</v>
      </c>
      <c r="W430" s="60">
        <v>0.89544299999999999</v>
      </c>
      <c r="X430" s="60">
        <v>2.7490000000000001E-3</v>
      </c>
      <c r="Y430" s="60">
        <v>1.4262E-2</v>
      </c>
      <c r="Z430" s="60">
        <v>1.2999999999999999E-4</v>
      </c>
      <c r="AA430" s="60">
        <v>1.9559999999999998E-3</v>
      </c>
      <c r="AB430" s="60">
        <v>3.277E-3</v>
      </c>
      <c r="AC430" s="60">
        <v>4.9649999999999998E-3</v>
      </c>
      <c r="AD430" s="60">
        <v>3</v>
      </c>
      <c r="AE430" s="60">
        <v>2</v>
      </c>
      <c r="AF430" s="58">
        <v>1.0484599999999999</v>
      </c>
      <c r="AG430" s="242">
        <f t="shared" si="296"/>
        <v>0.78110005465652599</v>
      </c>
      <c r="AH430" s="208">
        <v>0.19950799999999999</v>
      </c>
      <c r="AI430" s="57">
        <v>2.3041200000000002</v>
      </c>
      <c r="AJ430" s="58">
        <v>6.5497E-2</v>
      </c>
      <c r="AK430" s="58">
        <v>0.12892200000000001</v>
      </c>
      <c r="AL430" s="58">
        <v>47.352499999999999</v>
      </c>
      <c r="AM430" s="58">
        <v>0.13512099999999999</v>
      </c>
      <c r="AN430" s="58">
        <v>5.3509999999999999E-3</v>
      </c>
      <c r="AO430" s="58">
        <v>0.66834199999999999</v>
      </c>
      <c r="AP430" s="58">
        <v>0.18330299999999999</v>
      </c>
      <c r="AQ430" s="58">
        <v>47.132899999999999</v>
      </c>
      <c r="AR430" s="59">
        <v>97.975999999999999</v>
      </c>
      <c r="AS430" s="63">
        <v>0.19950799999999999</v>
      </c>
      <c r="AT430" s="60">
        <v>0.1994611068501998</v>
      </c>
      <c r="AU430" s="64">
        <f t="shared" si="297"/>
        <v>4.6893149800192324E-5</v>
      </c>
      <c r="AV430" s="58">
        <v>37.780299999999997</v>
      </c>
      <c r="AW430" s="58">
        <v>37.731699999999996</v>
      </c>
      <c r="AX430" s="60">
        <f t="shared" si="285"/>
        <v>4.8600000000000421E-2</v>
      </c>
      <c r="AY430" s="57">
        <v>10.464499999999999</v>
      </c>
      <c r="AZ430" s="58">
        <v>10.45</v>
      </c>
      <c r="BA430" s="64">
        <f t="shared" si="286"/>
        <v>1.4499999999999957E-2</v>
      </c>
      <c r="BB430" s="58">
        <v>99.163700000000006</v>
      </c>
      <c r="BC430" s="58">
        <v>98.84155299999999</v>
      </c>
      <c r="BD430" s="60">
        <f t="shared" si="287"/>
        <v>0.32214700000001528</v>
      </c>
      <c r="BE430" s="57">
        <v>47.196399999999997</v>
      </c>
      <c r="BF430" s="58">
        <v>47.132899999999999</v>
      </c>
      <c r="BG430" s="64">
        <f t="shared" si="288"/>
        <v>6.3499999999997669E-2</v>
      </c>
      <c r="BH430" s="58">
        <f t="shared" si="298"/>
        <v>48.244799999999998</v>
      </c>
      <c r="BI430" s="58">
        <f t="shared" si="299"/>
        <v>48.181699999999992</v>
      </c>
      <c r="BJ430" s="60">
        <f t="shared" si="291"/>
        <v>6.3100000000005707E-2</v>
      </c>
      <c r="BK430" s="57">
        <v>47.422400000000003</v>
      </c>
      <c r="BL430" s="58">
        <v>47.352499999999999</v>
      </c>
      <c r="BM430" s="64">
        <f t="shared" si="292"/>
        <v>6.990000000000407E-2</v>
      </c>
      <c r="BN430" s="60">
        <v>8.6365999999999998E-2</v>
      </c>
      <c r="BO430" s="60">
        <v>1.941E-3</v>
      </c>
      <c r="BP430" s="60">
        <v>3.2420000000000001E-3</v>
      </c>
      <c r="BQ430" s="60">
        <v>0.89535399999999998</v>
      </c>
      <c r="BR430" s="60">
        <v>2.7239999999999999E-3</v>
      </c>
      <c r="BS430" s="60">
        <v>1.06E-4</v>
      </c>
      <c r="BT430" s="60">
        <v>1.4234E-2</v>
      </c>
      <c r="BU430" s="60">
        <v>4.9379999999999997E-3</v>
      </c>
      <c r="BV430" s="60">
        <v>0.99109400000000003</v>
      </c>
      <c r="BW430" s="60">
        <f t="shared" si="300"/>
        <v>1.9999990000000003</v>
      </c>
      <c r="BX430" s="945">
        <v>8.6349999999999996E-2</v>
      </c>
      <c r="BY430" s="60">
        <v>1.9400000000000001E-3</v>
      </c>
      <c r="BZ430" s="60">
        <v>3.2399999999999998E-3</v>
      </c>
      <c r="CA430" s="60">
        <v>0.89554999999999996</v>
      </c>
      <c r="CB430" s="60">
        <v>2.7200000000000002E-3</v>
      </c>
      <c r="CC430" s="60">
        <v>1.1E-4</v>
      </c>
      <c r="CD430" s="60">
        <v>1.423E-2</v>
      </c>
      <c r="CE430" s="60">
        <v>4.9399999999999999E-3</v>
      </c>
      <c r="CF430" s="60">
        <v>0.79327000000000003</v>
      </c>
      <c r="CG430" s="60">
        <v>0.19764999999999999</v>
      </c>
      <c r="CH430" s="60">
        <f t="shared" si="301"/>
        <v>2</v>
      </c>
      <c r="CI430" s="60">
        <f t="shared" si="302"/>
        <v>0.99092000000000002</v>
      </c>
      <c r="CJ430" s="60">
        <v>0.1994611068501998</v>
      </c>
      <c r="CK430" s="58">
        <v>37.731699999999996</v>
      </c>
      <c r="CL430" s="58">
        <v>10.45</v>
      </c>
      <c r="CM430" s="59">
        <v>98.84155299999999</v>
      </c>
    </row>
    <row r="431" spans="1:91" x14ac:dyDescent="0.2">
      <c r="A431" s="54" t="s">
        <v>154</v>
      </c>
      <c r="B431" s="55">
        <v>-2020</v>
      </c>
      <c r="C431" s="55">
        <v>-24528</v>
      </c>
      <c r="D431" s="55">
        <v>95</v>
      </c>
      <c r="E431" s="241">
        <v>0.20227200000000001</v>
      </c>
      <c r="F431" s="58">
        <v>47.128700000000002</v>
      </c>
      <c r="G431" s="58">
        <v>37.5959</v>
      </c>
      <c r="H431" s="58">
        <v>10.5943</v>
      </c>
      <c r="I431" s="58">
        <v>2.3121900000000002</v>
      </c>
      <c r="J431" s="58">
        <v>47.197800000000001</v>
      </c>
      <c r="K431" s="58">
        <v>0.134133</v>
      </c>
      <c r="L431" s="58">
        <v>0.67808599999999997</v>
      </c>
      <c r="M431" s="58">
        <v>1.0978999999999999E-2</v>
      </c>
      <c r="N431" s="58">
        <v>7.6728000000000005E-2</v>
      </c>
      <c r="O431" s="58">
        <v>0.170622</v>
      </c>
      <c r="P431" s="58">
        <v>0.18766099999999999</v>
      </c>
      <c r="Q431" s="59">
        <v>98.958399999999997</v>
      </c>
      <c r="R431" s="58">
        <v>1.0614600000000001</v>
      </c>
      <c r="S431" s="60">
        <v>0.99145799999999995</v>
      </c>
      <c r="T431" s="60">
        <v>0.79091400000000001</v>
      </c>
      <c r="U431" s="60">
        <v>0.200544</v>
      </c>
      <c r="V431" s="60">
        <v>8.6707999999999993E-2</v>
      </c>
      <c r="W431" s="60">
        <v>0.89283699999999999</v>
      </c>
      <c r="X431" s="60">
        <v>2.7049999999999999E-3</v>
      </c>
      <c r="Y431" s="60">
        <v>1.4448000000000001E-2</v>
      </c>
      <c r="Z431" s="60">
        <v>2.1800000000000001E-4</v>
      </c>
      <c r="AA431" s="60">
        <v>2.2750000000000001E-3</v>
      </c>
      <c r="AB431" s="60">
        <v>4.2919999999999998E-3</v>
      </c>
      <c r="AC431" s="60">
        <v>5.058E-3</v>
      </c>
      <c r="AD431" s="60">
        <v>3</v>
      </c>
      <c r="AE431" s="60">
        <v>2</v>
      </c>
      <c r="AF431" s="58">
        <v>1.0614600000000001</v>
      </c>
      <c r="AG431" s="242">
        <f t="shared" si="296"/>
        <v>0.77825143596666257</v>
      </c>
      <c r="AH431" s="208">
        <v>0.20227200000000001</v>
      </c>
      <c r="AI431" s="57">
        <v>2.3147199999999999</v>
      </c>
      <c r="AJ431" s="58">
        <v>7.6123999999999997E-2</v>
      </c>
      <c r="AK431" s="58">
        <v>0.16904</v>
      </c>
      <c r="AL431" s="58">
        <v>47.127299999999998</v>
      </c>
      <c r="AM431" s="58">
        <v>0.13267999999999999</v>
      </c>
      <c r="AN431" s="58">
        <v>9.7839999999999993E-3</v>
      </c>
      <c r="AO431" s="58">
        <v>0.67578199999999999</v>
      </c>
      <c r="AP431" s="58">
        <v>0.186367</v>
      </c>
      <c r="AQ431" s="58">
        <v>47.064500000000002</v>
      </c>
      <c r="AR431" s="59">
        <v>97.756200000000007</v>
      </c>
      <c r="AS431" s="63">
        <v>0.20227200000000001</v>
      </c>
      <c r="AT431" s="60">
        <v>0.20222531574062866</v>
      </c>
      <c r="AU431" s="64">
        <f t="shared" si="297"/>
        <v>4.6684259371349013E-5</v>
      </c>
      <c r="AV431" s="58">
        <v>37.5959</v>
      </c>
      <c r="AW431" s="58">
        <v>37.546900000000001</v>
      </c>
      <c r="AX431" s="60">
        <f t="shared" si="285"/>
        <v>4.8999999999999488E-2</v>
      </c>
      <c r="AY431" s="57">
        <v>10.5943</v>
      </c>
      <c r="AZ431" s="58">
        <v>10.58</v>
      </c>
      <c r="BA431" s="64">
        <f t="shared" si="286"/>
        <v>1.4300000000000423E-2</v>
      </c>
      <c r="BB431" s="58">
        <v>98.958399999999997</v>
      </c>
      <c r="BC431" s="58">
        <v>98.632329999999996</v>
      </c>
      <c r="BD431" s="60">
        <f t="shared" si="287"/>
        <v>0.32607000000000141</v>
      </c>
      <c r="BE431" s="57">
        <v>47.128700000000002</v>
      </c>
      <c r="BF431" s="58">
        <v>47.064500000000002</v>
      </c>
      <c r="BG431" s="64">
        <f t="shared" si="288"/>
        <v>6.4199999999999591E-2</v>
      </c>
      <c r="BH431" s="58">
        <f t="shared" si="298"/>
        <v>48.190200000000004</v>
      </c>
      <c r="BI431" s="58">
        <f t="shared" si="299"/>
        <v>48.126899999999999</v>
      </c>
      <c r="BJ431" s="60">
        <f t="shared" si="291"/>
        <v>6.3300000000005241E-2</v>
      </c>
      <c r="BK431" s="57">
        <v>47.197800000000001</v>
      </c>
      <c r="BL431" s="58">
        <v>47.127299999999998</v>
      </c>
      <c r="BM431" s="64">
        <f t="shared" si="292"/>
        <v>7.0500000000002672E-2</v>
      </c>
      <c r="BN431" s="60">
        <v>8.6924000000000001E-2</v>
      </c>
      <c r="BO431" s="60">
        <v>2.2599999999999999E-3</v>
      </c>
      <c r="BP431" s="60">
        <v>4.2579999999999996E-3</v>
      </c>
      <c r="BQ431" s="60">
        <v>0.89274600000000004</v>
      </c>
      <c r="BR431" s="60">
        <v>2.6800000000000001E-3</v>
      </c>
      <c r="BS431" s="60">
        <v>1.95E-4</v>
      </c>
      <c r="BT431" s="60">
        <v>1.4419E-2</v>
      </c>
      <c r="BU431" s="60">
        <v>5.0299999999999997E-3</v>
      </c>
      <c r="BV431" s="60">
        <v>0.99148800000000004</v>
      </c>
      <c r="BW431" s="60">
        <f t="shared" si="300"/>
        <v>2</v>
      </c>
      <c r="BX431" s="945">
        <v>8.6910000000000001E-2</v>
      </c>
      <c r="BY431" s="60">
        <v>2.2599999999999999E-3</v>
      </c>
      <c r="BZ431" s="60">
        <v>4.2599999999999999E-3</v>
      </c>
      <c r="CA431" s="60">
        <v>0.89293999999999996</v>
      </c>
      <c r="CB431" s="60">
        <v>2.6800000000000001E-3</v>
      </c>
      <c r="CC431" s="60">
        <v>1.9000000000000001E-4</v>
      </c>
      <c r="CD431" s="60">
        <v>1.4420000000000001E-2</v>
      </c>
      <c r="CE431" s="60">
        <v>5.0299999999999997E-3</v>
      </c>
      <c r="CF431" s="60">
        <v>0.79085000000000005</v>
      </c>
      <c r="CG431" s="60">
        <v>0.20047000000000001</v>
      </c>
      <c r="CH431" s="60">
        <f t="shared" si="301"/>
        <v>2.0000100000000001</v>
      </c>
      <c r="CI431" s="60">
        <f t="shared" si="302"/>
        <v>0.99132000000000009</v>
      </c>
      <c r="CJ431" s="60">
        <v>0.20222531574062866</v>
      </c>
      <c r="CK431" s="58">
        <v>37.546900000000001</v>
      </c>
      <c r="CL431" s="58">
        <v>10.58</v>
      </c>
      <c r="CM431" s="59">
        <v>98.632329999999996</v>
      </c>
    </row>
    <row r="432" spans="1:91" x14ac:dyDescent="0.2">
      <c r="A432" s="54" t="s">
        <v>154</v>
      </c>
      <c r="B432" s="55">
        <v>-2021</v>
      </c>
      <c r="C432" s="55">
        <v>-24527</v>
      </c>
      <c r="D432" s="55">
        <v>95</v>
      </c>
      <c r="E432" s="241">
        <v>0.19450999999999999</v>
      </c>
      <c r="F432" s="58">
        <v>47.022500000000001</v>
      </c>
      <c r="G432" s="58">
        <v>37.876199999999997</v>
      </c>
      <c r="H432" s="58">
        <v>10.1648</v>
      </c>
      <c r="I432" s="58">
        <v>2.3418100000000002</v>
      </c>
      <c r="J432" s="58">
        <v>47.636800000000001</v>
      </c>
      <c r="K432" s="58">
        <v>0.138184</v>
      </c>
      <c r="L432" s="58">
        <v>0.69108199999999997</v>
      </c>
      <c r="M432" s="58">
        <v>-2.3999999999999998E-3</v>
      </c>
      <c r="N432" s="58">
        <v>5.8090000000000003E-2</v>
      </c>
      <c r="O432" s="58">
        <v>0.140705</v>
      </c>
      <c r="P432" s="58">
        <v>0.19766400000000001</v>
      </c>
      <c r="Q432" s="59">
        <v>99.242900000000006</v>
      </c>
      <c r="R432" s="58">
        <v>1.0184299999999999</v>
      </c>
      <c r="S432" s="60">
        <v>0.98614800000000002</v>
      </c>
      <c r="T432" s="60">
        <v>0.79433200000000004</v>
      </c>
      <c r="U432" s="60">
        <v>0.19181599999999999</v>
      </c>
      <c r="V432" s="60">
        <v>8.7545999999999999E-2</v>
      </c>
      <c r="W432" s="60">
        <v>0.89834000000000003</v>
      </c>
      <c r="X432" s="60">
        <v>2.7780000000000001E-3</v>
      </c>
      <c r="Y432" s="60">
        <v>1.4678999999999999E-2</v>
      </c>
      <c r="Z432" s="60">
        <v>-5.0000000000000002E-5</v>
      </c>
      <c r="AA432" s="60">
        <v>1.717E-3</v>
      </c>
      <c r="AB432" s="60">
        <v>3.5279999999999999E-3</v>
      </c>
      <c r="AC432" s="60">
        <v>5.3109999999999997E-3</v>
      </c>
      <c r="AD432" s="60">
        <v>3</v>
      </c>
      <c r="AE432" s="60">
        <v>2</v>
      </c>
      <c r="AF432" s="58">
        <v>1.0184299999999999</v>
      </c>
      <c r="AG432" s="242">
        <f t="shared" si="296"/>
        <v>0.77553983736290177</v>
      </c>
      <c r="AH432" s="208">
        <v>0.19450999999999999</v>
      </c>
      <c r="AI432" s="57">
        <v>2.3442599999999998</v>
      </c>
      <c r="AJ432" s="58">
        <v>5.7494999999999997E-2</v>
      </c>
      <c r="AK432" s="58">
        <v>0.139186</v>
      </c>
      <c r="AL432" s="58">
        <v>47.568800000000003</v>
      </c>
      <c r="AM432" s="58">
        <v>0.13678699999999999</v>
      </c>
      <c r="AN432" s="58">
        <v>-3.5200000000000001E-3</v>
      </c>
      <c r="AO432" s="58">
        <v>0.688863</v>
      </c>
      <c r="AP432" s="58">
        <v>0.196412</v>
      </c>
      <c r="AQ432" s="58">
        <v>46.961300000000001</v>
      </c>
      <c r="AR432" s="59">
        <v>98.089600000000004</v>
      </c>
      <c r="AS432" s="63">
        <v>0.19450999999999999</v>
      </c>
      <c r="AT432" s="60">
        <v>0.19445233265720083</v>
      </c>
      <c r="AU432" s="64">
        <f t="shared" si="297"/>
        <v>5.7667342799161414E-5</v>
      </c>
      <c r="AV432" s="58">
        <v>37.876199999999997</v>
      </c>
      <c r="AW432" s="58">
        <v>37.829599999999999</v>
      </c>
      <c r="AX432" s="60">
        <f t="shared" si="285"/>
        <v>4.6599999999997976E-2</v>
      </c>
      <c r="AY432" s="57">
        <v>10.1648</v>
      </c>
      <c r="AZ432" s="58">
        <v>10.15</v>
      </c>
      <c r="BA432" s="64">
        <f t="shared" si="286"/>
        <v>1.4799999999999258E-2</v>
      </c>
      <c r="BB432" s="58">
        <v>99.242900000000006</v>
      </c>
      <c r="BC432" s="58">
        <v>98.911471000000006</v>
      </c>
      <c r="BD432" s="60">
        <f t="shared" si="287"/>
        <v>0.33142899999999997</v>
      </c>
      <c r="BE432" s="57">
        <v>47.022500000000001</v>
      </c>
      <c r="BF432" s="58">
        <v>46.961300000000001</v>
      </c>
      <c r="BG432" s="64">
        <f t="shared" si="288"/>
        <v>6.1199999999999477E-2</v>
      </c>
      <c r="BH432" s="58">
        <f t="shared" si="298"/>
        <v>48.040999999999997</v>
      </c>
      <c r="BI432" s="58">
        <f t="shared" si="299"/>
        <v>47.979599999999998</v>
      </c>
      <c r="BJ432" s="60">
        <f t="shared" si="291"/>
        <v>6.1399999999999011E-2</v>
      </c>
      <c r="BK432" s="57">
        <v>47.636800000000001</v>
      </c>
      <c r="BL432" s="58">
        <v>47.568800000000003</v>
      </c>
      <c r="BM432" s="64">
        <f t="shared" si="292"/>
        <v>6.799999999999784E-2</v>
      </c>
      <c r="BN432" s="60">
        <v>8.7753999999999999E-2</v>
      </c>
      <c r="BO432" s="60">
        <v>1.702E-3</v>
      </c>
      <c r="BP432" s="60">
        <v>3.4949999999999998E-3</v>
      </c>
      <c r="BQ432" s="60">
        <v>0.89825299999999997</v>
      </c>
      <c r="BR432" s="60">
        <v>2.7539999999999999E-3</v>
      </c>
      <c r="BS432" s="60">
        <v>-6.9999999999999994E-5</v>
      </c>
      <c r="BT432" s="60">
        <v>1.4651000000000001E-2</v>
      </c>
      <c r="BU432" s="60">
        <v>5.2839999999999996E-3</v>
      </c>
      <c r="BV432" s="60">
        <v>0.98617699999999997</v>
      </c>
      <c r="BW432" s="60">
        <f t="shared" si="300"/>
        <v>2</v>
      </c>
      <c r="BX432" s="945">
        <v>8.7739999999999999E-2</v>
      </c>
      <c r="BY432" s="60">
        <v>1.6999999999999999E-3</v>
      </c>
      <c r="BZ432" s="60">
        <v>3.49E-3</v>
      </c>
      <c r="CA432" s="60">
        <v>0.89844999999999997</v>
      </c>
      <c r="CB432" s="60">
        <v>2.7499999999999998E-3</v>
      </c>
      <c r="CC432" s="60">
        <v>-6.9999999999999994E-5</v>
      </c>
      <c r="CD432" s="60">
        <v>1.465E-2</v>
      </c>
      <c r="CE432" s="60">
        <v>5.28E-3</v>
      </c>
      <c r="CF432" s="60">
        <v>0.79427000000000003</v>
      </c>
      <c r="CG432" s="60">
        <v>0.19173000000000001</v>
      </c>
      <c r="CH432" s="60">
        <f t="shared" si="301"/>
        <v>1.9999899999999999</v>
      </c>
      <c r="CI432" s="60">
        <f t="shared" si="302"/>
        <v>0.98599999999999999</v>
      </c>
      <c r="CJ432" s="60">
        <v>0.19445233265720083</v>
      </c>
      <c r="CK432" s="58">
        <v>37.829599999999999</v>
      </c>
      <c r="CL432" s="58">
        <v>10.15</v>
      </c>
      <c r="CM432" s="59">
        <v>98.911471000000006</v>
      </c>
    </row>
    <row r="433" spans="1:91" x14ac:dyDescent="0.2">
      <c r="A433" s="72" t="s">
        <v>153</v>
      </c>
      <c r="B433" s="74">
        <v>-2025.1666666666667</v>
      </c>
      <c r="C433" s="74">
        <v>-24533.333333333332</v>
      </c>
      <c r="D433" s="73"/>
      <c r="E433" s="1095">
        <v>0.48154216666666666</v>
      </c>
      <c r="F433" s="78">
        <v>78.571083333333334</v>
      </c>
      <c r="G433" s="78">
        <v>40.733316666666667</v>
      </c>
      <c r="H433" s="78">
        <v>42.050900000000006</v>
      </c>
      <c r="I433" s="78">
        <v>0.82462416666666671</v>
      </c>
      <c r="J433" s="78">
        <v>12.347816666666665</v>
      </c>
      <c r="K433" s="78">
        <v>0.80292333333333321</v>
      </c>
      <c r="L433" s="78">
        <v>0.38176116666666665</v>
      </c>
      <c r="M433" s="78">
        <v>8.7421499999999999E-2</v>
      </c>
      <c r="N433" s="78">
        <v>1.22132</v>
      </c>
      <c r="O433" s="78">
        <v>0.15699016666666668</v>
      </c>
      <c r="P433" s="78">
        <v>0.15437016666666667</v>
      </c>
      <c r="Q433" s="79">
        <v>98.761483333333331</v>
      </c>
      <c r="R433" s="78">
        <v>4.2131499999999997</v>
      </c>
      <c r="S433" s="76">
        <v>2.4946416666666669</v>
      </c>
      <c r="T433" s="76">
        <v>1.2932183333333336</v>
      </c>
      <c r="U433" s="76">
        <v>1.2014250000000002</v>
      </c>
      <c r="V433" s="76">
        <v>4.6658999999999999E-2</v>
      </c>
      <c r="W433" s="76">
        <v>0.35246933333333336</v>
      </c>
      <c r="X433" s="76">
        <v>2.4441666666666667E-2</v>
      </c>
      <c r="Y433" s="76">
        <v>1.2272166666666667E-2</v>
      </c>
      <c r="Z433" s="76">
        <v>2.6236666666666665E-3</v>
      </c>
      <c r="AA433" s="76">
        <v>5.4654833333333326E-2</v>
      </c>
      <c r="AB433" s="76">
        <v>5.9589999999999999E-3</v>
      </c>
      <c r="AC433" s="76">
        <v>6.2808333333333336E-3</v>
      </c>
      <c r="AD433" s="76">
        <v>4</v>
      </c>
      <c r="AE433" s="76">
        <v>3</v>
      </c>
      <c r="AF433" s="78">
        <v>4.2131483333333328</v>
      </c>
      <c r="AG433" s="997">
        <v>0.58050740793212152</v>
      </c>
      <c r="AH433" s="131">
        <v>0.48154216666666666</v>
      </c>
      <c r="AI433" s="77">
        <v>0.83020216666666669</v>
      </c>
      <c r="AJ433" s="78">
        <v>1.22563</v>
      </c>
      <c r="AK433" s="78">
        <v>0.14887700000000001</v>
      </c>
      <c r="AL433" s="78">
        <v>12.253316666666665</v>
      </c>
      <c r="AM433" s="78">
        <v>0.79088183333333328</v>
      </c>
      <c r="AN433" s="78">
        <v>8.1533000000000008E-2</v>
      </c>
      <c r="AO433" s="78">
        <v>0.37180966666666665</v>
      </c>
      <c r="AP433" s="78">
        <v>0.1487435</v>
      </c>
      <c r="AQ433" s="78">
        <v>78.046816666666658</v>
      </c>
      <c r="AR433" s="79">
        <v>93.897783333333336</v>
      </c>
      <c r="AS433" s="293">
        <v>0.48154216666666666</v>
      </c>
      <c r="AT433" s="81">
        <v>0.48182767652521763</v>
      </c>
      <c r="AU433" s="82">
        <v>-2.8550985855095118E-4</v>
      </c>
      <c r="AV433" s="290">
        <v>40.733316666666667</v>
      </c>
      <c r="AW433" s="84">
        <v>40.439383333333339</v>
      </c>
      <c r="AX433" s="282">
        <v>0.2939333333333316</v>
      </c>
      <c r="AY433" s="286">
        <v>42.050900000000006</v>
      </c>
      <c r="AZ433" s="84">
        <v>41.795000000000002</v>
      </c>
      <c r="BA433" s="82">
        <v>0.25590000000000163</v>
      </c>
      <c r="BB433" s="290">
        <v>98.761483333333331</v>
      </c>
      <c r="BC433" s="84">
        <v>97.936633666666651</v>
      </c>
      <c r="BD433" s="282">
        <v>0.82484966666666537</v>
      </c>
      <c r="BE433" s="286">
        <v>78.571083333333334</v>
      </c>
      <c r="BF433" s="84">
        <v>78.046816666666658</v>
      </c>
      <c r="BG433" s="82">
        <v>0.52426666666666699</v>
      </c>
      <c r="BH433" s="290">
        <f>AVERAGE(BH421:BH426)</f>
        <v>82.784216666666666</v>
      </c>
      <c r="BI433" s="84">
        <f>AVERAGE(BI421:BI426)</f>
        <v>82.234383333333327</v>
      </c>
      <c r="BJ433" s="282">
        <f>AVERAGE(BJ421:BJ426)</f>
        <v>0.5498333333333344</v>
      </c>
      <c r="BK433" s="286">
        <v>12.347816666666665</v>
      </c>
      <c r="BL433" s="84">
        <v>12.253316666666665</v>
      </c>
      <c r="BM433" s="82">
        <v>9.4500000000000028E-2</v>
      </c>
      <c r="BN433" s="300">
        <v>4.7293166666666671E-2</v>
      </c>
      <c r="BO433" s="81">
        <v>5.5220500000000006E-2</v>
      </c>
      <c r="BP433" s="81">
        <v>5.6895000000000001E-3</v>
      </c>
      <c r="BQ433" s="81">
        <v>0.35214316666666662</v>
      </c>
      <c r="BR433" s="81">
        <v>2.4238833333333331E-2</v>
      </c>
      <c r="BS433" s="81">
        <v>2.4635E-3</v>
      </c>
      <c r="BT433" s="81">
        <v>1.2033166666666666E-2</v>
      </c>
      <c r="BU433" s="81">
        <v>6.0929999999999986E-3</v>
      </c>
      <c r="BV433" s="81">
        <v>2.4948250000000001</v>
      </c>
      <c r="BW433" s="282">
        <v>2.9999998333333333</v>
      </c>
      <c r="BX433" s="997">
        <v>4.7288333333333328E-2</v>
      </c>
      <c r="BY433" s="76">
        <v>5.5218333333333335E-2</v>
      </c>
      <c r="BZ433" s="76">
        <v>5.6883333333333326E-3</v>
      </c>
      <c r="CA433" s="76">
        <v>0.35226666666666667</v>
      </c>
      <c r="CB433" s="76">
        <v>2.4238333333333334E-2</v>
      </c>
      <c r="CC433" s="76">
        <v>2.4633333333333334E-3</v>
      </c>
      <c r="CD433" s="76">
        <v>1.2031666666666668E-2</v>
      </c>
      <c r="CE433" s="76">
        <v>6.0916666666666662E-3</v>
      </c>
      <c r="CF433" s="76">
        <v>1.2925416666666665</v>
      </c>
      <c r="CG433" s="76">
        <v>1.20217</v>
      </c>
      <c r="CH433" s="76">
        <v>2.9999983333333335</v>
      </c>
      <c r="CI433" s="76">
        <v>2.4947116666666669</v>
      </c>
      <c r="CJ433" s="76">
        <v>0.48182767652521763</v>
      </c>
      <c r="CK433" s="78">
        <v>40.439383333333339</v>
      </c>
      <c r="CL433" s="78">
        <v>41.795000000000002</v>
      </c>
      <c r="CM433" s="79">
        <v>97.936633666666651</v>
      </c>
    </row>
    <row r="434" spans="1:91" ht="16" thickBot="1" x14ac:dyDescent="0.25">
      <c r="A434" s="85" t="s">
        <v>154</v>
      </c>
      <c r="B434" s="87">
        <v>-2019.1666666666667</v>
      </c>
      <c r="C434" s="87">
        <v>-24530.333333333332</v>
      </c>
      <c r="D434" s="86"/>
      <c r="E434" s="1109">
        <v>0.20035849999999999</v>
      </c>
      <c r="F434" s="209">
        <v>47.221083333333333</v>
      </c>
      <c r="G434" s="209">
        <v>37.759633333333333</v>
      </c>
      <c r="H434" s="209">
        <v>10.514933333333333</v>
      </c>
      <c r="I434" s="209">
        <v>2.2906450000000005</v>
      </c>
      <c r="J434" s="209">
        <v>47.379616666666664</v>
      </c>
      <c r="K434" s="209">
        <v>0.13526500000000002</v>
      </c>
      <c r="L434" s="209">
        <v>0.66109899999999999</v>
      </c>
      <c r="M434" s="209">
        <v>7.9994999999999997E-3</v>
      </c>
      <c r="N434" s="209">
        <v>6.3406166666666666E-2</v>
      </c>
      <c r="O434" s="209">
        <v>0.135605</v>
      </c>
      <c r="P434" s="209">
        <v>0.19824116666666666</v>
      </c>
      <c r="Q434" s="1081">
        <v>99.146450000000002</v>
      </c>
      <c r="R434" s="209">
        <v>1.0535099999999999</v>
      </c>
      <c r="S434" s="89">
        <v>0.99182250000000005</v>
      </c>
      <c r="T434" s="89">
        <v>0.79309466666666661</v>
      </c>
      <c r="U434" s="89">
        <v>0.19872783333333333</v>
      </c>
      <c r="V434" s="89">
        <v>8.5763666666666669E-2</v>
      </c>
      <c r="W434" s="89">
        <v>0.89485033333333341</v>
      </c>
      <c r="X434" s="89">
        <v>2.7236666666666663E-3</v>
      </c>
      <c r="Y434" s="89">
        <v>1.4063333333333332E-2</v>
      </c>
      <c r="Z434" s="89">
        <v>1.5850000000000003E-4</v>
      </c>
      <c r="AA434" s="89">
        <v>1.8770000000000002E-3</v>
      </c>
      <c r="AB434" s="89">
        <v>3.4058333333333336E-3</v>
      </c>
      <c r="AC434" s="89">
        <v>5.3346666666666672E-3</v>
      </c>
      <c r="AD434" s="89">
        <v>3</v>
      </c>
      <c r="AE434" s="89">
        <v>2</v>
      </c>
      <c r="AF434" s="91">
        <v>1.0535116666666668</v>
      </c>
      <c r="AG434" s="1009">
        <v>0.78537082703111938</v>
      </c>
      <c r="AH434" s="210">
        <v>0.20035849999999999</v>
      </c>
      <c r="AI434" s="284">
        <v>2.2931316666666666</v>
      </c>
      <c r="AJ434" s="96">
        <v>6.2795000000000004E-2</v>
      </c>
      <c r="AK434" s="96">
        <v>0.13401749999999998</v>
      </c>
      <c r="AL434" s="96">
        <v>47.309449999999998</v>
      </c>
      <c r="AM434" s="96">
        <v>0.133823</v>
      </c>
      <c r="AN434" s="96">
        <v>6.8171666666666658E-3</v>
      </c>
      <c r="AO434" s="96">
        <v>0.65883566666666671</v>
      </c>
      <c r="AP434" s="96">
        <v>0.19694300000000001</v>
      </c>
      <c r="AQ434" s="96">
        <v>47.157266666666665</v>
      </c>
      <c r="AR434" s="999">
        <v>97.953083333333339</v>
      </c>
      <c r="AS434" s="294">
        <v>0.20035849999999999</v>
      </c>
      <c r="AT434" s="216">
        <v>0.20030973229134819</v>
      </c>
      <c r="AU434" s="95">
        <v>4.8767708651804388E-5</v>
      </c>
      <c r="AV434" s="292">
        <v>37.759633333333333</v>
      </c>
      <c r="AW434" s="215">
        <v>37.71091666666667</v>
      </c>
      <c r="AX434" s="296">
        <v>4.8716666666667408E-2</v>
      </c>
      <c r="AY434" s="297">
        <v>10.514933333333333</v>
      </c>
      <c r="AZ434" s="215">
        <v>10.499999999999998</v>
      </c>
      <c r="BA434" s="95">
        <v>1.4933333333333168E-2</v>
      </c>
      <c r="BB434" s="292">
        <v>99.146450000000002</v>
      </c>
      <c r="BC434" s="215">
        <v>98.809786666666653</v>
      </c>
      <c r="BD434" s="296">
        <v>0.33666333333334109</v>
      </c>
      <c r="BE434" s="297">
        <v>47.221083333333333</v>
      </c>
      <c r="BF434" s="215">
        <v>47.157266666666665</v>
      </c>
      <c r="BG434" s="95">
        <v>6.3816666666667743E-2</v>
      </c>
      <c r="BH434" s="291">
        <f>AVERAGE(BH427:BH432)</f>
        <v>48.274566666666665</v>
      </c>
      <c r="BI434" s="98">
        <f>AVERAGE(BI427:BI432)</f>
        <v>48.210916666666662</v>
      </c>
      <c r="BJ434" s="283">
        <f>AVERAGE(BJ427:BJ432)</f>
        <v>6.3650000000002649E-2</v>
      </c>
      <c r="BK434" s="297">
        <v>47.379616666666664</v>
      </c>
      <c r="BL434" s="215">
        <v>47.309449999999998</v>
      </c>
      <c r="BM434" s="95">
        <v>7.0166666666666558E-2</v>
      </c>
      <c r="BN434" s="301">
        <v>8.5975499999999996E-2</v>
      </c>
      <c r="BO434" s="216">
        <v>1.8615000000000001E-3</v>
      </c>
      <c r="BP434" s="216">
        <v>3.3708333333333333E-3</v>
      </c>
      <c r="BQ434" s="216">
        <v>0.89476216666666664</v>
      </c>
      <c r="BR434" s="216">
        <v>2.6984999999999999E-3</v>
      </c>
      <c r="BS434" s="216">
        <v>1.3566666666666667E-4</v>
      </c>
      <c r="BT434" s="216">
        <v>1.4034666666666666E-2</v>
      </c>
      <c r="BU434" s="216">
        <v>5.3071666666666658E-3</v>
      </c>
      <c r="BV434" s="216">
        <v>0.99185449999999997</v>
      </c>
      <c r="BW434" s="296">
        <v>2.0000005000000001</v>
      </c>
      <c r="BX434" s="998">
        <v>8.5959999999999995E-2</v>
      </c>
      <c r="BY434" s="97">
        <v>1.8616666666666666E-3</v>
      </c>
      <c r="BZ434" s="97">
        <v>3.3716666666666665E-3</v>
      </c>
      <c r="CA434" s="97">
        <v>0.8949583333333333</v>
      </c>
      <c r="CB434" s="97">
        <v>2.6966666666666667E-3</v>
      </c>
      <c r="CC434" s="97">
        <v>1.35E-4</v>
      </c>
      <c r="CD434" s="97">
        <v>1.4031666666666666E-2</v>
      </c>
      <c r="CE434" s="97">
        <v>5.3049999999999998E-3</v>
      </c>
      <c r="CF434" s="97">
        <v>0.79303166666666669</v>
      </c>
      <c r="CG434" s="97">
        <v>0.19865166666666667</v>
      </c>
      <c r="CH434" s="97">
        <v>2.0000033333333334</v>
      </c>
      <c r="CI434" s="97">
        <v>0.99168333333333336</v>
      </c>
      <c r="CJ434" s="97">
        <v>0.20030973229134819</v>
      </c>
      <c r="CK434" s="96">
        <v>37.71091666666667</v>
      </c>
      <c r="CL434" s="96">
        <v>10.499999999999998</v>
      </c>
      <c r="CM434" s="999">
        <v>98.809786666666653</v>
      </c>
    </row>
    <row r="435" spans="1:91" x14ac:dyDescent="0.2">
      <c r="A435" s="47" t="s">
        <v>155</v>
      </c>
      <c r="B435" s="48">
        <v>-4623</v>
      </c>
      <c r="C435" s="48">
        <v>-22636</v>
      </c>
      <c r="D435" s="48">
        <v>98</v>
      </c>
      <c r="E435" s="232">
        <v>0.48071599999999998</v>
      </c>
      <c r="F435" s="33">
        <v>78.925299999999993</v>
      </c>
      <c r="G435" s="33">
        <v>40.9846</v>
      </c>
      <c r="H435" s="33">
        <v>42.165199999999999</v>
      </c>
      <c r="I435" s="33">
        <v>1.00925</v>
      </c>
      <c r="J435" s="33">
        <v>12.6417</v>
      </c>
      <c r="K435" s="33">
        <v>0.855433</v>
      </c>
      <c r="L435" s="33">
        <v>0.43724800000000003</v>
      </c>
      <c r="M435" s="33">
        <v>0.23983099999999999</v>
      </c>
      <c r="N435" s="33">
        <v>1.2694099999999999</v>
      </c>
      <c r="O435" s="33">
        <v>0.11632199999999999</v>
      </c>
      <c r="P435" s="33">
        <v>0.13656699999999999</v>
      </c>
      <c r="Q435" s="34">
        <v>99.855699999999999</v>
      </c>
      <c r="R435" s="33">
        <v>4.2245999999999997</v>
      </c>
      <c r="S435" s="39">
        <v>2.4745400000000002</v>
      </c>
      <c r="T435" s="39">
        <v>1.2849900000000001</v>
      </c>
      <c r="U435" s="39">
        <v>1.1895500000000001</v>
      </c>
      <c r="V435" s="39">
        <v>5.6405999999999998E-2</v>
      </c>
      <c r="W435" s="39">
        <v>0.356408</v>
      </c>
      <c r="X435" s="39">
        <v>2.5713E-2</v>
      </c>
      <c r="Y435" s="39">
        <v>1.3885E-2</v>
      </c>
      <c r="Z435" s="39">
        <v>7.1089999999999999E-3</v>
      </c>
      <c r="AA435" s="39">
        <v>5.6087999999999999E-2</v>
      </c>
      <c r="AB435" s="39">
        <v>4.3610000000000003E-3</v>
      </c>
      <c r="AC435" s="39">
        <v>5.4860000000000004E-3</v>
      </c>
      <c r="AD435" s="39">
        <v>4</v>
      </c>
      <c r="AE435" s="39">
        <v>3</v>
      </c>
      <c r="AF435" s="33">
        <v>4.2245999999999997</v>
      </c>
      <c r="AG435" s="233">
        <f t="shared" si="296"/>
        <v>0.60877941898033938</v>
      </c>
      <c r="AH435" s="50">
        <v>0.48071599999999998</v>
      </c>
      <c r="AI435" s="41">
        <v>1.0162500000000001</v>
      </c>
      <c r="AJ435" s="35">
        <v>1.27399</v>
      </c>
      <c r="AK435" s="35">
        <v>0.10846600000000001</v>
      </c>
      <c r="AL435" s="35">
        <v>12.546200000000001</v>
      </c>
      <c r="AM435" s="35">
        <v>0.84314599999999995</v>
      </c>
      <c r="AN435" s="35">
        <v>0.23283400000000001</v>
      </c>
      <c r="AO435" s="35">
        <v>0.42713299999999998</v>
      </c>
      <c r="AP435" s="35">
        <v>0.13111800000000001</v>
      </c>
      <c r="AQ435" s="35">
        <v>78.405299999999997</v>
      </c>
      <c r="AR435" s="42">
        <v>94.984499999999997</v>
      </c>
      <c r="AS435" s="43">
        <v>0.48071599999999998</v>
      </c>
      <c r="AT435" s="36">
        <v>0.48103634313610588</v>
      </c>
      <c r="AU435" s="44">
        <f t="shared" ref="AU435:AU447" si="303">(AS435)-(AT435)</f>
        <v>-3.2034313610590504E-4</v>
      </c>
      <c r="AV435" s="35">
        <v>40.9846</v>
      </c>
      <c r="AW435" s="35">
        <v>40.689500000000002</v>
      </c>
      <c r="AX435" s="36">
        <f t="shared" si="285"/>
        <v>0.29509999999999792</v>
      </c>
      <c r="AY435" s="41">
        <v>42.165199999999999</v>
      </c>
      <c r="AZ435" s="35">
        <v>41.92</v>
      </c>
      <c r="BA435" s="44">
        <f t="shared" si="286"/>
        <v>0.24519999999999698</v>
      </c>
      <c r="BB435" s="35">
        <v>99.855699999999999</v>
      </c>
      <c r="BC435" s="35">
        <v>99.057518999999999</v>
      </c>
      <c r="BD435" s="36">
        <f t="shared" si="287"/>
        <v>0.79818099999999959</v>
      </c>
      <c r="BE435" s="41">
        <v>78.925299999999993</v>
      </c>
      <c r="BF435" s="35">
        <v>78.405299999999997</v>
      </c>
      <c r="BG435" s="44">
        <f t="shared" si="288"/>
        <v>0.51999999999999602</v>
      </c>
      <c r="BH435" s="35">
        <f t="shared" ref="BH435:BH447" si="304">(AV435)+(AY435)</f>
        <v>83.149799999999999</v>
      </c>
      <c r="BI435" s="35">
        <f t="shared" ref="BI435:BI447" si="305">(CK435)+(CL435)</f>
        <v>82.609499999999997</v>
      </c>
      <c r="BJ435" s="36">
        <f t="shared" si="291"/>
        <v>0.540300000000002</v>
      </c>
      <c r="BK435" s="41">
        <v>12.6417</v>
      </c>
      <c r="BL435" s="35">
        <v>12.546200000000001</v>
      </c>
      <c r="BM435" s="44">
        <f t="shared" si="292"/>
        <v>9.5499999999999474E-2</v>
      </c>
      <c r="BN435" s="36">
        <v>5.7174999999999997E-2</v>
      </c>
      <c r="BO435" s="36">
        <v>5.6665E-2</v>
      </c>
      <c r="BP435" s="36">
        <v>4.0930000000000003E-3</v>
      </c>
      <c r="BQ435" s="36">
        <v>0.35606700000000002</v>
      </c>
      <c r="BR435" s="36">
        <v>2.5512E-2</v>
      </c>
      <c r="BS435" s="36">
        <v>6.9470000000000001E-3</v>
      </c>
      <c r="BT435" s="36">
        <v>1.3653999999999999E-2</v>
      </c>
      <c r="BU435" s="36">
        <v>5.3020000000000003E-3</v>
      </c>
      <c r="BV435" s="36">
        <v>2.47458</v>
      </c>
      <c r="BW435" s="36">
        <f t="shared" si="300"/>
        <v>2.9999950000000002</v>
      </c>
      <c r="BX435" s="944">
        <v>5.7169999999999999E-2</v>
      </c>
      <c r="BY435" s="36">
        <v>5.6660000000000002E-2</v>
      </c>
      <c r="BZ435" s="36">
        <v>4.0899999999999999E-3</v>
      </c>
      <c r="CA435" s="36">
        <v>0.35619000000000001</v>
      </c>
      <c r="CB435" s="36">
        <v>2.5510000000000001E-2</v>
      </c>
      <c r="CC435" s="36">
        <v>6.9499999999999996E-3</v>
      </c>
      <c r="CD435" s="36">
        <v>1.3650000000000001E-2</v>
      </c>
      <c r="CE435" s="36">
        <v>5.3E-3</v>
      </c>
      <c r="CF435" s="36">
        <v>1.28416</v>
      </c>
      <c r="CG435" s="36">
        <v>1.19031</v>
      </c>
      <c r="CH435" s="36">
        <f t="shared" si="301"/>
        <v>2.9999899999999999</v>
      </c>
      <c r="CI435" s="36">
        <f t="shared" si="302"/>
        <v>2.4744700000000002</v>
      </c>
      <c r="CJ435" s="36">
        <v>0.48103634313610588</v>
      </c>
      <c r="CK435" s="35">
        <v>40.689500000000002</v>
      </c>
      <c r="CL435" s="35">
        <v>41.92</v>
      </c>
      <c r="CM435" s="42">
        <v>99.057518999999999</v>
      </c>
    </row>
    <row r="436" spans="1:91" x14ac:dyDescent="0.2">
      <c r="A436" s="52" t="s">
        <v>155</v>
      </c>
      <c r="B436" s="30">
        <v>-4625</v>
      </c>
      <c r="C436" s="30">
        <v>-22636</v>
      </c>
      <c r="D436" s="30">
        <v>98</v>
      </c>
      <c r="E436" s="234">
        <v>0.47649599999999998</v>
      </c>
      <c r="F436" s="35">
        <v>78.703900000000004</v>
      </c>
      <c r="G436" s="35">
        <v>41.201799999999999</v>
      </c>
      <c r="H436" s="35">
        <v>41.677900000000001</v>
      </c>
      <c r="I436" s="35">
        <v>1.03081</v>
      </c>
      <c r="J436" s="35">
        <v>12.881600000000001</v>
      </c>
      <c r="K436" s="35">
        <v>0.85455899999999996</v>
      </c>
      <c r="L436" s="35">
        <v>0.42868400000000001</v>
      </c>
      <c r="M436" s="35">
        <v>0.23508399999999999</v>
      </c>
      <c r="N436" s="35">
        <v>1.2402599999999999</v>
      </c>
      <c r="O436" s="35">
        <v>0.13685</v>
      </c>
      <c r="P436" s="35">
        <v>0.12950300000000001</v>
      </c>
      <c r="Q436" s="42">
        <v>99.816999999999993</v>
      </c>
      <c r="R436" s="35">
        <v>4.17577</v>
      </c>
      <c r="S436" s="36">
        <v>2.4677799999999999</v>
      </c>
      <c r="T436" s="36">
        <v>1.29189</v>
      </c>
      <c r="U436" s="36">
        <v>1.1758900000000001</v>
      </c>
      <c r="V436" s="36">
        <v>5.7616000000000001E-2</v>
      </c>
      <c r="W436" s="36">
        <v>0.36319499999999999</v>
      </c>
      <c r="X436" s="36">
        <v>2.5687999999999999E-2</v>
      </c>
      <c r="Y436" s="36">
        <v>1.3613999999999999E-2</v>
      </c>
      <c r="Z436" s="36">
        <v>6.9690000000000004E-3</v>
      </c>
      <c r="AA436" s="36">
        <v>5.4803999999999999E-2</v>
      </c>
      <c r="AB436" s="36">
        <v>5.1310000000000001E-3</v>
      </c>
      <c r="AC436" s="36">
        <v>5.202E-3</v>
      </c>
      <c r="AD436" s="36">
        <v>4</v>
      </c>
      <c r="AE436" s="36">
        <v>3</v>
      </c>
      <c r="AF436" s="35">
        <v>4.17577</v>
      </c>
      <c r="AG436" s="235">
        <f t="shared" si="296"/>
        <v>0.62655735775863053</v>
      </c>
      <c r="AH436" s="53">
        <v>0.47649599999999998</v>
      </c>
      <c r="AI436" s="41">
        <v>1.0378799999999999</v>
      </c>
      <c r="AJ436" s="35">
        <v>1.24461</v>
      </c>
      <c r="AK436" s="35">
        <v>0.12918299999999999</v>
      </c>
      <c r="AL436" s="35">
        <v>12.785600000000001</v>
      </c>
      <c r="AM436" s="35">
        <v>0.84243000000000001</v>
      </c>
      <c r="AN436" s="35">
        <v>0.22822100000000001</v>
      </c>
      <c r="AO436" s="35">
        <v>0.41875299999999999</v>
      </c>
      <c r="AP436" s="35">
        <v>0.124156</v>
      </c>
      <c r="AQ436" s="35">
        <v>78.191999999999993</v>
      </c>
      <c r="AR436" s="42">
        <v>95.002899999999997</v>
      </c>
      <c r="AS436" s="43">
        <v>0.47649599999999998</v>
      </c>
      <c r="AT436" s="36">
        <v>0.47681646877659362</v>
      </c>
      <c r="AU436" s="44">
        <f t="shared" si="303"/>
        <v>-3.2046877659364092E-4</v>
      </c>
      <c r="AV436" s="35">
        <v>41.201799999999999</v>
      </c>
      <c r="AW436" s="35">
        <v>40.908799999999999</v>
      </c>
      <c r="AX436" s="36">
        <f t="shared" si="285"/>
        <v>0.29299999999999926</v>
      </c>
      <c r="AY436" s="41">
        <v>41.677900000000001</v>
      </c>
      <c r="AZ436" s="35">
        <v>41.43</v>
      </c>
      <c r="BA436" s="44">
        <f t="shared" si="286"/>
        <v>0.24790000000000134</v>
      </c>
      <c r="BB436" s="35">
        <v>99.816999999999993</v>
      </c>
      <c r="BC436" s="35">
        <v>99.025476999999981</v>
      </c>
      <c r="BD436" s="36">
        <f t="shared" si="287"/>
        <v>0.79152300000001219</v>
      </c>
      <c r="BE436" s="41">
        <v>78.703900000000004</v>
      </c>
      <c r="BF436" s="35">
        <v>78.191999999999993</v>
      </c>
      <c r="BG436" s="44">
        <f t="shared" si="288"/>
        <v>0.51190000000001135</v>
      </c>
      <c r="BH436" s="35">
        <f t="shared" si="304"/>
        <v>82.8797</v>
      </c>
      <c r="BI436" s="35">
        <f t="shared" si="305"/>
        <v>82.338799999999992</v>
      </c>
      <c r="BJ436" s="36">
        <f t="shared" si="291"/>
        <v>0.54090000000000771</v>
      </c>
      <c r="BK436" s="41">
        <v>12.881600000000001</v>
      </c>
      <c r="BL436" s="35">
        <v>12.785600000000001</v>
      </c>
      <c r="BM436" s="44">
        <f t="shared" si="292"/>
        <v>9.6000000000000085E-2</v>
      </c>
      <c r="BN436" s="36">
        <v>5.8390999999999998E-2</v>
      </c>
      <c r="BO436" s="36">
        <v>5.5357000000000003E-2</v>
      </c>
      <c r="BP436" s="36">
        <v>4.875E-3</v>
      </c>
      <c r="BQ436" s="36">
        <v>0.36285600000000001</v>
      </c>
      <c r="BR436" s="36">
        <v>2.5489999999999999E-2</v>
      </c>
      <c r="BS436" s="36">
        <v>6.8100000000000001E-3</v>
      </c>
      <c r="BT436" s="36">
        <v>1.3386E-2</v>
      </c>
      <c r="BU436" s="36">
        <v>5.0200000000000002E-3</v>
      </c>
      <c r="BV436" s="36">
        <v>2.4678200000000001</v>
      </c>
      <c r="BW436" s="36">
        <f t="shared" si="300"/>
        <v>3.0000050000000003</v>
      </c>
      <c r="BX436" s="944">
        <v>5.8389999999999997E-2</v>
      </c>
      <c r="BY436" s="36">
        <v>5.5350000000000003E-2</v>
      </c>
      <c r="BZ436" s="36">
        <v>4.8700000000000002E-3</v>
      </c>
      <c r="CA436" s="36">
        <v>0.36298000000000002</v>
      </c>
      <c r="CB436" s="36">
        <v>2.5489999999999999E-2</v>
      </c>
      <c r="CC436" s="36">
        <v>6.8100000000000001E-3</v>
      </c>
      <c r="CD436" s="36">
        <v>1.338E-2</v>
      </c>
      <c r="CE436" s="36">
        <v>5.0200000000000002E-3</v>
      </c>
      <c r="CF436" s="36">
        <v>1.2910600000000001</v>
      </c>
      <c r="CG436" s="36">
        <v>1.1766399999999999</v>
      </c>
      <c r="CH436" s="36">
        <f t="shared" si="301"/>
        <v>2.9999899999999999</v>
      </c>
      <c r="CI436" s="36">
        <f t="shared" si="302"/>
        <v>2.4676999999999998</v>
      </c>
      <c r="CJ436" s="36">
        <v>0.47681646877659362</v>
      </c>
      <c r="CK436" s="35">
        <v>40.908799999999999</v>
      </c>
      <c r="CL436" s="35">
        <v>41.43</v>
      </c>
      <c r="CM436" s="42">
        <v>99.025476999999981</v>
      </c>
    </row>
    <row r="437" spans="1:91" x14ac:dyDescent="0.2">
      <c r="A437" s="52" t="s">
        <v>155</v>
      </c>
      <c r="B437" s="30">
        <v>-4627</v>
      </c>
      <c r="C437" s="30">
        <v>-22636</v>
      </c>
      <c r="D437" s="30">
        <v>98</v>
      </c>
      <c r="E437" s="234">
        <v>0.475221</v>
      </c>
      <c r="F437" s="35">
        <v>78.130700000000004</v>
      </c>
      <c r="G437" s="35">
        <v>41.001300000000001</v>
      </c>
      <c r="H437" s="35">
        <v>41.263599999999997</v>
      </c>
      <c r="I437" s="35">
        <v>1.0573300000000001</v>
      </c>
      <c r="J437" s="35">
        <v>12.963900000000001</v>
      </c>
      <c r="K437" s="35">
        <v>0.81315400000000004</v>
      </c>
      <c r="L437" s="35">
        <v>0.43844100000000003</v>
      </c>
      <c r="M437" s="35">
        <v>0.21160499999999999</v>
      </c>
      <c r="N437" s="35">
        <v>1.2487200000000001</v>
      </c>
      <c r="O437" s="35">
        <v>0.10152</v>
      </c>
      <c r="P437" s="35">
        <v>0.12614</v>
      </c>
      <c r="Q437" s="42">
        <v>99.225800000000007</v>
      </c>
      <c r="R437" s="35">
        <v>4.1342699999999999</v>
      </c>
      <c r="S437" s="36">
        <v>2.46367</v>
      </c>
      <c r="T437" s="36">
        <v>1.29288</v>
      </c>
      <c r="U437" s="36">
        <v>1.17079</v>
      </c>
      <c r="V437" s="36">
        <v>5.9431999999999999E-2</v>
      </c>
      <c r="W437" s="36">
        <v>0.36758600000000002</v>
      </c>
      <c r="X437" s="36">
        <v>2.4582E-2</v>
      </c>
      <c r="Y437" s="36">
        <v>1.4002000000000001E-2</v>
      </c>
      <c r="Z437" s="36">
        <v>6.3080000000000002E-3</v>
      </c>
      <c r="AA437" s="36">
        <v>5.5490999999999999E-2</v>
      </c>
      <c r="AB437" s="36">
        <v>3.8279999999999998E-3</v>
      </c>
      <c r="AC437" s="36">
        <v>5.0959999999999998E-3</v>
      </c>
      <c r="AD437" s="36">
        <v>4</v>
      </c>
      <c r="AE437" s="36">
        <v>3</v>
      </c>
      <c r="AF437" s="35">
        <v>4.1342699999999999</v>
      </c>
      <c r="AG437" s="235">
        <f t="shared" si="296"/>
        <v>0.62783027202471231</v>
      </c>
      <c r="AH437" s="53">
        <v>0.475221</v>
      </c>
      <c r="AI437" s="41">
        <v>1.06456</v>
      </c>
      <c r="AJ437" s="35">
        <v>1.2531000000000001</v>
      </c>
      <c r="AK437" s="35">
        <v>9.3793000000000001E-2</v>
      </c>
      <c r="AL437" s="35">
        <v>12.867900000000001</v>
      </c>
      <c r="AM437" s="35">
        <v>0.80140500000000003</v>
      </c>
      <c r="AN437" s="35">
        <v>0.20497699999999999</v>
      </c>
      <c r="AO437" s="35">
        <v>0.42849799999999999</v>
      </c>
      <c r="AP437" s="35">
        <v>0.120834</v>
      </c>
      <c r="AQ437" s="35">
        <v>77.624799999999993</v>
      </c>
      <c r="AR437" s="42">
        <v>94.459900000000005</v>
      </c>
      <c r="AS437" s="43">
        <v>0.475221</v>
      </c>
      <c r="AT437" s="36">
        <v>0.47555183919336902</v>
      </c>
      <c r="AU437" s="44">
        <f t="shared" si="303"/>
        <v>-3.3083919336901468E-4</v>
      </c>
      <c r="AV437" s="35">
        <v>41.001300000000001</v>
      </c>
      <c r="AW437" s="35">
        <v>40.7102</v>
      </c>
      <c r="AX437" s="36">
        <f t="shared" si="285"/>
        <v>0.29110000000000014</v>
      </c>
      <c r="AY437" s="41">
        <v>41.263599999999997</v>
      </c>
      <c r="AZ437" s="35">
        <v>41.02</v>
      </c>
      <c r="BA437" s="44">
        <f t="shared" si="286"/>
        <v>0.2435999999999936</v>
      </c>
      <c r="BB437" s="35">
        <v>99.225800000000007</v>
      </c>
      <c r="BC437" s="35">
        <v>98.444433000000018</v>
      </c>
      <c r="BD437" s="36">
        <f t="shared" si="287"/>
        <v>0.78136699999998882</v>
      </c>
      <c r="BE437" s="41">
        <v>78.130700000000004</v>
      </c>
      <c r="BF437" s="35">
        <v>77.624799999999993</v>
      </c>
      <c r="BG437" s="44">
        <f t="shared" si="288"/>
        <v>0.50590000000001112</v>
      </c>
      <c r="BH437" s="35">
        <f t="shared" si="304"/>
        <v>82.264899999999997</v>
      </c>
      <c r="BI437" s="35">
        <f t="shared" si="305"/>
        <v>81.730199999999996</v>
      </c>
      <c r="BJ437" s="36">
        <f t="shared" si="291"/>
        <v>0.53470000000000084</v>
      </c>
      <c r="BK437" s="41">
        <v>12.963900000000001</v>
      </c>
      <c r="BL437" s="35">
        <v>12.867900000000001</v>
      </c>
      <c r="BM437" s="44">
        <f t="shared" si="292"/>
        <v>9.6000000000000085E-2</v>
      </c>
      <c r="BN437" s="36">
        <v>6.0228999999999998E-2</v>
      </c>
      <c r="BO437" s="36">
        <v>5.6049000000000002E-2</v>
      </c>
      <c r="BP437" s="36">
        <v>3.5599999999999998E-3</v>
      </c>
      <c r="BQ437" s="36">
        <v>0.36724499999999999</v>
      </c>
      <c r="BR437" s="36">
        <v>2.4385E-2</v>
      </c>
      <c r="BS437" s="36">
        <v>6.1500000000000001E-3</v>
      </c>
      <c r="BT437" s="36">
        <v>1.3774E-2</v>
      </c>
      <c r="BU437" s="36">
        <v>4.9129999999999998E-3</v>
      </c>
      <c r="BV437" s="36">
        <v>2.4636999999999998</v>
      </c>
      <c r="BW437" s="36">
        <f t="shared" si="300"/>
        <v>3.0000049999999998</v>
      </c>
      <c r="BX437" s="944">
        <v>6.0220000000000003E-2</v>
      </c>
      <c r="BY437" s="36">
        <v>5.6050000000000003E-2</v>
      </c>
      <c r="BZ437" s="36">
        <v>3.5599999999999998E-3</v>
      </c>
      <c r="CA437" s="36">
        <v>0.36736999999999997</v>
      </c>
      <c r="CB437" s="36">
        <v>2.4379999999999999E-2</v>
      </c>
      <c r="CC437" s="36">
        <v>6.1500000000000001E-3</v>
      </c>
      <c r="CD437" s="36">
        <v>1.3769999999999999E-2</v>
      </c>
      <c r="CE437" s="36">
        <v>4.9100000000000003E-3</v>
      </c>
      <c r="CF437" s="36">
        <v>1.2920199999999999</v>
      </c>
      <c r="CG437" s="36">
        <v>1.1715599999999999</v>
      </c>
      <c r="CH437" s="36">
        <f t="shared" si="301"/>
        <v>2.9999899999999995</v>
      </c>
      <c r="CI437" s="36">
        <f t="shared" si="302"/>
        <v>2.4635799999999999</v>
      </c>
      <c r="CJ437" s="36">
        <v>0.47555183919336902</v>
      </c>
      <c r="CK437" s="35">
        <v>40.7102</v>
      </c>
      <c r="CL437" s="35">
        <v>41.02</v>
      </c>
      <c r="CM437" s="42">
        <v>98.444433000000018</v>
      </c>
    </row>
    <row r="438" spans="1:91" x14ac:dyDescent="0.2">
      <c r="A438" s="52" t="s">
        <v>155</v>
      </c>
      <c r="B438" s="30">
        <v>-4631</v>
      </c>
      <c r="C438" s="30">
        <v>-22632</v>
      </c>
      <c r="D438" s="30">
        <v>98</v>
      </c>
      <c r="E438" s="234">
        <v>0.48671799999999998</v>
      </c>
      <c r="F438" s="35">
        <v>78.918700000000001</v>
      </c>
      <c r="G438" s="35">
        <v>40.507599999999996</v>
      </c>
      <c r="H438" s="35">
        <v>42.688200000000002</v>
      </c>
      <c r="I438" s="35">
        <v>0.99912100000000004</v>
      </c>
      <c r="J438" s="35">
        <v>12.284800000000001</v>
      </c>
      <c r="K438" s="35">
        <v>0.87894099999999997</v>
      </c>
      <c r="L438" s="35">
        <v>0.42281600000000003</v>
      </c>
      <c r="M438" s="35">
        <v>0.21323600000000001</v>
      </c>
      <c r="N438" s="35">
        <v>1.25589</v>
      </c>
      <c r="O438" s="35">
        <v>8.9040999999999995E-2</v>
      </c>
      <c r="P438" s="35">
        <v>0.15773300000000001</v>
      </c>
      <c r="Q438" s="42">
        <v>99.497299999999996</v>
      </c>
      <c r="R438" s="35">
        <v>4.2770000000000001</v>
      </c>
      <c r="S438" s="36">
        <v>2.4843999999999999</v>
      </c>
      <c r="T438" s="36">
        <v>1.2751999999999999</v>
      </c>
      <c r="U438" s="36">
        <v>1.2092000000000001</v>
      </c>
      <c r="V438" s="36">
        <v>5.6066999999999999E-2</v>
      </c>
      <c r="W438" s="36">
        <v>0.34775299999999998</v>
      </c>
      <c r="X438" s="36">
        <v>2.6526999999999998E-2</v>
      </c>
      <c r="Y438" s="36">
        <v>1.3481E-2</v>
      </c>
      <c r="Z438" s="36">
        <v>6.3460000000000001E-3</v>
      </c>
      <c r="AA438" s="36">
        <v>5.5717000000000003E-2</v>
      </c>
      <c r="AB438" s="36">
        <v>3.3519999999999999E-3</v>
      </c>
      <c r="AC438" s="36">
        <v>6.3619999999999996E-3</v>
      </c>
      <c r="AD438" s="36">
        <v>4</v>
      </c>
      <c r="AE438" s="36">
        <v>3</v>
      </c>
      <c r="AF438" s="35">
        <v>4.2770000000000001</v>
      </c>
      <c r="AG438" s="235">
        <f t="shared" si="296"/>
        <v>0.61898521005105533</v>
      </c>
      <c r="AH438" s="53">
        <v>0.48671799999999998</v>
      </c>
      <c r="AI438" s="41">
        <v>1.0061899999999999</v>
      </c>
      <c r="AJ438" s="35">
        <v>1.2605</v>
      </c>
      <c r="AK438" s="35">
        <v>8.1016000000000005E-2</v>
      </c>
      <c r="AL438" s="35">
        <v>12.190099999999999</v>
      </c>
      <c r="AM438" s="35">
        <v>0.86622699999999997</v>
      </c>
      <c r="AN438" s="35">
        <v>0.206372</v>
      </c>
      <c r="AO438" s="35">
        <v>0.412605</v>
      </c>
      <c r="AP438" s="35">
        <v>0.152057</v>
      </c>
      <c r="AQ438" s="35">
        <v>78.389499999999998</v>
      </c>
      <c r="AR438" s="42">
        <v>94.564599999999999</v>
      </c>
      <c r="AS438" s="43">
        <v>0.48671799999999998</v>
      </c>
      <c r="AT438" s="36">
        <v>0.48705088675463099</v>
      </c>
      <c r="AU438" s="44">
        <f t="shared" si="303"/>
        <v>-3.3288675463100104E-4</v>
      </c>
      <c r="AV438" s="35">
        <v>40.507599999999996</v>
      </c>
      <c r="AW438" s="35">
        <v>40.209800000000001</v>
      </c>
      <c r="AX438" s="36">
        <f t="shared" si="285"/>
        <v>0.29779999999999518</v>
      </c>
      <c r="AY438" s="41">
        <v>42.688200000000002</v>
      </c>
      <c r="AZ438" s="35">
        <v>42.43</v>
      </c>
      <c r="BA438" s="44">
        <f t="shared" si="286"/>
        <v>0.25820000000000221</v>
      </c>
      <c r="BB438" s="35">
        <v>99.497299999999996</v>
      </c>
      <c r="BC438" s="35">
        <v>98.662810000000007</v>
      </c>
      <c r="BD438" s="36">
        <f t="shared" si="287"/>
        <v>0.83448999999998819</v>
      </c>
      <c r="BE438" s="41">
        <v>78.918700000000001</v>
      </c>
      <c r="BF438" s="35">
        <v>78.389499999999998</v>
      </c>
      <c r="BG438" s="44">
        <f t="shared" si="288"/>
        <v>0.529200000000003</v>
      </c>
      <c r="BH438" s="35">
        <f t="shared" si="304"/>
        <v>83.195799999999991</v>
      </c>
      <c r="BI438" s="35">
        <f t="shared" si="305"/>
        <v>82.639800000000008</v>
      </c>
      <c r="BJ438" s="36">
        <f t="shared" si="291"/>
        <v>0.55599999999998317</v>
      </c>
      <c r="BK438" s="41">
        <v>12.284800000000001</v>
      </c>
      <c r="BL438" s="35">
        <v>12.190099999999999</v>
      </c>
      <c r="BM438" s="44">
        <f t="shared" si="292"/>
        <v>9.4700000000001339E-2</v>
      </c>
      <c r="BN438" s="36">
        <v>5.6846000000000001E-2</v>
      </c>
      <c r="BO438" s="36">
        <v>5.6300000000000003E-2</v>
      </c>
      <c r="BP438" s="36">
        <v>3.0699999999999998E-3</v>
      </c>
      <c r="BQ438" s="36">
        <v>0.34741</v>
      </c>
      <c r="BR438" s="36">
        <v>2.632E-2</v>
      </c>
      <c r="BS438" s="36">
        <v>6.1840000000000003E-3</v>
      </c>
      <c r="BT438" s="36">
        <v>1.3245E-2</v>
      </c>
      <c r="BU438" s="36">
        <v>6.1739999999999998E-3</v>
      </c>
      <c r="BV438" s="36">
        <v>2.4844499999999998</v>
      </c>
      <c r="BW438" s="36">
        <f t="shared" si="300"/>
        <v>2.9999989999999999</v>
      </c>
      <c r="BX438" s="944">
        <v>5.6840000000000002E-2</v>
      </c>
      <c r="BY438" s="36">
        <v>5.6300000000000003E-2</v>
      </c>
      <c r="BZ438" s="36">
        <v>3.0699999999999998E-3</v>
      </c>
      <c r="CA438" s="36">
        <v>0.34753000000000001</v>
      </c>
      <c r="CB438" s="36">
        <v>2.632E-2</v>
      </c>
      <c r="CC438" s="36">
        <v>6.1799999999999997E-3</v>
      </c>
      <c r="CD438" s="36">
        <v>1.324E-2</v>
      </c>
      <c r="CE438" s="36">
        <v>6.1700000000000001E-3</v>
      </c>
      <c r="CF438" s="36">
        <v>1.27434</v>
      </c>
      <c r="CG438" s="36">
        <v>1.21</v>
      </c>
      <c r="CH438" s="36">
        <f t="shared" si="301"/>
        <v>2.9999899999999999</v>
      </c>
      <c r="CI438" s="36">
        <f t="shared" si="302"/>
        <v>2.48434</v>
      </c>
      <c r="CJ438" s="36">
        <v>0.48705088675463099</v>
      </c>
      <c r="CK438" s="35">
        <v>40.209800000000001</v>
      </c>
      <c r="CL438" s="35">
        <v>42.43</v>
      </c>
      <c r="CM438" s="42">
        <v>98.662810000000007</v>
      </c>
    </row>
    <row r="439" spans="1:91" x14ac:dyDescent="0.2">
      <c r="A439" s="52" t="s">
        <v>155</v>
      </c>
      <c r="B439" s="30">
        <v>-4631</v>
      </c>
      <c r="C439" s="30">
        <v>-22630</v>
      </c>
      <c r="D439" s="30">
        <v>98</v>
      </c>
      <c r="E439" s="234">
        <v>0.49284499999999998</v>
      </c>
      <c r="F439" s="35">
        <v>79.096699999999998</v>
      </c>
      <c r="G439" s="35">
        <v>40.1143</v>
      </c>
      <c r="H439" s="35">
        <v>43.323</v>
      </c>
      <c r="I439" s="35">
        <v>0.95735199999999998</v>
      </c>
      <c r="J439" s="35">
        <v>11.7963</v>
      </c>
      <c r="K439" s="35">
        <v>0.87858499999999995</v>
      </c>
      <c r="L439" s="35">
        <v>0.40779599999999999</v>
      </c>
      <c r="M439" s="35">
        <v>0.211475</v>
      </c>
      <c r="N439" s="35">
        <v>1.2837000000000001</v>
      </c>
      <c r="O439" s="35">
        <v>0.130832</v>
      </c>
      <c r="P439" s="35">
        <v>0.16442999999999999</v>
      </c>
      <c r="Q439" s="42">
        <v>99.267799999999994</v>
      </c>
      <c r="R439" s="35">
        <v>4.3406099999999999</v>
      </c>
      <c r="S439" s="36">
        <v>2.4966900000000001</v>
      </c>
      <c r="T439" s="36">
        <v>1.2662100000000001</v>
      </c>
      <c r="U439" s="36">
        <v>1.23048</v>
      </c>
      <c r="V439" s="36">
        <v>5.3867999999999999E-2</v>
      </c>
      <c r="W439" s="36">
        <v>0.33482099999999998</v>
      </c>
      <c r="X439" s="36">
        <v>2.6587E-2</v>
      </c>
      <c r="Y439" s="36">
        <v>1.3037E-2</v>
      </c>
      <c r="Z439" s="36">
        <v>6.3109999999999998E-3</v>
      </c>
      <c r="AA439" s="36">
        <v>5.7103000000000001E-2</v>
      </c>
      <c r="AB439" s="36">
        <v>4.9379999999999997E-3</v>
      </c>
      <c r="AC439" s="36">
        <v>6.6490000000000004E-3</v>
      </c>
      <c r="AD439" s="36">
        <v>4</v>
      </c>
      <c r="AE439" s="36">
        <v>3</v>
      </c>
      <c r="AF439" s="35">
        <v>4.3406000000000002</v>
      </c>
      <c r="AG439" s="235">
        <f t="shared" si="296"/>
        <v>0.61615318592302826</v>
      </c>
      <c r="AH439" s="53">
        <v>0.49284499999999998</v>
      </c>
      <c r="AI439" s="41">
        <v>0.96422699999999995</v>
      </c>
      <c r="AJ439" s="35">
        <v>1.28857</v>
      </c>
      <c r="AK439" s="35">
        <v>0.12282</v>
      </c>
      <c r="AL439" s="35">
        <v>11.7033</v>
      </c>
      <c r="AM439" s="35">
        <v>0.86562600000000001</v>
      </c>
      <c r="AN439" s="35">
        <v>0.20450199999999999</v>
      </c>
      <c r="AO439" s="35">
        <v>0.397482</v>
      </c>
      <c r="AP439" s="35">
        <v>0.158608</v>
      </c>
      <c r="AQ439" s="35">
        <v>78.555999999999997</v>
      </c>
      <c r="AR439" s="42">
        <v>94.261099999999999</v>
      </c>
      <c r="AS439" s="43">
        <v>0.49284499999999998</v>
      </c>
      <c r="AT439" s="36">
        <v>0.49316478613170556</v>
      </c>
      <c r="AU439" s="44">
        <f t="shared" si="303"/>
        <v>-3.1978613170557946E-4</v>
      </c>
      <c r="AV439" s="35">
        <v>40.1143</v>
      </c>
      <c r="AW439" s="35">
        <v>39.814900000000002</v>
      </c>
      <c r="AX439" s="36">
        <f t="shared" si="285"/>
        <v>0.29939999999999856</v>
      </c>
      <c r="AY439" s="41">
        <v>43.323</v>
      </c>
      <c r="AZ439" s="35">
        <v>43.05</v>
      </c>
      <c r="BA439" s="44">
        <f t="shared" si="286"/>
        <v>0.27300000000000324</v>
      </c>
      <c r="BB439" s="35">
        <v>99.267799999999994</v>
      </c>
      <c r="BC439" s="35">
        <v>98.411427000000003</v>
      </c>
      <c r="BD439" s="36">
        <f t="shared" si="287"/>
        <v>0.85637299999999072</v>
      </c>
      <c r="BE439" s="41">
        <v>79.096699999999998</v>
      </c>
      <c r="BF439" s="35">
        <v>78.555999999999997</v>
      </c>
      <c r="BG439" s="44">
        <f t="shared" si="288"/>
        <v>0.54070000000000107</v>
      </c>
      <c r="BH439" s="35">
        <f t="shared" si="304"/>
        <v>83.437299999999993</v>
      </c>
      <c r="BI439" s="35">
        <f t="shared" si="305"/>
        <v>82.864900000000006</v>
      </c>
      <c r="BJ439" s="36">
        <f t="shared" si="291"/>
        <v>0.57239999999998759</v>
      </c>
      <c r="BK439" s="41">
        <v>11.7963</v>
      </c>
      <c r="BL439" s="35">
        <v>11.7033</v>
      </c>
      <c r="BM439" s="44">
        <f t="shared" si="292"/>
        <v>9.2999999999999972E-2</v>
      </c>
      <c r="BN439" s="36">
        <v>5.4628999999999997E-2</v>
      </c>
      <c r="BO439" s="36">
        <v>5.7716000000000003E-2</v>
      </c>
      <c r="BP439" s="36">
        <v>4.6680000000000003E-3</v>
      </c>
      <c r="BQ439" s="36">
        <v>0.33447399999999999</v>
      </c>
      <c r="BR439" s="36">
        <v>2.6376E-2</v>
      </c>
      <c r="BS439" s="36">
        <v>6.1450000000000003E-3</v>
      </c>
      <c r="BT439" s="36">
        <v>1.2795000000000001E-2</v>
      </c>
      <c r="BU439" s="36">
        <v>6.4580000000000002E-3</v>
      </c>
      <c r="BV439" s="36">
        <v>2.49674</v>
      </c>
      <c r="BW439" s="36">
        <f t="shared" si="300"/>
        <v>3.0000010000000001</v>
      </c>
      <c r="BX439" s="944">
        <v>5.4629999999999998E-2</v>
      </c>
      <c r="BY439" s="36">
        <v>5.7709999999999997E-2</v>
      </c>
      <c r="BZ439" s="36">
        <v>4.6699999999999997E-3</v>
      </c>
      <c r="CA439" s="36">
        <v>0.33459</v>
      </c>
      <c r="CB439" s="36">
        <v>2.6370000000000001E-2</v>
      </c>
      <c r="CC439" s="36">
        <v>6.1399999999999996E-3</v>
      </c>
      <c r="CD439" s="36">
        <v>1.2789999999999999E-2</v>
      </c>
      <c r="CE439" s="36">
        <v>6.4599999999999996E-3</v>
      </c>
      <c r="CF439" s="36">
        <v>1.2653799999999999</v>
      </c>
      <c r="CG439" s="36">
        <v>1.23125</v>
      </c>
      <c r="CH439" s="36">
        <f t="shared" si="301"/>
        <v>2.9999899999999999</v>
      </c>
      <c r="CI439" s="36">
        <f t="shared" si="302"/>
        <v>2.4966299999999997</v>
      </c>
      <c r="CJ439" s="36">
        <v>0.49316478613170556</v>
      </c>
      <c r="CK439" s="35">
        <v>39.814900000000002</v>
      </c>
      <c r="CL439" s="35">
        <v>43.05</v>
      </c>
      <c r="CM439" s="42">
        <v>98.411427000000003</v>
      </c>
    </row>
    <row r="440" spans="1:91" x14ac:dyDescent="0.2">
      <c r="A440" s="52" t="s">
        <v>155</v>
      </c>
      <c r="B440" s="30">
        <v>-4631</v>
      </c>
      <c r="C440" s="30">
        <v>-22633</v>
      </c>
      <c r="D440" s="30">
        <v>98</v>
      </c>
      <c r="E440" s="234">
        <v>0.48266999999999999</v>
      </c>
      <c r="F440" s="35">
        <v>78.654899999999998</v>
      </c>
      <c r="G440" s="35">
        <v>40.690600000000003</v>
      </c>
      <c r="H440" s="35">
        <v>42.191600000000001</v>
      </c>
      <c r="I440" s="35">
        <v>1.03285</v>
      </c>
      <c r="J440" s="35">
        <v>12.5405</v>
      </c>
      <c r="K440" s="35">
        <v>0.81979000000000002</v>
      </c>
      <c r="L440" s="35">
        <v>0.42310599999999998</v>
      </c>
      <c r="M440" s="35">
        <v>0.21227299999999999</v>
      </c>
      <c r="N440" s="35">
        <v>1.21949</v>
      </c>
      <c r="O440" s="35">
        <v>0.119543</v>
      </c>
      <c r="P440" s="35">
        <v>0.16667399999999999</v>
      </c>
      <c r="Q440" s="42">
        <v>99.416399999999996</v>
      </c>
      <c r="R440" s="35">
        <v>4.2272499999999997</v>
      </c>
      <c r="S440" s="36">
        <v>2.4769899999999998</v>
      </c>
      <c r="T440" s="36">
        <v>1.28142</v>
      </c>
      <c r="U440" s="36">
        <v>1.19557</v>
      </c>
      <c r="V440" s="36">
        <v>5.7980999999999998E-2</v>
      </c>
      <c r="W440" s="36">
        <v>0.35511900000000002</v>
      </c>
      <c r="X440" s="36">
        <v>2.4750000000000001E-2</v>
      </c>
      <c r="Y440" s="36">
        <v>1.3495E-2</v>
      </c>
      <c r="Z440" s="36">
        <v>6.3200000000000001E-3</v>
      </c>
      <c r="AA440" s="36">
        <v>5.4121000000000002E-2</v>
      </c>
      <c r="AB440" s="36">
        <v>4.5019999999999999E-3</v>
      </c>
      <c r="AC440" s="36">
        <v>6.7250000000000001E-3</v>
      </c>
      <c r="AD440" s="36">
        <v>4</v>
      </c>
      <c r="AE440" s="36">
        <v>3</v>
      </c>
      <c r="AF440" s="35">
        <v>4.2272499999999997</v>
      </c>
      <c r="AG440" s="235">
        <f t="shared" si="296"/>
        <v>0.63311281248064699</v>
      </c>
      <c r="AH440" s="53">
        <v>0.48266999999999999</v>
      </c>
      <c r="AI440" s="41">
        <v>1.04009</v>
      </c>
      <c r="AJ440" s="35">
        <v>1.2238199999999999</v>
      </c>
      <c r="AK440" s="35">
        <v>0.111764</v>
      </c>
      <c r="AL440" s="35">
        <v>12.4452</v>
      </c>
      <c r="AM440" s="35">
        <v>0.80770699999999995</v>
      </c>
      <c r="AN440" s="35">
        <v>0.205516</v>
      </c>
      <c r="AO440" s="35">
        <v>0.41302299999999997</v>
      </c>
      <c r="AP440" s="35">
        <v>0.16101199999999999</v>
      </c>
      <c r="AQ440" s="35">
        <v>78.134100000000004</v>
      </c>
      <c r="AR440" s="42">
        <v>94.542199999999994</v>
      </c>
      <c r="AS440" s="43">
        <v>0.48266999999999999</v>
      </c>
      <c r="AT440" s="36">
        <v>0.48300099721023371</v>
      </c>
      <c r="AU440" s="44">
        <f t="shared" si="303"/>
        <v>-3.3099721023371886E-4</v>
      </c>
      <c r="AV440" s="35">
        <v>40.690600000000003</v>
      </c>
      <c r="AW440" s="35">
        <v>40.395299999999999</v>
      </c>
      <c r="AX440" s="36">
        <f t="shared" si="285"/>
        <v>0.29530000000000456</v>
      </c>
      <c r="AY440" s="41">
        <v>42.191600000000001</v>
      </c>
      <c r="AZ440" s="35">
        <v>41.94</v>
      </c>
      <c r="BA440" s="44">
        <f t="shared" si="286"/>
        <v>0.25160000000000338</v>
      </c>
      <c r="BB440" s="35">
        <v>99.416399999999996</v>
      </c>
      <c r="BC440" s="35">
        <v>98.582419999999985</v>
      </c>
      <c r="BD440" s="36">
        <f t="shared" si="287"/>
        <v>0.83398000000001105</v>
      </c>
      <c r="BE440" s="41">
        <v>78.654899999999998</v>
      </c>
      <c r="BF440" s="35">
        <v>78.134100000000004</v>
      </c>
      <c r="BG440" s="44">
        <f t="shared" si="288"/>
        <v>0.52079999999999416</v>
      </c>
      <c r="BH440" s="35">
        <f t="shared" si="304"/>
        <v>82.882200000000012</v>
      </c>
      <c r="BI440" s="35">
        <f t="shared" si="305"/>
        <v>82.335299999999989</v>
      </c>
      <c r="BJ440" s="36">
        <f t="shared" si="291"/>
        <v>0.54690000000002215</v>
      </c>
      <c r="BK440" s="41">
        <v>12.5405</v>
      </c>
      <c r="BL440" s="35">
        <v>12.4452</v>
      </c>
      <c r="BM440" s="44">
        <f t="shared" si="292"/>
        <v>9.529999999999994E-2</v>
      </c>
      <c r="BN440" s="36">
        <v>5.8777000000000003E-2</v>
      </c>
      <c r="BO440" s="36">
        <v>5.4676000000000002E-2</v>
      </c>
      <c r="BP440" s="36">
        <v>4.2370000000000003E-3</v>
      </c>
      <c r="BQ440" s="36">
        <v>0.35477599999999998</v>
      </c>
      <c r="BR440" s="36">
        <v>2.4549000000000001E-2</v>
      </c>
      <c r="BS440" s="36">
        <v>6.1599999999999997E-3</v>
      </c>
      <c r="BT440" s="36">
        <v>1.3261999999999999E-2</v>
      </c>
      <c r="BU440" s="36">
        <v>6.5399999999999998E-3</v>
      </c>
      <c r="BV440" s="36">
        <v>2.4770300000000001</v>
      </c>
      <c r="BW440" s="36">
        <f t="shared" si="300"/>
        <v>3.0000070000000001</v>
      </c>
      <c r="BX440" s="944">
        <v>5.8770000000000003E-2</v>
      </c>
      <c r="BY440" s="36">
        <v>5.4670000000000003E-2</v>
      </c>
      <c r="BZ440" s="36">
        <v>4.2399999999999998E-3</v>
      </c>
      <c r="CA440" s="36">
        <v>0.35489999999999999</v>
      </c>
      <c r="CB440" s="36">
        <v>2.4549999999999999E-2</v>
      </c>
      <c r="CC440" s="36">
        <v>6.1599999999999997E-3</v>
      </c>
      <c r="CD440" s="36">
        <v>1.3259999999999999E-2</v>
      </c>
      <c r="CE440" s="36">
        <v>6.5399999999999998E-3</v>
      </c>
      <c r="CF440" s="36">
        <v>1.2805599999999999</v>
      </c>
      <c r="CG440" s="36">
        <v>1.19635</v>
      </c>
      <c r="CH440" s="36">
        <f t="shared" si="301"/>
        <v>3</v>
      </c>
      <c r="CI440" s="36">
        <f t="shared" si="302"/>
        <v>2.4769100000000002</v>
      </c>
      <c r="CJ440" s="36">
        <v>0.48300099721023371</v>
      </c>
      <c r="CK440" s="35">
        <v>40.395299999999999</v>
      </c>
      <c r="CL440" s="35">
        <v>41.94</v>
      </c>
      <c r="CM440" s="42">
        <v>98.582419999999985</v>
      </c>
    </row>
    <row r="441" spans="1:91" x14ac:dyDescent="0.2">
      <c r="A441" s="54" t="s">
        <v>156</v>
      </c>
      <c r="B441" s="55">
        <v>-4627</v>
      </c>
      <c r="C441" s="55">
        <v>-22629</v>
      </c>
      <c r="D441" s="55">
        <v>98</v>
      </c>
      <c r="E441" s="241">
        <v>0.175594</v>
      </c>
      <c r="F441" s="58">
        <v>46.9221</v>
      </c>
      <c r="G441" s="58">
        <v>38.682899999999997</v>
      </c>
      <c r="H441" s="58">
        <v>9.1566700000000001</v>
      </c>
      <c r="I441" s="58">
        <v>2.3222499999999999</v>
      </c>
      <c r="J441" s="58">
        <v>48.450400000000002</v>
      </c>
      <c r="K441" s="58">
        <v>0.13731699999999999</v>
      </c>
      <c r="L441" s="58">
        <v>0.64895999999999998</v>
      </c>
      <c r="M441" s="58">
        <v>0.100067</v>
      </c>
      <c r="N441" s="58">
        <v>4.7757000000000001E-2</v>
      </c>
      <c r="O441" s="58">
        <v>7.6544000000000001E-2</v>
      </c>
      <c r="P441" s="58">
        <v>0.13966799999999999</v>
      </c>
      <c r="Q441" s="59">
        <v>99.762500000000003</v>
      </c>
      <c r="R441" s="58">
        <v>0.91742100000000004</v>
      </c>
      <c r="S441" s="60">
        <v>0.97907299999999997</v>
      </c>
      <c r="T441" s="60">
        <v>0.80715300000000001</v>
      </c>
      <c r="U441" s="60">
        <v>0.17191899999999999</v>
      </c>
      <c r="V441" s="60">
        <v>8.6376999999999995E-2</v>
      </c>
      <c r="W441" s="60">
        <v>0.90906799999999999</v>
      </c>
      <c r="X441" s="60">
        <v>2.7469999999999999E-3</v>
      </c>
      <c r="Y441" s="60">
        <v>1.3715E-2</v>
      </c>
      <c r="Z441" s="60">
        <v>1.9740000000000001E-3</v>
      </c>
      <c r="AA441" s="60">
        <v>1.4040000000000001E-3</v>
      </c>
      <c r="AB441" s="60">
        <v>1.91E-3</v>
      </c>
      <c r="AC441" s="60">
        <v>3.7339999999999999E-3</v>
      </c>
      <c r="AD441" s="60">
        <v>3</v>
      </c>
      <c r="AE441" s="60">
        <v>2</v>
      </c>
      <c r="AF441" s="58">
        <v>0.91742100000000004</v>
      </c>
      <c r="AG441" s="242">
        <f t="shared" si="296"/>
        <v>0.79920230434802131</v>
      </c>
      <c r="AH441" s="208">
        <v>0.175594</v>
      </c>
      <c r="AI441" s="57">
        <v>2.3244199999999999</v>
      </c>
      <c r="AJ441" s="58">
        <v>4.7223000000000001E-2</v>
      </c>
      <c r="AK441" s="58">
        <v>7.5197E-2</v>
      </c>
      <c r="AL441" s="58">
        <v>48.388399999999997</v>
      </c>
      <c r="AM441" s="58">
        <v>0.136074</v>
      </c>
      <c r="AN441" s="58">
        <v>9.8965999999999998E-2</v>
      </c>
      <c r="AO441" s="58">
        <v>0.64703500000000003</v>
      </c>
      <c r="AP441" s="58">
        <v>0.138631</v>
      </c>
      <c r="AQ441" s="58">
        <v>46.8675</v>
      </c>
      <c r="AR441" s="59">
        <v>98.723399999999998</v>
      </c>
      <c r="AS441" s="63">
        <v>0.175594</v>
      </c>
      <c r="AT441" s="60">
        <v>0.17550795256044865</v>
      </c>
      <c r="AU441" s="64">
        <f t="shared" si="303"/>
        <v>8.6047439551345528E-5</v>
      </c>
      <c r="AV441" s="58">
        <v>38.682899999999997</v>
      </c>
      <c r="AW441" s="58">
        <v>38.6419</v>
      </c>
      <c r="AX441" s="60">
        <f t="shared" si="285"/>
        <v>4.0999999999996817E-2</v>
      </c>
      <c r="AY441" s="57">
        <v>9.1566700000000001</v>
      </c>
      <c r="AZ441" s="58">
        <v>9.14</v>
      </c>
      <c r="BA441" s="64">
        <f t="shared" si="286"/>
        <v>1.6669999999999519E-2</v>
      </c>
      <c r="BB441" s="58">
        <v>99.762500000000003</v>
      </c>
      <c r="BC441" s="58">
        <v>99.499215000000007</v>
      </c>
      <c r="BD441" s="60">
        <f t="shared" si="287"/>
        <v>0.26328499999999622</v>
      </c>
      <c r="BE441" s="57">
        <v>46.9221</v>
      </c>
      <c r="BF441" s="58">
        <v>46.8675</v>
      </c>
      <c r="BG441" s="64">
        <f t="shared" si="288"/>
        <v>5.4600000000000648E-2</v>
      </c>
      <c r="BH441" s="58">
        <f t="shared" si="304"/>
        <v>47.839569999999995</v>
      </c>
      <c r="BI441" s="58">
        <f t="shared" si="305"/>
        <v>47.7819</v>
      </c>
      <c r="BJ441" s="60">
        <f t="shared" si="291"/>
        <v>5.7669999999994559E-2</v>
      </c>
      <c r="BK441" s="57">
        <v>48.450400000000002</v>
      </c>
      <c r="BL441" s="58">
        <v>48.388399999999997</v>
      </c>
      <c r="BM441" s="64">
        <f t="shared" si="292"/>
        <v>6.2000000000004718E-2</v>
      </c>
      <c r="BN441" s="60">
        <v>8.6559999999999998E-2</v>
      </c>
      <c r="BO441" s="60">
        <v>1.39E-3</v>
      </c>
      <c r="BP441" s="60">
        <v>1.8779999999999999E-3</v>
      </c>
      <c r="BQ441" s="60">
        <v>0.90898900000000005</v>
      </c>
      <c r="BR441" s="60">
        <v>2.725E-3</v>
      </c>
      <c r="BS441" s="60">
        <v>1.9550000000000001E-3</v>
      </c>
      <c r="BT441" s="60">
        <v>1.3690000000000001E-2</v>
      </c>
      <c r="BU441" s="60">
        <v>3.7100000000000002E-3</v>
      </c>
      <c r="BV441" s="60">
        <v>0.979101</v>
      </c>
      <c r="BW441" s="60">
        <f t="shared" si="300"/>
        <v>1.9999980000000002</v>
      </c>
      <c r="BX441" s="945">
        <v>8.6540000000000006E-2</v>
      </c>
      <c r="BY441" s="60">
        <v>1.39E-3</v>
      </c>
      <c r="BZ441" s="60">
        <v>1.8799999999999999E-3</v>
      </c>
      <c r="CA441" s="60">
        <v>0.90917999999999999</v>
      </c>
      <c r="CB441" s="60">
        <v>2.7200000000000002E-3</v>
      </c>
      <c r="CC441" s="60">
        <v>1.9499999999999999E-3</v>
      </c>
      <c r="CD441" s="60">
        <v>1.3690000000000001E-2</v>
      </c>
      <c r="CE441" s="60">
        <v>3.7100000000000002E-3</v>
      </c>
      <c r="CF441" s="60">
        <v>0.80711999999999995</v>
      </c>
      <c r="CG441" s="60">
        <v>0.17180999999999999</v>
      </c>
      <c r="CH441" s="60">
        <f t="shared" si="301"/>
        <v>1.9999900000000002</v>
      </c>
      <c r="CI441" s="60">
        <f t="shared" si="302"/>
        <v>0.97892999999999997</v>
      </c>
      <c r="CJ441" s="60">
        <v>0.17550795256044865</v>
      </c>
      <c r="CK441" s="58">
        <v>38.6419</v>
      </c>
      <c r="CL441" s="58">
        <v>9.14</v>
      </c>
      <c r="CM441" s="59">
        <v>99.499215000000007</v>
      </c>
    </row>
    <row r="442" spans="1:91" x14ac:dyDescent="0.2">
      <c r="A442" s="54" t="s">
        <v>156</v>
      </c>
      <c r="B442" s="55">
        <v>-4626</v>
      </c>
      <c r="C442" s="55">
        <v>-22629</v>
      </c>
      <c r="D442" s="55">
        <v>98</v>
      </c>
      <c r="E442" s="241">
        <v>0.17999599999999999</v>
      </c>
      <c r="F442" s="58">
        <v>47.060899999999997</v>
      </c>
      <c r="G442" s="58">
        <v>38.5901</v>
      </c>
      <c r="H442" s="58">
        <v>9.4139900000000001</v>
      </c>
      <c r="I442" s="58">
        <v>2.3024300000000002</v>
      </c>
      <c r="J442" s="58">
        <v>48.276600000000002</v>
      </c>
      <c r="K442" s="58">
        <v>0.15159900000000001</v>
      </c>
      <c r="L442" s="58">
        <v>0.64152399999999998</v>
      </c>
      <c r="M442" s="58">
        <v>8.9177999999999993E-2</v>
      </c>
      <c r="N442" s="58">
        <v>4.4708999999999999E-2</v>
      </c>
      <c r="O442" s="58">
        <v>9.9335999999999994E-2</v>
      </c>
      <c r="P442" s="58">
        <v>0.14477999999999999</v>
      </c>
      <c r="Q442" s="59">
        <v>99.754300000000001</v>
      </c>
      <c r="R442" s="58">
        <v>0.94319699999999995</v>
      </c>
      <c r="S442" s="60">
        <v>0.98224999999999996</v>
      </c>
      <c r="T442" s="60">
        <v>0.80544800000000005</v>
      </c>
      <c r="U442" s="60">
        <v>0.17680100000000001</v>
      </c>
      <c r="V442" s="60">
        <v>8.5664000000000004E-2</v>
      </c>
      <c r="W442" s="60">
        <v>0.90606600000000004</v>
      </c>
      <c r="X442" s="60">
        <v>3.0330000000000001E-3</v>
      </c>
      <c r="Y442" s="60">
        <v>1.3561E-2</v>
      </c>
      <c r="Z442" s="60">
        <v>1.7600000000000001E-3</v>
      </c>
      <c r="AA442" s="60">
        <v>1.315E-3</v>
      </c>
      <c r="AB442" s="60">
        <v>2.4789999999999999E-3</v>
      </c>
      <c r="AC442" s="60">
        <v>3.8709999999999999E-3</v>
      </c>
      <c r="AD442" s="60">
        <v>3</v>
      </c>
      <c r="AE442" s="60">
        <v>2</v>
      </c>
      <c r="AF442" s="58">
        <v>0.94320300000000001</v>
      </c>
      <c r="AG442" s="242">
        <f t="shared" si="296"/>
        <v>0.80050663354003582</v>
      </c>
      <c r="AH442" s="208">
        <v>0.17999599999999999</v>
      </c>
      <c r="AI442" s="57">
        <v>2.30464</v>
      </c>
      <c r="AJ442" s="58">
        <v>4.4157000000000002E-2</v>
      </c>
      <c r="AK442" s="58">
        <v>9.7960000000000005E-2</v>
      </c>
      <c r="AL442" s="58">
        <v>48.213099999999997</v>
      </c>
      <c r="AM442" s="58">
        <v>0.15029999999999999</v>
      </c>
      <c r="AN442" s="58">
        <v>8.8058999999999998E-2</v>
      </c>
      <c r="AO442" s="58">
        <v>0.63954999999999995</v>
      </c>
      <c r="AP442" s="58">
        <v>0.143706</v>
      </c>
      <c r="AQ442" s="58">
        <v>47.004600000000003</v>
      </c>
      <c r="AR442" s="59">
        <v>98.686000000000007</v>
      </c>
      <c r="AS442" s="63">
        <v>0.17999599999999999</v>
      </c>
      <c r="AT442" s="60">
        <v>0.17990856421378462</v>
      </c>
      <c r="AU442" s="64">
        <f t="shared" si="303"/>
        <v>8.7435786215367406E-5</v>
      </c>
      <c r="AV442" s="58">
        <v>38.5901</v>
      </c>
      <c r="AW442" s="58">
        <v>38.548099999999998</v>
      </c>
      <c r="AX442" s="60">
        <f t="shared" si="285"/>
        <v>4.2000000000001592E-2</v>
      </c>
      <c r="AY442" s="57">
        <v>9.4139900000000001</v>
      </c>
      <c r="AZ442" s="58">
        <v>9.4</v>
      </c>
      <c r="BA442" s="64">
        <f t="shared" si="286"/>
        <v>1.3989999999999725E-2</v>
      </c>
      <c r="BB442" s="58">
        <v>99.754300000000001</v>
      </c>
      <c r="BC442" s="58">
        <v>99.485866000000001</v>
      </c>
      <c r="BD442" s="60">
        <f t="shared" si="287"/>
        <v>0.26843399999999917</v>
      </c>
      <c r="BE442" s="57">
        <v>47.060899999999997</v>
      </c>
      <c r="BF442" s="58">
        <v>47.004600000000003</v>
      </c>
      <c r="BG442" s="64">
        <f t="shared" si="288"/>
        <v>5.6299999999993133E-2</v>
      </c>
      <c r="BH442" s="58">
        <f t="shared" si="304"/>
        <v>48.004089999999998</v>
      </c>
      <c r="BI442" s="58">
        <f t="shared" si="305"/>
        <v>47.948099999999997</v>
      </c>
      <c r="BJ442" s="60">
        <f t="shared" si="291"/>
        <v>5.5990000000001316E-2</v>
      </c>
      <c r="BK442" s="57">
        <v>48.276600000000002</v>
      </c>
      <c r="BL442" s="58">
        <v>48.213099999999997</v>
      </c>
      <c r="BM442" s="64">
        <f t="shared" si="292"/>
        <v>6.3500000000004775E-2</v>
      </c>
      <c r="BN442" s="60">
        <v>8.5851999999999998E-2</v>
      </c>
      <c r="BO442" s="60">
        <v>1.2999999999999999E-3</v>
      </c>
      <c r="BP442" s="60">
        <v>2.4480000000000001E-3</v>
      </c>
      <c r="BQ442" s="60">
        <v>0.90598599999999996</v>
      </c>
      <c r="BR442" s="60">
        <v>3.0109999999999998E-3</v>
      </c>
      <c r="BS442" s="60">
        <v>1.74E-3</v>
      </c>
      <c r="BT442" s="60">
        <v>1.3535999999999999E-2</v>
      </c>
      <c r="BU442" s="60">
        <v>3.8470000000000002E-3</v>
      </c>
      <c r="BV442" s="60">
        <v>0.98227900000000001</v>
      </c>
      <c r="BW442" s="60">
        <f t="shared" ref="BW442:BW447" si="306">SUM(BN442:BV442)</f>
        <v>1.9999989999999999</v>
      </c>
      <c r="BX442" s="945">
        <v>8.5830000000000004E-2</v>
      </c>
      <c r="BY442" s="60">
        <v>1.2999999999999999E-3</v>
      </c>
      <c r="BZ442" s="60">
        <v>2.4499999999999999E-3</v>
      </c>
      <c r="CA442" s="60">
        <v>0.90617999999999999</v>
      </c>
      <c r="CB442" s="60">
        <v>3.0100000000000001E-3</v>
      </c>
      <c r="CC442" s="60">
        <v>1.74E-3</v>
      </c>
      <c r="CD442" s="60">
        <v>1.353E-2</v>
      </c>
      <c r="CE442" s="60">
        <v>3.8500000000000001E-3</v>
      </c>
      <c r="CF442" s="60">
        <v>0.80542000000000002</v>
      </c>
      <c r="CG442" s="60">
        <v>0.17669000000000001</v>
      </c>
      <c r="CH442" s="60">
        <f t="shared" si="301"/>
        <v>2</v>
      </c>
      <c r="CI442" s="60">
        <f t="shared" si="302"/>
        <v>0.98211000000000004</v>
      </c>
      <c r="CJ442" s="60">
        <v>0.17990856421378462</v>
      </c>
      <c r="CK442" s="58">
        <v>38.548099999999998</v>
      </c>
      <c r="CL442" s="58">
        <v>9.4</v>
      </c>
      <c r="CM442" s="59">
        <v>99.485866000000001</v>
      </c>
    </row>
    <row r="443" spans="1:91" x14ac:dyDescent="0.2">
      <c r="A443" s="54" t="s">
        <v>156</v>
      </c>
      <c r="B443" s="55">
        <v>-4625</v>
      </c>
      <c r="C443" s="55">
        <v>-22629</v>
      </c>
      <c r="D443" s="55">
        <v>98</v>
      </c>
      <c r="E443" s="241">
        <v>0.180286</v>
      </c>
      <c r="F443" s="58">
        <v>46.973399999999998</v>
      </c>
      <c r="G443" s="58">
        <v>38.5047</v>
      </c>
      <c r="H443" s="58">
        <v>9.4115800000000007</v>
      </c>
      <c r="I443" s="58">
        <v>2.2766199999999999</v>
      </c>
      <c r="J443" s="58">
        <v>48.113500000000002</v>
      </c>
      <c r="K443" s="58">
        <v>0.145983</v>
      </c>
      <c r="L443" s="58">
        <v>0.62574099999999999</v>
      </c>
      <c r="M443" s="58">
        <v>8.8026999999999994E-2</v>
      </c>
      <c r="N443" s="58">
        <v>4.6247999999999997E-2</v>
      </c>
      <c r="O443" s="58">
        <v>0.100717</v>
      </c>
      <c r="P443" s="58">
        <v>0.14660400000000001</v>
      </c>
      <c r="Q443" s="59">
        <v>99.459699999999998</v>
      </c>
      <c r="R443" s="58">
        <v>0.94295700000000005</v>
      </c>
      <c r="S443" s="60">
        <v>0.98346599999999995</v>
      </c>
      <c r="T443" s="60">
        <v>0.80616100000000002</v>
      </c>
      <c r="U443" s="60">
        <v>0.17730499999999999</v>
      </c>
      <c r="V443" s="60">
        <v>8.4967000000000001E-2</v>
      </c>
      <c r="W443" s="60">
        <v>0.90580799999999995</v>
      </c>
      <c r="X443" s="60">
        <v>2.9299999999999999E-3</v>
      </c>
      <c r="Y443" s="60">
        <v>1.3269E-2</v>
      </c>
      <c r="Z443" s="60">
        <v>1.7420000000000001E-3</v>
      </c>
      <c r="AA443" s="60">
        <v>1.3649999999999999E-3</v>
      </c>
      <c r="AB443" s="60">
        <v>2.5209999999999998E-3</v>
      </c>
      <c r="AC443" s="60">
        <v>3.9319999999999997E-3</v>
      </c>
      <c r="AD443" s="60">
        <v>3</v>
      </c>
      <c r="AE443" s="60">
        <v>2</v>
      </c>
      <c r="AF443" s="58">
        <v>0.94296199999999997</v>
      </c>
      <c r="AG443" s="242">
        <f t="shared" si="296"/>
        <v>0.80641209044076267</v>
      </c>
      <c r="AH443" s="208">
        <v>0.180286</v>
      </c>
      <c r="AI443" s="57">
        <v>2.27881</v>
      </c>
      <c r="AJ443" s="58">
        <v>4.5696000000000001E-2</v>
      </c>
      <c r="AK443" s="58">
        <v>9.9339999999999998E-2</v>
      </c>
      <c r="AL443" s="58">
        <v>48.05</v>
      </c>
      <c r="AM443" s="58">
        <v>0.14468800000000001</v>
      </c>
      <c r="AN443" s="58">
        <v>8.6905999999999997E-2</v>
      </c>
      <c r="AO443" s="58">
        <v>0.62377800000000005</v>
      </c>
      <c r="AP443" s="58">
        <v>0.14552399999999999</v>
      </c>
      <c r="AQ443" s="58">
        <v>46.916899999999998</v>
      </c>
      <c r="AR443" s="59">
        <v>98.391599999999997</v>
      </c>
      <c r="AS443" s="63">
        <v>0.180286</v>
      </c>
      <c r="AT443" s="60">
        <v>0.18019566367001585</v>
      </c>
      <c r="AU443" s="64">
        <f t="shared" si="303"/>
        <v>9.0336329984147534E-5</v>
      </c>
      <c r="AV443" s="58">
        <v>38.5047</v>
      </c>
      <c r="AW443" s="58">
        <v>38.462699999999998</v>
      </c>
      <c r="AX443" s="60">
        <f t="shared" si="285"/>
        <v>4.2000000000001592E-2</v>
      </c>
      <c r="AY443" s="57">
        <v>9.4115800000000007</v>
      </c>
      <c r="AZ443" s="58">
        <v>9.4</v>
      </c>
      <c r="BA443" s="64">
        <f t="shared" si="286"/>
        <v>1.1580000000000368E-2</v>
      </c>
      <c r="BB443" s="58">
        <v>99.459699999999998</v>
      </c>
      <c r="BC443" s="58">
        <v>99.191918000000001</v>
      </c>
      <c r="BD443" s="60">
        <f t="shared" si="287"/>
        <v>0.26778199999999686</v>
      </c>
      <c r="BE443" s="57">
        <v>46.973399999999998</v>
      </c>
      <c r="BF443" s="58">
        <v>46.916899999999998</v>
      </c>
      <c r="BG443" s="64">
        <f t="shared" si="288"/>
        <v>5.6499999999999773E-2</v>
      </c>
      <c r="BH443" s="58">
        <f t="shared" si="304"/>
        <v>47.91628</v>
      </c>
      <c r="BI443" s="58">
        <f t="shared" si="305"/>
        <v>47.862699999999997</v>
      </c>
      <c r="BJ443" s="60">
        <f t="shared" si="291"/>
        <v>5.3580000000003736E-2</v>
      </c>
      <c r="BK443" s="57">
        <v>48.113500000000002</v>
      </c>
      <c r="BL443" s="58">
        <v>48.05</v>
      </c>
      <c r="BM443" s="64">
        <f t="shared" si="292"/>
        <v>6.3500000000004775E-2</v>
      </c>
      <c r="BN443" s="60">
        <v>8.5153000000000006E-2</v>
      </c>
      <c r="BO443" s="60">
        <v>1.3500000000000001E-3</v>
      </c>
      <c r="BP443" s="60">
        <v>2.49E-3</v>
      </c>
      <c r="BQ443" s="60">
        <v>0.90572900000000001</v>
      </c>
      <c r="BR443" s="60">
        <v>2.908E-3</v>
      </c>
      <c r="BS443" s="60">
        <v>1.722E-3</v>
      </c>
      <c r="BT443" s="60">
        <v>1.3244000000000001E-2</v>
      </c>
      <c r="BU443" s="60">
        <v>3.908E-3</v>
      </c>
      <c r="BV443" s="60">
        <v>0.98349600000000004</v>
      </c>
      <c r="BW443" s="60">
        <f t="shared" si="306"/>
        <v>2</v>
      </c>
      <c r="BX443" s="945">
        <v>8.5139999999999993E-2</v>
      </c>
      <c r="BY443" s="60">
        <v>1.3500000000000001E-3</v>
      </c>
      <c r="BZ443" s="60">
        <v>2.49E-3</v>
      </c>
      <c r="CA443" s="60">
        <v>0.90591999999999995</v>
      </c>
      <c r="CB443" s="60">
        <v>2.9099999999999998E-3</v>
      </c>
      <c r="CC443" s="60">
        <v>1.72E-3</v>
      </c>
      <c r="CD443" s="60">
        <v>1.324E-2</v>
      </c>
      <c r="CE443" s="60">
        <v>3.9100000000000003E-3</v>
      </c>
      <c r="CF443" s="60">
        <v>0.80613000000000001</v>
      </c>
      <c r="CG443" s="60">
        <v>0.17718999999999999</v>
      </c>
      <c r="CH443" s="60">
        <f t="shared" si="301"/>
        <v>2</v>
      </c>
      <c r="CI443" s="60">
        <f t="shared" si="302"/>
        <v>0.98331999999999997</v>
      </c>
      <c r="CJ443" s="60">
        <v>0.18019566367001585</v>
      </c>
      <c r="CK443" s="58">
        <v>38.462699999999998</v>
      </c>
      <c r="CL443" s="58">
        <v>9.4</v>
      </c>
      <c r="CM443" s="59">
        <v>99.191918000000001</v>
      </c>
    </row>
    <row r="444" spans="1:91" x14ac:dyDescent="0.2">
      <c r="A444" s="54" t="s">
        <v>156</v>
      </c>
      <c r="B444" s="55">
        <v>-4624</v>
      </c>
      <c r="C444" s="55">
        <v>-22628</v>
      </c>
      <c r="D444" s="55">
        <v>98</v>
      </c>
      <c r="E444" s="241">
        <v>0.18668100000000001</v>
      </c>
      <c r="F444" s="58">
        <v>47.201000000000001</v>
      </c>
      <c r="G444" s="58">
        <v>38.389499999999998</v>
      </c>
      <c r="H444" s="58">
        <v>9.7926900000000003</v>
      </c>
      <c r="I444" s="58">
        <v>2.2344599999999999</v>
      </c>
      <c r="J444" s="58">
        <v>47.8857</v>
      </c>
      <c r="K444" s="58">
        <v>0.15765399999999999</v>
      </c>
      <c r="L444" s="58">
        <v>0.63662799999999997</v>
      </c>
      <c r="M444" s="58">
        <v>0.10349999999999999</v>
      </c>
      <c r="N444" s="58">
        <v>5.1945999999999999E-2</v>
      </c>
      <c r="O444" s="58">
        <v>0.122491</v>
      </c>
      <c r="P444" s="58">
        <v>0.14708399999999999</v>
      </c>
      <c r="Q444" s="59">
        <v>99.521600000000007</v>
      </c>
      <c r="R444" s="58">
        <v>0.98114800000000002</v>
      </c>
      <c r="S444" s="60">
        <v>0.98803399999999997</v>
      </c>
      <c r="T444" s="60">
        <v>0.80358600000000002</v>
      </c>
      <c r="U444" s="60">
        <v>0.184447</v>
      </c>
      <c r="V444" s="60">
        <v>8.3376000000000006E-2</v>
      </c>
      <c r="W444" s="60">
        <v>0.90133799999999997</v>
      </c>
      <c r="X444" s="60">
        <v>3.1640000000000001E-3</v>
      </c>
      <c r="Y444" s="60">
        <v>1.3497E-2</v>
      </c>
      <c r="Z444" s="60">
        <v>2.0479999999999999E-3</v>
      </c>
      <c r="AA444" s="60">
        <v>1.5319999999999999E-3</v>
      </c>
      <c r="AB444" s="60">
        <v>3.0660000000000001E-3</v>
      </c>
      <c r="AC444" s="60">
        <v>3.9439999999999996E-3</v>
      </c>
      <c r="AD444" s="60">
        <v>3</v>
      </c>
      <c r="AE444" s="60">
        <v>2</v>
      </c>
      <c r="AF444" s="58">
        <v>0.98114599999999996</v>
      </c>
      <c r="AG444" s="242">
        <f t="shared" si="296"/>
        <v>0.79080380793745653</v>
      </c>
      <c r="AH444" s="208">
        <v>0.18668100000000001</v>
      </c>
      <c r="AI444" s="57">
        <v>2.23671</v>
      </c>
      <c r="AJ444" s="58">
        <v>5.1374999999999997E-2</v>
      </c>
      <c r="AK444" s="58">
        <v>0.12106600000000001</v>
      </c>
      <c r="AL444" s="58">
        <v>47.819899999999997</v>
      </c>
      <c r="AM444" s="58">
        <v>0.15628800000000001</v>
      </c>
      <c r="AN444" s="58">
        <v>0.102316</v>
      </c>
      <c r="AO444" s="58">
        <v>0.63456999999999997</v>
      </c>
      <c r="AP444" s="58">
        <v>0.14595900000000001</v>
      </c>
      <c r="AQ444" s="58">
        <v>47.142000000000003</v>
      </c>
      <c r="AR444" s="59">
        <v>98.4101</v>
      </c>
      <c r="AS444" s="63">
        <v>0.18668100000000001</v>
      </c>
      <c r="AT444" s="60">
        <v>0.18659972264118477</v>
      </c>
      <c r="AU444" s="64">
        <f t="shared" si="303"/>
        <v>8.1277358815246004E-5</v>
      </c>
      <c r="AV444" s="58">
        <v>38.389499999999998</v>
      </c>
      <c r="AW444" s="58">
        <v>38.345300000000002</v>
      </c>
      <c r="AX444" s="60">
        <f t="shared" si="285"/>
        <v>4.4199999999996464E-2</v>
      </c>
      <c r="AY444" s="57">
        <v>9.7926900000000003</v>
      </c>
      <c r="AZ444" s="58">
        <v>9.7799999999999994</v>
      </c>
      <c r="BA444" s="64">
        <f t="shared" si="286"/>
        <v>1.2690000000000978E-2</v>
      </c>
      <c r="BB444" s="58">
        <v>99.521600000000007</v>
      </c>
      <c r="BC444" s="58">
        <v>99.24752500000001</v>
      </c>
      <c r="BD444" s="60">
        <f t="shared" si="287"/>
        <v>0.27407499999999629</v>
      </c>
      <c r="BE444" s="57">
        <v>47.201000000000001</v>
      </c>
      <c r="BF444" s="58">
        <v>47.142000000000003</v>
      </c>
      <c r="BG444" s="64">
        <f t="shared" si="288"/>
        <v>5.8999999999997499E-2</v>
      </c>
      <c r="BH444" s="58">
        <f t="shared" si="304"/>
        <v>48.182189999999999</v>
      </c>
      <c r="BI444" s="58">
        <f t="shared" si="305"/>
        <v>48.125300000000003</v>
      </c>
      <c r="BJ444" s="60">
        <f t="shared" si="291"/>
        <v>5.6889999999995666E-2</v>
      </c>
      <c r="BK444" s="57">
        <v>47.8857</v>
      </c>
      <c r="BL444" s="58">
        <v>47.819899999999997</v>
      </c>
      <c r="BM444" s="64">
        <f t="shared" si="292"/>
        <v>6.5800000000002967E-2</v>
      </c>
      <c r="BN444" s="60">
        <v>8.3567000000000002E-2</v>
      </c>
      <c r="BO444" s="60">
        <v>1.5169999999999999E-3</v>
      </c>
      <c r="BP444" s="60">
        <v>3.0339999999999998E-3</v>
      </c>
      <c r="BQ444" s="60">
        <v>0.90125699999999997</v>
      </c>
      <c r="BR444" s="60">
        <v>3.14E-3</v>
      </c>
      <c r="BS444" s="60">
        <v>2.0270000000000002E-3</v>
      </c>
      <c r="BT444" s="60">
        <v>1.3471E-2</v>
      </c>
      <c r="BU444" s="60">
        <v>3.9189999999999997E-3</v>
      </c>
      <c r="BV444" s="60">
        <v>0.98806700000000003</v>
      </c>
      <c r="BW444" s="60">
        <f t="shared" si="306"/>
        <v>1.9999990000000001</v>
      </c>
      <c r="BX444" s="945">
        <v>8.3549999999999999E-2</v>
      </c>
      <c r="BY444" s="60">
        <v>1.5200000000000001E-3</v>
      </c>
      <c r="BZ444" s="60">
        <v>3.0300000000000001E-3</v>
      </c>
      <c r="CA444" s="60">
        <v>0.90144999999999997</v>
      </c>
      <c r="CB444" s="60">
        <v>3.14E-3</v>
      </c>
      <c r="CC444" s="60">
        <v>2.0300000000000001E-3</v>
      </c>
      <c r="CD444" s="60">
        <v>1.3469999999999999E-2</v>
      </c>
      <c r="CE444" s="60">
        <v>3.9199999999999999E-3</v>
      </c>
      <c r="CF444" s="60">
        <v>0.80354999999999999</v>
      </c>
      <c r="CG444" s="60">
        <v>0.18434</v>
      </c>
      <c r="CH444" s="60">
        <f t="shared" si="301"/>
        <v>1.9999999999999998</v>
      </c>
      <c r="CI444" s="60">
        <f t="shared" si="302"/>
        <v>0.98788999999999993</v>
      </c>
      <c r="CJ444" s="60">
        <v>0.18659972264118477</v>
      </c>
      <c r="CK444" s="58">
        <v>38.345300000000002</v>
      </c>
      <c r="CL444" s="58">
        <v>9.7799999999999994</v>
      </c>
      <c r="CM444" s="59">
        <v>99.24752500000001</v>
      </c>
    </row>
    <row r="445" spans="1:91" x14ac:dyDescent="0.2">
      <c r="A445" s="54" t="s">
        <v>156</v>
      </c>
      <c r="B445" s="55">
        <v>-4623</v>
      </c>
      <c r="C445" s="55">
        <v>-22628</v>
      </c>
      <c r="D445" s="55">
        <v>98</v>
      </c>
      <c r="E445" s="241">
        <v>0.18729299999999999</v>
      </c>
      <c r="F445" s="58">
        <v>47.246499999999997</v>
      </c>
      <c r="G445" s="58">
        <v>38.397599999999997</v>
      </c>
      <c r="H445" s="58">
        <v>9.8342100000000006</v>
      </c>
      <c r="I445" s="58">
        <v>2.2329300000000001</v>
      </c>
      <c r="J445" s="58">
        <v>47.914700000000003</v>
      </c>
      <c r="K445" s="58">
        <v>0.149397</v>
      </c>
      <c r="L445" s="58">
        <v>0.62732100000000002</v>
      </c>
      <c r="M445" s="58">
        <v>9.9107000000000001E-2</v>
      </c>
      <c r="N445" s="58">
        <v>4.1896999999999997E-2</v>
      </c>
      <c r="O445" s="58">
        <v>0.110481</v>
      </c>
      <c r="P445" s="58">
        <v>0.15937499999999999</v>
      </c>
      <c r="Q445" s="59">
        <v>99.566999999999993</v>
      </c>
      <c r="R445" s="58">
        <v>0.98531000000000002</v>
      </c>
      <c r="S445" s="60">
        <v>0.98862799999999995</v>
      </c>
      <c r="T445" s="60">
        <v>0.80346499999999998</v>
      </c>
      <c r="U445" s="60">
        <v>0.18516299999999999</v>
      </c>
      <c r="V445" s="60">
        <v>8.3289000000000002E-2</v>
      </c>
      <c r="W445" s="60">
        <v>0.90155799999999997</v>
      </c>
      <c r="X445" s="60">
        <v>2.9970000000000001E-3</v>
      </c>
      <c r="Y445" s="60">
        <v>1.3295E-2</v>
      </c>
      <c r="Z445" s="60">
        <v>1.9610000000000001E-3</v>
      </c>
      <c r="AA445" s="60">
        <v>1.235E-3</v>
      </c>
      <c r="AB445" s="60">
        <v>2.764E-3</v>
      </c>
      <c r="AC445" s="60">
        <v>4.2729999999999999E-3</v>
      </c>
      <c r="AD445" s="60">
        <v>3</v>
      </c>
      <c r="AE445" s="60">
        <v>2</v>
      </c>
      <c r="AF445" s="58">
        <v>0.98530600000000002</v>
      </c>
      <c r="AG445" s="242">
        <f t="shared" si="296"/>
        <v>0.79689930614073035</v>
      </c>
      <c r="AH445" s="208">
        <v>0.18729299999999999</v>
      </c>
      <c r="AI445" s="57">
        <v>2.2351800000000002</v>
      </c>
      <c r="AJ445" s="58">
        <v>4.1315999999999999E-2</v>
      </c>
      <c r="AK445" s="58">
        <v>0.10904899999999999</v>
      </c>
      <c r="AL445" s="58">
        <v>47.848500000000001</v>
      </c>
      <c r="AM445" s="58">
        <v>0.148037</v>
      </c>
      <c r="AN445" s="58">
        <v>9.7924999999999998E-2</v>
      </c>
      <c r="AO445" s="58">
        <v>0.62526599999999999</v>
      </c>
      <c r="AP445" s="58">
        <v>0.15822600000000001</v>
      </c>
      <c r="AQ445" s="58">
        <v>47.187100000000001</v>
      </c>
      <c r="AR445" s="59">
        <v>98.450599999999994</v>
      </c>
      <c r="AS445" s="63">
        <v>0.18729299999999999</v>
      </c>
      <c r="AT445" s="60">
        <v>0.18721484284110107</v>
      </c>
      <c r="AU445" s="64">
        <f t="shared" si="303"/>
        <v>7.8157158898917167E-5</v>
      </c>
      <c r="AV445" s="58">
        <v>38.397599999999997</v>
      </c>
      <c r="AW445" s="58">
        <v>38.353000000000002</v>
      </c>
      <c r="AX445" s="60">
        <f t="shared" si="285"/>
        <v>4.4599999999995532E-2</v>
      </c>
      <c r="AY445" s="57">
        <v>9.8342100000000006</v>
      </c>
      <c r="AZ445" s="58">
        <v>9.82</v>
      </c>
      <c r="BA445" s="64">
        <f t="shared" si="286"/>
        <v>1.4210000000000278E-2</v>
      </c>
      <c r="BB445" s="58">
        <v>99.566999999999993</v>
      </c>
      <c r="BC445" s="58">
        <v>99.278273000000013</v>
      </c>
      <c r="BD445" s="60">
        <f t="shared" si="287"/>
        <v>0.28872699999998019</v>
      </c>
      <c r="BE445" s="57">
        <v>47.246499999999997</v>
      </c>
      <c r="BF445" s="58">
        <v>47.187100000000001</v>
      </c>
      <c r="BG445" s="64">
        <f t="shared" si="288"/>
        <v>5.9399999999996567E-2</v>
      </c>
      <c r="BH445" s="58">
        <f t="shared" si="304"/>
        <v>48.231809999999996</v>
      </c>
      <c r="BI445" s="58">
        <f t="shared" si="305"/>
        <v>48.173000000000002</v>
      </c>
      <c r="BJ445" s="60">
        <f t="shared" si="291"/>
        <v>5.8809999999994034E-2</v>
      </c>
      <c r="BK445" s="57">
        <v>47.914700000000003</v>
      </c>
      <c r="BL445" s="58">
        <v>47.848500000000001</v>
      </c>
      <c r="BM445" s="64">
        <f t="shared" si="292"/>
        <v>6.6200000000002035E-2</v>
      </c>
      <c r="BN445" s="60">
        <v>8.3481E-2</v>
      </c>
      <c r="BO445" s="60">
        <v>1.2199999999999999E-3</v>
      </c>
      <c r="BP445" s="60">
        <v>2.7320000000000001E-3</v>
      </c>
      <c r="BQ445" s="60">
        <v>0.90147699999999997</v>
      </c>
      <c r="BR445" s="60">
        <v>2.9740000000000001E-3</v>
      </c>
      <c r="BS445" s="60">
        <v>1.9400000000000001E-3</v>
      </c>
      <c r="BT445" s="60">
        <v>1.3268E-2</v>
      </c>
      <c r="BU445" s="60">
        <v>4.2469999999999999E-3</v>
      </c>
      <c r="BV445" s="60">
        <v>0.98866100000000001</v>
      </c>
      <c r="BW445" s="60">
        <f t="shared" si="306"/>
        <v>2</v>
      </c>
      <c r="BX445" s="945">
        <v>8.3460000000000006E-2</v>
      </c>
      <c r="BY445" s="60">
        <v>1.2199999999999999E-3</v>
      </c>
      <c r="BZ445" s="60">
        <v>2.7299999999999998E-3</v>
      </c>
      <c r="CA445" s="60">
        <v>0.90166999999999997</v>
      </c>
      <c r="CB445" s="60">
        <v>2.97E-3</v>
      </c>
      <c r="CC445" s="60">
        <v>1.9400000000000001E-3</v>
      </c>
      <c r="CD445" s="60">
        <v>1.3270000000000001E-2</v>
      </c>
      <c r="CE445" s="60">
        <v>4.2500000000000003E-3</v>
      </c>
      <c r="CF445" s="60">
        <v>0.80342999999999998</v>
      </c>
      <c r="CG445" s="60">
        <v>0.18506</v>
      </c>
      <c r="CH445" s="60">
        <f t="shared" si="301"/>
        <v>2</v>
      </c>
      <c r="CI445" s="60">
        <f t="shared" si="302"/>
        <v>0.98848999999999998</v>
      </c>
      <c r="CJ445" s="60">
        <v>0.18721484284110107</v>
      </c>
      <c r="CK445" s="58">
        <v>38.353000000000002</v>
      </c>
      <c r="CL445" s="58">
        <v>9.82</v>
      </c>
      <c r="CM445" s="59">
        <v>99.278273000000013</v>
      </c>
    </row>
    <row r="446" spans="1:91" x14ac:dyDescent="0.2">
      <c r="A446" s="54" t="s">
        <v>156</v>
      </c>
      <c r="B446" s="55">
        <v>-4622</v>
      </c>
      <c r="C446" s="55">
        <v>-22626</v>
      </c>
      <c r="D446" s="55">
        <v>98</v>
      </c>
      <c r="E446" s="241">
        <v>0.177318</v>
      </c>
      <c r="F446" s="58">
        <v>46.820999999999998</v>
      </c>
      <c r="G446" s="58">
        <v>38.518799999999999</v>
      </c>
      <c r="H446" s="58">
        <v>9.2266399999999997</v>
      </c>
      <c r="I446" s="58">
        <v>2.2612800000000002</v>
      </c>
      <c r="J446" s="58">
        <v>48.072299999999998</v>
      </c>
      <c r="K446" s="58">
        <v>0.13066700000000001</v>
      </c>
      <c r="L446" s="58">
        <v>0.63893200000000006</v>
      </c>
      <c r="M446" s="58">
        <v>8.5000000000000006E-2</v>
      </c>
      <c r="N446" s="58">
        <v>5.5766000000000003E-2</v>
      </c>
      <c r="O446" s="58">
        <v>0.158919</v>
      </c>
      <c r="P446" s="58">
        <v>0.17197499999999999</v>
      </c>
      <c r="Q446" s="59">
        <v>99.3202</v>
      </c>
      <c r="R446" s="58">
        <v>0.924431</v>
      </c>
      <c r="S446" s="60">
        <v>0.98135899999999998</v>
      </c>
      <c r="T446" s="60">
        <v>0.80734600000000001</v>
      </c>
      <c r="U446" s="60">
        <v>0.174013</v>
      </c>
      <c r="V446" s="60">
        <v>8.4487000000000007E-2</v>
      </c>
      <c r="W446" s="60">
        <v>0.90603199999999995</v>
      </c>
      <c r="X446" s="60">
        <v>2.6259999999999999E-3</v>
      </c>
      <c r="Y446" s="60">
        <v>1.3563E-2</v>
      </c>
      <c r="Z446" s="60">
        <v>1.684E-3</v>
      </c>
      <c r="AA446" s="60">
        <v>1.647E-3</v>
      </c>
      <c r="AB446" s="60">
        <v>3.9830000000000004E-3</v>
      </c>
      <c r="AC446" s="60">
        <v>4.6179999999999997E-3</v>
      </c>
      <c r="AD446" s="60">
        <v>3</v>
      </c>
      <c r="AE446" s="60">
        <v>2</v>
      </c>
      <c r="AF446" s="58">
        <v>0.92443200000000003</v>
      </c>
      <c r="AG446" s="242">
        <f t="shared" si="296"/>
        <v>0.79443412751995135</v>
      </c>
      <c r="AH446" s="208">
        <v>0.177318</v>
      </c>
      <c r="AI446" s="57">
        <v>2.2634099999999999</v>
      </c>
      <c r="AJ446" s="58">
        <v>5.5231000000000002E-2</v>
      </c>
      <c r="AK446" s="58">
        <v>0.15759500000000001</v>
      </c>
      <c r="AL446" s="58">
        <v>48.01</v>
      </c>
      <c r="AM446" s="58">
        <v>0.129416</v>
      </c>
      <c r="AN446" s="58">
        <v>8.3906999999999995E-2</v>
      </c>
      <c r="AO446" s="58">
        <v>0.63699300000000003</v>
      </c>
      <c r="AP446" s="58">
        <v>0.170879</v>
      </c>
      <c r="AQ446" s="58">
        <v>46.765799999999999</v>
      </c>
      <c r="AR446" s="59">
        <v>98.273300000000006</v>
      </c>
      <c r="AS446" s="63">
        <v>0.177318</v>
      </c>
      <c r="AT446" s="60">
        <v>0.17721815698823912</v>
      </c>
      <c r="AU446" s="64">
        <f t="shared" si="303"/>
        <v>9.9843011760886169E-5</v>
      </c>
      <c r="AV446" s="58">
        <v>38.518799999999999</v>
      </c>
      <c r="AW446" s="58">
        <v>38.478099999999998</v>
      </c>
      <c r="AX446" s="60">
        <f t="shared" si="285"/>
        <v>4.0700000000001069E-2</v>
      </c>
      <c r="AY446" s="57">
        <v>9.2266399999999997</v>
      </c>
      <c r="AZ446" s="58">
        <v>9.2100000000000009</v>
      </c>
      <c r="BA446" s="64">
        <f t="shared" si="286"/>
        <v>1.6639999999998878E-2</v>
      </c>
      <c r="BB446" s="58">
        <v>99.3202</v>
      </c>
      <c r="BC446" s="58">
        <v>99.024652000000003</v>
      </c>
      <c r="BD446" s="60">
        <f t="shared" si="287"/>
        <v>0.29554799999999659</v>
      </c>
      <c r="BE446" s="57">
        <v>46.820999999999998</v>
      </c>
      <c r="BF446" s="58">
        <v>46.765799999999999</v>
      </c>
      <c r="BG446" s="64">
        <f t="shared" si="288"/>
        <v>5.519999999999925E-2</v>
      </c>
      <c r="BH446" s="58">
        <f t="shared" si="304"/>
        <v>47.745440000000002</v>
      </c>
      <c r="BI446" s="58">
        <f t="shared" si="305"/>
        <v>47.688099999999999</v>
      </c>
      <c r="BJ446" s="60">
        <f t="shared" si="291"/>
        <v>5.7340000000003499E-2</v>
      </c>
      <c r="BK446" s="57">
        <v>48.072299999999998</v>
      </c>
      <c r="BL446" s="58">
        <v>48.01</v>
      </c>
      <c r="BM446" s="64">
        <f t="shared" si="292"/>
        <v>6.2300000000000466E-2</v>
      </c>
      <c r="BN446" s="60">
        <v>8.4668999999999994E-2</v>
      </c>
      <c r="BO446" s="60">
        <v>1.6329999999999999E-3</v>
      </c>
      <c r="BP446" s="60">
        <v>3.954E-3</v>
      </c>
      <c r="BQ446" s="60">
        <v>0.90595400000000004</v>
      </c>
      <c r="BR446" s="60">
        <v>2.604E-3</v>
      </c>
      <c r="BS446" s="60">
        <v>1.665E-3</v>
      </c>
      <c r="BT446" s="60">
        <v>1.3539000000000001E-2</v>
      </c>
      <c r="BU446" s="60">
        <v>4.594E-3</v>
      </c>
      <c r="BV446" s="60">
        <v>0.98138800000000004</v>
      </c>
      <c r="BW446" s="60">
        <f t="shared" si="306"/>
        <v>2</v>
      </c>
      <c r="BX446" s="945">
        <v>8.4650000000000003E-2</v>
      </c>
      <c r="BY446" s="60">
        <v>1.6299999999999999E-3</v>
      </c>
      <c r="BZ446" s="60">
        <v>3.9500000000000004E-3</v>
      </c>
      <c r="CA446" s="60">
        <v>0.90615000000000001</v>
      </c>
      <c r="CB446" s="60">
        <v>2.5999999999999999E-3</v>
      </c>
      <c r="CC446" s="60">
        <v>1.66E-3</v>
      </c>
      <c r="CD446" s="60">
        <v>1.354E-2</v>
      </c>
      <c r="CE446" s="60">
        <v>4.5900000000000003E-3</v>
      </c>
      <c r="CF446" s="60">
        <v>0.80732999999999999</v>
      </c>
      <c r="CG446" s="60">
        <v>0.17388999999999999</v>
      </c>
      <c r="CH446" s="60">
        <f t="shared" si="301"/>
        <v>1.9999900000000004</v>
      </c>
      <c r="CI446" s="60">
        <f t="shared" si="302"/>
        <v>0.98121999999999998</v>
      </c>
      <c r="CJ446" s="60">
        <v>0.17721815698823912</v>
      </c>
      <c r="CK446" s="58">
        <v>38.478099999999998</v>
      </c>
      <c r="CL446" s="58">
        <v>9.2100000000000009</v>
      </c>
      <c r="CM446" s="59">
        <v>99.024652000000003</v>
      </c>
    </row>
    <row r="447" spans="1:91" x14ac:dyDescent="0.2">
      <c r="A447" s="54" t="s">
        <v>156</v>
      </c>
      <c r="B447" s="55">
        <v>-4621</v>
      </c>
      <c r="C447" s="55">
        <v>-22628</v>
      </c>
      <c r="D447" s="55">
        <v>97</v>
      </c>
      <c r="E447" s="241">
        <v>0.183194</v>
      </c>
      <c r="F447" s="58">
        <v>47.286799999999999</v>
      </c>
      <c r="G447" s="58">
        <v>38.624099999999999</v>
      </c>
      <c r="H447" s="58">
        <v>9.6272400000000005</v>
      </c>
      <c r="I447" s="58">
        <v>2.2599800000000001</v>
      </c>
      <c r="J447" s="58">
        <v>48.2258</v>
      </c>
      <c r="K447" s="58">
        <v>0.14471400000000001</v>
      </c>
      <c r="L447" s="58">
        <v>0.62209999999999999</v>
      </c>
      <c r="M447" s="58">
        <v>9.3686000000000005E-2</v>
      </c>
      <c r="N447" s="58">
        <v>5.4518999999999998E-2</v>
      </c>
      <c r="O447" s="58">
        <v>0.118128</v>
      </c>
      <c r="P447" s="58">
        <v>0.174563</v>
      </c>
      <c r="Q447" s="59">
        <v>99.944800000000001</v>
      </c>
      <c r="R447" s="58">
        <v>0.96456900000000001</v>
      </c>
      <c r="S447" s="60">
        <v>0.98534999999999995</v>
      </c>
      <c r="T447" s="60">
        <v>0.80484</v>
      </c>
      <c r="U447" s="60">
        <v>0.180511</v>
      </c>
      <c r="V447" s="60">
        <v>8.3946999999999994E-2</v>
      </c>
      <c r="W447" s="60">
        <v>0.90363300000000002</v>
      </c>
      <c r="X447" s="60">
        <v>2.8909999999999999E-3</v>
      </c>
      <c r="Y447" s="60">
        <v>1.3129E-2</v>
      </c>
      <c r="Z447" s="60">
        <v>1.846E-3</v>
      </c>
      <c r="AA447" s="60">
        <v>1.601E-3</v>
      </c>
      <c r="AB447" s="60">
        <v>2.9429999999999999E-3</v>
      </c>
      <c r="AC447" s="60">
        <v>4.6600000000000001E-3</v>
      </c>
      <c r="AD447" s="60">
        <v>3</v>
      </c>
      <c r="AE447" s="60">
        <v>2</v>
      </c>
      <c r="AF447" s="58">
        <v>0.96456799999999998</v>
      </c>
      <c r="AG447" s="242">
        <f t="shared" si="296"/>
        <v>0.8057735321145697</v>
      </c>
      <c r="AH447" s="208">
        <v>0.183194</v>
      </c>
      <c r="AI447" s="57">
        <v>2.2621899999999999</v>
      </c>
      <c r="AJ447" s="58">
        <v>5.3962999999999997E-2</v>
      </c>
      <c r="AK447" s="58">
        <v>0.116742</v>
      </c>
      <c r="AL447" s="58">
        <v>48.161000000000001</v>
      </c>
      <c r="AM447" s="58">
        <v>0.14339499999999999</v>
      </c>
      <c r="AN447" s="58">
        <v>9.2543E-2</v>
      </c>
      <c r="AO447" s="58">
        <v>0.62010299999999996</v>
      </c>
      <c r="AP447" s="58">
        <v>0.17342099999999999</v>
      </c>
      <c r="AQ447" s="58">
        <v>47.228900000000003</v>
      </c>
      <c r="AR447" s="59">
        <v>98.852199999999996</v>
      </c>
      <c r="AS447" s="63">
        <v>0.183194</v>
      </c>
      <c r="AT447" s="60">
        <v>0.1831081698318125</v>
      </c>
      <c r="AU447" s="64">
        <f t="shared" si="303"/>
        <v>8.5830168187500666E-5</v>
      </c>
      <c r="AV447" s="58">
        <v>38.624099999999999</v>
      </c>
      <c r="AW447" s="58">
        <v>38.5809</v>
      </c>
      <c r="AX447" s="60">
        <f t="shared" si="285"/>
        <v>4.3199999999998795E-2</v>
      </c>
      <c r="AY447" s="57">
        <v>9.6272400000000005</v>
      </c>
      <c r="AZ447" s="58">
        <v>9.61</v>
      </c>
      <c r="BA447" s="64">
        <f t="shared" si="286"/>
        <v>1.7240000000001032E-2</v>
      </c>
      <c r="BB447" s="58">
        <v>99.944800000000001</v>
      </c>
      <c r="BC447" s="58">
        <v>99.640836000000007</v>
      </c>
      <c r="BD447" s="60">
        <f t="shared" si="287"/>
        <v>0.30396399999999346</v>
      </c>
      <c r="BE447" s="57">
        <v>47.286799999999999</v>
      </c>
      <c r="BF447" s="58">
        <v>47.228900000000003</v>
      </c>
      <c r="BG447" s="64">
        <f t="shared" si="288"/>
        <v>5.789999999999651E-2</v>
      </c>
      <c r="BH447" s="58">
        <f t="shared" si="304"/>
        <v>48.251339999999999</v>
      </c>
      <c r="BI447" s="58">
        <f t="shared" si="305"/>
        <v>48.190899999999999</v>
      </c>
      <c r="BJ447" s="60">
        <f t="shared" si="291"/>
        <v>6.0439999999999827E-2</v>
      </c>
      <c r="BK447" s="57">
        <v>48.2258</v>
      </c>
      <c r="BL447" s="58">
        <v>48.161000000000001</v>
      </c>
      <c r="BM447" s="64">
        <f t="shared" si="292"/>
        <v>6.4799999999998192E-2</v>
      </c>
      <c r="BN447" s="60">
        <v>8.4135000000000001E-2</v>
      </c>
      <c r="BO447" s="60">
        <v>1.5870000000000001E-3</v>
      </c>
      <c r="BP447" s="60">
        <v>2.9120000000000001E-3</v>
      </c>
      <c r="BQ447" s="60">
        <v>0.90355200000000002</v>
      </c>
      <c r="BR447" s="60">
        <v>2.8679999999999999E-3</v>
      </c>
      <c r="BS447" s="60">
        <v>1.825E-3</v>
      </c>
      <c r="BT447" s="60">
        <v>1.3103999999999999E-2</v>
      </c>
      <c r="BU447" s="60">
        <v>4.6360000000000004E-3</v>
      </c>
      <c r="BV447" s="60">
        <v>0.98538099999999995</v>
      </c>
      <c r="BW447" s="60">
        <f t="shared" si="306"/>
        <v>2</v>
      </c>
      <c r="BX447" s="945">
        <v>8.412E-2</v>
      </c>
      <c r="BY447" s="60">
        <v>1.5900000000000001E-3</v>
      </c>
      <c r="BZ447" s="60">
        <v>2.9099999999999998E-3</v>
      </c>
      <c r="CA447" s="60">
        <v>0.90375000000000005</v>
      </c>
      <c r="CB447" s="60">
        <v>2.8700000000000002E-3</v>
      </c>
      <c r="CC447" s="60">
        <v>1.83E-3</v>
      </c>
      <c r="CD447" s="60">
        <v>1.3100000000000001E-2</v>
      </c>
      <c r="CE447" s="60">
        <v>4.6299999999999996E-3</v>
      </c>
      <c r="CF447" s="60">
        <v>0.80481000000000003</v>
      </c>
      <c r="CG447" s="60">
        <v>0.1804</v>
      </c>
      <c r="CH447" s="60">
        <f t="shared" si="301"/>
        <v>2.0000100000000001</v>
      </c>
      <c r="CI447" s="60">
        <f t="shared" si="302"/>
        <v>0.98521000000000003</v>
      </c>
      <c r="CJ447" s="60">
        <v>0.1831081698318125</v>
      </c>
      <c r="CK447" s="58">
        <v>38.5809</v>
      </c>
      <c r="CL447" s="58">
        <v>9.61</v>
      </c>
      <c r="CM447" s="59">
        <v>99.640836000000007</v>
      </c>
    </row>
    <row r="448" spans="1:91" x14ac:dyDescent="0.2">
      <c r="A448" s="72" t="s">
        <v>155</v>
      </c>
      <c r="B448" s="74">
        <v>-4628</v>
      </c>
      <c r="C448" s="74">
        <v>-22633.833333333332</v>
      </c>
      <c r="D448" s="73"/>
      <c r="E448" s="1095">
        <v>0.48244433333333342</v>
      </c>
      <c r="F448" s="78">
        <v>78.738366666666664</v>
      </c>
      <c r="G448" s="78">
        <v>40.750033333333334</v>
      </c>
      <c r="H448" s="78">
        <v>42.218249999999998</v>
      </c>
      <c r="I448" s="78">
        <v>1.0144521666666666</v>
      </c>
      <c r="J448" s="78">
        <v>12.518133333333333</v>
      </c>
      <c r="K448" s="78">
        <v>0.85007700000000008</v>
      </c>
      <c r="L448" s="78">
        <v>0.42634850000000002</v>
      </c>
      <c r="M448" s="78">
        <v>0.220584</v>
      </c>
      <c r="N448" s="78">
        <v>1.2529116666666666</v>
      </c>
      <c r="O448" s="78">
        <v>0.11568466666666666</v>
      </c>
      <c r="P448" s="78">
        <v>0.14684116666666666</v>
      </c>
      <c r="Q448" s="79">
        <v>99.513333333333321</v>
      </c>
      <c r="R448" s="78">
        <v>4.229916666666667</v>
      </c>
      <c r="S448" s="76">
        <v>2.4773450000000001</v>
      </c>
      <c r="T448" s="76">
        <v>1.2820983333333333</v>
      </c>
      <c r="U448" s="76">
        <v>1.1952466666666668</v>
      </c>
      <c r="V448" s="76">
        <v>5.6895000000000001E-2</v>
      </c>
      <c r="W448" s="76">
        <v>0.35414699999999999</v>
      </c>
      <c r="X448" s="76">
        <v>2.5641166666666663E-2</v>
      </c>
      <c r="Y448" s="76">
        <v>1.3585666666666668E-2</v>
      </c>
      <c r="Z448" s="76">
        <v>6.5605000000000004E-3</v>
      </c>
      <c r="AA448" s="76">
        <v>5.5554000000000013E-2</v>
      </c>
      <c r="AB448" s="76">
        <v>4.3519999999999991E-3</v>
      </c>
      <c r="AC448" s="76">
        <v>5.9200000000000008E-3</v>
      </c>
      <c r="AD448" s="76">
        <v>4</v>
      </c>
      <c r="AE448" s="76">
        <v>3</v>
      </c>
      <c r="AF448" s="78">
        <v>4.2299149999999992</v>
      </c>
      <c r="AG448" s="997">
        <v>0.62190304286973552</v>
      </c>
      <c r="AH448" s="131">
        <v>0.48244433333333342</v>
      </c>
      <c r="AI448" s="77">
        <v>1.0215328333333333</v>
      </c>
      <c r="AJ448" s="78">
        <v>1.2574316666666665</v>
      </c>
      <c r="AK448" s="78">
        <v>0.10784033333333333</v>
      </c>
      <c r="AL448" s="78">
        <v>12.423049999999998</v>
      </c>
      <c r="AM448" s="78">
        <v>0.83775683333333328</v>
      </c>
      <c r="AN448" s="78">
        <v>0.21373699999999998</v>
      </c>
      <c r="AO448" s="78">
        <v>0.41624900000000004</v>
      </c>
      <c r="AP448" s="78">
        <v>0.14129749999999999</v>
      </c>
      <c r="AQ448" s="78">
        <v>78.216949999999983</v>
      </c>
      <c r="AR448" s="79">
        <v>94.635866666666672</v>
      </c>
      <c r="AS448" s="293">
        <v>0.48244433333333342</v>
      </c>
      <c r="AT448" s="81">
        <v>0.4827702202004398</v>
      </c>
      <c r="AU448" s="82">
        <v>-3.2588686710647668E-4</v>
      </c>
      <c r="AV448" s="290">
        <v>40.750033333333334</v>
      </c>
      <c r="AW448" s="84">
        <v>40.454749999999997</v>
      </c>
      <c r="AX448" s="282">
        <v>0.29528333333333262</v>
      </c>
      <c r="AY448" s="286">
        <v>42.218249999999998</v>
      </c>
      <c r="AZ448" s="84">
        <v>41.965000000000003</v>
      </c>
      <c r="BA448" s="82">
        <v>0.25325000000000014</v>
      </c>
      <c r="BB448" s="290">
        <v>99.513333333333321</v>
      </c>
      <c r="BC448" s="84">
        <v>98.697347666666658</v>
      </c>
      <c r="BD448" s="282">
        <v>0.81598566666666505</v>
      </c>
      <c r="BE448" s="286">
        <v>78.738366666666664</v>
      </c>
      <c r="BF448" s="84">
        <v>78.216949999999983</v>
      </c>
      <c r="BG448" s="82">
        <v>0.52141666666666941</v>
      </c>
      <c r="BH448" s="290">
        <v>82.968283333333332</v>
      </c>
      <c r="BI448" s="84">
        <v>82.419750000000008</v>
      </c>
      <c r="BJ448" s="282">
        <v>0.54853333333333387</v>
      </c>
      <c r="BK448" s="286">
        <v>12.518133333333333</v>
      </c>
      <c r="BL448" s="84">
        <v>12.423049999999998</v>
      </c>
      <c r="BM448" s="82">
        <v>9.5083333333333478E-2</v>
      </c>
      <c r="BN448" s="76">
        <v>5.767450000000001E-2</v>
      </c>
      <c r="BO448" s="76">
        <v>5.6127166666666672E-2</v>
      </c>
      <c r="BP448" s="76">
        <v>4.0838333333333334E-3</v>
      </c>
      <c r="BQ448" s="76">
        <v>0.35380466666666671</v>
      </c>
      <c r="BR448" s="76">
        <v>2.5438666666666665E-2</v>
      </c>
      <c r="BS448" s="76">
        <v>6.3993333333333333E-3</v>
      </c>
      <c r="BT448" s="76">
        <v>1.3352666666666665E-2</v>
      </c>
      <c r="BU448" s="76">
        <v>5.7345E-3</v>
      </c>
      <c r="BV448" s="76">
        <v>2.4773866666666664</v>
      </c>
      <c r="BW448" s="76">
        <v>3.0000020000000003</v>
      </c>
      <c r="BX448" s="997">
        <v>5.7669999999999999E-2</v>
      </c>
      <c r="BY448" s="76">
        <v>5.6123333333333331E-2</v>
      </c>
      <c r="BZ448" s="76">
        <v>4.0833333333333338E-3</v>
      </c>
      <c r="CA448" s="76">
        <v>0.35392666666666672</v>
      </c>
      <c r="CB448" s="76">
        <v>2.5436666666666663E-2</v>
      </c>
      <c r="CC448" s="76">
        <v>6.3983333333333331E-3</v>
      </c>
      <c r="CD448" s="76">
        <v>1.3348333333333332E-2</v>
      </c>
      <c r="CE448" s="76">
        <v>5.7333333333333333E-3</v>
      </c>
      <c r="CF448" s="76">
        <v>1.2812533333333331</v>
      </c>
      <c r="CG448" s="76">
        <v>1.1960183333333332</v>
      </c>
      <c r="CH448" s="76">
        <v>2.9999916666666664</v>
      </c>
      <c r="CI448" s="76">
        <v>2.4772716666666663</v>
      </c>
      <c r="CJ448" s="76">
        <v>0.4827702202004398</v>
      </c>
      <c r="CK448" s="78">
        <v>40.454749999999997</v>
      </c>
      <c r="CL448" s="78">
        <v>41.965000000000003</v>
      </c>
      <c r="CM448" s="79">
        <v>98.697347666666658</v>
      </c>
    </row>
    <row r="449" spans="1:91" ht="16" thickBot="1" x14ac:dyDescent="0.25">
      <c r="A449" s="85" t="s">
        <v>156</v>
      </c>
      <c r="B449" s="87">
        <v>-4624</v>
      </c>
      <c r="C449" s="87">
        <v>-22628.142857142859</v>
      </c>
      <c r="D449" s="86"/>
      <c r="E449" s="1094">
        <v>0.18148028571428573</v>
      </c>
      <c r="F449" s="91">
        <v>47.073100000000004</v>
      </c>
      <c r="G449" s="91">
        <v>38.529671428571426</v>
      </c>
      <c r="H449" s="91">
        <v>9.4947171428571426</v>
      </c>
      <c r="I449" s="91">
        <v>2.2699928571428574</v>
      </c>
      <c r="J449" s="91">
        <v>48.134142857142862</v>
      </c>
      <c r="K449" s="91">
        <v>0.14533299999999999</v>
      </c>
      <c r="L449" s="91">
        <v>0.63445800000000008</v>
      </c>
      <c r="M449" s="91">
        <v>9.4080714285714281E-2</v>
      </c>
      <c r="N449" s="91">
        <v>4.8977428571428568E-2</v>
      </c>
      <c r="O449" s="91">
        <v>0.11237371428571429</v>
      </c>
      <c r="P449" s="91">
        <v>0.15486414285714287</v>
      </c>
      <c r="Q449" s="92">
        <v>99.618585714285715</v>
      </c>
      <c r="R449" s="91">
        <v>0.95129042857142865</v>
      </c>
      <c r="S449" s="89">
        <v>0.98402285714285731</v>
      </c>
      <c r="T449" s="89">
        <v>0.80542842857142871</v>
      </c>
      <c r="U449" s="89">
        <v>0.17859414285714287</v>
      </c>
      <c r="V449" s="89">
        <v>8.4586714285714293E-2</v>
      </c>
      <c r="W449" s="89">
        <v>0.90478614285714276</v>
      </c>
      <c r="X449" s="89">
        <v>2.9125714285714284E-3</v>
      </c>
      <c r="Y449" s="89">
        <v>1.3432714285714286E-2</v>
      </c>
      <c r="Z449" s="89">
        <v>1.8592857142857144E-3</v>
      </c>
      <c r="AA449" s="89">
        <v>1.4427142857142855E-3</v>
      </c>
      <c r="AB449" s="89">
        <v>2.8094285714285712E-3</v>
      </c>
      <c r="AC449" s="89">
        <v>4.147428571428571E-3</v>
      </c>
      <c r="AD449" s="89">
        <v>3</v>
      </c>
      <c r="AE449" s="89">
        <v>2</v>
      </c>
      <c r="AF449" s="91">
        <v>0.95129114285714278</v>
      </c>
      <c r="AG449" s="1009">
        <v>0.79914740029164677</v>
      </c>
      <c r="AH449" s="210">
        <v>0.18148028571428573</v>
      </c>
      <c r="AI449" s="284">
        <v>2.2721942857142858</v>
      </c>
      <c r="AJ449" s="96">
        <v>4.8422999999999994E-2</v>
      </c>
      <c r="AK449" s="96">
        <v>0.11099271428571429</v>
      </c>
      <c r="AL449" s="96">
        <v>48.070128571428576</v>
      </c>
      <c r="AM449" s="96">
        <v>0.14402828571428569</v>
      </c>
      <c r="AN449" s="96">
        <v>9.2946000000000001E-2</v>
      </c>
      <c r="AO449" s="96">
        <v>0.63247071428571433</v>
      </c>
      <c r="AP449" s="96">
        <v>0.15376371428571428</v>
      </c>
      <c r="AQ449" s="96">
        <v>47.016114285714288</v>
      </c>
      <c r="AR449" s="999">
        <v>98.541028571428569</v>
      </c>
      <c r="AS449" s="294">
        <v>0.18148028571428573</v>
      </c>
      <c r="AT449" s="216">
        <v>0.18139329610665519</v>
      </c>
      <c r="AU449" s="95">
        <v>8.6989607630487216E-5</v>
      </c>
      <c r="AV449" s="292">
        <v>38.529671428571426</v>
      </c>
      <c r="AW449" s="215">
        <v>38.48714285714285</v>
      </c>
      <c r="AX449" s="296">
        <v>4.2528571428570264E-2</v>
      </c>
      <c r="AY449" s="297">
        <v>9.4947171428571426</v>
      </c>
      <c r="AZ449" s="215">
        <v>9.48</v>
      </c>
      <c r="BA449" s="95">
        <v>1.4717142857142968E-2</v>
      </c>
      <c r="BB449" s="292">
        <v>99.618585714285715</v>
      </c>
      <c r="BC449" s="215">
        <v>99.338326428571435</v>
      </c>
      <c r="BD449" s="296">
        <v>0.28025928571427983</v>
      </c>
      <c r="BE449" s="297">
        <v>47.073100000000004</v>
      </c>
      <c r="BF449" s="215">
        <v>47.016114285714288</v>
      </c>
      <c r="BG449" s="95">
        <v>5.6985714285711912E-2</v>
      </c>
      <c r="BH449" s="291">
        <v>48.024388571428567</v>
      </c>
      <c r="BI449" s="98">
        <v>47.967142857142854</v>
      </c>
      <c r="BJ449" s="283">
        <v>5.7245714285713234E-2</v>
      </c>
      <c r="BK449" s="287">
        <v>48.134142857142862</v>
      </c>
      <c r="BL449" s="98">
        <v>48.070128571428576</v>
      </c>
      <c r="BM449" s="288">
        <v>6.4014285714288272E-2</v>
      </c>
      <c r="BN449" s="97">
        <v>8.4773857142857137E-2</v>
      </c>
      <c r="BO449" s="97">
        <v>1.4281428571428572E-3</v>
      </c>
      <c r="BP449" s="97">
        <v>2.7782857142857145E-3</v>
      </c>
      <c r="BQ449" s="97">
        <v>0.9047062857142858</v>
      </c>
      <c r="BR449" s="97">
        <v>2.8899999999999998E-3</v>
      </c>
      <c r="BS449" s="97">
        <v>1.8391428571428571E-3</v>
      </c>
      <c r="BT449" s="97">
        <v>1.3407428571428572E-2</v>
      </c>
      <c r="BU449" s="97">
        <v>4.1229999999999999E-3</v>
      </c>
      <c r="BV449" s="97">
        <v>0.98405328571428574</v>
      </c>
      <c r="BW449" s="97">
        <v>1.9999994285714284</v>
      </c>
      <c r="BX449" s="998">
        <v>8.4755714285714281E-2</v>
      </c>
      <c r="BY449" s="97">
        <v>1.4285714285714286E-3</v>
      </c>
      <c r="BZ449" s="97">
        <v>2.7771428571428569E-3</v>
      </c>
      <c r="CA449" s="97">
        <v>0.90490000000000015</v>
      </c>
      <c r="CB449" s="97">
        <v>2.8885714285714287E-3</v>
      </c>
      <c r="CC449" s="97">
        <v>1.8385714285714288E-3</v>
      </c>
      <c r="CD449" s="97">
        <v>1.3405714285714286E-2</v>
      </c>
      <c r="CE449" s="97">
        <v>4.1228571428571425E-3</v>
      </c>
      <c r="CF449" s="97">
        <v>0.80539857142857141</v>
      </c>
      <c r="CG449" s="97">
        <v>0.17848285714285714</v>
      </c>
      <c r="CH449" s="97">
        <v>1.9999985714285715</v>
      </c>
      <c r="CI449" s="97">
        <v>0.98388142857142846</v>
      </c>
      <c r="CJ449" s="97">
        <v>0.18139329610665519</v>
      </c>
      <c r="CK449" s="96">
        <v>38.48714285714285</v>
      </c>
      <c r="CL449" s="96">
        <v>9.48</v>
      </c>
      <c r="CM449" s="999">
        <v>99.338326428571435</v>
      </c>
    </row>
    <row r="450" spans="1:91" x14ac:dyDescent="0.2">
      <c r="A450" s="47" t="s">
        <v>157</v>
      </c>
      <c r="B450" s="48">
        <v>-8131</v>
      </c>
      <c r="C450" s="48">
        <v>-22360</v>
      </c>
      <c r="D450" s="48">
        <v>112</v>
      </c>
      <c r="E450" s="232">
        <v>0.51245799999999997</v>
      </c>
      <c r="F450" s="33">
        <v>79.655299999999997</v>
      </c>
      <c r="G450" s="33">
        <v>38.835299999999997</v>
      </c>
      <c r="H450" s="33">
        <v>45.365200000000002</v>
      </c>
      <c r="I450" s="33">
        <v>0.81494</v>
      </c>
      <c r="J450" s="33">
        <v>10.328900000000001</v>
      </c>
      <c r="K450" s="33">
        <v>1.0063599999999999</v>
      </c>
      <c r="L450" s="33">
        <v>0.37351699999999999</v>
      </c>
      <c r="M450" s="33">
        <v>0.38655</v>
      </c>
      <c r="N450" s="33">
        <v>1.3666400000000001</v>
      </c>
      <c r="O450" s="33">
        <v>0.12230199999999999</v>
      </c>
      <c r="P450" s="33">
        <v>0.18726799999999999</v>
      </c>
      <c r="Q450" s="34">
        <v>98.786900000000003</v>
      </c>
      <c r="R450" s="33">
        <v>4.54521</v>
      </c>
      <c r="S450" s="39">
        <v>2.53098</v>
      </c>
      <c r="T450" s="39">
        <v>1.2339599999999999</v>
      </c>
      <c r="U450" s="39">
        <v>1.2970200000000001</v>
      </c>
      <c r="V450" s="39">
        <v>4.6157999999999998E-2</v>
      </c>
      <c r="W450" s="39">
        <v>0.29511300000000001</v>
      </c>
      <c r="X450" s="39">
        <v>3.0655999999999999E-2</v>
      </c>
      <c r="Y450" s="39">
        <v>1.2019999999999999E-2</v>
      </c>
      <c r="Z450" s="39">
        <v>1.1612000000000001E-2</v>
      </c>
      <c r="AA450" s="39">
        <v>6.1194999999999999E-2</v>
      </c>
      <c r="AB450" s="39">
        <v>4.6470000000000001E-3</v>
      </c>
      <c r="AC450" s="39">
        <v>7.6229999999999996E-3</v>
      </c>
      <c r="AD450" s="39">
        <v>4</v>
      </c>
      <c r="AE450" s="39">
        <v>3</v>
      </c>
      <c r="AF450" s="33">
        <v>4.54521</v>
      </c>
      <c r="AG450" s="233">
        <f t="shared" ref="AG450:AG459" si="307">LOG(V450/Y450)</f>
        <v>0.58434251515467028</v>
      </c>
      <c r="AH450" s="50">
        <v>0.51245799999999997</v>
      </c>
      <c r="AI450" s="41">
        <v>0.82102900000000001</v>
      </c>
      <c r="AJ450" s="35">
        <v>1.3723399999999999</v>
      </c>
      <c r="AK450" s="35">
        <v>0.113903</v>
      </c>
      <c r="AL450" s="35">
        <v>10.241400000000001</v>
      </c>
      <c r="AM450" s="35">
        <v>0.99143999999999999</v>
      </c>
      <c r="AN450" s="35">
        <v>0.377529</v>
      </c>
      <c r="AO450" s="35">
        <v>0.362763</v>
      </c>
      <c r="AP450" s="35">
        <v>0.180921</v>
      </c>
      <c r="AQ450" s="35">
        <v>79.078299999999999</v>
      </c>
      <c r="AR450" s="42">
        <v>93.539599999999993</v>
      </c>
      <c r="AS450" s="43">
        <v>0.51245799999999997</v>
      </c>
      <c r="AT450" s="36">
        <v>0.51275972832979722</v>
      </c>
      <c r="AU450" s="44">
        <f t="shared" ref="AU450:AU459" si="308">(AS450)-(AT450)</f>
        <v>-3.0172832979724618E-4</v>
      </c>
      <c r="AV450" s="35">
        <v>38.835299999999997</v>
      </c>
      <c r="AW450" s="35">
        <v>38.530099999999997</v>
      </c>
      <c r="AX450" s="36">
        <f t="shared" si="285"/>
        <v>0.30519999999999925</v>
      </c>
      <c r="AY450" s="41">
        <v>45.365200000000002</v>
      </c>
      <c r="AZ450" s="35">
        <v>45.06</v>
      </c>
      <c r="BA450" s="44">
        <f t="shared" si="286"/>
        <v>0.30519999999999925</v>
      </c>
      <c r="BB450" s="35">
        <v>98.786900000000003</v>
      </c>
      <c r="BC450" s="35">
        <v>97.870503999999983</v>
      </c>
      <c r="BD450" s="36">
        <f t="shared" si="287"/>
        <v>0.91639600000002019</v>
      </c>
      <c r="BE450" s="41">
        <v>79.655299999999997</v>
      </c>
      <c r="BF450" s="35">
        <v>79.078299999999999</v>
      </c>
      <c r="BG450" s="44">
        <f t="shared" si="288"/>
        <v>0.57699999999999818</v>
      </c>
      <c r="BH450" s="35">
        <f t="shared" ref="BH450:BH459" si="309">(AV450)+(AY450)</f>
        <v>84.200500000000005</v>
      </c>
      <c r="BI450" s="35">
        <f t="shared" ref="BI450:BI459" si="310">(CK450)+(CL450)</f>
        <v>83.590100000000007</v>
      </c>
      <c r="BJ450" s="36">
        <f t="shared" si="291"/>
        <v>0.6103999999999985</v>
      </c>
      <c r="BK450" s="41">
        <v>10.328900000000001</v>
      </c>
      <c r="BL450" s="35">
        <v>10.241400000000001</v>
      </c>
      <c r="BM450" s="44">
        <f t="shared" si="292"/>
        <v>8.7500000000000355E-2</v>
      </c>
      <c r="BN450" s="36">
        <v>4.6844999999999998E-2</v>
      </c>
      <c r="BO450" s="36">
        <v>6.1901999999999999E-2</v>
      </c>
      <c r="BP450" s="36">
        <v>4.359E-3</v>
      </c>
      <c r="BQ450" s="36">
        <v>0.294763</v>
      </c>
      <c r="BR450" s="36">
        <v>3.0422999999999999E-2</v>
      </c>
      <c r="BS450" s="36">
        <v>1.1424E-2</v>
      </c>
      <c r="BT450" s="36">
        <v>1.176E-2</v>
      </c>
      <c r="BU450" s="36">
        <v>7.4190000000000002E-3</v>
      </c>
      <c r="BV450" s="36">
        <v>2.53111</v>
      </c>
      <c r="BW450" s="36">
        <f t="shared" ref="BW450:BW459" si="311">SUM(BN450:BV450)</f>
        <v>3.0000049999999998</v>
      </c>
      <c r="BX450" s="944">
        <v>4.684E-2</v>
      </c>
      <c r="BY450" s="36">
        <v>6.1899999999999997E-2</v>
      </c>
      <c r="BZ450" s="36">
        <v>4.3600000000000002E-3</v>
      </c>
      <c r="CA450" s="36">
        <v>0.29487000000000002</v>
      </c>
      <c r="CB450" s="36">
        <v>3.0419999999999999E-2</v>
      </c>
      <c r="CC450" s="36">
        <v>1.142E-2</v>
      </c>
      <c r="CD450" s="36">
        <v>1.176E-2</v>
      </c>
      <c r="CE450" s="36">
        <v>7.4200000000000004E-3</v>
      </c>
      <c r="CF450" s="36">
        <v>1.2332099999999999</v>
      </c>
      <c r="CG450" s="36">
        <v>1.2978000000000001</v>
      </c>
      <c r="CH450" s="36">
        <f t="shared" ref="CH450:CH459" si="312">SUM(BX450:CG450)</f>
        <v>3</v>
      </c>
      <c r="CI450" s="36">
        <f t="shared" ref="CI450:CI459" si="313">(CF450)+(CG450)</f>
        <v>2.5310100000000002</v>
      </c>
      <c r="CJ450" s="36">
        <v>0.51275972832979722</v>
      </c>
      <c r="CK450" s="35">
        <v>38.530099999999997</v>
      </c>
      <c r="CL450" s="35">
        <v>45.06</v>
      </c>
      <c r="CM450" s="42">
        <v>97.870503999999983</v>
      </c>
    </row>
    <row r="451" spans="1:91" x14ac:dyDescent="0.2">
      <c r="A451" s="52" t="s">
        <v>157</v>
      </c>
      <c r="B451" s="30">
        <v>-8132</v>
      </c>
      <c r="C451" s="30">
        <v>-22361</v>
      </c>
      <c r="D451" s="30">
        <v>112</v>
      </c>
      <c r="E451" s="234">
        <v>0.51567700000000005</v>
      </c>
      <c r="F451" s="35">
        <v>80.054199999999994</v>
      </c>
      <c r="G451" s="35">
        <v>38.772100000000002</v>
      </c>
      <c r="H451" s="35">
        <v>45.878700000000002</v>
      </c>
      <c r="I451" s="35">
        <v>0.91497899999999999</v>
      </c>
      <c r="J451" s="35">
        <v>10.323700000000001</v>
      </c>
      <c r="K451" s="35">
        <v>0.96990500000000002</v>
      </c>
      <c r="L451" s="35">
        <v>0.39510200000000001</v>
      </c>
      <c r="M451" s="35">
        <v>0.29680400000000001</v>
      </c>
      <c r="N451" s="35">
        <v>1.3206899999999999</v>
      </c>
      <c r="O451" s="35">
        <v>0.11537500000000001</v>
      </c>
      <c r="P451" s="35">
        <v>0.16844000000000001</v>
      </c>
      <c r="Q451" s="42">
        <v>99.155799999999999</v>
      </c>
      <c r="R451" s="35">
        <v>4.59666</v>
      </c>
      <c r="S451" s="36">
        <v>2.5335200000000002</v>
      </c>
      <c r="T451" s="36">
        <v>1.2270399999999999</v>
      </c>
      <c r="U451" s="36">
        <v>1.3064800000000001</v>
      </c>
      <c r="V451" s="36">
        <v>5.1617999999999997E-2</v>
      </c>
      <c r="W451" s="36">
        <v>0.29379</v>
      </c>
      <c r="X451" s="36">
        <v>2.9427999999999999E-2</v>
      </c>
      <c r="Y451" s="36">
        <v>1.2664E-2</v>
      </c>
      <c r="Z451" s="36">
        <v>8.8800000000000007E-3</v>
      </c>
      <c r="AA451" s="36">
        <v>5.8902000000000003E-2</v>
      </c>
      <c r="AB451" s="36">
        <v>4.3660000000000001E-3</v>
      </c>
      <c r="AC451" s="36">
        <v>6.829E-3</v>
      </c>
      <c r="AD451" s="36">
        <v>4</v>
      </c>
      <c r="AE451" s="36">
        <v>3</v>
      </c>
      <c r="AF451" s="35">
        <v>4.59666</v>
      </c>
      <c r="AG451" s="235">
        <f t="shared" si="307"/>
        <v>0.61023027143005504</v>
      </c>
      <c r="AH451" s="53">
        <v>0.51567700000000005</v>
      </c>
      <c r="AI451" s="41">
        <v>0.92202600000000001</v>
      </c>
      <c r="AJ451" s="35">
        <v>1.32619</v>
      </c>
      <c r="AK451" s="35">
        <v>0.106909</v>
      </c>
      <c r="AL451" s="35">
        <v>10.2355</v>
      </c>
      <c r="AM451" s="35">
        <v>0.95518199999999998</v>
      </c>
      <c r="AN451" s="35">
        <v>0.28858699999999998</v>
      </c>
      <c r="AO451" s="35">
        <v>0.38410899999999998</v>
      </c>
      <c r="AP451" s="35">
        <v>0.16215599999999999</v>
      </c>
      <c r="AQ451" s="35">
        <v>79.469800000000006</v>
      </c>
      <c r="AR451" s="42">
        <v>93.850399999999993</v>
      </c>
      <c r="AS451" s="43">
        <v>0.51567700000000005</v>
      </c>
      <c r="AT451" s="36">
        <v>0.51600947306098277</v>
      </c>
      <c r="AU451" s="44">
        <f t="shared" si="308"/>
        <v>-3.3247306098271867E-4</v>
      </c>
      <c r="AV451" s="35">
        <v>38.772100000000002</v>
      </c>
      <c r="AW451" s="35">
        <v>38.462600000000002</v>
      </c>
      <c r="AX451" s="36">
        <f t="shared" si="285"/>
        <v>0.30949999999999989</v>
      </c>
      <c r="AY451" s="41">
        <v>45.878700000000002</v>
      </c>
      <c r="AZ451" s="35">
        <v>45.57</v>
      </c>
      <c r="BA451" s="44">
        <f t="shared" si="286"/>
        <v>0.30870000000000175</v>
      </c>
      <c r="BB451" s="35">
        <v>99.155799999999999</v>
      </c>
      <c r="BC451" s="35">
        <v>98.251103000000001</v>
      </c>
      <c r="BD451" s="36">
        <f t="shared" si="287"/>
        <v>0.90469699999999875</v>
      </c>
      <c r="BE451" s="41">
        <v>80.054199999999994</v>
      </c>
      <c r="BF451" s="35">
        <v>79.469800000000006</v>
      </c>
      <c r="BG451" s="44">
        <f t="shared" si="288"/>
        <v>0.58439999999998804</v>
      </c>
      <c r="BH451" s="35">
        <f t="shared" si="309"/>
        <v>84.650800000000004</v>
      </c>
      <c r="BI451" s="35">
        <f t="shared" si="310"/>
        <v>84.032600000000002</v>
      </c>
      <c r="BJ451" s="36">
        <f t="shared" si="291"/>
        <v>0.61820000000000164</v>
      </c>
      <c r="BK451" s="41">
        <v>10.323700000000001</v>
      </c>
      <c r="BL451" s="35">
        <v>10.2355</v>
      </c>
      <c r="BM451" s="44">
        <f t="shared" si="292"/>
        <v>8.82000000000005E-2</v>
      </c>
      <c r="BN451" s="36">
        <v>5.2400000000000002E-2</v>
      </c>
      <c r="BO451" s="36">
        <v>5.9583999999999998E-2</v>
      </c>
      <c r="BP451" s="36">
        <v>4.0759999999999998E-3</v>
      </c>
      <c r="BQ451" s="36">
        <v>0.29343000000000002</v>
      </c>
      <c r="BR451" s="36">
        <v>2.9194999999999999E-2</v>
      </c>
      <c r="BS451" s="36">
        <v>8.6979999999999991E-3</v>
      </c>
      <c r="BT451" s="36">
        <v>1.2403000000000001E-2</v>
      </c>
      <c r="BU451" s="36">
        <v>6.6230000000000004E-3</v>
      </c>
      <c r="BV451" s="36">
        <v>2.5335899999999998</v>
      </c>
      <c r="BW451" s="36">
        <f t="shared" si="311"/>
        <v>2.9999989999999999</v>
      </c>
      <c r="BX451" s="944">
        <v>5.2400000000000002E-2</v>
      </c>
      <c r="BY451" s="36">
        <v>5.9580000000000001E-2</v>
      </c>
      <c r="BZ451" s="36">
        <v>4.0800000000000003E-3</v>
      </c>
      <c r="CA451" s="36">
        <v>0.29353000000000001</v>
      </c>
      <c r="CB451" s="36">
        <v>2.9190000000000001E-2</v>
      </c>
      <c r="CC451" s="36">
        <v>8.6999999999999994E-3</v>
      </c>
      <c r="CD451" s="36">
        <v>1.24E-2</v>
      </c>
      <c r="CE451" s="36">
        <v>6.62E-3</v>
      </c>
      <c r="CF451" s="36">
        <v>1.2261899999999999</v>
      </c>
      <c r="CG451" s="36">
        <v>1.30731</v>
      </c>
      <c r="CH451" s="36">
        <f t="shared" si="312"/>
        <v>3</v>
      </c>
      <c r="CI451" s="36">
        <f t="shared" si="313"/>
        <v>2.5335000000000001</v>
      </c>
      <c r="CJ451" s="36">
        <v>0.51600947306098277</v>
      </c>
      <c r="CK451" s="35">
        <v>38.462600000000002</v>
      </c>
      <c r="CL451" s="35">
        <v>45.57</v>
      </c>
      <c r="CM451" s="42">
        <v>98.251103000000001</v>
      </c>
    </row>
    <row r="452" spans="1:91" x14ac:dyDescent="0.2">
      <c r="A452" s="52" t="s">
        <v>157</v>
      </c>
      <c r="B452" s="30">
        <v>-8132</v>
      </c>
      <c r="C452" s="30">
        <v>-22362</v>
      </c>
      <c r="D452" s="30">
        <v>112</v>
      </c>
      <c r="E452" s="234">
        <v>0.51290199999999997</v>
      </c>
      <c r="F452" s="35">
        <v>79.767600000000002</v>
      </c>
      <c r="G452" s="35">
        <v>38.854599999999998</v>
      </c>
      <c r="H452" s="35">
        <v>45.468499999999999</v>
      </c>
      <c r="I452" s="35">
        <v>0.92532099999999995</v>
      </c>
      <c r="J452" s="35">
        <v>10.4894</v>
      </c>
      <c r="K452" s="35">
        <v>0.94946600000000003</v>
      </c>
      <c r="L452" s="35">
        <v>0.40526600000000002</v>
      </c>
      <c r="M452" s="35">
        <v>0.26894600000000002</v>
      </c>
      <c r="N452" s="35">
        <v>1.3066800000000001</v>
      </c>
      <c r="O452" s="35">
        <v>0.12166200000000001</v>
      </c>
      <c r="P452" s="35">
        <v>0.15626999999999999</v>
      </c>
      <c r="Q452" s="42">
        <v>98.946100000000001</v>
      </c>
      <c r="R452" s="35">
        <v>4.5555599999999998</v>
      </c>
      <c r="S452" s="36">
        <v>2.5293199999999998</v>
      </c>
      <c r="T452" s="36">
        <v>1.23203</v>
      </c>
      <c r="U452" s="36">
        <v>1.2972999999999999</v>
      </c>
      <c r="V452" s="36">
        <v>5.2302000000000001E-2</v>
      </c>
      <c r="W452" s="36">
        <v>0.29908200000000001</v>
      </c>
      <c r="X452" s="36">
        <v>2.8863E-2</v>
      </c>
      <c r="Y452" s="36">
        <v>1.3015000000000001E-2</v>
      </c>
      <c r="Z452" s="36">
        <v>8.0619999999999997E-3</v>
      </c>
      <c r="AA452" s="36">
        <v>5.8389999999999997E-2</v>
      </c>
      <c r="AB452" s="36">
        <v>4.6129999999999999E-3</v>
      </c>
      <c r="AC452" s="36">
        <v>6.3480000000000003E-3</v>
      </c>
      <c r="AD452" s="36">
        <v>4</v>
      </c>
      <c r="AE452" s="36">
        <v>3</v>
      </c>
      <c r="AF452" s="35">
        <v>4.5555599999999998</v>
      </c>
      <c r="AG452" s="235">
        <f t="shared" si="307"/>
        <v>0.60407412392405424</v>
      </c>
      <c r="AH452" s="53">
        <v>0.51290199999999997</v>
      </c>
      <c r="AI452" s="41">
        <v>0.93239700000000003</v>
      </c>
      <c r="AJ452" s="35">
        <v>1.3120499999999999</v>
      </c>
      <c r="AK452" s="35">
        <v>0.11330800000000001</v>
      </c>
      <c r="AL452" s="35">
        <v>10.400600000000001</v>
      </c>
      <c r="AM452" s="35">
        <v>0.93503199999999997</v>
      </c>
      <c r="AN452" s="35">
        <v>0.261069</v>
      </c>
      <c r="AO452" s="35">
        <v>0.394287</v>
      </c>
      <c r="AP452" s="35">
        <v>0.15010200000000001</v>
      </c>
      <c r="AQ452" s="35">
        <v>79.189700000000002</v>
      </c>
      <c r="AR452" s="42">
        <v>93.688500000000005</v>
      </c>
      <c r="AS452" s="43">
        <v>0.51290199999999997</v>
      </c>
      <c r="AT452" s="36">
        <v>0.51323493944941068</v>
      </c>
      <c r="AU452" s="44">
        <f t="shared" si="308"/>
        <v>-3.3293944941070741E-4</v>
      </c>
      <c r="AV452" s="35">
        <v>38.854599999999998</v>
      </c>
      <c r="AW452" s="35">
        <v>38.546799999999998</v>
      </c>
      <c r="AX452" s="36">
        <f t="shared" si="285"/>
        <v>0.3078000000000003</v>
      </c>
      <c r="AY452" s="41">
        <v>45.468499999999999</v>
      </c>
      <c r="AZ452" s="35">
        <v>45.17</v>
      </c>
      <c r="BA452" s="44">
        <f t="shared" si="286"/>
        <v>0.2984999999999971</v>
      </c>
      <c r="BB452" s="35">
        <v>98.946100000000001</v>
      </c>
      <c r="BC452" s="35">
        <v>98.065543000000019</v>
      </c>
      <c r="BD452" s="36">
        <f t="shared" si="287"/>
        <v>0.88055699999998183</v>
      </c>
      <c r="BE452" s="41">
        <v>79.767600000000002</v>
      </c>
      <c r="BF452" s="35">
        <v>79.189700000000002</v>
      </c>
      <c r="BG452" s="44">
        <f t="shared" si="288"/>
        <v>0.57789999999999964</v>
      </c>
      <c r="BH452" s="35">
        <f t="shared" si="309"/>
        <v>84.323099999999997</v>
      </c>
      <c r="BI452" s="35">
        <f t="shared" si="310"/>
        <v>83.716800000000006</v>
      </c>
      <c r="BJ452" s="36">
        <f t="shared" si="291"/>
        <v>0.60629999999999029</v>
      </c>
      <c r="BK452" s="41">
        <v>10.4894</v>
      </c>
      <c r="BL452" s="35">
        <v>10.400600000000001</v>
      </c>
      <c r="BM452" s="44">
        <f t="shared" si="292"/>
        <v>8.8799999999999102E-2</v>
      </c>
      <c r="BN452" s="36">
        <v>5.3088000000000003E-2</v>
      </c>
      <c r="BO452" s="36">
        <v>5.9059E-2</v>
      </c>
      <c r="BP452" s="36">
        <v>4.3280000000000002E-3</v>
      </c>
      <c r="BQ452" s="36">
        <v>0.29872199999999999</v>
      </c>
      <c r="BR452" s="36">
        <v>2.8632000000000001E-2</v>
      </c>
      <c r="BS452" s="36">
        <v>7.8840000000000004E-3</v>
      </c>
      <c r="BT452" s="36">
        <v>1.2755000000000001E-2</v>
      </c>
      <c r="BU452" s="36">
        <v>6.1419999999999999E-3</v>
      </c>
      <c r="BV452" s="36">
        <v>2.5293899999999998</v>
      </c>
      <c r="BW452" s="36">
        <f t="shared" si="311"/>
        <v>3</v>
      </c>
      <c r="BX452" s="944">
        <v>5.3080000000000002E-2</v>
      </c>
      <c r="BY452" s="36">
        <v>5.9060000000000001E-2</v>
      </c>
      <c r="BZ452" s="36">
        <v>4.3299999999999996E-3</v>
      </c>
      <c r="CA452" s="36">
        <v>0.29882999999999998</v>
      </c>
      <c r="CB452" s="36">
        <v>2.8629999999999999E-2</v>
      </c>
      <c r="CC452" s="36">
        <v>7.8799999999999999E-3</v>
      </c>
      <c r="CD452" s="36">
        <v>1.2749999999999999E-2</v>
      </c>
      <c r="CE452" s="36">
        <v>6.1399999999999996E-3</v>
      </c>
      <c r="CF452" s="36">
        <v>1.2311700000000001</v>
      </c>
      <c r="CG452" s="36">
        <v>1.2981199999999999</v>
      </c>
      <c r="CH452" s="36">
        <f t="shared" si="312"/>
        <v>2.9999899999999999</v>
      </c>
      <c r="CI452" s="36">
        <f t="shared" si="313"/>
        <v>2.52929</v>
      </c>
      <c r="CJ452" s="36">
        <v>0.51323493944941068</v>
      </c>
      <c r="CK452" s="35">
        <v>38.546799999999998</v>
      </c>
      <c r="CL452" s="35">
        <v>45.17</v>
      </c>
      <c r="CM452" s="42">
        <v>98.065543000000019</v>
      </c>
    </row>
    <row r="453" spans="1:91" x14ac:dyDescent="0.2">
      <c r="A453" s="52" t="s">
        <v>157</v>
      </c>
      <c r="B453" s="30">
        <v>-8132</v>
      </c>
      <c r="C453" s="30">
        <v>-22364</v>
      </c>
      <c r="D453" s="30">
        <v>112</v>
      </c>
      <c r="E453" s="234">
        <v>0.51110199999999995</v>
      </c>
      <c r="F453" s="35">
        <v>79.896699999999996</v>
      </c>
      <c r="G453" s="35">
        <v>39.061399999999999</v>
      </c>
      <c r="H453" s="35">
        <v>45.382300000000001</v>
      </c>
      <c r="I453" s="35">
        <v>0.94434499999999999</v>
      </c>
      <c r="J453" s="35">
        <v>10.6694</v>
      </c>
      <c r="K453" s="35">
        <v>0.93663200000000002</v>
      </c>
      <c r="L453" s="35">
        <v>0.40613700000000003</v>
      </c>
      <c r="M453" s="35">
        <v>0.24449000000000001</v>
      </c>
      <c r="N453" s="35">
        <v>1.2635000000000001</v>
      </c>
      <c r="O453" s="35">
        <v>0.124155</v>
      </c>
      <c r="P453" s="35">
        <v>0.15717</v>
      </c>
      <c r="Q453" s="42">
        <v>99.189400000000006</v>
      </c>
      <c r="R453" s="35">
        <v>4.5469299999999997</v>
      </c>
      <c r="S453" s="36">
        <v>2.52718</v>
      </c>
      <c r="T453" s="36">
        <v>1.23553</v>
      </c>
      <c r="U453" s="36">
        <v>1.29165</v>
      </c>
      <c r="V453" s="36">
        <v>5.3246000000000002E-2</v>
      </c>
      <c r="W453" s="36">
        <v>0.30346400000000001</v>
      </c>
      <c r="X453" s="36">
        <v>2.8403000000000001E-2</v>
      </c>
      <c r="Y453" s="36">
        <v>1.3011E-2</v>
      </c>
      <c r="Z453" s="36">
        <v>7.3109999999999998E-3</v>
      </c>
      <c r="AA453" s="36">
        <v>5.6321999999999997E-2</v>
      </c>
      <c r="AB453" s="36">
        <v>4.6959999999999997E-3</v>
      </c>
      <c r="AC453" s="36">
        <v>6.3689999999999997E-3</v>
      </c>
      <c r="AD453" s="36">
        <v>4</v>
      </c>
      <c r="AE453" s="36">
        <v>3</v>
      </c>
      <c r="AF453" s="35">
        <v>4.5469200000000001</v>
      </c>
      <c r="AG453" s="235">
        <f t="shared" si="307"/>
        <v>0.61197631095733696</v>
      </c>
      <c r="AH453" s="53">
        <v>0.51110199999999995</v>
      </c>
      <c r="AI453" s="41">
        <v>0.95155500000000004</v>
      </c>
      <c r="AJ453" s="35">
        <v>1.2685599999999999</v>
      </c>
      <c r="AK453" s="35">
        <v>0.115867</v>
      </c>
      <c r="AL453" s="35">
        <v>10.579599999999999</v>
      </c>
      <c r="AM453" s="35">
        <v>0.92237599999999997</v>
      </c>
      <c r="AN453" s="35">
        <v>0.23689099999999999</v>
      </c>
      <c r="AO453" s="35">
        <v>0.39520499999999997</v>
      </c>
      <c r="AP453" s="35">
        <v>0.15102299999999999</v>
      </c>
      <c r="AQ453" s="35">
        <v>79.320700000000002</v>
      </c>
      <c r="AR453" s="42">
        <v>93.941800000000001</v>
      </c>
      <c r="AS453" s="43">
        <v>0.51110199999999995</v>
      </c>
      <c r="AT453" s="36">
        <v>0.51143778564786424</v>
      </c>
      <c r="AU453" s="44">
        <f t="shared" si="308"/>
        <v>-3.357856478642951E-4</v>
      </c>
      <c r="AV453" s="35">
        <v>39.061399999999999</v>
      </c>
      <c r="AW453" s="35">
        <v>38.753100000000003</v>
      </c>
      <c r="AX453" s="36">
        <f t="shared" si="285"/>
        <v>0.30829999999999558</v>
      </c>
      <c r="AY453" s="41">
        <v>45.382300000000001</v>
      </c>
      <c r="AZ453" s="35">
        <v>45.08</v>
      </c>
      <c r="BA453" s="44">
        <f t="shared" si="286"/>
        <v>0.30230000000000246</v>
      </c>
      <c r="BB453" s="35">
        <v>99.189400000000006</v>
      </c>
      <c r="BC453" s="35">
        <v>98.303153999999992</v>
      </c>
      <c r="BD453" s="36">
        <f t="shared" si="287"/>
        <v>0.88624600000001408</v>
      </c>
      <c r="BE453" s="41">
        <v>79.896699999999996</v>
      </c>
      <c r="BF453" s="35">
        <v>79.320700000000002</v>
      </c>
      <c r="BG453" s="44">
        <f t="shared" si="288"/>
        <v>0.57599999999999341</v>
      </c>
      <c r="BH453" s="35">
        <f t="shared" si="309"/>
        <v>84.443700000000007</v>
      </c>
      <c r="BI453" s="35">
        <f t="shared" si="310"/>
        <v>83.833100000000002</v>
      </c>
      <c r="BJ453" s="36">
        <f t="shared" si="291"/>
        <v>0.61060000000000514</v>
      </c>
      <c r="BK453" s="41">
        <v>10.6694</v>
      </c>
      <c r="BL453" s="35">
        <v>10.579599999999999</v>
      </c>
      <c r="BM453" s="44">
        <f t="shared" si="292"/>
        <v>8.9800000000000324E-2</v>
      </c>
      <c r="BN453" s="36">
        <v>5.4044000000000002E-2</v>
      </c>
      <c r="BO453" s="36">
        <v>5.6959000000000003E-2</v>
      </c>
      <c r="BP453" s="36">
        <v>4.4140000000000004E-3</v>
      </c>
      <c r="BQ453" s="36">
        <v>0.30310500000000001</v>
      </c>
      <c r="BR453" s="36">
        <v>2.8174000000000001E-2</v>
      </c>
      <c r="BS453" s="36">
        <v>7.136E-3</v>
      </c>
      <c r="BT453" s="36">
        <v>1.2753E-2</v>
      </c>
      <c r="BU453" s="36">
        <v>6.1650000000000003E-3</v>
      </c>
      <c r="BV453" s="36">
        <v>2.52725</v>
      </c>
      <c r="BW453" s="36">
        <f t="shared" si="311"/>
        <v>3</v>
      </c>
      <c r="BX453" s="944">
        <v>5.4039999999999998E-2</v>
      </c>
      <c r="BY453" s="36">
        <v>5.6959999999999997E-2</v>
      </c>
      <c r="BZ453" s="36">
        <v>4.4099999999999999E-3</v>
      </c>
      <c r="CA453" s="36">
        <v>0.30320999999999998</v>
      </c>
      <c r="CB453" s="36">
        <v>2.8170000000000001E-2</v>
      </c>
      <c r="CC453" s="36">
        <v>7.1399999999999996E-3</v>
      </c>
      <c r="CD453" s="36">
        <v>1.2749999999999999E-2</v>
      </c>
      <c r="CE453" s="36">
        <v>6.1599999999999997E-3</v>
      </c>
      <c r="CF453" s="36">
        <v>1.2346699999999999</v>
      </c>
      <c r="CG453" s="36">
        <v>1.2924800000000001</v>
      </c>
      <c r="CH453" s="36">
        <f t="shared" si="312"/>
        <v>2.9999899999999999</v>
      </c>
      <c r="CI453" s="36">
        <f t="shared" si="313"/>
        <v>2.5271499999999998</v>
      </c>
      <c r="CJ453" s="36">
        <v>0.51143778564786424</v>
      </c>
      <c r="CK453" s="35">
        <v>38.753100000000003</v>
      </c>
      <c r="CL453" s="35">
        <v>45.08</v>
      </c>
      <c r="CM453" s="42">
        <v>98.303153999999992</v>
      </c>
    </row>
    <row r="454" spans="1:91" x14ac:dyDescent="0.2">
      <c r="A454" s="52" t="s">
        <v>157</v>
      </c>
      <c r="B454" s="30">
        <v>-8132</v>
      </c>
      <c r="C454" s="30">
        <v>-22366</v>
      </c>
      <c r="D454" s="30">
        <v>112</v>
      </c>
      <c r="E454" s="234">
        <v>0.50728600000000001</v>
      </c>
      <c r="F454" s="35">
        <v>79.793199999999999</v>
      </c>
      <c r="G454" s="35">
        <v>39.315199999999997</v>
      </c>
      <c r="H454" s="35">
        <v>44.985100000000003</v>
      </c>
      <c r="I454" s="35">
        <v>0.95741100000000001</v>
      </c>
      <c r="J454" s="35">
        <v>10.9282</v>
      </c>
      <c r="K454" s="35">
        <v>0.92996900000000005</v>
      </c>
      <c r="L454" s="35">
        <v>0.41397200000000001</v>
      </c>
      <c r="M454" s="35">
        <v>0.25706000000000001</v>
      </c>
      <c r="N454" s="35">
        <v>1.2573700000000001</v>
      </c>
      <c r="O454" s="35">
        <v>0.121915</v>
      </c>
      <c r="P454" s="35">
        <v>0.153117</v>
      </c>
      <c r="Q454" s="42">
        <v>99.319400000000002</v>
      </c>
      <c r="R454" s="35">
        <v>4.5071300000000001</v>
      </c>
      <c r="S454" s="36">
        <v>2.51993</v>
      </c>
      <c r="T454" s="36">
        <v>1.2416100000000001</v>
      </c>
      <c r="U454" s="36">
        <v>1.27833</v>
      </c>
      <c r="V454" s="36">
        <v>5.3898000000000001E-2</v>
      </c>
      <c r="W454" s="36">
        <v>0.310338</v>
      </c>
      <c r="X454" s="36">
        <v>2.8156E-2</v>
      </c>
      <c r="Y454" s="36">
        <v>1.3240999999999999E-2</v>
      </c>
      <c r="Z454" s="36">
        <v>7.6750000000000004E-3</v>
      </c>
      <c r="AA454" s="36">
        <v>5.5960000000000003E-2</v>
      </c>
      <c r="AB454" s="36">
        <v>4.6039999999999996E-3</v>
      </c>
      <c r="AC454" s="36">
        <v>6.195E-3</v>
      </c>
      <c r="AD454" s="36">
        <v>4</v>
      </c>
      <c r="AE454" s="36">
        <v>3</v>
      </c>
      <c r="AF454" s="35">
        <v>4.5071300000000001</v>
      </c>
      <c r="AG454" s="235">
        <f t="shared" si="307"/>
        <v>0.60965186450164122</v>
      </c>
      <c r="AH454" s="53">
        <v>0.50728600000000001</v>
      </c>
      <c r="AI454" s="41">
        <v>0.96464099999999997</v>
      </c>
      <c r="AJ454" s="35">
        <v>1.2623200000000001</v>
      </c>
      <c r="AK454" s="35">
        <v>0.113734</v>
      </c>
      <c r="AL454" s="35">
        <v>10.8376</v>
      </c>
      <c r="AM454" s="35">
        <v>0.91593100000000005</v>
      </c>
      <c r="AN454" s="35">
        <v>0.24943799999999999</v>
      </c>
      <c r="AO454" s="35">
        <v>0.40311200000000003</v>
      </c>
      <c r="AP454" s="35">
        <v>0.14705799999999999</v>
      </c>
      <c r="AQ454" s="35">
        <v>79.224500000000006</v>
      </c>
      <c r="AR454" s="42">
        <v>94.118300000000005</v>
      </c>
      <c r="AS454" s="43">
        <v>0.50728600000000001</v>
      </c>
      <c r="AT454" s="36">
        <v>0.50761934997420533</v>
      </c>
      <c r="AU454" s="44">
        <f t="shared" si="308"/>
        <v>-3.3334997420531032E-4</v>
      </c>
      <c r="AV454" s="35">
        <v>39.315199999999997</v>
      </c>
      <c r="AW454" s="35">
        <v>39.008600000000001</v>
      </c>
      <c r="AX454" s="36">
        <f t="shared" si="285"/>
        <v>0.30659999999999599</v>
      </c>
      <c r="AY454" s="41">
        <v>44.985100000000003</v>
      </c>
      <c r="AZ454" s="35">
        <v>44.69</v>
      </c>
      <c r="BA454" s="44">
        <f t="shared" si="286"/>
        <v>0.29510000000000502</v>
      </c>
      <c r="BB454" s="35">
        <v>99.319400000000002</v>
      </c>
      <c r="BC454" s="35">
        <v>98.445375999999982</v>
      </c>
      <c r="BD454" s="36">
        <f t="shared" si="287"/>
        <v>0.8740240000000199</v>
      </c>
      <c r="BE454" s="41">
        <v>79.793199999999999</v>
      </c>
      <c r="BF454" s="35">
        <v>79.224500000000006</v>
      </c>
      <c r="BG454" s="44">
        <f t="shared" si="288"/>
        <v>0.56869999999999266</v>
      </c>
      <c r="BH454" s="35">
        <f t="shared" si="309"/>
        <v>84.300299999999993</v>
      </c>
      <c r="BI454" s="35">
        <f t="shared" si="310"/>
        <v>83.698599999999999</v>
      </c>
      <c r="BJ454" s="36">
        <f t="shared" si="291"/>
        <v>0.60169999999999391</v>
      </c>
      <c r="BK454" s="41">
        <v>10.9282</v>
      </c>
      <c r="BL454" s="35">
        <v>10.8376</v>
      </c>
      <c r="BM454" s="44">
        <f t="shared" si="292"/>
        <v>9.0600000000000236E-2</v>
      </c>
      <c r="BN454" s="36">
        <v>5.4696000000000002E-2</v>
      </c>
      <c r="BO454" s="36">
        <v>5.6585000000000003E-2</v>
      </c>
      <c r="BP454" s="36">
        <v>4.326E-3</v>
      </c>
      <c r="BQ454" s="36">
        <v>0.30998199999999998</v>
      </c>
      <c r="BR454" s="36">
        <v>2.7931000000000001E-2</v>
      </c>
      <c r="BS454" s="36">
        <v>7.5009999999999999E-3</v>
      </c>
      <c r="BT454" s="36">
        <v>1.2987E-2</v>
      </c>
      <c r="BU454" s="36">
        <v>5.9930000000000001E-3</v>
      </c>
      <c r="BV454" s="36">
        <v>2.52</v>
      </c>
      <c r="BW454" s="36">
        <f t="shared" si="311"/>
        <v>3.0000010000000001</v>
      </c>
      <c r="BX454" s="944">
        <v>5.4690000000000003E-2</v>
      </c>
      <c r="BY454" s="36">
        <v>5.6579999999999998E-2</v>
      </c>
      <c r="BZ454" s="36">
        <v>4.3299999999999996E-3</v>
      </c>
      <c r="CA454" s="36">
        <v>0.31008999999999998</v>
      </c>
      <c r="CB454" s="36">
        <v>2.793E-2</v>
      </c>
      <c r="CC454" s="36">
        <v>7.4999999999999997E-3</v>
      </c>
      <c r="CD454" s="36">
        <v>1.299E-2</v>
      </c>
      <c r="CE454" s="36">
        <v>5.9899999999999997E-3</v>
      </c>
      <c r="CF454" s="36">
        <v>1.24075</v>
      </c>
      <c r="CG454" s="36">
        <v>1.27915</v>
      </c>
      <c r="CH454" s="36">
        <f t="shared" si="312"/>
        <v>3</v>
      </c>
      <c r="CI454" s="36">
        <f t="shared" si="313"/>
        <v>2.5198999999999998</v>
      </c>
      <c r="CJ454" s="36">
        <v>0.50761934997420533</v>
      </c>
      <c r="CK454" s="35">
        <v>39.008600000000001</v>
      </c>
      <c r="CL454" s="35">
        <v>44.69</v>
      </c>
      <c r="CM454" s="42">
        <v>98.445375999999982</v>
      </c>
    </row>
    <row r="455" spans="1:91" x14ac:dyDescent="0.2">
      <c r="A455" s="52" t="s">
        <v>157</v>
      </c>
      <c r="B455" s="30">
        <v>-8132</v>
      </c>
      <c r="C455" s="30">
        <v>-22367</v>
      </c>
      <c r="D455" s="30">
        <v>112</v>
      </c>
      <c r="E455" s="234">
        <v>0.50602400000000003</v>
      </c>
      <c r="F455" s="35">
        <v>79.861000000000004</v>
      </c>
      <c r="G455" s="35">
        <v>39.4495</v>
      </c>
      <c r="H455" s="35">
        <v>44.911299999999997</v>
      </c>
      <c r="I455" s="35">
        <v>0.95726699999999998</v>
      </c>
      <c r="J455" s="35">
        <v>11.015700000000001</v>
      </c>
      <c r="K455" s="35">
        <v>0.91179500000000002</v>
      </c>
      <c r="L455" s="35">
        <v>0.41782000000000002</v>
      </c>
      <c r="M455" s="35">
        <v>0.26800000000000002</v>
      </c>
      <c r="N455" s="35">
        <v>1.2833000000000001</v>
      </c>
      <c r="O455" s="35">
        <v>0.118493</v>
      </c>
      <c r="P455" s="35">
        <v>0.14752899999999999</v>
      </c>
      <c r="Q455" s="42">
        <v>99.480599999999995</v>
      </c>
      <c r="R455" s="35">
        <v>4.4997400000000001</v>
      </c>
      <c r="S455" s="36">
        <v>2.51762</v>
      </c>
      <c r="T455" s="36">
        <v>1.2436400000000001</v>
      </c>
      <c r="U455" s="36">
        <v>1.27397</v>
      </c>
      <c r="V455" s="36">
        <v>5.3794000000000002E-2</v>
      </c>
      <c r="W455" s="36">
        <v>0.31226799999999999</v>
      </c>
      <c r="X455" s="36">
        <v>2.7557000000000002E-2</v>
      </c>
      <c r="Y455" s="36">
        <v>1.3341E-2</v>
      </c>
      <c r="Z455" s="36">
        <v>7.9869999999999993E-3</v>
      </c>
      <c r="AA455" s="36">
        <v>5.7013000000000001E-2</v>
      </c>
      <c r="AB455" s="36">
        <v>4.4669999999999996E-3</v>
      </c>
      <c r="AC455" s="36">
        <v>5.9579999999999998E-3</v>
      </c>
      <c r="AD455" s="36">
        <v>4</v>
      </c>
      <c r="AE455" s="36">
        <v>3</v>
      </c>
      <c r="AF455" s="35">
        <v>4.4997400000000001</v>
      </c>
      <c r="AG455" s="235">
        <f t="shared" si="307"/>
        <v>0.60554545446795549</v>
      </c>
      <c r="AH455" s="53">
        <v>0.50602400000000003</v>
      </c>
      <c r="AI455" s="41">
        <v>0.96446299999999996</v>
      </c>
      <c r="AJ455" s="35">
        <v>1.2883899999999999</v>
      </c>
      <c r="AK455" s="35">
        <v>0.11035200000000001</v>
      </c>
      <c r="AL455" s="35">
        <v>10.9247</v>
      </c>
      <c r="AM455" s="35">
        <v>0.89796399999999998</v>
      </c>
      <c r="AN455" s="35">
        <v>0.26031300000000002</v>
      </c>
      <c r="AO455" s="35">
        <v>0.40697499999999998</v>
      </c>
      <c r="AP455" s="35">
        <v>0.14152200000000001</v>
      </c>
      <c r="AQ455" s="35">
        <v>79.293999999999997</v>
      </c>
      <c r="AR455" s="42">
        <v>94.288700000000006</v>
      </c>
      <c r="AS455" s="43">
        <v>0.50602400000000003</v>
      </c>
      <c r="AT455" s="36">
        <v>0.50635732074977058</v>
      </c>
      <c r="AU455" s="44">
        <f t="shared" si="308"/>
        <v>-3.3332074977054926E-4</v>
      </c>
      <c r="AV455" s="35">
        <v>39.4495</v>
      </c>
      <c r="AW455" s="35">
        <v>39.142899999999997</v>
      </c>
      <c r="AX455" s="36">
        <f t="shared" si="285"/>
        <v>0.30660000000000309</v>
      </c>
      <c r="AY455" s="41">
        <v>44.911299999999997</v>
      </c>
      <c r="AZ455" s="35">
        <v>44.62</v>
      </c>
      <c r="BA455" s="44">
        <f t="shared" si="286"/>
        <v>0.29129999999999967</v>
      </c>
      <c r="BB455" s="35">
        <v>99.480599999999995</v>
      </c>
      <c r="BC455" s="35">
        <v>98.616057000000012</v>
      </c>
      <c r="BD455" s="36">
        <f t="shared" si="287"/>
        <v>0.86454299999998341</v>
      </c>
      <c r="BE455" s="41">
        <v>79.861000000000004</v>
      </c>
      <c r="BF455" s="35">
        <v>79.293999999999997</v>
      </c>
      <c r="BG455" s="44">
        <f t="shared" si="288"/>
        <v>0.56700000000000728</v>
      </c>
      <c r="BH455" s="35">
        <f t="shared" si="309"/>
        <v>84.360799999999998</v>
      </c>
      <c r="BI455" s="35">
        <f t="shared" si="310"/>
        <v>83.762900000000002</v>
      </c>
      <c r="BJ455" s="36">
        <f t="shared" si="291"/>
        <v>0.59789999999999566</v>
      </c>
      <c r="BK455" s="41">
        <v>11.015700000000001</v>
      </c>
      <c r="BL455" s="35">
        <v>10.9247</v>
      </c>
      <c r="BM455" s="44">
        <f t="shared" si="292"/>
        <v>9.100000000000108E-2</v>
      </c>
      <c r="BN455" s="36">
        <v>5.4587999999999998E-2</v>
      </c>
      <c r="BO455" s="36">
        <v>5.765E-2</v>
      </c>
      <c r="BP455" s="36">
        <v>4.1900000000000001E-3</v>
      </c>
      <c r="BQ455" s="36">
        <v>0.31191099999999999</v>
      </c>
      <c r="BR455" s="36">
        <v>2.7334000000000001E-2</v>
      </c>
      <c r="BS455" s="36">
        <v>7.8139999999999998E-3</v>
      </c>
      <c r="BT455" s="36">
        <v>1.3087E-2</v>
      </c>
      <c r="BU455" s="36">
        <v>5.757E-3</v>
      </c>
      <c r="BV455" s="36">
        <v>2.5176699999999999</v>
      </c>
      <c r="BW455" s="36">
        <f t="shared" si="311"/>
        <v>3.0000010000000001</v>
      </c>
      <c r="BX455" s="944">
        <v>5.4579999999999997E-2</v>
      </c>
      <c r="BY455" s="36">
        <v>5.765E-2</v>
      </c>
      <c r="BZ455" s="36">
        <v>4.1900000000000001E-3</v>
      </c>
      <c r="CA455" s="36">
        <v>0.31202000000000002</v>
      </c>
      <c r="CB455" s="36">
        <v>2.733E-2</v>
      </c>
      <c r="CC455" s="36">
        <v>7.8100000000000001E-3</v>
      </c>
      <c r="CD455" s="36">
        <v>1.3089999999999999E-2</v>
      </c>
      <c r="CE455" s="36">
        <v>5.7600000000000004E-3</v>
      </c>
      <c r="CF455" s="36">
        <v>1.24278</v>
      </c>
      <c r="CG455" s="36">
        <v>1.2747900000000001</v>
      </c>
      <c r="CH455" s="36">
        <f t="shared" si="312"/>
        <v>3</v>
      </c>
      <c r="CI455" s="36">
        <f t="shared" si="313"/>
        <v>2.5175700000000001</v>
      </c>
      <c r="CJ455" s="36">
        <v>0.50635732074977058</v>
      </c>
      <c r="CK455" s="35">
        <v>39.142899999999997</v>
      </c>
      <c r="CL455" s="35">
        <v>44.62</v>
      </c>
      <c r="CM455" s="42">
        <v>98.616057000000012</v>
      </c>
    </row>
    <row r="456" spans="1:91" x14ac:dyDescent="0.2">
      <c r="A456" s="52" t="s">
        <v>157</v>
      </c>
      <c r="B456" s="30">
        <v>-8131</v>
      </c>
      <c r="C456" s="30">
        <v>-22367</v>
      </c>
      <c r="D456" s="30">
        <v>112</v>
      </c>
      <c r="E456" s="234">
        <v>0.50509499999999996</v>
      </c>
      <c r="F456" s="35">
        <v>79.208100000000002</v>
      </c>
      <c r="G456" s="35">
        <v>39.200499999999998</v>
      </c>
      <c r="H456" s="35">
        <v>44.462400000000002</v>
      </c>
      <c r="I456" s="35">
        <v>0.93944499999999997</v>
      </c>
      <c r="J456" s="35">
        <v>10.9643</v>
      </c>
      <c r="K456" s="35">
        <v>0.94249700000000003</v>
      </c>
      <c r="L456" s="35">
        <v>0.40942600000000001</v>
      </c>
      <c r="M456" s="35">
        <v>0.28162399999999999</v>
      </c>
      <c r="N456" s="35">
        <v>1.26027</v>
      </c>
      <c r="O456" s="35">
        <v>0.125248</v>
      </c>
      <c r="P456" s="35">
        <v>0.16001599999999999</v>
      </c>
      <c r="Q456" s="42">
        <v>98.745699999999999</v>
      </c>
      <c r="R456" s="35">
        <v>4.4547699999999999</v>
      </c>
      <c r="S456" s="36">
        <v>2.5156800000000001</v>
      </c>
      <c r="T456" s="36">
        <v>1.24502</v>
      </c>
      <c r="U456" s="36">
        <v>1.2706599999999999</v>
      </c>
      <c r="V456" s="36">
        <v>5.3186999999999998E-2</v>
      </c>
      <c r="W456" s="36">
        <v>0.31313299999999999</v>
      </c>
      <c r="X456" s="36">
        <v>2.8698000000000001E-2</v>
      </c>
      <c r="Y456" s="36">
        <v>1.3169999999999999E-2</v>
      </c>
      <c r="Z456" s="36">
        <v>8.456E-3</v>
      </c>
      <c r="AA456" s="36">
        <v>5.6408E-2</v>
      </c>
      <c r="AB456" s="36">
        <v>4.7569999999999999E-3</v>
      </c>
      <c r="AC456" s="36">
        <v>6.5110000000000003E-3</v>
      </c>
      <c r="AD456" s="36">
        <v>4</v>
      </c>
      <c r="AE456" s="36">
        <v>3</v>
      </c>
      <c r="AF456" s="35">
        <v>4.4547600000000003</v>
      </c>
      <c r="AG456" s="235">
        <f t="shared" si="307"/>
        <v>0.60621971977335865</v>
      </c>
      <c r="AH456" s="53">
        <v>0.50509499999999996</v>
      </c>
      <c r="AI456" s="41">
        <v>0.94646399999999997</v>
      </c>
      <c r="AJ456" s="35">
        <v>1.2652000000000001</v>
      </c>
      <c r="AK456" s="35">
        <v>0.117173</v>
      </c>
      <c r="AL456" s="35">
        <v>10.874000000000001</v>
      </c>
      <c r="AM456" s="35">
        <v>0.92844000000000004</v>
      </c>
      <c r="AN456" s="35">
        <v>0.27383800000000003</v>
      </c>
      <c r="AO456" s="35">
        <v>0.398669</v>
      </c>
      <c r="AP456" s="35">
        <v>0.153949</v>
      </c>
      <c r="AQ456" s="35">
        <v>78.647199999999998</v>
      </c>
      <c r="AR456" s="42">
        <v>93.605000000000004</v>
      </c>
      <c r="AS456" s="43">
        <v>0.50509499999999996</v>
      </c>
      <c r="AT456" s="36">
        <v>0.50542601146418831</v>
      </c>
      <c r="AU456" s="44">
        <f t="shared" si="308"/>
        <v>-3.3101146418834659E-4</v>
      </c>
      <c r="AV456" s="35">
        <v>39.200499999999998</v>
      </c>
      <c r="AW456" s="35">
        <v>38.896900000000002</v>
      </c>
      <c r="AX456" s="36">
        <f t="shared" si="285"/>
        <v>0.30359999999999587</v>
      </c>
      <c r="AY456" s="41">
        <v>44.462400000000002</v>
      </c>
      <c r="AZ456" s="35">
        <v>44.18</v>
      </c>
      <c r="BA456" s="44">
        <f t="shared" si="286"/>
        <v>0.28240000000000265</v>
      </c>
      <c r="BB456" s="35">
        <v>98.745699999999999</v>
      </c>
      <c r="BC456" s="35">
        <v>97.880683999999988</v>
      </c>
      <c r="BD456" s="36">
        <f t="shared" si="287"/>
        <v>0.86501600000001133</v>
      </c>
      <c r="BE456" s="41">
        <v>79.208100000000002</v>
      </c>
      <c r="BF456" s="35">
        <v>78.647199999999998</v>
      </c>
      <c r="BG456" s="44">
        <f t="shared" si="288"/>
        <v>0.56090000000000373</v>
      </c>
      <c r="BH456" s="35">
        <f t="shared" si="309"/>
        <v>83.662900000000008</v>
      </c>
      <c r="BI456" s="35">
        <f t="shared" si="310"/>
        <v>83.076899999999995</v>
      </c>
      <c r="BJ456" s="36">
        <f t="shared" si="291"/>
        <v>0.58600000000001273</v>
      </c>
      <c r="BK456" s="41">
        <v>10.9643</v>
      </c>
      <c r="BL456" s="35">
        <v>10.874000000000001</v>
      </c>
      <c r="BM456" s="44">
        <f t="shared" si="292"/>
        <v>9.0299999999999159E-2</v>
      </c>
      <c r="BN456" s="36">
        <v>5.3968000000000002E-2</v>
      </c>
      <c r="BO456" s="36">
        <v>5.7034000000000001E-2</v>
      </c>
      <c r="BP456" s="36">
        <v>4.4819999999999999E-3</v>
      </c>
      <c r="BQ456" s="36">
        <v>0.31277899999999997</v>
      </c>
      <c r="BR456" s="36">
        <v>2.8472000000000001E-2</v>
      </c>
      <c r="BS456" s="36">
        <v>8.2810000000000002E-3</v>
      </c>
      <c r="BT456" s="36">
        <v>1.2916E-2</v>
      </c>
      <c r="BU456" s="36">
        <v>6.3090000000000004E-3</v>
      </c>
      <c r="BV456" s="36">
        <v>2.5157600000000002</v>
      </c>
      <c r="BW456" s="36">
        <f t="shared" si="311"/>
        <v>3.0000010000000001</v>
      </c>
      <c r="BX456" s="944">
        <v>5.3969999999999997E-2</v>
      </c>
      <c r="BY456" s="36">
        <v>5.7029999999999997E-2</v>
      </c>
      <c r="BZ456" s="36">
        <v>4.4799999999999996E-3</v>
      </c>
      <c r="CA456" s="36">
        <v>0.31289</v>
      </c>
      <c r="CB456" s="36">
        <v>2.8469999999999999E-2</v>
      </c>
      <c r="CC456" s="36">
        <v>8.2799999999999992E-3</v>
      </c>
      <c r="CD456" s="36">
        <v>1.2919999999999999E-2</v>
      </c>
      <c r="CE456" s="36">
        <v>6.3099999999999996E-3</v>
      </c>
      <c r="CF456" s="36">
        <v>1.2441800000000001</v>
      </c>
      <c r="CG456" s="36">
        <v>1.2714799999999999</v>
      </c>
      <c r="CH456" s="36">
        <f t="shared" si="312"/>
        <v>3.0000100000000001</v>
      </c>
      <c r="CI456" s="36">
        <f t="shared" si="313"/>
        <v>2.51566</v>
      </c>
      <c r="CJ456" s="36">
        <v>0.50542601146418831</v>
      </c>
      <c r="CK456" s="35">
        <v>38.896900000000002</v>
      </c>
      <c r="CL456" s="35">
        <v>44.18</v>
      </c>
      <c r="CM456" s="42">
        <v>97.880683999999988</v>
      </c>
    </row>
    <row r="457" spans="1:91" x14ac:dyDescent="0.2">
      <c r="A457" s="52" t="s">
        <v>157</v>
      </c>
      <c r="B457" s="30">
        <v>-8130</v>
      </c>
      <c r="C457" s="30">
        <v>-22369</v>
      </c>
      <c r="D457" s="30">
        <v>112</v>
      </c>
      <c r="E457" s="234">
        <v>0.50403299999999995</v>
      </c>
      <c r="F457" s="35">
        <v>79.474900000000005</v>
      </c>
      <c r="G457" s="35">
        <v>39.417000000000002</v>
      </c>
      <c r="H457" s="35">
        <v>44.518300000000004</v>
      </c>
      <c r="I457" s="35">
        <v>0.91316799999999998</v>
      </c>
      <c r="J457" s="35">
        <v>11.055099999999999</v>
      </c>
      <c r="K457" s="35">
        <v>0.93098499999999995</v>
      </c>
      <c r="L457" s="35">
        <v>0.39499200000000001</v>
      </c>
      <c r="M457" s="35">
        <v>0.32423800000000003</v>
      </c>
      <c r="N457" s="35">
        <v>1.28647</v>
      </c>
      <c r="O457" s="35">
        <v>0.10856399999999999</v>
      </c>
      <c r="P457" s="35">
        <v>0.18078</v>
      </c>
      <c r="Q457" s="42">
        <v>99.129599999999996</v>
      </c>
      <c r="R457" s="35">
        <v>4.4603599999999997</v>
      </c>
      <c r="S457" s="36">
        <v>2.51457</v>
      </c>
      <c r="T457" s="36">
        <v>1.24715</v>
      </c>
      <c r="U457" s="36">
        <v>1.2674300000000001</v>
      </c>
      <c r="V457" s="36">
        <v>5.1503E-2</v>
      </c>
      <c r="W457" s="36">
        <v>0.314529</v>
      </c>
      <c r="X457" s="36">
        <v>2.8240000000000001E-2</v>
      </c>
      <c r="Y457" s="36">
        <v>1.2658000000000001E-2</v>
      </c>
      <c r="Z457" s="36">
        <v>9.6989999999999993E-3</v>
      </c>
      <c r="AA457" s="36">
        <v>5.7362000000000003E-2</v>
      </c>
      <c r="AB457" s="36">
        <v>4.1070000000000004E-3</v>
      </c>
      <c r="AC457" s="36">
        <v>7.3280000000000003E-3</v>
      </c>
      <c r="AD457" s="36">
        <v>4</v>
      </c>
      <c r="AE457" s="36">
        <v>3</v>
      </c>
      <c r="AF457" s="35">
        <v>4.4603599999999997</v>
      </c>
      <c r="AG457" s="235">
        <f t="shared" si="307"/>
        <v>0.60946743567352002</v>
      </c>
      <c r="AH457" s="53">
        <v>0.50403299999999995</v>
      </c>
      <c r="AI457" s="41">
        <v>0.91993800000000003</v>
      </c>
      <c r="AJ457" s="35">
        <v>1.2915300000000001</v>
      </c>
      <c r="AK457" s="35">
        <v>0.100466</v>
      </c>
      <c r="AL457" s="35">
        <v>10.964499999999999</v>
      </c>
      <c r="AM457" s="35">
        <v>0.91706699999999997</v>
      </c>
      <c r="AN457" s="35">
        <v>0.31608799999999998</v>
      </c>
      <c r="AO457" s="35">
        <v>0.38436300000000001</v>
      </c>
      <c r="AP457" s="35">
        <v>0.17460400000000001</v>
      </c>
      <c r="AQ457" s="35">
        <v>78.913899999999998</v>
      </c>
      <c r="AR457" s="42">
        <v>93.982399999999998</v>
      </c>
      <c r="AS457" s="43">
        <v>0.50403299999999995</v>
      </c>
      <c r="AT457" s="36">
        <v>0.50435463858488161</v>
      </c>
      <c r="AU457" s="44">
        <f t="shared" si="308"/>
        <v>-3.2163858488165609E-4</v>
      </c>
      <c r="AV457" s="35">
        <v>39.417000000000002</v>
      </c>
      <c r="AW457" s="35">
        <v>39.113300000000002</v>
      </c>
      <c r="AX457" s="36">
        <f t="shared" si="285"/>
        <v>0.30369999999999919</v>
      </c>
      <c r="AY457" s="41">
        <v>44.518300000000004</v>
      </c>
      <c r="AZ457" s="35">
        <v>44.23</v>
      </c>
      <c r="BA457" s="44">
        <f t="shared" si="286"/>
        <v>0.28830000000000666</v>
      </c>
      <c r="BB457" s="35">
        <v>99.129599999999996</v>
      </c>
      <c r="BC457" s="35">
        <v>98.237251999999984</v>
      </c>
      <c r="BD457" s="36">
        <f t="shared" si="287"/>
        <v>0.89234800000001258</v>
      </c>
      <c r="BE457" s="41">
        <v>79.474900000000005</v>
      </c>
      <c r="BF457" s="35">
        <v>78.913899999999998</v>
      </c>
      <c r="BG457" s="44">
        <f t="shared" si="288"/>
        <v>0.56100000000000705</v>
      </c>
      <c r="BH457" s="35">
        <f t="shared" si="309"/>
        <v>83.935300000000012</v>
      </c>
      <c r="BI457" s="35">
        <f t="shared" si="310"/>
        <v>83.343299999999999</v>
      </c>
      <c r="BJ457" s="36">
        <f t="shared" si="291"/>
        <v>0.59200000000001296</v>
      </c>
      <c r="BK457" s="41">
        <v>11.055099999999999</v>
      </c>
      <c r="BL457" s="35">
        <v>10.964499999999999</v>
      </c>
      <c r="BM457" s="44">
        <f t="shared" si="292"/>
        <v>9.0600000000000236E-2</v>
      </c>
      <c r="BN457" s="36">
        <v>5.2255999999999997E-2</v>
      </c>
      <c r="BO457" s="36">
        <v>5.7999000000000002E-2</v>
      </c>
      <c r="BP457" s="36">
        <v>3.8279999999999998E-3</v>
      </c>
      <c r="BQ457" s="36">
        <v>0.31417800000000001</v>
      </c>
      <c r="BR457" s="36">
        <v>2.8015999999999999E-2</v>
      </c>
      <c r="BS457" s="36">
        <v>9.5230000000000002E-3</v>
      </c>
      <c r="BT457" s="36">
        <v>1.2404999999999999E-2</v>
      </c>
      <c r="BU457" s="36">
        <v>7.1279999999999998E-3</v>
      </c>
      <c r="BV457" s="36">
        <v>2.5146700000000002</v>
      </c>
      <c r="BW457" s="36">
        <f t="shared" si="311"/>
        <v>3.0000030000000004</v>
      </c>
      <c r="BX457" s="944">
        <v>5.2249999999999998E-2</v>
      </c>
      <c r="BY457" s="36">
        <v>5.8000000000000003E-2</v>
      </c>
      <c r="BZ457" s="36">
        <v>3.8300000000000001E-3</v>
      </c>
      <c r="CA457" s="36">
        <v>0.31429000000000001</v>
      </c>
      <c r="CB457" s="36">
        <v>2.801E-2</v>
      </c>
      <c r="CC457" s="36">
        <v>9.5200000000000007E-3</v>
      </c>
      <c r="CD457" s="36">
        <v>1.24E-2</v>
      </c>
      <c r="CE457" s="36">
        <v>7.1300000000000001E-3</v>
      </c>
      <c r="CF457" s="36">
        <v>1.2463299999999999</v>
      </c>
      <c r="CG457" s="36">
        <v>1.26823</v>
      </c>
      <c r="CH457" s="36">
        <f t="shared" si="312"/>
        <v>2.9999899999999999</v>
      </c>
      <c r="CI457" s="36">
        <f t="shared" si="313"/>
        <v>2.5145599999999999</v>
      </c>
      <c r="CJ457" s="36">
        <v>0.50435463858488161</v>
      </c>
      <c r="CK457" s="35">
        <v>39.113300000000002</v>
      </c>
      <c r="CL457" s="35">
        <v>44.23</v>
      </c>
      <c r="CM457" s="42">
        <v>98.237251999999984</v>
      </c>
    </row>
    <row r="458" spans="1:91" x14ac:dyDescent="0.2">
      <c r="A458" s="54" t="s">
        <v>158</v>
      </c>
      <c r="B458" s="55">
        <v>-8122</v>
      </c>
      <c r="C458" s="55">
        <v>-22373</v>
      </c>
      <c r="D458" s="55">
        <v>112</v>
      </c>
      <c r="E458" s="241">
        <v>0.221163</v>
      </c>
      <c r="F458" s="58">
        <v>47.354500000000002</v>
      </c>
      <c r="G458" s="58">
        <v>36.881500000000003</v>
      </c>
      <c r="H458" s="58">
        <v>11.639200000000001</v>
      </c>
      <c r="I458" s="58">
        <v>2.4084699999999999</v>
      </c>
      <c r="J458" s="58">
        <v>46.710500000000003</v>
      </c>
      <c r="K458" s="58">
        <v>0.197602</v>
      </c>
      <c r="L458" s="58">
        <v>0.64555700000000005</v>
      </c>
      <c r="M458" s="58">
        <v>3.4393E-2</v>
      </c>
      <c r="N458" s="58">
        <v>6.1508E-2</v>
      </c>
      <c r="O458" s="58">
        <v>0.12998199999999999</v>
      </c>
      <c r="P458" s="1080">
        <v>0.25714700000000001</v>
      </c>
      <c r="Q458" s="59">
        <v>98.965800000000002</v>
      </c>
      <c r="R458" s="58">
        <v>1.1661600000000001</v>
      </c>
      <c r="S458" s="60">
        <v>0.99591200000000002</v>
      </c>
      <c r="T458" s="60">
        <v>0.77565300000000004</v>
      </c>
      <c r="U458" s="60">
        <v>0.22025900000000001</v>
      </c>
      <c r="V458" s="60">
        <v>9.0291999999999997E-2</v>
      </c>
      <c r="W458" s="60">
        <v>0.88335600000000003</v>
      </c>
      <c r="X458" s="60">
        <v>3.9839999999999997E-3</v>
      </c>
      <c r="Y458" s="60">
        <v>1.3750999999999999E-2</v>
      </c>
      <c r="Z458" s="60">
        <v>6.8400000000000004E-4</v>
      </c>
      <c r="AA458" s="60">
        <v>1.823E-3</v>
      </c>
      <c r="AB458" s="60">
        <v>3.2690000000000002E-3</v>
      </c>
      <c r="AC458" s="60">
        <v>6.9290000000000003E-3</v>
      </c>
      <c r="AD458" s="60">
        <v>3</v>
      </c>
      <c r="AE458" s="60">
        <v>2</v>
      </c>
      <c r="AF458" s="58">
        <v>1.16615</v>
      </c>
      <c r="AG458" s="242">
        <f t="shared" si="307"/>
        <v>0.81731499083642778</v>
      </c>
      <c r="AH458" s="62">
        <v>0.221163</v>
      </c>
      <c r="AI458" s="57">
        <v>2.4114100000000001</v>
      </c>
      <c r="AJ458" s="58">
        <v>6.0835E-2</v>
      </c>
      <c r="AK458" s="58">
        <v>0.12831600000000001</v>
      </c>
      <c r="AL458" s="58">
        <v>46.633800000000001</v>
      </c>
      <c r="AM458" s="58">
        <v>0.195886</v>
      </c>
      <c r="AN458" s="58">
        <v>3.3083000000000001E-2</v>
      </c>
      <c r="AO458" s="58">
        <v>0.64307000000000003</v>
      </c>
      <c r="AP458" s="58">
        <v>0.25559599999999999</v>
      </c>
      <c r="AQ458" s="58">
        <v>47.2836</v>
      </c>
      <c r="AR458" s="59">
        <v>97.645499999999998</v>
      </c>
      <c r="AS458" s="63">
        <v>0.221163</v>
      </c>
      <c r="AT458" s="60">
        <v>0.22115548771302612</v>
      </c>
      <c r="AU458" s="64">
        <f t="shared" si="308"/>
        <v>7.5122869738764031E-6</v>
      </c>
      <c r="AV458" s="58">
        <v>36.881500000000003</v>
      </c>
      <c r="AW458" s="58">
        <v>36.826599999999999</v>
      </c>
      <c r="AX458" s="60">
        <f t="shared" si="285"/>
        <v>5.4900000000003502E-2</v>
      </c>
      <c r="AY458" s="57">
        <v>11.639200000000001</v>
      </c>
      <c r="AZ458" s="58">
        <v>11.62</v>
      </c>
      <c r="BA458" s="64">
        <f t="shared" si="286"/>
        <v>1.9200000000001438E-2</v>
      </c>
      <c r="BB458" s="58">
        <v>98.965800000000002</v>
      </c>
      <c r="BC458" s="58">
        <v>98.552999999999997</v>
      </c>
      <c r="BD458" s="60">
        <f t="shared" si="287"/>
        <v>0.41280000000000427</v>
      </c>
      <c r="BE458" s="57">
        <v>47.354500000000002</v>
      </c>
      <c r="BF458" s="58">
        <v>47.2836</v>
      </c>
      <c r="BG458" s="64">
        <f t="shared" si="288"/>
        <v>7.0900000000001739E-2</v>
      </c>
      <c r="BH458" s="58">
        <f t="shared" si="309"/>
        <v>48.520700000000005</v>
      </c>
      <c r="BI458" s="58">
        <f t="shared" si="310"/>
        <v>48.446599999999997</v>
      </c>
      <c r="BJ458" s="60">
        <f t="shared" si="291"/>
        <v>7.4100000000008492E-2</v>
      </c>
      <c r="BK458" s="57">
        <v>46.710500000000003</v>
      </c>
      <c r="BL458" s="58">
        <v>46.633800000000001</v>
      </c>
      <c r="BM458" s="64">
        <f t="shared" si="292"/>
        <v>7.6700000000002433E-2</v>
      </c>
      <c r="BN458" s="60">
        <v>9.0540999999999996E-2</v>
      </c>
      <c r="BO458" s="60">
        <v>1.8060000000000001E-3</v>
      </c>
      <c r="BP458" s="60">
        <v>3.2320000000000001E-3</v>
      </c>
      <c r="BQ458" s="60">
        <v>0.88325299999999995</v>
      </c>
      <c r="BR458" s="60">
        <v>3.9560000000000003E-3</v>
      </c>
      <c r="BS458" s="60">
        <v>6.5899999999999997E-4</v>
      </c>
      <c r="BT458" s="60">
        <v>1.3719E-2</v>
      </c>
      <c r="BU458" s="60">
        <v>6.8970000000000004E-3</v>
      </c>
      <c r="BV458" s="60">
        <v>0.99593900000000002</v>
      </c>
      <c r="BW458" s="60">
        <f t="shared" si="311"/>
        <v>2.0000019999999998</v>
      </c>
      <c r="BX458" s="945">
        <v>9.0520000000000003E-2</v>
      </c>
      <c r="BY458" s="60">
        <v>1.81E-3</v>
      </c>
      <c r="BZ458" s="60">
        <v>3.2299999999999998E-3</v>
      </c>
      <c r="CA458" s="60">
        <v>0.88344999999999996</v>
      </c>
      <c r="CB458" s="60">
        <v>3.9500000000000004E-3</v>
      </c>
      <c r="CC458" s="60">
        <v>6.6E-4</v>
      </c>
      <c r="CD458" s="60">
        <v>1.372E-2</v>
      </c>
      <c r="CE458" s="60">
        <v>6.8999999999999999E-3</v>
      </c>
      <c r="CF458" s="60">
        <v>0.77554999999999996</v>
      </c>
      <c r="CG458" s="60">
        <v>0.22022</v>
      </c>
      <c r="CH458" s="60">
        <f t="shared" si="312"/>
        <v>2.0000099999999996</v>
      </c>
      <c r="CI458" s="60">
        <f t="shared" si="313"/>
        <v>0.99576999999999993</v>
      </c>
      <c r="CJ458" s="60">
        <v>0.22115548771302612</v>
      </c>
      <c r="CK458" s="58">
        <v>36.826599999999999</v>
      </c>
      <c r="CL458" s="58">
        <v>11.62</v>
      </c>
      <c r="CM458" s="59">
        <v>98.552999999999997</v>
      </c>
    </row>
    <row r="459" spans="1:91" x14ac:dyDescent="0.2">
      <c r="A459" s="54" t="s">
        <v>158</v>
      </c>
      <c r="B459" s="55">
        <v>-8125</v>
      </c>
      <c r="C459" s="55">
        <v>-22367</v>
      </c>
      <c r="D459" s="55">
        <v>112</v>
      </c>
      <c r="E459" s="241">
        <v>0.216754</v>
      </c>
      <c r="F459" s="58">
        <v>47.112200000000001</v>
      </c>
      <c r="G459" s="58">
        <v>36.900500000000001</v>
      </c>
      <c r="H459" s="58">
        <v>11.348800000000001</v>
      </c>
      <c r="I459" s="58">
        <v>2.4479899999999999</v>
      </c>
      <c r="J459" s="58">
        <v>46.854399999999998</v>
      </c>
      <c r="K459" s="58">
        <v>0.174812</v>
      </c>
      <c r="L459" s="58">
        <v>0.66420199999999996</v>
      </c>
      <c r="M459" s="58">
        <v>5.2261000000000002E-2</v>
      </c>
      <c r="N459" s="58">
        <v>5.5294000000000003E-2</v>
      </c>
      <c r="O459" s="58">
        <v>0.13631299999999999</v>
      </c>
      <c r="P459" s="1080">
        <v>0.27950999999999998</v>
      </c>
      <c r="Q459" s="59">
        <v>98.914100000000005</v>
      </c>
      <c r="R459" s="58">
        <v>1.1370499999999999</v>
      </c>
      <c r="S459" s="60">
        <v>0.99082700000000001</v>
      </c>
      <c r="T459" s="60">
        <v>0.77606200000000003</v>
      </c>
      <c r="U459" s="60">
        <v>0.21476600000000001</v>
      </c>
      <c r="V459" s="60">
        <v>9.1774999999999995E-2</v>
      </c>
      <c r="W459" s="60">
        <v>0.88608799999999999</v>
      </c>
      <c r="X459" s="60">
        <v>3.5249999999999999E-3</v>
      </c>
      <c r="Y459" s="60">
        <v>1.4148000000000001E-2</v>
      </c>
      <c r="Z459" s="60">
        <v>1.039E-3</v>
      </c>
      <c r="AA459" s="60">
        <v>1.639E-3</v>
      </c>
      <c r="AB459" s="60">
        <v>3.4280000000000001E-3</v>
      </c>
      <c r="AC459" s="60">
        <v>7.5310000000000004E-3</v>
      </c>
      <c r="AD459" s="60">
        <v>3</v>
      </c>
      <c r="AE459" s="60">
        <v>2</v>
      </c>
      <c r="AF459" s="58">
        <v>1.13706</v>
      </c>
      <c r="AG459" s="242">
        <f t="shared" si="307"/>
        <v>0.81202934203331034</v>
      </c>
      <c r="AH459" s="62">
        <v>0.216754</v>
      </c>
      <c r="AI459" s="57">
        <v>2.4508800000000002</v>
      </c>
      <c r="AJ459" s="58">
        <v>5.4630999999999999E-2</v>
      </c>
      <c r="AK459" s="58">
        <v>0.13470399999999999</v>
      </c>
      <c r="AL459" s="58">
        <v>46.779499999999999</v>
      </c>
      <c r="AM459" s="58">
        <v>0.173178</v>
      </c>
      <c r="AN459" s="58">
        <v>5.0963000000000001E-2</v>
      </c>
      <c r="AO459" s="58">
        <v>0.66175600000000001</v>
      </c>
      <c r="AP459" s="58">
        <v>0.27795900000000001</v>
      </c>
      <c r="AQ459" s="58">
        <v>47.043500000000002</v>
      </c>
      <c r="AR459" s="59">
        <v>97.627099999999999</v>
      </c>
      <c r="AS459" s="63">
        <v>0.216754</v>
      </c>
      <c r="AT459" s="60">
        <v>0.21674001695804901</v>
      </c>
      <c r="AU459" s="64">
        <f t="shared" si="308"/>
        <v>1.3983041950993425E-5</v>
      </c>
      <c r="AV459" s="58">
        <v>36.900500000000001</v>
      </c>
      <c r="AW459" s="58">
        <v>36.847299999999997</v>
      </c>
      <c r="AX459" s="60">
        <f t="shared" si="285"/>
        <v>5.3200000000003911E-2</v>
      </c>
      <c r="AY459" s="57">
        <v>11.348800000000001</v>
      </c>
      <c r="AZ459" s="58">
        <v>11.33</v>
      </c>
      <c r="BA459" s="64">
        <f t="shared" si="286"/>
        <v>1.8800000000000594E-2</v>
      </c>
      <c r="BB459" s="58">
        <v>98.914100000000005</v>
      </c>
      <c r="BC459" s="58">
        <v>98.482911999999985</v>
      </c>
      <c r="BD459" s="60">
        <f t="shared" si="287"/>
        <v>0.43118800000002011</v>
      </c>
      <c r="BE459" s="57">
        <v>47.112200000000001</v>
      </c>
      <c r="BF459" s="58">
        <v>47.043500000000002</v>
      </c>
      <c r="BG459" s="64">
        <f t="shared" si="288"/>
        <v>6.8699999999999761E-2</v>
      </c>
      <c r="BH459" s="58">
        <f t="shared" si="309"/>
        <v>48.249300000000005</v>
      </c>
      <c r="BI459" s="58">
        <f t="shared" si="310"/>
        <v>48.177299999999995</v>
      </c>
      <c r="BJ459" s="60">
        <f t="shared" si="291"/>
        <v>7.2000000000009834E-2</v>
      </c>
      <c r="BK459" s="57">
        <v>46.854399999999998</v>
      </c>
      <c r="BL459" s="58">
        <v>46.779499999999999</v>
      </c>
      <c r="BM459" s="64">
        <f t="shared" si="292"/>
        <v>7.4899999999999523E-2</v>
      </c>
      <c r="BN459" s="60">
        <v>9.2020000000000005E-2</v>
      </c>
      <c r="BO459" s="60">
        <v>1.622E-3</v>
      </c>
      <c r="BP459" s="60">
        <v>3.3930000000000002E-3</v>
      </c>
      <c r="BQ459" s="60">
        <v>0.88598600000000005</v>
      </c>
      <c r="BR459" s="60">
        <v>3.4970000000000001E-3</v>
      </c>
      <c r="BS459" s="60">
        <v>1.0150000000000001E-3</v>
      </c>
      <c r="BT459" s="60">
        <v>1.4116999999999999E-2</v>
      </c>
      <c r="BU459" s="60">
        <v>7.5009999999999999E-3</v>
      </c>
      <c r="BV459" s="60">
        <v>0.99085199999999996</v>
      </c>
      <c r="BW459" s="60">
        <f t="shared" si="311"/>
        <v>2.000003</v>
      </c>
      <c r="BX459" s="945">
        <v>9.1999999999999998E-2</v>
      </c>
      <c r="BY459" s="60">
        <v>1.6199999999999999E-3</v>
      </c>
      <c r="BZ459" s="60">
        <v>3.3899999999999998E-3</v>
      </c>
      <c r="CA459" s="60">
        <v>0.88617999999999997</v>
      </c>
      <c r="CB459" s="60">
        <v>3.5000000000000001E-3</v>
      </c>
      <c r="CC459" s="60">
        <v>1.01E-3</v>
      </c>
      <c r="CD459" s="60">
        <v>1.4109999999999999E-2</v>
      </c>
      <c r="CE459" s="60">
        <v>7.4999999999999997E-3</v>
      </c>
      <c r="CF459" s="60">
        <v>0.77595999999999998</v>
      </c>
      <c r="CG459" s="60">
        <v>0.21471999999999999</v>
      </c>
      <c r="CH459" s="60">
        <f t="shared" si="312"/>
        <v>1.9999899999999999</v>
      </c>
      <c r="CI459" s="60">
        <f t="shared" si="313"/>
        <v>0.99068000000000001</v>
      </c>
      <c r="CJ459" s="60">
        <v>0.21674001695804901</v>
      </c>
      <c r="CK459" s="58">
        <v>36.847299999999997</v>
      </c>
      <c r="CL459" s="58">
        <v>11.33</v>
      </c>
      <c r="CM459" s="59">
        <v>98.482911999999985</v>
      </c>
    </row>
    <row r="460" spans="1:91" x14ac:dyDescent="0.2">
      <c r="A460" s="72" t="s">
        <v>157</v>
      </c>
      <c r="B460" s="74">
        <v>-8131.5</v>
      </c>
      <c r="C460" s="74">
        <v>-22364.5</v>
      </c>
      <c r="D460" s="73"/>
      <c r="E460" s="1095">
        <v>0.50932212499999996</v>
      </c>
      <c r="F460" s="78">
        <v>79.713875000000016</v>
      </c>
      <c r="G460" s="78">
        <v>39.113199999999992</v>
      </c>
      <c r="H460" s="78">
        <v>45.121474999999997</v>
      </c>
      <c r="I460" s="78">
        <v>0.92085949999999994</v>
      </c>
      <c r="J460" s="78">
        <v>10.721837499999999</v>
      </c>
      <c r="K460" s="78">
        <v>0.94720112499999998</v>
      </c>
      <c r="L460" s="78">
        <v>0.40202899999999997</v>
      </c>
      <c r="M460" s="78">
        <v>0.290964</v>
      </c>
      <c r="N460" s="78">
        <v>1.293115</v>
      </c>
      <c r="O460" s="78">
        <v>0.11971425000000001</v>
      </c>
      <c r="P460" s="78">
        <v>0.16382374999999999</v>
      </c>
      <c r="Q460" s="79">
        <v>99.094187500000004</v>
      </c>
      <c r="R460" s="78">
        <v>4.5207949999999997</v>
      </c>
      <c r="S460" s="76">
        <v>2.5236000000000001</v>
      </c>
      <c r="T460" s="76">
        <v>1.2382474999999999</v>
      </c>
      <c r="U460" s="76">
        <v>1.285355</v>
      </c>
      <c r="V460" s="76">
        <v>5.1963250000000002E-2</v>
      </c>
      <c r="W460" s="76">
        <v>0.30521462499999996</v>
      </c>
      <c r="X460" s="76">
        <v>2.8750125000000001E-2</v>
      </c>
      <c r="Y460" s="76">
        <v>1.289E-2</v>
      </c>
      <c r="Z460" s="76">
        <v>8.7102499999999992E-3</v>
      </c>
      <c r="AA460" s="76">
        <v>5.7694000000000002E-2</v>
      </c>
      <c r="AB460" s="76">
        <v>4.5321249999999997E-3</v>
      </c>
      <c r="AC460" s="76">
        <v>6.645125E-3</v>
      </c>
      <c r="AD460" s="76">
        <v>4</v>
      </c>
      <c r="AE460" s="76">
        <v>3</v>
      </c>
      <c r="AF460" s="78">
        <v>4.5207924999999998</v>
      </c>
      <c r="AG460" s="997">
        <v>0.60518846198532406</v>
      </c>
      <c r="AH460" s="131">
        <v>0.50932212499999996</v>
      </c>
      <c r="AI460" s="77">
        <v>0.92781412500000005</v>
      </c>
      <c r="AJ460" s="78">
        <v>1.2983225</v>
      </c>
      <c r="AK460" s="78">
        <v>0.11146400000000001</v>
      </c>
      <c r="AL460" s="78">
        <v>10.6322375</v>
      </c>
      <c r="AM460" s="78">
        <v>0.93292900000000001</v>
      </c>
      <c r="AN460" s="78">
        <v>0.28296912499999999</v>
      </c>
      <c r="AO460" s="78">
        <v>0.391185375</v>
      </c>
      <c r="AP460" s="78">
        <v>0.15766687499999998</v>
      </c>
      <c r="AQ460" s="78">
        <v>79.142262500000001</v>
      </c>
      <c r="AR460" s="79">
        <v>93.876837500000008</v>
      </c>
      <c r="AS460" s="293">
        <v>0.50932212499999996</v>
      </c>
      <c r="AT460" s="81">
        <v>0.50964990590763759</v>
      </c>
      <c r="AU460" s="82">
        <v>-3.277809076376037E-4</v>
      </c>
      <c r="AV460" s="290">
        <v>39.113199999999992</v>
      </c>
      <c r="AW460" s="84">
        <v>38.806787499999999</v>
      </c>
      <c r="AX460" s="282">
        <v>0.30641249999999864</v>
      </c>
      <c r="AY460" s="286">
        <v>45.121474999999997</v>
      </c>
      <c r="AZ460" s="84">
        <v>44.825000000000003</v>
      </c>
      <c r="BA460" s="82">
        <v>0.29647500000000182</v>
      </c>
      <c r="BB460" s="290">
        <v>99.094187500000004</v>
      </c>
      <c r="BC460" s="84">
        <v>98.208709124999999</v>
      </c>
      <c r="BD460" s="282">
        <v>0.88547837500000526</v>
      </c>
      <c r="BE460" s="286">
        <v>79.713875000000016</v>
      </c>
      <c r="BF460" s="84">
        <v>79.142262500000001</v>
      </c>
      <c r="BG460" s="82">
        <v>0.57161249999999875</v>
      </c>
      <c r="BH460" s="290">
        <f>AVERAGE(BH450:BH457)</f>
        <v>84.234674999999996</v>
      </c>
      <c r="BI460" s="84">
        <f>AVERAGE(BI450:BI457)</f>
        <v>83.631787500000002</v>
      </c>
      <c r="BJ460" s="282">
        <f>AVERAGE(BJ450:BJ457)</f>
        <v>0.60288750000000135</v>
      </c>
      <c r="BK460" s="286">
        <v>10.721837499999999</v>
      </c>
      <c r="BL460" s="84">
        <v>10.6322375</v>
      </c>
      <c r="BM460" s="82">
        <v>8.9600000000000124E-2</v>
      </c>
      <c r="BN460" s="76">
        <v>5.2735624999999994E-2</v>
      </c>
      <c r="BO460" s="76">
        <v>5.8346500000000009E-2</v>
      </c>
      <c r="BP460" s="76">
        <v>4.2503749999999998E-3</v>
      </c>
      <c r="BQ460" s="76">
        <v>0.30485875000000001</v>
      </c>
      <c r="BR460" s="76">
        <v>2.8522125000000002E-2</v>
      </c>
      <c r="BS460" s="76">
        <v>8.532625000000002E-3</v>
      </c>
      <c r="BT460" s="76">
        <v>1.263325E-2</v>
      </c>
      <c r="BU460" s="76">
        <v>6.4420000000000007E-3</v>
      </c>
      <c r="BV460" s="76">
        <v>2.5236799999999997</v>
      </c>
      <c r="BW460" s="76">
        <v>3.0000012500000004</v>
      </c>
      <c r="BX460" s="997">
        <v>5.2731250000000007E-2</v>
      </c>
      <c r="BY460" s="76">
        <v>5.8345000000000001E-2</v>
      </c>
      <c r="BZ460" s="76">
        <v>4.2512499999999998E-3</v>
      </c>
      <c r="CA460" s="76">
        <v>0.30496624999999999</v>
      </c>
      <c r="CB460" s="76">
        <v>2.8518749999999999E-2</v>
      </c>
      <c r="CC460" s="76">
        <v>8.5312499999999989E-3</v>
      </c>
      <c r="CD460" s="76">
        <v>1.26325E-2</v>
      </c>
      <c r="CE460" s="76">
        <v>6.4412499999999991E-3</v>
      </c>
      <c r="CF460" s="76">
        <v>1.2374100000000001</v>
      </c>
      <c r="CG460" s="76">
        <v>1.2861699999999998</v>
      </c>
      <c r="CH460" s="76">
        <v>2.9999975000000001</v>
      </c>
      <c r="CI460" s="76">
        <v>2.5235799999999999</v>
      </c>
      <c r="CJ460" s="76">
        <v>0.50964990590763759</v>
      </c>
      <c r="CK460" s="78">
        <v>38.806787499999999</v>
      </c>
      <c r="CL460" s="78">
        <v>44.825000000000003</v>
      </c>
      <c r="CM460" s="79">
        <v>98.208709124999999</v>
      </c>
    </row>
    <row r="461" spans="1:91" ht="16" thickBot="1" x14ac:dyDescent="0.25">
      <c r="A461" s="85" t="s">
        <v>158</v>
      </c>
      <c r="B461" s="87">
        <v>-8123.5</v>
      </c>
      <c r="C461" s="87">
        <v>-22370</v>
      </c>
      <c r="D461" s="86"/>
      <c r="E461" s="1094">
        <v>0.2189585</v>
      </c>
      <c r="F461" s="91">
        <v>47.233350000000002</v>
      </c>
      <c r="G461" s="91">
        <v>36.891000000000005</v>
      </c>
      <c r="H461" s="91">
        <v>11.494</v>
      </c>
      <c r="I461" s="91">
        <v>2.4282300000000001</v>
      </c>
      <c r="J461" s="91">
        <v>46.782449999999997</v>
      </c>
      <c r="K461" s="91">
        <v>0.18620700000000001</v>
      </c>
      <c r="L461" s="91">
        <v>0.65487950000000006</v>
      </c>
      <c r="M461" s="91">
        <v>4.3327000000000004E-2</v>
      </c>
      <c r="N461" s="91">
        <v>5.8401000000000002E-2</v>
      </c>
      <c r="O461" s="91">
        <v>0.13314749999999997</v>
      </c>
      <c r="P461" s="91">
        <v>0.26832849999999997</v>
      </c>
      <c r="Q461" s="92">
        <v>98.93995000000001</v>
      </c>
      <c r="R461" s="91">
        <v>1.151605</v>
      </c>
      <c r="S461" s="89">
        <v>0.99336950000000002</v>
      </c>
      <c r="T461" s="89">
        <v>0.77585750000000009</v>
      </c>
      <c r="U461" s="89">
        <v>0.2175125</v>
      </c>
      <c r="V461" s="89">
        <v>9.1033499999999989E-2</v>
      </c>
      <c r="W461" s="89">
        <v>0.88472200000000001</v>
      </c>
      <c r="X461" s="89">
        <v>3.7545E-3</v>
      </c>
      <c r="Y461" s="89">
        <v>1.39495E-2</v>
      </c>
      <c r="Z461" s="89">
        <v>8.6150000000000007E-4</v>
      </c>
      <c r="AA461" s="89">
        <v>1.7309999999999999E-3</v>
      </c>
      <c r="AB461" s="89">
        <v>3.3484999999999999E-3</v>
      </c>
      <c r="AC461" s="89">
        <v>7.2300000000000003E-3</v>
      </c>
      <c r="AD461" s="89">
        <v>3</v>
      </c>
      <c r="AE461" s="89">
        <v>2</v>
      </c>
      <c r="AF461" s="91">
        <v>1.151605</v>
      </c>
      <c r="AG461" s="1009">
        <v>0.81467216643486906</v>
      </c>
      <c r="AH461" s="132">
        <v>0.2189585</v>
      </c>
      <c r="AI461" s="284">
        <v>2.4311449999999999</v>
      </c>
      <c r="AJ461" s="96">
        <v>5.7733E-2</v>
      </c>
      <c r="AK461" s="96">
        <v>0.13151000000000002</v>
      </c>
      <c r="AL461" s="96">
        <v>46.706649999999996</v>
      </c>
      <c r="AM461" s="96">
        <v>0.184532</v>
      </c>
      <c r="AN461" s="96">
        <v>4.2023000000000005E-2</v>
      </c>
      <c r="AO461" s="96">
        <v>0.65241300000000002</v>
      </c>
      <c r="AP461" s="96">
        <v>0.2667775</v>
      </c>
      <c r="AQ461" s="96">
        <v>47.163550000000001</v>
      </c>
      <c r="AR461" s="999">
        <v>97.636300000000006</v>
      </c>
      <c r="AS461" s="294">
        <v>0.2189585</v>
      </c>
      <c r="AT461" s="216">
        <v>0.21894775233553757</v>
      </c>
      <c r="AU461" s="95">
        <v>1.0747664462434914E-5</v>
      </c>
      <c r="AV461" s="292">
        <v>36.891000000000005</v>
      </c>
      <c r="AW461" s="215">
        <v>36.836950000000002</v>
      </c>
      <c r="AX461" s="296">
        <v>5.4050000000003706E-2</v>
      </c>
      <c r="AY461" s="297">
        <v>11.494</v>
      </c>
      <c r="AZ461" s="215">
        <v>11.475</v>
      </c>
      <c r="BA461" s="95">
        <v>1.9000000000001016E-2</v>
      </c>
      <c r="BB461" s="292">
        <v>98.93995000000001</v>
      </c>
      <c r="BC461" s="215">
        <v>98.517955999999998</v>
      </c>
      <c r="BD461" s="296">
        <v>0.42199400000001219</v>
      </c>
      <c r="BE461" s="297">
        <v>47.233350000000002</v>
      </c>
      <c r="BF461" s="215">
        <v>47.163550000000001</v>
      </c>
      <c r="BG461" s="95">
        <v>6.980000000000075E-2</v>
      </c>
      <c r="BH461" s="291">
        <f>AVERAGE(BH458:BH459)</f>
        <v>48.385000000000005</v>
      </c>
      <c r="BI461" s="98">
        <f>AVERAGE(BI458:BI459)</f>
        <v>48.311949999999996</v>
      </c>
      <c r="BJ461" s="283">
        <f>AVERAGE(BJ458:BJ459)</f>
        <v>7.3050000000009163E-2</v>
      </c>
      <c r="BK461" s="297">
        <v>46.782449999999997</v>
      </c>
      <c r="BL461" s="215">
        <v>46.706649999999996</v>
      </c>
      <c r="BM461" s="95">
        <v>7.5800000000000978E-2</v>
      </c>
      <c r="BN461" s="97">
        <v>9.1280500000000001E-2</v>
      </c>
      <c r="BO461" s="97">
        <v>1.714E-3</v>
      </c>
      <c r="BP461" s="97">
        <v>3.3125000000000003E-3</v>
      </c>
      <c r="BQ461" s="97">
        <v>0.8846195</v>
      </c>
      <c r="BR461" s="97">
        <v>3.7265000000000002E-3</v>
      </c>
      <c r="BS461" s="97">
        <v>8.3700000000000007E-4</v>
      </c>
      <c r="BT461" s="97">
        <v>1.3918E-2</v>
      </c>
      <c r="BU461" s="97">
        <v>7.1990000000000005E-3</v>
      </c>
      <c r="BV461" s="97">
        <v>0.99339549999999999</v>
      </c>
      <c r="BW461" s="97">
        <v>2.0000024999999999</v>
      </c>
      <c r="BX461" s="998">
        <v>9.1260000000000008E-2</v>
      </c>
      <c r="BY461" s="97">
        <v>1.7149999999999999E-3</v>
      </c>
      <c r="BZ461" s="97">
        <v>3.3099999999999996E-3</v>
      </c>
      <c r="CA461" s="97">
        <v>0.88481499999999991</v>
      </c>
      <c r="CB461" s="97">
        <v>3.725E-3</v>
      </c>
      <c r="CC461" s="97">
        <v>8.3500000000000002E-4</v>
      </c>
      <c r="CD461" s="97">
        <v>1.3915E-2</v>
      </c>
      <c r="CE461" s="97">
        <v>7.1999999999999998E-3</v>
      </c>
      <c r="CF461" s="97">
        <v>0.77575499999999997</v>
      </c>
      <c r="CG461" s="97">
        <v>0.21747</v>
      </c>
      <c r="CH461" s="97">
        <v>1.9999999999999998</v>
      </c>
      <c r="CI461" s="97">
        <v>0.99322500000000002</v>
      </c>
      <c r="CJ461" s="97">
        <v>0.21894775233553757</v>
      </c>
      <c r="CK461" s="96">
        <v>36.836950000000002</v>
      </c>
      <c r="CL461" s="96">
        <v>11.475</v>
      </c>
      <c r="CM461" s="999">
        <v>98.517955999999998</v>
      </c>
    </row>
    <row r="462" spans="1:91" x14ac:dyDescent="0.2">
      <c r="A462" s="47" t="s">
        <v>159</v>
      </c>
      <c r="B462" s="48">
        <v>-8789</v>
      </c>
      <c r="C462" s="48">
        <v>-21463</v>
      </c>
      <c r="D462" s="48">
        <v>112</v>
      </c>
      <c r="E462" s="232">
        <v>0.48377100000000001</v>
      </c>
      <c r="F462" s="33">
        <v>79.454499999999996</v>
      </c>
      <c r="G462" s="33">
        <v>41.0167</v>
      </c>
      <c r="H462" s="33">
        <v>42.717700000000001</v>
      </c>
      <c r="I462" s="33">
        <v>0.85955700000000002</v>
      </c>
      <c r="J462" s="33">
        <v>12.4129</v>
      </c>
      <c r="K462" s="33">
        <v>0.84014900000000003</v>
      </c>
      <c r="L462" s="33">
        <v>0.44602900000000001</v>
      </c>
      <c r="M462" s="33">
        <v>0.23908599999999999</v>
      </c>
      <c r="N462" s="33">
        <v>1.2660499999999999</v>
      </c>
      <c r="O462" s="33">
        <v>0.10476000000000001</v>
      </c>
      <c r="P462" s="33">
        <v>0.156219</v>
      </c>
      <c r="Q462" s="34">
        <v>100.059</v>
      </c>
      <c r="R462" s="33">
        <v>4.27996</v>
      </c>
      <c r="S462" s="39">
        <v>2.4896600000000002</v>
      </c>
      <c r="T462" s="39">
        <v>1.2852399999999999</v>
      </c>
      <c r="U462" s="39">
        <v>1.2044299999999999</v>
      </c>
      <c r="V462" s="39">
        <v>4.8011999999999999E-2</v>
      </c>
      <c r="W462" s="39">
        <v>0.34974899999999998</v>
      </c>
      <c r="X462" s="39">
        <v>2.5238E-2</v>
      </c>
      <c r="Y462" s="39">
        <v>1.4154999999999999E-2</v>
      </c>
      <c r="Z462" s="39">
        <v>7.0829999999999999E-3</v>
      </c>
      <c r="AA462" s="39">
        <v>5.5906999999999998E-2</v>
      </c>
      <c r="AB462" s="39">
        <v>3.9249999999999997E-3</v>
      </c>
      <c r="AC462" s="39">
        <v>6.2709999999999997E-3</v>
      </c>
      <c r="AD462" s="39">
        <v>4</v>
      </c>
      <c r="AE462" s="39">
        <v>3</v>
      </c>
      <c r="AF462" s="33">
        <v>4.27996</v>
      </c>
      <c r="AG462" s="233">
        <f t="shared" ref="AG462:AG473" si="314">LOG(V462/Y462)</f>
        <v>0.5304399237255002</v>
      </c>
      <c r="AH462" s="50">
        <v>0.48377100000000001</v>
      </c>
      <c r="AI462" s="41">
        <v>0.86548599999999998</v>
      </c>
      <c r="AJ462" s="35">
        <v>1.2706299999999999</v>
      </c>
      <c r="AK462" s="35">
        <v>9.7298999999999997E-2</v>
      </c>
      <c r="AL462" s="35">
        <v>12.317500000000001</v>
      </c>
      <c r="AM462" s="35">
        <v>0.82767400000000002</v>
      </c>
      <c r="AN462" s="35">
        <v>0.232209</v>
      </c>
      <c r="AO462" s="35">
        <v>0.43564199999999997</v>
      </c>
      <c r="AP462" s="35">
        <v>0.15046799999999999</v>
      </c>
      <c r="AQ462" s="35">
        <v>78.923699999999997</v>
      </c>
      <c r="AR462" s="42">
        <v>95.120699999999999</v>
      </c>
      <c r="AS462" s="43">
        <v>0.48377100000000001</v>
      </c>
      <c r="AT462" s="36">
        <v>0.48405624796661428</v>
      </c>
      <c r="AU462" s="44">
        <f t="shared" ref="AU462:AU473" si="315">(AS462)-(AT462)</f>
        <v>-2.8524796661427709E-4</v>
      </c>
      <c r="AV462" s="35">
        <v>41.0167</v>
      </c>
      <c r="AW462" s="35">
        <v>40.720199999999998</v>
      </c>
      <c r="AX462" s="36">
        <f t="shared" si="285"/>
        <v>0.29650000000000176</v>
      </c>
      <c r="AY462" s="41">
        <v>42.717700000000001</v>
      </c>
      <c r="AZ462" s="35">
        <v>42.46</v>
      </c>
      <c r="BA462" s="44">
        <f t="shared" si="286"/>
        <v>0.25769999999999982</v>
      </c>
      <c r="BB462" s="35">
        <v>100.059</v>
      </c>
      <c r="BC462" s="35">
        <v>99.226640000000003</v>
      </c>
      <c r="BD462" s="36">
        <f t="shared" si="287"/>
        <v>0.83235999999999422</v>
      </c>
      <c r="BE462" s="41">
        <v>79.454499999999996</v>
      </c>
      <c r="BF462" s="35">
        <v>78.923699999999997</v>
      </c>
      <c r="BG462" s="44">
        <f t="shared" si="288"/>
        <v>0.53079999999999927</v>
      </c>
      <c r="BH462" s="35">
        <f t="shared" ref="BH462:BH473" si="316">(AV462)+(AY462)</f>
        <v>83.734399999999994</v>
      </c>
      <c r="BI462" s="35">
        <f t="shared" ref="BI462:BI473" si="317">(CK462)+(CL462)</f>
        <v>83.180199999999999</v>
      </c>
      <c r="BJ462" s="36">
        <f t="shared" si="291"/>
        <v>0.55419999999999447</v>
      </c>
      <c r="BK462" s="41">
        <v>12.4129</v>
      </c>
      <c r="BL462" s="35">
        <v>12.317500000000001</v>
      </c>
      <c r="BM462" s="44">
        <f t="shared" si="292"/>
        <v>9.5399999999999707E-2</v>
      </c>
      <c r="BN462" s="36">
        <v>4.8669999999999998E-2</v>
      </c>
      <c r="BO462" s="36">
        <v>5.6488999999999998E-2</v>
      </c>
      <c r="BP462" s="36">
        <v>3.6700000000000001E-3</v>
      </c>
      <c r="BQ462" s="36">
        <v>0.34941499999999998</v>
      </c>
      <c r="BR462" s="36">
        <v>2.5031999999999999E-2</v>
      </c>
      <c r="BS462" s="36">
        <v>6.9259999999999999E-3</v>
      </c>
      <c r="BT462" s="36">
        <v>1.3919000000000001E-2</v>
      </c>
      <c r="BU462" s="36">
        <v>6.0809999999999996E-3</v>
      </c>
      <c r="BV462" s="36">
        <v>2.4897999999999998</v>
      </c>
      <c r="BW462" s="36">
        <f t="shared" ref="BW462:BW473" si="318">SUM(BN462:BV462)</f>
        <v>3.0000019999999998</v>
      </c>
      <c r="BX462" s="944">
        <v>4.8669999999999998E-2</v>
      </c>
      <c r="BY462" s="36">
        <v>5.6489999999999999E-2</v>
      </c>
      <c r="BZ462" s="36">
        <v>3.6700000000000001E-3</v>
      </c>
      <c r="CA462" s="36">
        <v>0.34954000000000002</v>
      </c>
      <c r="CB462" s="36">
        <v>2.503E-2</v>
      </c>
      <c r="CC462" s="36">
        <v>6.9300000000000004E-3</v>
      </c>
      <c r="CD462" s="36">
        <v>1.392E-2</v>
      </c>
      <c r="CE462" s="36">
        <v>6.0800000000000003E-3</v>
      </c>
      <c r="CF462" s="36">
        <v>1.28454</v>
      </c>
      <c r="CG462" s="36">
        <v>1.2051499999999999</v>
      </c>
      <c r="CH462" s="36">
        <f t="shared" ref="CH462:CH473" si="319">SUM(BX462:CG462)</f>
        <v>3.0000200000000001</v>
      </c>
      <c r="CI462" s="36">
        <f t="shared" ref="CI462:CI473" si="320">(CF462)+(CG462)</f>
        <v>2.48969</v>
      </c>
      <c r="CJ462" s="36">
        <v>0.48405624796661428</v>
      </c>
      <c r="CK462" s="35">
        <v>40.720199999999998</v>
      </c>
      <c r="CL462" s="35">
        <v>42.46</v>
      </c>
      <c r="CM462" s="42">
        <v>99.226640000000003</v>
      </c>
    </row>
    <row r="463" spans="1:91" x14ac:dyDescent="0.2">
      <c r="A463" s="52" t="s">
        <v>159</v>
      </c>
      <c r="B463" s="30">
        <v>-8791</v>
      </c>
      <c r="C463" s="30">
        <v>-21462</v>
      </c>
      <c r="D463" s="30">
        <v>112</v>
      </c>
      <c r="E463" s="234">
        <v>0.48383999999999999</v>
      </c>
      <c r="F463" s="35">
        <v>79.448700000000002</v>
      </c>
      <c r="G463" s="35">
        <v>41.008299999999998</v>
      </c>
      <c r="H463" s="35">
        <v>42.720700000000001</v>
      </c>
      <c r="I463" s="35">
        <v>0.86203300000000005</v>
      </c>
      <c r="J463" s="35">
        <v>12.4252</v>
      </c>
      <c r="K463" s="35">
        <v>0.85242600000000002</v>
      </c>
      <c r="L463" s="35">
        <v>0.44310100000000002</v>
      </c>
      <c r="M463" s="35">
        <v>0.195025</v>
      </c>
      <c r="N463" s="35">
        <v>1.2462599999999999</v>
      </c>
      <c r="O463" s="35">
        <v>0.104435</v>
      </c>
      <c r="P463" s="35">
        <v>0.15690200000000001</v>
      </c>
      <c r="Q463" s="42">
        <v>100.014</v>
      </c>
      <c r="R463" s="35">
        <v>4.2802600000000002</v>
      </c>
      <c r="S463" s="36">
        <v>2.4907900000000001</v>
      </c>
      <c r="T463" s="36">
        <v>1.28565</v>
      </c>
      <c r="U463" s="36">
        <v>1.2051499999999999</v>
      </c>
      <c r="V463" s="36">
        <v>4.8175000000000003E-2</v>
      </c>
      <c r="W463" s="36">
        <v>0.35028100000000001</v>
      </c>
      <c r="X463" s="36">
        <v>2.5621000000000001E-2</v>
      </c>
      <c r="Y463" s="36">
        <v>1.4069999999999999E-2</v>
      </c>
      <c r="Z463" s="36">
        <v>5.7800000000000004E-3</v>
      </c>
      <c r="AA463" s="36">
        <v>5.5062E-2</v>
      </c>
      <c r="AB463" s="36">
        <v>3.9150000000000001E-3</v>
      </c>
      <c r="AC463" s="36">
        <v>6.3020000000000003E-3</v>
      </c>
      <c r="AD463" s="36">
        <v>4</v>
      </c>
      <c r="AE463" s="36">
        <v>3</v>
      </c>
      <c r="AF463" s="35">
        <v>4.2802600000000002</v>
      </c>
      <c r="AG463" s="235">
        <f t="shared" si="314"/>
        <v>0.53452762589274494</v>
      </c>
      <c r="AH463" s="53">
        <v>0.48383999999999999</v>
      </c>
      <c r="AI463" s="41">
        <v>0.86798900000000001</v>
      </c>
      <c r="AJ463" s="35">
        <v>1.25074</v>
      </c>
      <c r="AK463" s="35">
        <v>9.6985000000000002E-2</v>
      </c>
      <c r="AL463" s="35">
        <v>12.329700000000001</v>
      </c>
      <c r="AM463" s="35">
        <v>0.839839</v>
      </c>
      <c r="AN463" s="35">
        <v>0.188531</v>
      </c>
      <c r="AO463" s="35">
        <v>0.43272500000000003</v>
      </c>
      <c r="AP463" s="35">
        <v>0.15114</v>
      </c>
      <c r="AQ463" s="35">
        <v>78.917699999999996</v>
      </c>
      <c r="AR463" s="42">
        <v>95.075299999999999</v>
      </c>
      <c r="AS463" s="43">
        <v>0.48383999999999999</v>
      </c>
      <c r="AT463" s="36">
        <v>0.48412570960567197</v>
      </c>
      <c r="AU463" s="44">
        <f t="shared" si="315"/>
        <v>-2.8570960567197989E-4</v>
      </c>
      <c r="AV463" s="35">
        <v>41.008299999999998</v>
      </c>
      <c r="AW463" s="35">
        <v>40.711599999999997</v>
      </c>
      <c r="AX463" s="36">
        <f t="shared" si="285"/>
        <v>0.2967000000000013</v>
      </c>
      <c r="AY463" s="41">
        <v>42.720700000000001</v>
      </c>
      <c r="AZ463" s="35">
        <v>42.46</v>
      </c>
      <c r="BA463" s="44">
        <f t="shared" si="286"/>
        <v>0.26069999999999993</v>
      </c>
      <c r="BB463" s="35">
        <v>100.014</v>
      </c>
      <c r="BC463" s="35">
        <v>99.178108999999992</v>
      </c>
      <c r="BD463" s="36">
        <f t="shared" si="287"/>
        <v>0.83589100000000371</v>
      </c>
      <c r="BE463" s="41">
        <v>79.448700000000002</v>
      </c>
      <c r="BF463" s="35">
        <v>78.917699999999996</v>
      </c>
      <c r="BG463" s="44">
        <f t="shared" si="288"/>
        <v>0.53100000000000591</v>
      </c>
      <c r="BH463" s="35">
        <f t="shared" si="316"/>
        <v>83.728999999999999</v>
      </c>
      <c r="BI463" s="35">
        <f t="shared" si="317"/>
        <v>83.171599999999998</v>
      </c>
      <c r="BJ463" s="36">
        <f t="shared" si="291"/>
        <v>0.55740000000000123</v>
      </c>
      <c r="BK463" s="41">
        <v>12.4252</v>
      </c>
      <c r="BL463" s="35">
        <v>12.329700000000001</v>
      </c>
      <c r="BM463" s="44">
        <f t="shared" si="292"/>
        <v>9.5499999999999474E-2</v>
      </c>
      <c r="BN463" s="36">
        <v>4.8836999999999998E-2</v>
      </c>
      <c r="BO463" s="36">
        <v>5.5634999999999997E-2</v>
      </c>
      <c r="BP463" s="36">
        <v>3.6600000000000001E-3</v>
      </c>
      <c r="BQ463" s="36">
        <v>0.34994799999999998</v>
      </c>
      <c r="BR463" s="36">
        <v>2.5413999999999999E-2</v>
      </c>
      <c r="BS463" s="36">
        <v>5.6259999999999999E-3</v>
      </c>
      <c r="BT463" s="36">
        <v>1.3833E-2</v>
      </c>
      <c r="BU463" s="36">
        <v>6.1120000000000002E-3</v>
      </c>
      <c r="BV463" s="36">
        <v>2.4909400000000002</v>
      </c>
      <c r="BW463" s="36">
        <f t="shared" si="318"/>
        <v>3.0000050000000003</v>
      </c>
      <c r="BX463" s="944">
        <v>4.8829999999999998E-2</v>
      </c>
      <c r="BY463" s="36">
        <v>5.5629999999999999E-2</v>
      </c>
      <c r="BZ463" s="36">
        <v>3.6600000000000001E-3</v>
      </c>
      <c r="CA463" s="36">
        <v>0.35006999999999999</v>
      </c>
      <c r="CB463" s="36">
        <v>2.5409999999999999E-2</v>
      </c>
      <c r="CC463" s="36">
        <v>5.6299999999999996E-3</v>
      </c>
      <c r="CD463" s="36">
        <v>1.383E-2</v>
      </c>
      <c r="CE463" s="36">
        <v>6.11E-3</v>
      </c>
      <c r="CF463" s="36">
        <v>1.28495</v>
      </c>
      <c r="CG463" s="36">
        <v>1.20587</v>
      </c>
      <c r="CH463" s="36">
        <f t="shared" si="319"/>
        <v>2.9999899999999999</v>
      </c>
      <c r="CI463" s="36">
        <f t="shared" si="320"/>
        <v>2.4908200000000003</v>
      </c>
      <c r="CJ463" s="36">
        <v>0.48412570960567197</v>
      </c>
      <c r="CK463" s="35">
        <v>40.711599999999997</v>
      </c>
      <c r="CL463" s="35">
        <v>42.46</v>
      </c>
      <c r="CM463" s="42">
        <v>99.178108999999992</v>
      </c>
    </row>
    <row r="464" spans="1:91" x14ac:dyDescent="0.2">
      <c r="A464" s="52" t="s">
        <v>159</v>
      </c>
      <c r="B464" s="30">
        <v>-8793</v>
      </c>
      <c r="C464" s="30">
        <v>-21462</v>
      </c>
      <c r="D464" s="30">
        <v>112</v>
      </c>
      <c r="E464" s="234">
        <v>0.48381800000000003</v>
      </c>
      <c r="F464" s="35">
        <v>79.093299999999999</v>
      </c>
      <c r="G464" s="35">
        <v>40.826599999999999</v>
      </c>
      <c r="H464" s="35">
        <v>42.527700000000003</v>
      </c>
      <c r="I464" s="35">
        <v>0.85706800000000005</v>
      </c>
      <c r="J464" s="35">
        <v>12.363200000000001</v>
      </c>
      <c r="K464" s="35">
        <v>0.86330300000000004</v>
      </c>
      <c r="L464" s="35">
        <v>0.43650299999999997</v>
      </c>
      <c r="M464" s="35">
        <v>0.211645</v>
      </c>
      <c r="N464" s="35">
        <v>1.2383500000000001</v>
      </c>
      <c r="O464" s="35">
        <v>8.5413000000000003E-2</v>
      </c>
      <c r="P464" s="35">
        <v>0.12626799999999999</v>
      </c>
      <c r="Q464" s="42">
        <v>99.536000000000001</v>
      </c>
      <c r="R464" s="35">
        <v>4.26091</v>
      </c>
      <c r="S464" s="36">
        <v>2.4919899999999999</v>
      </c>
      <c r="T464" s="36">
        <v>1.2863199999999999</v>
      </c>
      <c r="U464" s="36">
        <v>1.20567</v>
      </c>
      <c r="V464" s="36">
        <v>4.8135999999999998E-2</v>
      </c>
      <c r="W464" s="36">
        <v>0.35026600000000002</v>
      </c>
      <c r="X464" s="36">
        <v>2.6076999999999999E-2</v>
      </c>
      <c r="Y464" s="36">
        <v>1.3929E-2</v>
      </c>
      <c r="Z464" s="36">
        <v>6.3039999999999997E-3</v>
      </c>
      <c r="AA464" s="36">
        <v>5.4984999999999999E-2</v>
      </c>
      <c r="AB464" s="36">
        <v>3.2179999999999999E-3</v>
      </c>
      <c r="AC464" s="36">
        <v>5.097E-3</v>
      </c>
      <c r="AD464" s="36">
        <v>4</v>
      </c>
      <c r="AE464" s="36">
        <v>3</v>
      </c>
      <c r="AF464" s="35">
        <v>4.2609199999999996</v>
      </c>
      <c r="AG464" s="235">
        <f t="shared" si="314"/>
        <v>0.53855006009776285</v>
      </c>
      <c r="AH464" s="53">
        <v>0.48381800000000003</v>
      </c>
      <c r="AI464" s="41">
        <v>0.86299199999999998</v>
      </c>
      <c r="AJ464" s="35">
        <v>1.24278</v>
      </c>
      <c r="AK464" s="35">
        <v>7.7909999999999993E-2</v>
      </c>
      <c r="AL464" s="35">
        <v>12.268000000000001</v>
      </c>
      <c r="AM464" s="35">
        <v>0.85061399999999998</v>
      </c>
      <c r="AN464" s="35">
        <v>0.205011</v>
      </c>
      <c r="AO464" s="35">
        <v>0.42616199999999999</v>
      </c>
      <c r="AP464" s="35">
        <v>0.120672</v>
      </c>
      <c r="AQ464" s="35">
        <v>78.5642</v>
      </c>
      <c r="AR464" s="42">
        <v>94.618399999999994</v>
      </c>
      <c r="AS464" s="43">
        <v>0.48381800000000003</v>
      </c>
      <c r="AT464" s="36">
        <v>0.48410733418137025</v>
      </c>
      <c r="AU464" s="44">
        <f t="shared" si="315"/>
        <v>-2.893341813702266E-4</v>
      </c>
      <c r="AV464" s="35">
        <v>40.826599999999999</v>
      </c>
      <c r="AW464" s="35">
        <v>40.530700000000003</v>
      </c>
      <c r="AX464" s="36">
        <f t="shared" si="285"/>
        <v>0.29589999999999606</v>
      </c>
      <c r="AY464" s="41">
        <v>42.527700000000003</v>
      </c>
      <c r="AZ464" s="35">
        <v>42.27</v>
      </c>
      <c r="BA464" s="44">
        <f t="shared" si="286"/>
        <v>0.25769999999999982</v>
      </c>
      <c r="BB464" s="35">
        <v>99.536000000000001</v>
      </c>
      <c r="BC464" s="35">
        <v>98.734169000000009</v>
      </c>
      <c r="BD464" s="36">
        <f t="shared" si="287"/>
        <v>0.80183099999999286</v>
      </c>
      <c r="BE464" s="41">
        <v>79.093299999999999</v>
      </c>
      <c r="BF464" s="35">
        <v>78.5642</v>
      </c>
      <c r="BG464" s="44">
        <f t="shared" si="288"/>
        <v>0.52909999999999968</v>
      </c>
      <c r="BH464" s="35">
        <f t="shared" si="316"/>
        <v>83.354299999999995</v>
      </c>
      <c r="BI464" s="35">
        <f t="shared" si="317"/>
        <v>82.800700000000006</v>
      </c>
      <c r="BJ464" s="36">
        <f t="shared" si="291"/>
        <v>0.55359999999998877</v>
      </c>
      <c r="BK464" s="41">
        <v>12.363200000000001</v>
      </c>
      <c r="BL464" s="35">
        <v>12.268000000000001</v>
      </c>
      <c r="BM464" s="44">
        <f t="shared" si="292"/>
        <v>9.5200000000000173E-2</v>
      </c>
      <c r="BN464" s="36">
        <v>4.8798000000000001E-2</v>
      </c>
      <c r="BO464" s="36">
        <v>5.5556000000000001E-2</v>
      </c>
      <c r="BP464" s="36">
        <v>2.9550000000000002E-3</v>
      </c>
      <c r="BQ464" s="36">
        <v>0.34993299999999999</v>
      </c>
      <c r="BR464" s="36">
        <v>2.5867999999999999E-2</v>
      </c>
      <c r="BS464" s="36">
        <v>6.1479999999999998E-3</v>
      </c>
      <c r="BT464" s="36">
        <v>1.3691999999999999E-2</v>
      </c>
      <c r="BU464" s="36">
        <v>4.9040000000000004E-3</v>
      </c>
      <c r="BV464" s="36">
        <v>2.4921500000000001</v>
      </c>
      <c r="BW464" s="36">
        <f t="shared" si="318"/>
        <v>3.0000040000000001</v>
      </c>
      <c r="BX464" s="944">
        <v>4.8800000000000003E-2</v>
      </c>
      <c r="BY464" s="36">
        <v>5.5550000000000002E-2</v>
      </c>
      <c r="BZ464" s="36">
        <v>2.9499999999999999E-3</v>
      </c>
      <c r="CA464" s="36">
        <v>0.35004999999999997</v>
      </c>
      <c r="CB464" s="36">
        <v>2.5870000000000001E-2</v>
      </c>
      <c r="CC464" s="36">
        <v>6.1500000000000001E-3</v>
      </c>
      <c r="CD464" s="36">
        <v>1.3690000000000001E-2</v>
      </c>
      <c r="CE464" s="36">
        <v>4.8999999999999998E-3</v>
      </c>
      <c r="CF464" s="36">
        <v>1.28562</v>
      </c>
      <c r="CG464" s="36">
        <v>1.20641</v>
      </c>
      <c r="CH464" s="36">
        <f t="shared" si="319"/>
        <v>2.9999899999999999</v>
      </c>
      <c r="CI464" s="36">
        <f t="shared" si="320"/>
        <v>2.4920299999999997</v>
      </c>
      <c r="CJ464" s="36">
        <v>0.48410733418137025</v>
      </c>
      <c r="CK464" s="35">
        <v>40.530700000000003</v>
      </c>
      <c r="CL464" s="35">
        <v>42.27</v>
      </c>
      <c r="CM464" s="42">
        <v>98.734169000000009</v>
      </c>
    </row>
    <row r="465" spans="1:91" x14ac:dyDescent="0.2">
      <c r="A465" s="52" t="s">
        <v>159</v>
      </c>
      <c r="B465" s="30">
        <v>-8795</v>
      </c>
      <c r="C465" s="30">
        <v>-21462</v>
      </c>
      <c r="D465" s="30">
        <v>112</v>
      </c>
      <c r="E465" s="234">
        <v>0.48272199999999998</v>
      </c>
      <c r="F465" s="35">
        <v>79.298900000000003</v>
      </c>
      <c r="G465" s="35">
        <v>41.019599999999997</v>
      </c>
      <c r="H465" s="35">
        <v>42.541600000000003</v>
      </c>
      <c r="I465" s="35">
        <v>0.85807699999999998</v>
      </c>
      <c r="J465" s="35">
        <v>12.433</v>
      </c>
      <c r="K465" s="35">
        <v>0.88286399999999998</v>
      </c>
      <c r="L465" s="35">
        <v>0.43122300000000002</v>
      </c>
      <c r="M465" s="35">
        <v>0.19672700000000001</v>
      </c>
      <c r="N465" s="35">
        <v>1.2480199999999999</v>
      </c>
      <c r="O465" s="35">
        <v>0.104197</v>
      </c>
      <c r="P465" s="35">
        <v>0.123571</v>
      </c>
      <c r="Q465" s="42">
        <v>99.838899999999995</v>
      </c>
      <c r="R465" s="35">
        <v>4.2623100000000003</v>
      </c>
      <c r="S465" s="36">
        <v>2.4905599999999999</v>
      </c>
      <c r="T465" s="36">
        <v>1.2883199999999999</v>
      </c>
      <c r="U465" s="36">
        <v>1.20225</v>
      </c>
      <c r="V465" s="36">
        <v>4.8039999999999999E-2</v>
      </c>
      <c r="W465" s="36">
        <v>0.35113100000000003</v>
      </c>
      <c r="X465" s="36">
        <v>2.6582999999999999E-2</v>
      </c>
      <c r="Y465" s="36">
        <v>1.3717E-2</v>
      </c>
      <c r="Z465" s="36">
        <v>5.8409999999999998E-3</v>
      </c>
      <c r="AA465" s="36">
        <v>5.5239000000000003E-2</v>
      </c>
      <c r="AB465" s="36">
        <v>3.9129999999999998E-3</v>
      </c>
      <c r="AC465" s="36">
        <v>4.9719999999999999E-3</v>
      </c>
      <c r="AD465" s="36">
        <v>4</v>
      </c>
      <c r="AE465" s="36">
        <v>3</v>
      </c>
      <c r="AF465" s="35">
        <v>4.2623100000000003</v>
      </c>
      <c r="AG465" s="235">
        <f t="shared" si="314"/>
        <v>0.54434386009410074</v>
      </c>
      <c r="AH465" s="53">
        <v>0.48272199999999998</v>
      </c>
      <c r="AI465" s="41">
        <v>0.86398799999999998</v>
      </c>
      <c r="AJ465" s="35">
        <v>1.2524900000000001</v>
      </c>
      <c r="AK465" s="35">
        <v>9.6801999999999999E-2</v>
      </c>
      <c r="AL465" s="35">
        <v>12.3377</v>
      </c>
      <c r="AM465" s="35">
        <v>0.87005200000000005</v>
      </c>
      <c r="AN465" s="35">
        <v>0.190248</v>
      </c>
      <c r="AO465" s="35">
        <v>0.42094900000000002</v>
      </c>
      <c r="AP465" s="35">
        <v>0.118004</v>
      </c>
      <c r="AQ465" s="35">
        <v>78.770099999999999</v>
      </c>
      <c r="AR465" s="42">
        <v>94.920400000000001</v>
      </c>
      <c r="AS465" s="43">
        <v>0.48272199999999998</v>
      </c>
      <c r="AT465" s="36">
        <v>0.4830040953986991</v>
      </c>
      <c r="AU465" s="44">
        <f t="shared" si="315"/>
        <v>-2.8209539869911149E-4</v>
      </c>
      <c r="AV465" s="35">
        <v>41.019599999999997</v>
      </c>
      <c r="AW465" s="35">
        <v>40.723799999999997</v>
      </c>
      <c r="AX465" s="36">
        <f t="shared" si="285"/>
        <v>0.29579999999999984</v>
      </c>
      <c r="AY465" s="41">
        <v>42.541600000000003</v>
      </c>
      <c r="AZ465" s="35">
        <v>42.28</v>
      </c>
      <c r="BA465" s="44">
        <f t="shared" si="286"/>
        <v>0.26160000000000139</v>
      </c>
      <c r="BB465" s="35">
        <v>99.838899999999995</v>
      </c>
      <c r="BC465" s="35">
        <v>99.036028999999985</v>
      </c>
      <c r="BD465" s="36">
        <f t="shared" si="287"/>
        <v>0.80287100000001033</v>
      </c>
      <c r="BE465" s="41">
        <v>79.298900000000003</v>
      </c>
      <c r="BF465" s="35">
        <v>78.770099999999999</v>
      </c>
      <c r="BG465" s="44">
        <f t="shared" si="288"/>
        <v>0.52880000000000393</v>
      </c>
      <c r="BH465" s="35">
        <f t="shared" si="316"/>
        <v>83.561199999999999</v>
      </c>
      <c r="BI465" s="35">
        <f t="shared" si="317"/>
        <v>83.003799999999998</v>
      </c>
      <c r="BJ465" s="36">
        <f t="shared" si="291"/>
        <v>0.55740000000000123</v>
      </c>
      <c r="BK465" s="41">
        <v>12.433</v>
      </c>
      <c r="BL465" s="35">
        <v>12.3377</v>
      </c>
      <c r="BM465" s="44">
        <f t="shared" si="292"/>
        <v>9.529999999999994E-2</v>
      </c>
      <c r="BN465" s="36">
        <v>4.8698999999999999E-2</v>
      </c>
      <c r="BO465" s="36">
        <v>5.5812E-2</v>
      </c>
      <c r="BP465" s="36">
        <v>3.6600000000000001E-3</v>
      </c>
      <c r="BQ465" s="36">
        <v>0.350798</v>
      </c>
      <c r="BR465" s="36">
        <v>2.6374999999999999E-2</v>
      </c>
      <c r="BS465" s="36">
        <v>5.6870000000000002E-3</v>
      </c>
      <c r="BT465" s="36">
        <v>1.3481E-2</v>
      </c>
      <c r="BU465" s="36">
        <v>4.7800000000000004E-3</v>
      </c>
      <c r="BV465" s="36">
        <v>2.49071</v>
      </c>
      <c r="BW465" s="36">
        <f t="shared" si="318"/>
        <v>3.0000019999999998</v>
      </c>
      <c r="BX465" s="944">
        <v>4.87E-2</v>
      </c>
      <c r="BY465" s="36">
        <v>5.5809999999999998E-2</v>
      </c>
      <c r="BZ465" s="36">
        <v>3.6600000000000001E-3</v>
      </c>
      <c r="CA465" s="36">
        <v>0.35092000000000001</v>
      </c>
      <c r="CB465" s="36">
        <v>2.6370000000000001E-2</v>
      </c>
      <c r="CC465" s="36">
        <v>5.6899999999999997E-3</v>
      </c>
      <c r="CD465" s="36">
        <v>1.3480000000000001E-2</v>
      </c>
      <c r="CE465" s="36">
        <v>4.7800000000000004E-3</v>
      </c>
      <c r="CF465" s="36">
        <v>1.2876300000000001</v>
      </c>
      <c r="CG465" s="36">
        <v>1.2029700000000001</v>
      </c>
      <c r="CH465" s="36">
        <f t="shared" si="319"/>
        <v>3.0000100000000001</v>
      </c>
      <c r="CI465" s="36">
        <f t="shared" si="320"/>
        <v>2.4906000000000001</v>
      </c>
      <c r="CJ465" s="36">
        <v>0.4830040953986991</v>
      </c>
      <c r="CK465" s="35">
        <v>40.723799999999997</v>
      </c>
      <c r="CL465" s="35">
        <v>42.28</v>
      </c>
      <c r="CM465" s="42">
        <v>99.036028999999985</v>
      </c>
    </row>
    <row r="466" spans="1:91" x14ac:dyDescent="0.2">
      <c r="A466" s="52" t="s">
        <v>159</v>
      </c>
      <c r="B466" s="30">
        <v>-8800</v>
      </c>
      <c r="C466" s="30">
        <v>-21462</v>
      </c>
      <c r="D466" s="30">
        <v>112</v>
      </c>
      <c r="E466" s="234">
        <v>0.481402</v>
      </c>
      <c r="F466" s="35">
        <v>79.475200000000001</v>
      </c>
      <c r="G466" s="35">
        <v>41.215699999999998</v>
      </c>
      <c r="H466" s="35">
        <v>42.5197</v>
      </c>
      <c r="I466" s="35">
        <v>0.85698200000000002</v>
      </c>
      <c r="J466" s="35">
        <v>12.5663</v>
      </c>
      <c r="K466" s="35">
        <v>0.88750700000000005</v>
      </c>
      <c r="L466" s="35">
        <v>0.44729099999999999</v>
      </c>
      <c r="M466" s="35">
        <v>0.21948100000000001</v>
      </c>
      <c r="N466" s="35">
        <v>1.23393</v>
      </c>
      <c r="O466" s="35">
        <v>8.5607000000000003E-2</v>
      </c>
      <c r="P466" s="35">
        <v>0.10644099999999999</v>
      </c>
      <c r="Q466" s="42">
        <v>100.139</v>
      </c>
      <c r="R466" s="35">
        <v>4.2601199999999997</v>
      </c>
      <c r="S466" s="36">
        <v>2.4889999999999999</v>
      </c>
      <c r="T466" s="36">
        <v>1.2907900000000001</v>
      </c>
      <c r="U466" s="36">
        <v>1.19821</v>
      </c>
      <c r="V466" s="36">
        <v>4.7842999999999997E-2</v>
      </c>
      <c r="W466" s="36">
        <v>0.35388599999999998</v>
      </c>
      <c r="X466" s="36">
        <v>2.6647000000000001E-2</v>
      </c>
      <c r="Y466" s="36">
        <v>1.4187999999999999E-2</v>
      </c>
      <c r="Z466" s="36">
        <v>6.4980000000000003E-3</v>
      </c>
      <c r="AA466" s="36">
        <v>5.4460000000000001E-2</v>
      </c>
      <c r="AB466" s="36">
        <v>3.2060000000000001E-3</v>
      </c>
      <c r="AC466" s="36">
        <v>4.2709999999999996E-3</v>
      </c>
      <c r="AD466" s="36">
        <v>4</v>
      </c>
      <c r="AE466" s="36">
        <v>3</v>
      </c>
      <c r="AF466" s="35">
        <v>4.2601100000000001</v>
      </c>
      <c r="AG466" s="235">
        <f t="shared" si="314"/>
        <v>0.52789722451230836</v>
      </c>
      <c r="AH466" s="53">
        <v>0.481402</v>
      </c>
      <c r="AI466" s="41">
        <v>0.86286399999999996</v>
      </c>
      <c r="AJ466" s="35">
        <v>1.2383</v>
      </c>
      <c r="AK466" s="35">
        <v>7.8189999999999996E-2</v>
      </c>
      <c r="AL466" s="35">
        <v>12.4704</v>
      </c>
      <c r="AM466" s="35">
        <v>0.874699</v>
      </c>
      <c r="AN466" s="35">
        <v>0.212837</v>
      </c>
      <c r="AO466" s="35">
        <v>0.43694899999999998</v>
      </c>
      <c r="AP466" s="35">
        <v>0.10098600000000001</v>
      </c>
      <c r="AQ466" s="35">
        <v>78.947100000000006</v>
      </c>
      <c r="AR466" s="42">
        <v>95.222300000000004</v>
      </c>
      <c r="AS466" s="43">
        <v>0.481402</v>
      </c>
      <c r="AT466" s="36">
        <v>0.48168980132982464</v>
      </c>
      <c r="AU466" s="44">
        <f t="shared" si="315"/>
        <v>-2.8780132982464401E-4</v>
      </c>
      <c r="AV466" s="35">
        <v>41.215699999999998</v>
      </c>
      <c r="AW466" s="35">
        <v>40.9191</v>
      </c>
      <c r="AX466" s="36">
        <f t="shared" si="285"/>
        <v>0.29659999999999798</v>
      </c>
      <c r="AY466" s="41">
        <v>42.5197</v>
      </c>
      <c r="AZ466" s="35">
        <v>42.26</v>
      </c>
      <c r="BA466" s="44">
        <f t="shared" si="286"/>
        <v>0.25970000000000226</v>
      </c>
      <c r="BB466" s="35">
        <v>100.139</v>
      </c>
      <c r="BC466" s="35">
        <v>99.353339000000005</v>
      </c>
      <c r="BD466" s="36">
        <f t="shared" si="287"/>
        <v>0.78566099999999039</v>
      </c>
      <c r="BE466" s="41">
        <v>79.475200000000001</v>
      </c>
      <c r="BF466" s="35">
        <v>78.947100000000006</v>
      </c>
      <c r="BG466" s="44">
        <f t="shared" si="288"/>
        <v>0.52809999999999491</v>
      </c>
      <c r="BH466" s="35">
        <f t="shared" si="316"/>
        <v>83.735399999999998</v>
      </c>
      <c r="BI466" s="35">
        <f t="shared" si="317"/>
        <v>83.179100000000005</v>
      </c>
      <c r="BJ466" s="36">
        <f t="shared" si="291"/>
        <v>0.55629999999999313</v>
      </c>
      <c r="BK466" s="41">
        <v>12.5663</v>
      </c>
      <c r="BL466" s="35">
        <v>12.4704</v>
      </c>
      <c r="BM466" s="44">
        <f t="shared" si="292"/>
        <v>9.5900000000000318E-2</v>
      </c>
      <c r="BN466" s="36">
        <v>4.8495999999999997E-2</v>
      </c>
      <c r="BO466" s="36">
        <v>5.5022000000000001E-2</v>
      </c>
      <c r="BP466" s="36">
        <v>2.9480000000000001E-3</v>
      </c>
      <c r="BQ466" s="36">
        <v>0.35355500000000001</v>
      </c>
      <c r="BR466" s="36">
        <v>2.6440000000000002E-2</v>
      </c>
      <c r="BS466" s="36">
        <v>6.3439999999999998E-3</v>
      </c>
      <c r="BT466" s="36">
        <v>1.3953E-2</v>
      </c>
      <c r="BU466" s="36">
        <v>4.0790000000000002E-3</v>
      </c>
      <c r="BV466" s="36">
        <v>2.48916</v>
      </c>
      <c r="BW466" s="36">
        <f t="shared" si="318"/>
        <v>2.999997</v>
      </c>
      <c r="BX466" s="944">
        <v>4.8489999999999998E-2</v>
      </c>
      <c r="BY466" s="36">
        <v>5.5019999999999999E-2</v>
      </c>
      <c r="BZ466" s="36">
        <v>2.9499999999999999E-3</v>
      </c>
      <c r="CA466" s="36">
        <v>0.35367999999999999</v>
      </c>
      <c r="CB466" s="36">
        <v>2.6440000000000002E-2</v>
      </c>
      <c r="CC466" s="36">
        <v>6.3400000000000001E-3</v>
      </c>
      <c r="CD466" s="36">
        <v>1.3950000000000001E-2</v>
      </c>
      <c r="CE466" s="36">
        <v>4.0800000000000003E-3</v>
      </c>
      <c r="CF466" s="36">
        <v>1.2901</v>
      </c>
      <c r="CG466" s="36">
        <v>1.19895</v>
      </c>
      <c r="CH466" s="36">
        <f t="shared" si="319"/>
        <v>3</v>
      </c>
      <c r="CI466" s="36">
        <f t="shared" si="320"/>
        <v>2.4890499999999998</v>
      </c>
      <c r="CJ466" s="36">
        <v>0.48168980132982464</v>
      </c>
      <c r="CK466" s="35">
        <v>40.9191</v>
      </c>
      <c r="CL466" s="35">
        <v>42.26</v>
      </c>
      <c r="CM466" s="42">
        <v>99.353339000000005</v>
      </c>
    </row>
    <row r="467" spans="1:91" x14ac:dyDescent="0.2">
      <c r="A467" s="52" t="s">
        <v>159</v>
      </c>
      <c r="B467" s="30">
        <v>-8804</v>
      </c>
      <c r="C467" s="30">
        <v>-21463</v>
      </c>
      <c r="D467" s="30">
        <v>112</v>
      </c>
      <c r="E467" s="234">
        <v>0.48250999999999999</v>
      </c>
      <c r="F467" s="35">
        <v>79.026899999999998</v>
      </c>
      <c r="G467" s="35">
        <v>40.895600000000002</v>
      </c>
      <c r="H467" s="35">
        <v>42.377099999999999</v>
      </c>
      <c r="I467" s="35">
        <v>0.82504900000000003</v>
      </c>
      <c r="J467" s="35">
        <v>12.3269</v>
      </c>
      <c r="K467" s="35">
        <v>0.90208500000000003</v>
      </c>
      <c r="L467" s="35">
        <v>0.418821</v>
      </c>
      <c r="M467" s="35">
        <v>0.20469999999999999</v>
      </c>
      <c r="N467" s="35">
        <v>1.26641</v>
      </c>
      <c r="O467" s="35">
        <v>0.117199</v>
      </c>
      <c r="P467" s="35">
        <v>0.113862</v>
      </c>
      <c r="Q467" s="42">
        <v>99.447699999999998</v>
      </c>
      <c r="R467" s="35">
        <v>4.2458299999999998</v>
      </c>
      <c r="S467" s="36">
        <v>2.4920399999999998</v>
      </c>
      <c r="T467" s="36">
        <v>1.2896000000000001</v>
      </c>
      <c r="U467" s="36">
        <v>1.2024300000000001</v>
      </c>
      <c r="V467" s="36">
        <v>4.6378000000000003E-2</v>
      </c>
      <c r="W467" s="36">
        <v>0.34953899999999999</v>
      </c>
      <c r="X467" s="36">
        <v>2.7272000000000001E-2</v>
      </c>
      <c r="Y467" s="36">
        <v>1.3376000000000001E-2</v>
      </c>
      <c r="Z467" s="36">
        <v>6.1029999999999999E-3</v>
      </c>
      <c r="AA467" s="36">
        <v>5.6279000000000003E-2</v>
      </c>
      <c r="AB467" s="36">
        <v>4.4190000000000002E-3</v>
      </c>
      <c r="AC467" s="36">
        <v>4.5999999999999999E-3</v>
      </c>
      <c r="AD467" s="36">
        <v>4</v>
      </c>
      <c r="AE467" s="36">
        <v>3</v>
      </c>
      <c r="AF467" s="35">
        <v>4.2458299999999998</v>
      </c>
      <c r="AG467" s="235">
        <f t="shared" si="314"/>
        <v>0.53998575614122302</v>
      </c>
      <c r="AH467" s="53">
        <v>0.48250999999999999</v>
      </c>
      <c r="AI467" s="41">
        <v>0.83069300000000001</v>
      </c>
      <c r="AJ467" s="35">
        <v>1.27098</v>
      </c>
      <c r="AK467" s="35">
        <v>0.109885</v>
      </c>
      <c r="AL467" s="35">
        <v>12.2323</v>
      </c>
      <c r="AM467" s="35">
        <v>0.88910800000000001</v>
      </c>
      <c r="AN467" s="35">
        <v>0.19816500000000001</v>
      </c>
      <c r="AO467" s="35">
        <v>0.40862199999999999</v>
      </c>
      <c r="AP467" s="35">
        <v>0.10834299999999999</v>
      </c>
      <c r="AQ467" s="35">
        <v>78.499700000000004</v>
      </c>
      <c r="AR467" s="42">
        <v>94.547700000000006</v>
      </c>
      <c r="AS467" s="43">
        <v>0.48250999999999999</v>
      </c>
      <c r="AT467" s="36">
        <v>0.48278145163879171</v>
      </c>
      <c r="AU467" s="44">
        <f t="shared" si="315"/>
        <v>-2.7145163879171985E-4</v>
      </c>
      <c r="AV467" s="35">
        <v>40.895600000000002</v>
      </c>
      <c r="AW467" s="35">
        <v>40.601500000000001</v>
      </c>
      <c r="AX467" s="36">
        <f t="shared" si="285"/>
        <v>0.29410000000000025</v>
      </c>
      <c r="AY467" s="41">
        <v>42.377099999999999</v>
      </c>
      <c r="AZ467" s="35">
        <v>42.12</v>
      </c>
      <c r="BA467" s="44">
        <f t="shared" si="286"/>
        <v>0.25710000000000122</v>
      </c>
      <c r="BB467" s="35">
        <v>99.447699999999998</v>
      </c>
      <c r="BC467" s="35">
        <v>98.661252999999974</v>
      </c>
      <c r="BD467" s="36">
        <f t="shared" si="287"/>
        <v>0.78644700000002388</v>
      </c>
      <c r="BE467" s="41">
        <v>79.026899999999998</v>
      </c>
      <c r="BF467" s="35">
        <v>78.499700000000004</v>
      </c>
      <c r="BG467" s="44">
        <f t="shared" si="288"/>
        <v>0.52719999999999345</v>
      </c>
      <c r="BH467" s="35">
        <f t="shared" si="316"/>
        <v>83.2727</v>
      </c>
      <c r="BI467" s="35">
        <f t="shared" si="317"/>
        <v>82.721499999999992</v>
      </c>
      <c r="BJ467" s="36">
        <f t="shared" si="291"/>
        <v>0.55120000000000857</v>
      </c>
      <c r="BK467" s="41">
        <v>12.3269</v>
      </c>
      <c r="BL467" s="35">
        <v>12.2323</v>
      </c>
      <c r="BM467" s="44">
        <f t="shared" si="292"/>
        <v>9.4599999999999795E-2</v>
      </c>
      <c r="BN467" s="36">
        <v>4.7010999999999997E-2</v>
      </c>
      <c r="BO467" s="36">
        <v>5.6864999999999999E-2</v>
      </c>
      <c r="BP467" s="36">
        <v>4.1710000000000002E-3</v>
      </c>
      <c r="BQ467" s="36">
        <v>0.34920600000000002</v>
      </c>
      <c r="BR467" s="36">
        <v>2.7061000000000002E-2</v>
      </c>
      <c r="BS467" s="36">
        <v>5.9480000000000002E-3</v>
      </c>
      <c r="BT467" s="36">
        <v>1.3139E-2</v>
      </c>
      <c r="BU467" s="36">
        <v>4.4070000000000003E-3</v>
      </c>
      <c r="BV467" s="36">
        <v>2.4921899999999999</v>
      </c>
      <c r="BW467" s="36">
        <f t="shared" si="318"/>
        <v>2.9999979999999997</v>
      </c>
      <c r="BX467" s="944">
        <v>4.7010000000000003E-2</v>
      </c>
      <c r="BY467" s="36">
        <v>5.6860000000000001E-2</v>
      </c>
      <c r="BZ467" s="36">
        <v>4.1700000000000001E-3</v>
      </c>
      <c r="CA467" s="36">
        <v>0.34932999999999997</v>
      </c>
      <c r="CB467" s="36">
        <v>2.7060000000000001E-2</v>
      </c>
      <c r="CC467" s="36">
        <v>5.9500000000000004E-3</v>
      </c>
      <c r="CD467" s="36">
        <v>1.3140000000000001E-2</v>
      </c>
      <c r="CE467" s="36">
        <v>4.4099999999999999E-3</v>
      </c>
      <c r="CF467" s="36">
        <v>1.28895</v>
      </c>
      <c r="CG467" s="36">
        <v>1.20313</v>
      </c>
      <c r="CH467" s="36">
        <f t="shared" si="319"/>
        <v>3.0000100000000001</v>
      </c>
      <c r="CI467" s="36">
        <f t="shared" si="320"/>
        <v>2.4920800000000001</v>
      </c>
      <c r="CJ467" s="36">
        <v>0.48278145163879171</v>
      </c>
      <c r="CK467" s="35">
        <v>40.601500000000001</v>
      </c>
      <c r="CL467" s="35">
        <v>42.12</v>
      </c>
      <c r="CM467" s="42">
        <v>98.661252999999974</v>
      </c>
    </row>
    <row r="468" spans="1:91" x14ac:dyDescent="0.2">
      <c r="A468" s="52" t="s">
        <v>159</v>
      </c>
      <c r="B468" s="30">
        <v>-8804</v>
      </c>
      <c r="C468" s="30">
        <v>-21465</v>
      </c>
      <c r="D468" s="30">
        <v>112</v>
      </c>
      <c r="E468" s="234">
        <v>0.48657</v>
      </c>
      <c r="F468" s="35">
        <v>78.895899999999997</v>
      </c>
      <c r="G468" s="35">
        <v>40.5075</v>
      </c>
      <c r="H468" s="35">
        <v>42.662799999999997</v>
      </c>
      <c r="I468" s="35">
        <v>0.80215000000000003</v>
      </c>
      <c r="J468" s="35">
        <v>12.021699999999999</v>
      </c>
      <c r="K468" s="35">
        <v>0.94181199999999998</v>
      </c>
      <c r="L468" s="35">
        <v>0.43095499999999998</v>
      </c>
      <c r="M468" s="35">
        <v>0.21503700000000001</v>
      </c>
      <c r="N468" s="35">
        <v>1.2779199999999999</v>
      </c>
      <c r="O468" s="35">
        <v>0.11110399999999999</v>
      </c>
      <c r="P468" s="35">
        <v>0.12469</v>
      </c>
      <c r="Q468" s="42">
        <v>99.095699999999994</v>
      </c>
      <c r="R468" s="35">
        <v>4.2744499999999999</v>
      </c>
      <c r="S468" s="36">
        <v>2.4974400000000001</v>
      </c>
      <c r="T468" s="36">
        <v>1.28226</v>
      </c>
      <c r="U468" s="36">
        <v>1.2151799999999999</v>
      </c>
      <c r="V468" s="36">
        <v>4.5262999999999998E-2</v>
      </c>
      <c r="W468" s="36">
        <v>0.34219100000000002</v>
      </c>
      <c r="X468" s="36">
        <v>2.8582E-2</v>
      </c>
      <c r="Y468" s="36">
        <v>1.3816999999999999E-2</v>
      </c>
      <c r="Z468" s="36">
        <v>6.4349999999999997E-3</v>
      </c>
      <c r="AA468" s="36">
        <v>5.7008000000000003E-2</v>
      </c>
      <c r="AB468" s="36">
        <v>4.2050000000000004E-3</v>
      </c>
      <c r="AC468" s="36">
        <v>5.0569999999999999E-3</v>
      </c>
      <c r="AD468" s="36">
        <v>4</v>
      </c>
      <c r="AE468" s="36">
        <v>3</v>
      </c>
      <c r="AF468" s="35">
        <v>4.2744600000000004</v>
      </c>
      <c r="AG468" s="235">
        <f t="shared" si="314"/>
        <v>0.51532957771627141</v>
      </c>
      <c r="AH468" s="53">
        <v>0.48657</v>
      </c>
      <c r="AI468" s="41">
        <v>0.80768300000000004</v>
      </c>
      <c r="AJ468" s="35">
        <v>1.2826200000000001</v>
      </c>
      <c r="AK468" s="35">
        <v>0.1037</v>
      </c>
      <c r="AL468" s="35">
        <v>11.928100000000001</v>
      </c>
      <c r="AM468" s="35">
        <v>0.92835500000000004</v>
      </c>
      <c r="AN468" s="35">
        <v>0.208343</v>
      </c>
      <c r="AO468" s="35">
        <v>0.42055599999999999</v>
      </c>
      <c r="AP468" s="35">
        <v>0.119043</v>
      </c>
      <c r="AQ468" s="35">
        <v>78.363500000000002</v>
      </c>
      <c r="AR468" s="42">
        <v>94.161900000000003</v>
      </c>
      <c r="AS468" s="43">
        <v>0.48657</v>
      </c>
      <c r="AT468" s="36">
        <v>0.4868428428428429</v>
      </c>
      <c r="AU468" s="44">
        <f t="shared" si="315"/>
        <v>-2.7284284284290194E-4</v>
      </c>
      <c r="AV468" s="35">
        <v>40.5075</v>
      </c>
      <c r="AW468" s="35">
        <v>40.212800000000001</v>
      </c>
      <c r="AX468" s="36">
        <f t="shared" si="285"/>
        <v>0.29469999999999885</v>
      </c>
      <c r="AY468" s="41">
        <v>42.662799999999997</v>
      </c>
      <c r="AZ468" s="35">
        <v>42.4</v>
      </c>
      <c r="BA468" s="44">
        <f t="shared" si="286"/>
        <v>0.26279999999999859</v>
      </c>
      <c r="BB468" s="35">
        <v>99.095699999999994</v>
      </c>
      <c r="BC468" s="35">
        <v>98.292156999999989</v>
      </c>
      <c r="BD468" s="36">
        <f t="shared" si="287"/>
        <v>0.80354300000000478</v>
      </c>
      <c r="BE468" s="41">
        <v>78.895899999999997</v>
      </c>
      <c r="BF468" s="35">
        <v>78.363500000000002</v>
      </c>
      <c r="BG468" s="44">
        <f t="shared" si="288"/>
        <v>0.53239999999999554</v>
      </c>
      <c r="BH468" s="35">
        <f t="shared" si="316"/>
        <v>83.170299999999997</v>
      </c>
      <c r="BI468" s="35">
        <f t="shared" si="317"/>
        <v>82.612799999999993</v>
      </c>
      <c r="BJ468" s="36">
        <f t="shared" si="291"/>
        <v>0.55750000000000455</v>
      </c>
      <c r="BK468" s="41">
        <v>12.021699999999999</v>
      </c>
      <c r="BL468" s="35">
        <v>11.928100000000001</v>
      </c>
      <c r="BM468" s="44">
        <f t="shared" si="292"/>
        <v>9.3599999999998573E-2</v>
      </c>
      <c r="BN468" s="36">
        <v>4.5887999999999998E-2</v>
      </c>
      <c r="BO468" s="36">
        <v>5.7610000000000001E-2</v>
      </c>
      <c r="BP468" s="36">
        <v>3.9519999999999998E-3</v>
      </c>
      <c r="BQ468" s="36">
        <v>0.34185700000000002</v>
      </c>
      <c r="BR468" s="36">
        <v>2.8367E-2</v>
      </c>
      <c r="BS468" s="36">
        <v>6.2779999999999997E-3</v>
      </c>
      <c r="BT468" s="36">
        <v>1.3576E-2</v>
      </c>
      <c r="BU468" s="36">
        <v>4.8609999999999999E-3</v>
      </c>
      <c r="BV468" s="36">
        <v>2.4976099999999999</v>
      </c>
      <c r="BW468" s="36">
        <f t="shared" si="318"/>
        <v>2.9999989999999999</v>
      </c>
      <c r="BX468" s="944">
        <v>4.589E-2</v>
      </c>
      <c r="BY468" s="36">
        <v>5.7610000000000001E-2</v>
      </c>
      <c r="BZ468" s="36">
        <v>3.9500000000000004E-3</v>
      </c>
      <c r="CA468" s="36">
        <v>0.34198000000000001</v>
      </c>
      <c r="CB468" s="36">
        <v>2.836E-2</v>
      </c>
      <c r="CC468" s="36">
        <v>6.28E-3</v>
      </c>
      <c r="CD468" s="36">
        <v>1.357E-2</v>
      </c>
      <c r="CE468" s="36">
        <v>4.8599999999999997E-3</v>
      </c>
      <c r="CF468" s="36">
        <v>1.2816099999999999</v>
      </c>
      <c r="CG468" s="36">
        <v>1.2158899999999999</v>
      </c>
      <c r="CH468" s="36">
        <f t="shared" si="319"/>
        <v>3</v>
      </c>
      <c r="CI468" s="36">
        <f t="shared" si="320"/>
        <v>2.4974999999999996</v>
      </c>
      <c r="CJ468" s="36">
        <v>0.4868428428428429</v>
      </c>
      <c r="CK468" s="35">
        <v>40.212800000000001</v>
      </c>
      <c r="CL468" s="35">
        <v>42.4</v>
      </c>
      <c r="CM468" s="42">
        <v>98.292156999999989</v>
      </c>
    </row>
    <row r="469" spans="1:91" x14ac:dyDescent="0.2">
      <c r="A469" s="54" t="s">
        <v>160</v>
      </c>
      <c r="B469" s="55">
        <v>-8797</v>
      </c>
      <c r="C469" s="55">
        <v>-21471</v>
      </c>
      <c r="D469" s="55">
        <v>112</v>
      </c>
      <c r="E469" s="241">
        <v>0.18276000000000001</v>
      </c>
      <c r="F469" s="58">
        <v>47.744799999999998</v>
      </c>
      <c r="G469" s="58">
        <v>39.018999999999998</v>
      </c>
      <c r="H469" s="58">
        <v>9.6974300000000007</v>
      </c>
      <c r="I469" s="58">
        <v>2.00102</v>
      </c>
      <c r="J469" s="58">
        <v>48.3065</v>
      </c>
      <c r="K469" s="58">
        <v>0.117095</v>
      </c>
      <c r="L469" s="58">
        <v>0.70719299999999996</v>
      </c>
      <c r="M469" s="58">
        <v>0.101907</v>
      </c>
      <c r="N469" s="58">
        <v>3.7470000000000003E-2</v>
      </c>
      <c r="O469" s="58">
        <v>6.5526000000000001E-2</v>
      </c>
      <c r="P469" s="58">
        <v>0.16691900000000001</v>
      </c>
      <c r="Q469" s="59">
        <v>100.22</v>
      </c>
      <c r="R469" s="58">
        <v>0.97160899999999994</v>
      </c>
      <c r="S469" s="60">
        <v>0.99448300000000001</v>
      </c>
      <c r="T469" s="60">
        <v>0.81273200000000001</v>
      </c>
      <c r="U469" s="60">
        <v>0.181751</v>
      </c>
      <c r="V469" s="60">
        <v>7.4297000000000002E-2</v>
      </c>
      <c r="W469" s="60">
        <v>0.90476999999999996</v>
      </c>
      <c r="X469" s="60">
        <v>2.3379999999999998E-3</v>
      </c>
      <c r="Y469" s="60">
        <v>1.4919E-2</v>
      </c>
      <c r="Z469" s="60">
        <v>2.0070000000000001E-3</v>
      </c>
      <c r="AA469" s="60">
        <v>1.1000000000000001E-3</v>
      </c>
      <c r="AB469" s="60">
        <v>1.632E-3</v>
      </c>
      <c r="AC469" s="60">
        <v>4.4539999999999996E-3</v>
      </c>
      <c r="AD469" s="60">
        <v>3</v>
      </c>
      <c r="AE469" s="60">
        <v>2</v>
      </c>
      <c r="AF469" s="58">
        <v>0.97160100000000005</v>
      </c>
      <c r="AG469" s="242">
        <f t="shared" si="314"/>
        <v>0.69723156401125075</v>
      </c>
      <c r="AH469" s="208">
        <v>0.18276000000000001</v>
      </c>
      <c r="AI469" s="57">
        <v>2.00299</v>
      </c>
      <c r="AJ469" s="58">
        <v>3.6891E-2</v>
      </c>
      <c r="AK469" s="58">
        <v>6.4137E-2</v>
      </c>
      <c r="AL469" s="58">
        <v>48.240900000000003</v>
      </c>
      <c r="AM469" s="58">
        <v>0.11579</v>
      </c>
      <c r="AN469" s="58">
        <v>0.100755</v>
      </c>
      <c r="AO469" s="58">
        <v>0.70507399999999998</v>
      </c>
      <c r="AP469" s="58">
        <v>0.165767</v>
      </c>
      <c r="AQ469" s="58">
        <v>47.685899999999997</v>
      </c>
      <c r="AR469" s="59">
        <v>99.118200000000002</v>
      </c>
      <c r="AS469" s="63">
        <v>0.18276000000000001</v>
      </c>
      <c r="AT469" s="60">
        <v>0.18266204052898879</v>
      </c>
      <c r="AU469" s="64">
        <f t="shared" si="315"/>
        <v>9.795947101121083E-5</v>
      </c>
      <c r="AV469" s="58">
        <v>39.018999999999998</v>
      </c>
      <c r="AW469" s="58">
        <v>38.975499999999997</v>
      </c>
      <c r="AX469" s="60">
        <f t="shared" si="285"/>
        <v>4.3500000000001648E-2</v>
      </c>
      <c r="AY469" s="57">
        <v>9.6974300000000007</v>
      </c>
      <c r="AZ469" s="58">
        <v>9.68</v>
      </c>
      <c r="BA469" s="64">
        <f t="shared" si="286"/>
        <v>1.7430000000000945E-2</v>
      </c>
      <c r="BB469" s="58">
        <v>100.22</v>
      </c>
      <c r="BC469" s="58">
        <v>99.922037000000003</v>
      </c>
      <c r="BD469" s="60">
        <f t="shared" si="287"/>
        <v>0.29796299999999576</v>
      </c>
      <c r="BE469" s="57">
        <v>47.744799999999998</v>
      </c>
      <c r="BF469" s="58">
        <v>47.685899999999997</v>
      </c>
      <c r="BG469" s="64">
        <f t="shared" si="288"/>
        <v>5.8900000000001285E-2</v>
      </c>
      <c r="BH469" s="58">
        <f t="shared" si="316"/>
        <v>48.716430000000003</v>
      </c>
      <c r="BI469" s="58">
        <f t="shared" si="317"/>
        <v>48.655499999999996</v>
      </c>
      <c r="BJ469" s="60">
        <f t="shared" si="291"/>
        <v>6.0930000000006146E-2</v>
      </c>
      <c r="BK469" s="57">
        <v>48.3065</v>
      </c>
      <c r="BL469" s="58">
        <v>48.240900000000003</v>
      </c>
      <c r="BM469" s="64">
        <f t="shared" si="292"/>
        <v>6.5599999999996328E-2</v>
      </c>
      <c r="BN469" s="60">
        <v>7.4466000000000004E-2</v>
      </c>
      <c r="BO469" s="60">
        <v>1.0839999999999999E-3</v>
      </c>
      <c r="BP469" s="60">
        <v>1.5989999999999999E-3</v>
      </c>
      <c r="BQ469" s="60">
        <v>0.90469900000000003</v>
      </c>
      <c r="BR469" s="60">
        <v>2.3149999999999998E-3</v>
      </c>
      <c r="BS469" s="60">
        <v>1.9870000000000001E-3</v>
      </c>
      <c r="BT469" s="60">
        <v>1.4893E-2</v>
      </c>
      <c r="BU469" s="60">
        <v>4.4289999999999998E-3</v>
      </c>
      <c r="BV469" s="60">
        <v>0.99452700000000005</v>
      </c>
      <c r="BW469" s="60">
        <f t="shared" si="318"/>
        <v>1.9999989999999999</v>
      </c>
      <c r="BX469" s="945">
        <v>7.4450000000000002E-2</v>
      </c>
      <c r="BY469" s="60">
        <v>1.08E-3</v>
      </c>
      <c r="BZ469" s="60">
        <v>1.6000000000000001E-3</v>
      </c>
      <c r="CA469" s="60">
        <v>0.90488999999999997</v>
      </c>
      <c r="CB469" s="60">
        <v>2.31E-3</v>
      </c>
      <c r="CC469" s="60">
        <v>1.99E-3</v>
      </c>
      <c r="CD469" s="60">
        <v>1.489E-2</v>
      </c>
      <c r="CE469" s="60">
        <v>4.4299999999999999E-3</v>
      </c>
      <c r="CF469" s="60">
        <v>0.81272</v>
      </c>
      <c r="CG469" s="60">
        <v>0.18163000000000001</v>
      </c>
      <c r="CH469" s="60">
        <f t="shared" si="319"/>
        <v>1.9999900000000002</v>
      </c>
      <c r="CI469" s="60">
        <f t="shared" si="320"/>
        <v>0.99435000000000007</v>
      </c>
      <c r="CJ469" s="60">
        <v>0.18266204052898879</v>
      </c>
      <c r="CK469" s="58">
        <v>38.975499999999997</v>
      </c>
      <c r="CL469" s="58">
        <v>9.68</v>
      </c>
      <c r="CM469" s="59">
        <v>99.922037000000003</v>
      </c>
    </row>
    <row r="470" spans="1:91" x14ac:dyDescent="0.2">
      <c r="A470" s="54" t="s">
        <v>160</v>
      </c>
      <c r="B470" s="55">
        <v>-8794</v>
      </c>
      <c r="C470" s="55">
        <v>-21470</v>
      </c>
      <c r="D470" s="55">
        <v>112</v>
      </c>
      <c r="E470" s="241">
        <v>0.169349</v>
      </c>
      <c r="F470" s="58">
        <v>47.215400000000002</v>
      </c>
      <c r="G470" s="58">
        <v>39.2196</v>
      </c>
      <c r="H470" s="58">
        <v>8.8862000000000005</v>
      </c>
      <c r="I470" s="58">
        <v>2.0119699999999998</v>
      </c>
      <c r="J470" s="58">
        <v>48.463500000000003</v>
      </c>
      <c r="K470" s="58">
        <v>0.10979899999999999</v>
      </c>
      <c r="L470" s="58">
        <v>0.70078300000000004</v>
      </c>
      <c r="M470" s="58">
        <v>7.6141E-2</v>
      </c>
      <c r="N470" s="58">
        <v>2.9503999999999999E-2</v>
      </c>
      <c r="O470" s="58">
        <v>9.5546000000000006E-2</v>
      </c>
      <c r="P470" s="58">
        <v>0.138429</v>
      </c>
      <c r="Q470" s="59">
        <v>99.731499999999997</v>
      </c>
      <c r="R470" s="58">
        <v>0.890324</v>
      </c>
      <c r="S470" s="60">
        <v>0.98775999999999997</v>
      </c>
      <c r="T470" s="60">
        <v>0.82048399999999999</v>
      </c>
      <c r="U470" s="60">
        <v>0.16727600000000001</v>
      </c>
      <c r="V470" s="60">
        <v>7.5031E-2</v>
      </c>
      <c r="W470" s="60">
        <v>0.91168300000000002</v>
      </c>
      <c r="X470" s="60">
        <v>2.202E-3</v>
      </c>
      <c r="Y470" s="60">
        <v>1.4848E-2</v>
      </c>
      <c r="Z470" s="60">
        <v>1.506E-3</v>
      </c>
      <c r="AA470" s="60">
        <v>8.7000000000000001E-4</v>
      </c>
      <c r="AB470" s="60">
        <v>2.3900000000000002E-3</v>
      </c>
      <c r="AC470" s="60">
        <v>3.7100000000000002E-3</v>
      </c>
      <c r="AD470" s="60">
        <v>3</v>
      </c>
      <c r="AE470" s="60">
        <v>2</v>
      </c>
      <c r="AF470" s="58">
        <v>0.89032299999999998</v>
      </c>
      <c r="AG470" s="242">
        <f t="shared" si="314"/>
        <v>0.70357277581458633</v>
      </c>
      <c r="AH470" s="208">
        <v>0.169349</v>
      </c>
      <c r="AI470" s="57">
        <v>2.0137800000000001</v>
      </c>
      <c r="AJ470" s="58">
        <v>2.8965000000000001E-2</v>
      </c>
      <c r="AK470" s="58">
        <v>9.4282000000000005E-2</v>
      </c>
      <c r="AL470" s="58">
        <v>48.402999999999999</v>
      </c>
      <c r="AM470" s="58">
        <v>0.108609</v>
      </c>
      <c r="AN470" s="58">
        <v>7.5109999999999996E-2</v>
      </c>
      <c r="AO470" s="58">
        <v>0.69884299999999999</v>
      </c>
      <c r="AP470" s="58">
        <v>0.137408</v>
      </c>
      <c r="AQ470" s="58">
        <v>47.161900000000003</v>
      </c>
      <c r="AR470" s="59">
        <v>98.721900000000005</v>
      </c>
      <c r="AS470" s="63">
        <v>0.169349</v>
      </c>
      <c r="AT470" s="60">
        <v>0.16922329212356854</v>
      </c>
      <c r="AU470" s="64">
        <f t="shared" si="315"/>
        <v>1.2570787643145787E-4</v>
      </c>
      <c r="AV470" s="58">
        <v>39.2196</v>
      </c>
      <c r="AW470" s="58">
        <v>39.180999999999997</v>
      </c>
      <c r="AX470" s="60">
        <f t="shared" si="285"/>
        <v>3.860000000000241E-2</v>
      </c>
      <c r="AY470" s="57">
        <v>8.8862000000000005</v>
      </c>
      <c r="AZ470" s="58">
        <v>8.8699999999999992</v>
      </c>
      <c r="BA470" s="64">
        <f t="shared" si="286"/>
        <v>1.6200000000001324E-2</v>
      </c>
      <c r="BB470" s="58">
        <v>99.731499999999997</v>
      </c>
      <c r="BC470" s="58">
        <v>99.47358899999999</v>
      </c>
      <c r="BD470" s="60">
        <f t="shared" si="287"/>
        <v>0.25791100000000711</v>
      </c>
      <c r="BE470" s="57">
        <v>47.215400000000002</v>
      </c>
      <c r="BF470" s="58">
        <v>47.161900000000003</v>
      </c>
      <c r="BG470" s="64">
        <f t="shared" si="288"/>
        <v>5.3499999999999659E-2</v>
      </c>
      <c r="BH470" s="58">
        <f t="shared" si="316"/>
        <v>48.105800000000002</v>
      </c>
      <c r="BI470" s="58">
        <f t="shared" si="317"/>
        <v>48.050999999999995</v>
      </c>
      <c r="BJ470" s="60">
        <f t="shared" si="291"/>
        <v>5.4800000000007287E-2</v>
      </c>
      <c r="BK470" s="57">
        <v>48.463500000000003</v>
      </c>
      <c r="BL470" s="58">
        <v>48.402999999999999</v>
      </c>
      <c r="BM470" s="64">
        <f t="shared" si="292"/>
        <v>6.0500000000004661E-2</v>
      </c>
      <c r="BN470" s="60">
        <v>7.5186000000000003E-2</v>
      </c>
      <c r="BO470" s="60">
        <v>8.5499999999999997E-4</v>
      </c>
      <c r="BP470" s="60">
        <v>2.3609999999999998E-3</v>
      </c>
      <c r="BQ470" s="60">
        <v>0.91161700000000001</v>
      </c>
      <c r="BR470" s="60">
        <v>2.1810000000000002E-3</v>
      </c>
      <c r="BS470" s="60">
        <v>1.487E-3</v>
      </c>
      <c r="BT470" s="60">
        <v>1.4825E-2</v>
      </c>
      <c r="BU470" s="60">
        <v>3.6870000000000002E-3</v>
      </c>
      <c r="BV470" s="60">
        <v>0.98780000000000001</v>
      </c>
      <c r="BW470" s="60">
        <f t="shared" si="318"/>
        <v>1.9999990000000001</v>
      </c>
      <c r="BX470" s="945">
        <v>7.5170000000000001E-2</v>
      </c>
      <c r="BY470" s="60">
        <v>8.4999999999999995E-4</v>
      </c>
      <c r="BZ470" s="60">
        <v>2.3600000000000001E-3</v>
      </c>
      <c r="CA470" s="60">
        <v>0.91181000000000001</v>
      </c>
      <c r="CB470" s="60">
        <v>2.1800000000000001E-3</v>
      </c>
      <c r="CC470" s="60">
        <v>1.49E-3</v>
      </c>
      <c r="CD470" s="60">
        <v>1.482E-2</v>
      </c>
      <c r="CE470" s="60">
        <v>3.6900000000000001E-3</v>
      </c>
      <c r="CF470" s="60">
        <v>0.82050000000000001</v>
      </c>
      <c r="CG470" s="60">
        <v>0.16713</v>
      </c>
      <c r="CH470" s="60">
        <f t="shared" si="319"/>
        <v>2</v>
      </c>
      <c r="CI470" s="60">
        <f t="shared" si="320"/>
        <v>0.98763000000000001</v>
      </c>
      <c r="CJ470" s="60">
        <v>0.16922329212356854</v>
      </c>
      <c r="CK470" s="58">
        <v>39.180999999999997</v>
      </c>
      <c r="CL470" s="58">
        <v>8.8699999999999992</v>
      </c>
      <c r="CM470" s="59">
        <v>99.47358899999999</v>
      </c>
    </row>
    <row r="471" spans="1:91" x14ac:dyDescent="0.2">
      <c r="A471" s="54" t="s">
        <v>160</v>
      </c>
      <c r="B471" s="55">
        <v>-8794</v>
      </c>
      <c r="C471" s="55">
        <v>-21468</v>
      </c>
      <c r="D471" s="55">
        <v>112</v>
      </c>
      <c r="E471" s="241">
        <v>0.16465199999999999</v>
      </c>
      <c r="F471" s="58">
        <v>47.072800000000001</v>
      </c>
      <c r="G471" s="58">
        <v>39.322200000000002</v>
      </c>
      <c r="H471" s="58">
        <v>8.6136400000000002</v>
      </c>
      <c r="I471" s="58">
        <v>2.0657299999999998</v>
      </c>
      <c r="J471" s="58">
        <v>48.699800000000003</v>
      </c>
      <c r="K471" s="58">
        <v>0.10587000000000001</v>
      </c>
      <c r="L471" s="58">
        <v>0.69449499999999997</v>
      </c>
      <c r="M471" s="58">
        <v>6.9219000000000003E-2</v>
      </c>
      <c r="N471" s="58">
        <v>3.0783000000000001E-2</v>
      </c>
      <c r="O471" s="58">
        <v>6.6108E-2</v>
      </c>
      <c r="P471" s="58">
        <v>0.12686600000000001</v>
      </c>
      <c r="Q471" s="59">
        <v>99.794700000000006</v>
      </c>
      <c r="R471" s="58">
        <v>0.86301000000000005</v>
      </c>
      <c r="S471" s="60">
        <v>0.98373900000000003</v>
      </c>
      <c r="T471" s="60">
        <v>0.82176499999999997</v>
      </c>
      <c r="U471" s="60">
        <v>0.16197400000000001</v>
      </c>
      <c r="V471" s="60">
        <v>7.6953999999999995E-2</v>
      </c>
      <c r="W471" s="60">
        <v>0.91516299999999995</v>
      </c>
      <c r="X471" s="60">
        <v>2.1210000000000001E-3</v>
      </c>
      <c r="Y471" s="60">
        <v>1.47E-2</v>
      </c>
      <c r="Z471" s="60">
        <v>1.3680000000000001E-3</v>
      </c>
      <c r="AA471" s="60">
        <v>9.0700000000000004E-4</v>
      </c>
      <c r="AB471" s="60">
        <v>1.652E-3</v>
      </c>
      <c r="AC471" s="60">
        <v>3.3969999999999998E-3</v>
      </c>
      <c r="AD471" s="60">
        <v>3</v>
      </c>
      <c r="AE471" s="60">
        <v>2</v>
      </c>
      <c r="AF471" s="58">
        <v>0.86301499999999998</v>
      </c>
      <c r="AG471" s="242">
        <f t="shared" si="314"/>
        <v>0.7189138642442513</v>
      </c>
      <c r="AH471" s="208">
        <v>0.16465199999999999</v>
      </c>
      <c r="AI471" s="57">
        <v>2.06752</v>
      </c>
      <c r="AJ471" s="58">
        <v>3.0263000000000002E-2</v>
      </c>
      <c r="AK471" s="58">
        <v>6.4879999999999993E-2</v>
      </c>
      <c r="AL471" s="58">
        <v>48.640999999999998</v>
      </c>
      <c r="AM471" s="58">
        <v>0.104723</v>
      </c>
      <c r="AN471" s="58">
        <v>6.8229999999999999E-2</v>
      </c>
      <c r="AO471" s="58">
        <v>0.69262599999999996</v>
      </c>
      <c r="AP471" s="58">
        <v>0.12589400000000001</v>
      </c>
      <c r="AQ471" s="58">
        <v>47.0212</v>
      </c>
      <c r="AR471" s="59">
        <v>98.816299999999998</v>
      </c>
      <c r="AS471" s="63">
        <v>0.16465199999999999</v>
      </c>
      <c r="AT471" s="60">
        <v>0.16452826352175681</v>
      </c>
      <c r="AU471" s="64">
        <f t="shared" si="315"/>
        <v>1.2373647824318046E-4</v>
      </c>
      <c r="AV471" s="58">
        <v>39.322200000000002</v>
      </c>
      <c r="AW471" s="58">
        <v>39.2849</v>
      </c>
      <c r="AX471" s="60">
        <f t="shared" si="285"/>
        <v>3.7300000000001887E-2</v>
      </c>
      <c r="AY471" s="57">
        <v>8.6136400000000002</v>
      </c>
      <c r="AZ471" s="58">
        <v>8.6</v>
      </c>
      <c r="BA471" s="64">
        <f t="shared" si="286"/>
        <v>1.3640000000000541E-2</v>
      </c>
      <c r="BB471" s="58">
        <v>99.794700000000006</v>
      </c>
      <c r="BC471" s="58">
        <v>99.554142000000013</v>
      </c>
      <c r="BD471" s="60">
        <f t="shared" si="287"/>
        <v>0.24055799999999294</v>
      </c>
      <c r="BE471" s="57">
        <v>47.072800000000001</v>
      </c>
      <c r="BF471" s="58">
        <v>47.0212</v>
      </c>
      <c r="BG471" s="64">
        <f t="shared" si="288"/>
        <v>5.1600000000000534E-2</v>
      </c>
      <c r="BH471" s="58">
        <f t="shared" si="316"/>
        <v>47.935839999999999</v>
      </c>
      <c r="BI471" s="58">
        <f t="shared" si="317"/>
        <v>47.884900000000002</v>
      </c>
      <c r="BJ471" s="60">
        <f t="shared" si="291"/>
        <v>5.0939999999997099E-2</v>
      </c>
      <c r="BK471" s="57">
        <v>48.699800000000003</v>
      </c>
      <c r="BL471" s="58">
        <v>48.640999999999998</v>
      </c>
      <c r="BM471" s="64">
        <f t="shared" si="292"/>
        <v>5.880000000000507E-2</v>
      </c>
      <c r="BN471" s="60">
        <v>7.7108999999999997E-2</v>
      </c>
      <c r="BO471" s="60">
        <v>8.92E-4</v>
      </c>
      <c r="BP471" s="60">
        <v>1.6230000000000001E-3</v>
      </c>
      <c r="BQ471" s="60">
        <v>0.91509799999999997</v>
      </c>
      <c r="BR471" s="60">
        <v>2.101E-3</v>
      </c>
      <c r="BS471" s="60">
        <v>1.3500000000000001E-3</v>
      </c>
      <c r="BT471" s="60">
        <v>1.4677000000000001E-2</v>
      </c>
      <c r="BU471" s="60">
        <v>3.3739999999999998E-3</v>
      </c>
      <c r="BV471" s="60">
        <v>0.98377700000000001</v>
      </c>
      <c r="BW471" s="60">
        <f t="shared" si="318"/>
        <v>2.0000010000000001</v>
      </c>
      <c r="BX471" s="945">
        <v>7.7090000000000006E-2</v>
      </c>
      <c r="BY471" s="60">
        <v>8.8999999999999995E-4</v>
      </c>
      <c r="BZ471" s="60">
        <v>1.6199999999999999E-3</v>
      </c>
      <c r="CA471" s="60">
        <v>0.91529000000000005</v>
      </c>
      <c r="CB471" s="60">
        <v>2.0999999999999999E-3</v>
      </c>
      <c r="CC471" s="60">
        <v>1.3500000000000001E-3</v>
      </c>
      <c r="CD471" s="60">
        <v>1.4670000000000001E-2</v>
      </c>
      <c r="CE471" s="60">
        <v>3.3700000000000002E-3</v>
      </c>
      <c r="CF471" s="60">
        <v>0.82177</v>
      </c>
      <c r="CG471" s="60">
        <v>0.16183</v>
      </c>
      <c r="CH471" s="60">
        <f t="shared" si="319"/>
        <v>1.9999800000000001</v>
      </c>
      <c r="CI471" s="60">
        <f t="shared" si="320"/>
        <v>0.98360000000000003</v>
      </c>
      <c r="CJ471" s="60">
        <v>0.16452826352175681</v>
      </c>
      <c r="CK471" s="58">
        <v>39.2849</v>
      </c>
      <c r="CL471" s="58">
        <v>8.6</v>
      </c>
      <c r="CM471" s="59">
        <v>99.554142000000013</v>
      </c>
    </row>
    <row r="472" spans="1:91" x14ac:dyDescent="0.2">
      <c r="A472" s="54" t="s">
        <v>160</v>
      </c>
      <c r="B472" s="55">
        <v>-8793</v>
      </c>
      <c r="C472" s="55">
        <v>-21468</v>
      </c>
      <c r="D472" s="55">
        <v>112</v>
      </c>
      <c r="E472" s="241">
        <v>0.17329600000000001</v>
      </c>
      <c r="F472" s="58">
        <v>47.427</v>
      </c>
      <c r="G472" s="58">
        <v>39.208100000000002</v>
      </c>
      <c r="H472" s="58">
        <v>9.1340699999999995</v>
      </c>
      <c r="I472" s="58">
        <v>2.06298</v>
      </c>
      <c r="J472" s="58">
        <v>48.581699999999998</v>
      </c>
      <c r="K472" s="58">
        <v>0.119925</v>
      </c>
      <c r="L472" s="58">
        <v>0.70809200000000005</v>
      </c>
      <c r="M472" s="58">
        <v>6.4287999999999998E-2</v>
      </c>
      <c r="N472" s="58">
        <v>3.7128000000000001E-2</v>
      </c>
      <c r="O472" s="58">
        <v>6.5710000000000005E-2</v>
      </c>
      <c r="P472" s="58">
        <v>0.125748</v>
      </c>
      <c r="Q472" s="59">
        <v>100.108</v>
      </c>
      <c r="R472" s="58">
        <v>0.91515500000000005</v>
      </c>
      <c r="S472" s="60">
        <v>0.98832399999999998</v>
      </c>
      <c r="T472" s="60">
        <v>0.81705099999999997</v>
      </c>
      <c r="U472" s="60">
        <v>0.17127300000000001</v>
      </c>
      <c r="V472" s="60">
        <v>7.6633999999999994E-2</v>
      </c>
      <c r="W472" s="60">
        <v>0.91034999999999999</v>
      </c>
      <c r="X472" s="60">
        <v>2.3960000000000001E-3</v>
      </c>
      <c r="Y472" s="60">
        <v>1.4945E-2</v>
      </c>
      <c r="Z472" s="60">
        <v>1.2669999999999999E-3</v>
      </c>
      <c r="AA472" s="60">
        <v>1.09E-3</v>
      </c>
      <c r="AB472" s="60">
        <v>1.637E-3</v>
      </c>
      <c r="AC472" s="60">
        <v>3.3570000000000002E-3</v>
      </c>
      <c r="AD472" s="60">
        <v>3</v>
      </c>
      <c r="AE472" s="60">
        <v>2</v>
      </c>
      <c r="AF472" s="58">
        <v>0.915157</v>
      </c>
      <c r="AG472" s="242">
        <f t="shared" si="314"/>
        <v>0.70992557527429834</v>
      </c>
      <c r="AH472" s="208">
        <v>0.17329600000000001</v>
      </c>
      <c r="AI472" s="57">
        <v>2.0648900000000001</v>
      </c>
      <c r="AJ472" s="58">
        <v>3.6582999999999997E-2</v>
      </c>
      <c r="AK472" s="58">
        <v>6.4411999999999997E-2</v>
      </c>
      <c r="AL472" s="58">
        <v>48.519599999999997</v>
      </c>
      <c r="AM472" s="58">
        <v>0.118691</v>
      </c>
      <c r="AN472" s="58">
        <v>6.3247999999999999E-2</v>
      </c>
      <c r="AO472" s="58">
        <v>0.706098</v>
      </c>
      <c r="AP472" s="58">
        <v>0.12472</v>
      </c>
      <c r="AQ472" s="58">
        <v>47.371899999999997</v>
      </c>
      <c r="AR472" s="59">
        <v>99.070099999999996</v>
      </c>
      <c r="AS472" s="63">
        <v>0.17329600000000001</v>
      </c>
      <c r="AT472" s="60">
        <v>0.17318531861281736</v>
      </c>
      <c r="AU472" s="64">
        <f t="shared" si="315"/>
        <v>1.1068138718264842E-4</v>
      </c>
      <c r="AV472" s="58">
        <v>39.208100000000002</v>
      </c>
      <c r="AW472" s="58">
        <v>39.1678</v>
      </c>
      <c r="AX472" s="60">
        <f t="shared" si="285"/>
        <v>4.0300000000002001E-2</v>
      </c>
      <c r="AY472" s="57">
        <v>9.1340699999999995</v>
      </c>
      <c r="AZ472" s="58">
        <v>9.1199999999999992</v>
      </c>
      <c r="BA472" s="64">
        <f t="shared" si="286"/>
        <v>1.4070000000000249E-2</v>
      </c>
      <c r="BB472" s="58">
        <v>100.108</v>
      </c>
      <c r="BC472" s="58">
        <v>99.861321999999987</v>
      </c>
      <c r="BD472" s="60">
        <f t="shared" si="287"/>
        <v>0.24667800000001705</v>
      </c>
      <c r="BE472" s="57">
        <v>47.427</v>
      </c>
      <c r="BF472" s="58">
        <v>47.371899999999997</v>
      </c>
      <c r="BG472" s="64">
        <f t="shared" si="288"/>
        <v>5.5100000000003035E-2</v>
      </c>
      <c r="BH472" s="58">
        <f t="shared" si="316"/>
        <v>48.342170000000003</v>
      </c>
      <c r="BI472" s="58">
        <f t="shared" si="317"/>
        <v>48.287799999999997</v>
      </c>
      <c r="BJ472" s="60">
        <f t="shared" si="291"/>
        <v>5.4370000000005803E-2</v>
      </c>
      <c r="BK472" s="57">
        <v>48.581699999999998</v>
      </c>
      <c r="BL472" s="58">
        <v>48.519599999999997</v>
      </c>
      <c r="BM472" s="64">
        <f t="shared" si="292"/>
        <v>6.2100000000000932E-2</v>
      </c>
      <c r="BN472" s="60">
        <v>7.6797000000000004E-2</v>
      </c>
      <c r="BO472" s="60">
        <v>1.0759999999999999E-3</v>
      </c>
      <c r="BP472" s="60">
        <v>1.6069999999999999E-3</v>
      </c>
      <c r="BQ472" s="60">
        <v>0.91028100000000001</v>
      </c>
      <c r="BR472" s="60">
        <v>2.3739999999999998E-3</v>
      </c>
      <c r="BS472" s="60">
        <v>1.248E-3</v>
      </c>
      <c r="BT472" s="60">
        <v>1.4921E-2</v>
      </c>
      <c r="BU472" s="60">
        <v>3.3340000000000002E-3</v>
      </c>
      <c r="BV472" s="60">
        <v>0.98836400000000002</v>
      </c>
      <c r="BW472" s="60">
        <f t="shared" si="318"/>
        <v>2.0000020000000003</v>
      </c>
      <c r="BX472" s="945">
        <v>7.6780000000000001E-2</v>
      </c>
      <c r="BY472" s="60">
        <v>1.08E-3</v>
      </c>
      <c r="BZ472" s="60">
        <v>1.6100000000000001E-3</v>
      </c>
      <c r="CA472" s="60">
        <v>0.91047999999999996</v>
      </c>
      <c r="CB472" s="60">
        <v>2.3700000000000001E-3</v>
      </c>
      <c r="CC472" s="60">
        <v>1.25E-3</v>
      </c>
      <c r="CD472" s="60">
        <v>1.4919999999999999E-2</v>
      </c>
      <c r="CE472" s="60">
        <v>3.3300000000000001E-3</v>
      </c>
      <c r="CF472" s="60">
        <v>0.81705000000000005</v>
      </c>
      <c r="CG472" s="60">
        <v>0.17113999999999999</v>
      </c>
      <c r="CH472" s="60">
        <f t="shared" si="319"/>
        <v>2.0000100000000001</v>
      </c>
      <c r="CI472" s="60">
        <f t="shared" si="320"/>
        <v>0.98819000000000001</v>
      </c>
      <c r="CJ472" s="60">
        <v>0.17318531861281736</v>
      </c>
      <c r="CK472" s="58">
        <v>39.1678</v>
      </c>
      <c r="CL472" s="58">
        <v>9.1199999999999992</v>
      </c>
      <c r="CM472" s="59">
        <v>99.861321999999987</v>
      </c>
    </row>
    <row r="473" spans="1:91" x14ac:dyDescent="0.2">
      <c r="A473" s="54" t="s">
        <v>160</v>
      </c>
      <c r="B473" s="55">
        <v>-8791</v>
      </c>
      <c r="C473" s="55">
        <v>-21468</v>
      </c>
      <c r="D473" s="55">
        <v>112</v>
      </c>
      <c r="E473" s="241">
        <v>0.165908</v>
      </c>
      <c r="F473" s="58">
        <v>46.895600000000002</v>
      </c>
      <c r="G473" s="58">
        <v>39.115200000000002</v>
      </c>
      <c r="H473" s="58">
        <v>8.6466499999999993</v>
      </c>
      <c r="I473" s="58">
        <v>2.0762700000000001</v>
      </c>
      <c r="J473" s="58">
        <v>48.502699999999997</v>
      </c>
      <c r="K473" s="58">
        <v>9.5680000000000001E-2</v>
      </c>
      <c r="L473" s="58">
        <v>0.70836299999999996</v>
      </c>
      <c r="M473" s="58">
        <v>8.5634000000000002E-2</v>
      </c>
      <c r="N473" s="58">
        <v>4.1571999999999998E-2</v>
      </c>
      <c r="O473" s="58">
        <v>7.3437000000000002E-2</v>
      </c>
      <c r="P473" s="58">
        <v>0.13125800000000001</v>
      </c>
      <c r="Q473" s="59">
        <v>99.476799999999997</v>
      </c>
      <c r="R473" s="58">
        <v>0.86631999999999998</v>
      </c>
      <c r="S473" s="60">
        <v>0.98297599999999996</v>
      </c>
      <c r="T473" s="60">
        <v>0.81989299999999998</v>
      </c>
      <c r="U473" s="60">
        <v>0.16308300000000001</v>
      </c>
      <c r="V473" s="60">
        <v>7.7578999999999995E-2</v>
      </c>
      <c r="W473" s="60">
        <v>0.91419399999999995</v>
      </c>
      <c r="X473" s="60">
        <v>1.923E-3</v>
      </c>
      <c r="Y473" s="60">
        <v>1.5037999999999999E-2</v>
      </c>
      <c r="Z473" s="60">
        <v>1.6969999999999999E-3</v>
      </c>
      <c r="AA473" s="60">
        <v>1.2279999999999999E-3</v>
      </c>
      <c r="AB473" s="60">
        <v>1.841E-3</v>
      </c>
      <c r="AC473" s="60">
        <v>3.5249999999999999E-3</v>
      </c>
      <c r="AD473" s="60">
        <v>3</v>
      </c>
      <c r="AE473" s="60">
        <v>2</v>
      </c>
      <c r="AF473" s="58">
        <v>0.86632200000000004</v>
      </c>
      <c r="AG473" s="242">
        <f t="shared" si="314"/>
        <v>0.71255409671718506</v>
      </c>
      <c r="AH473" s="208">
        <v>0.165908</v>
      </c>
      <c r="AI473" s="57">
        <v>2.07809</v>
      </c>
      <c r="AJ473" s="58">
        <v>4.1055000000000001E-2</v>
      </c>
      <c r="AK473" s="58">
        <v>7.2207999999999994E-2</v>
      </c>
      <c r="AL473" s="58">
        <v>48.4437</v>
      </c>
      <c r="AM473" s="58">
        <v>9.4537999999999997E-2</v>
      </c>
      <c r="AN473" s="58">
        <v>8.4622000000000003E-2</v>
      </c>
      <c r="AO473" s="58">
        <v>0.70646699999999996</v>
      </c>
      <c r="AP473" s="58">
        <v>0.130272</v>
      </c>
      <c r="AQ473" s="58">
        <v>46.843699999999998</v>
      </c>
      <c r="AR473" s="59">
        <v>98.494699999999995</v>
      </c>
      <c r="AS473" s="63">
        <v>0.165908</v>
      </c>
      <c r="AT473" s="60">
        <v>0.16578486834072689</v>
      </c>
      <c r="AU473" s="64">
        <f t="shared" si="315"/>
        <v>1.2313165927310687E-4</v>
      </c>
      <c r="AV473" s="58">
        <v>39.115200000000002</v>
      </c>
      <c r="AW473" s="58">
        <v>39.0777</v>
      </c>
      <c r="AX473" s="60">
        <f t="shared" si="285"/>
        <v>3.7500000000001421E-2</v>
      </c>
      <c r="AY473" s="57">
        <v>8.6466499999999993</v>
      </c>
      <c r="AZ473" s="58">
        <v>8.6300000000000008</v>
      </c>
      <c r="BA473" s="64">
        <f t="shared" si="286"/>
        <v>1.6649999999998499E-2</v>
      </c>
      <c r="BB473" s="58">
        <v>99.476799999999997</v>
      </c>
      <c r="BC473" s="58">
        <v>99.228380000000016</v>
      </c>
      <c r="BD473" s="60">
        <f t="shared" si="287"/>
        <v>0.24841999999998166</v>
      </c>
      <c r="BE473" s="57">
        <v>46.895600000000002</v>
      </c>
      <c r="BF473" s="58">
        <v>46.843699999999998</v>
      </c>
      <c r="BG473" s="64">
        <f t="shared" si="288"/>
        <v>5.1900000000003388E-2</v>
      </c>
      <c r="BH473" s="58">
        <f t="shared" si="316"/>
        <v>47.761850000000003</v>
      </c>
      <c r="BI473" s="58">
        <f t="shared" si="317"/>
        <v>47.707700000000003</v>
      </c>
      <c r="BJ473" s="60">
        <f t="shared" si="291"/>
        <v>5.414999999999992E-2</v>
      </c>
      <c r="BK473" s="57">
        <v>48.502699999999997</v>
      </c>
      <c r="BL473" s="58">
        <v>48.4437</v>
      </c>
      <c r="BM473" s="64">
        <f t="shared" si="292"/>
        <v>5.8999999999997499E-2</v>
      </c>
      <c r="BN473" s="60">
        <v>7.7736E-2</v>
      </c>
      <c r="BO473" s="60">
        <v>1.214E-3</v>
      </c>
      <c r="BP473" s="60">
        <v>1.812E-3</v>
      </c>
      <c r="BQ473" s="60">
        <v>0.91412700000000002</v>
      </c>
      <c r="BR473" s="60">
        <v>1.902E-3</v>
      </c>
      <c r="BS473" s="60">
        <v>1.6789999999999999E-3</v>
      </c>
      <c r="BT473" s="60">
        <v>1.5015000000000001E-2</v>
      </c>
      <c r="BU473" s="60">
        <v>3.5019999999999999E-3</v>
      </c>
      <c r="BV473" s="60">
        <v>0.98301300000000003</v>
      </c>
      <c r="BW473" s="60">
        <f t="shared" si="318"/>
        <v>2</v>
      </c>
      <c r="BX473" s="945">
        <v>7.7719999999999997E-2</v>
      </c>
      <c r="BY473" s="60">
        <v>1.2099999999999999E-3</v>
      </c>
      <c r="BZ473" s="60">
        <v>1.81E-3</v>
      </c>
      <c r="CA473" s="60">
        <v>0.91432000000000002</v>
      </c>
      <c r="CB473" s="60">
        <v>1.9E-3</v>
      </c>
      <c r="CC473" s="60">
        <v>1.6800000000000001E-3</v>
      </c>
      <c r="CD473" s="60">
        <v>1.5010000000000001E-2</v>
      </c>
      <c r="CE473" s="60">
        <v>3.5000000000000001E-3</v>
      </c>
      <c r="CF473" s="60">
        <v>0.81989999999999996</v>
      </c>
      <c r="CG473" s="60">
        <v>0.16294</v>
      </c>
      <c r="CH473" s="60">
        <f t="shared" si="319"/>
        <v>1.9999900000000002</v>
      </c>
      <c r="CI473" s="60">
        <f t="shared" si="320"/>
        <v>0.98283999999999994</v>
      </c>
      <c r="CJ473" s="60">
        <v>0.16578486834072689</v>
      </c>
      <c r="CK473" s="58">
        <v>39.0777</v>
      </c>
      <c r="CL473" s="58">
        <v>8.6300000000000008</v>
      </c>
      <c r="CM473" s="59">
        <v>99.228380000000016</v>
      </c>
    </row>
    <row r="474" spans="1:91" x14ac:dyDescent="0.2">
      <c r="A474" s="72" t="s">
        <v>159</v>
      </c>
      <c r="B474" s="74">
        <v>-8796.5714285714294</v>
      </c>
      <c r="C474" s="74">
        <v>-21462.714285714286</v>
      </c>
      <c r="D474" s="73"/>
      <c r="E474" s="1095">
        <v>0.48351899999999998</v>
      </c>
      <c r="F474" s="78">
        <v>79.241914285714287</v>
      </c>
      <c r="G474" s="78">
        <v>40.927142857142861</v>
      </c>
      <c r="H474" s="78">
        <v>42.581042857142855</v>
      </c>
      <c r="I474" s="78">
        <v>0.84584514285714285</v>
      </c>
      <c r="J474" s="78">
        <v>12.364171428571428</v>
      </c>
      <c r="K474" s="78">
        <v>0.88144942857142861</v>
      </c>
      <c r="L474" s="78">
        <v>0.43627471428571424</v>
      </c>
      <c r="M474" s="78">
        <v>0.21167157142857143</v>
      </c>
      <c r="N474" s="78">
        <v>1.2538485714285714</v>
      </c>
      <c r="O474" s="78">
        <v>0.10181642857142857</v>
      </c>
      <c r="P474" s="78">
        <v>0.12970757142857142</v>
      </c>
      <c r="Q474" s="79">
        <v>99.732899999999987</v>
      </c>
      <c r="R474" s="78">
        <v>4.2662628571428574</v>
      </c>
      <c r="S474" s="76">
        <v>2.4916400000000003</v>
      </c>
      <c r="T474" s="76">
        <v>1.286882857142857</v>
      </c>
      <c r="U474" s="76">
        <v>1.2047600000000001</v>
      </c>
      <c r="V474" s="76">
        <v>4.7406714285714281E-2</v>
      </c>
      <c r="W474" s="76">
        <v>0.34957757142857143</v>
      </c>
      <c r="X474" s="76">
        <v>2.6574285714285713E-2</v>
      </c>
      <c r="Y474" s="76">
        <v>1.3893142857142856E-2</v>
      </c>
      <c r="Z474" s="76">
        <v>6.2919999999999998E-3</v>
      </c>
      <c r="AA474" s="76">
        <v>5.5562857142857143E-2</v>
      </c>
      <c r="AB474" s="76">
        <v>3.8287142857142856E-3</v>
      </c>
      <c r="AC474" s="76">
        <v>5.2242857142857143E-3</v>
      </c>
      <c r="AD474" s="76">
        <v>4</v>
      </c>
      <c r="AE474" s="76">
        <v>3</v>
      </c>
      <c r="AF474" s="78">
        <v>4.2662642857142865</v>
      </c>
      <c r="AG474" s="997">
        <v>0.53301057545427322</v>
      </c>
      <c r="AH474" s="131">
        <v>0.48351899999999998</v>
      </c>
      <c r="AI474" s="77">
        <v>0.85167071428571428</v>
      </c>
      <c r="AJ474" s="78">
        <v>1.2583628571428569</v>
      </c>
      <c r="AK474" s="78">
        <v>9.4395857142857142E-2</v>
      </c>
      <c r="AL474" s="78">
        <v>12.269099999999998</v>
      </c>
      <c r="AM474" s="78">
        <v>0.86862014285714284</v>
      </c>
      <c r="AN474" s="78">
        <v>0.20504914285714282</v>
      </c>
      <c r="AO474" s="78">
        <v>0.42594357142857137</v>
      </c>
      <c r="AP474" s="78">
        <v>0.12409371428571428</v>
      </c>
      <c r="AQ474" s="78">
        <v>78.712285714285713</v>
      </c>
      <c r="AR474" s="79">
        <v>94.809528571428572</v>
      </c>
      <c r="AS474" s="293">
        <v>0.48351899999999998</v>
      </c>
      <c r="AT474" s="81">
        <v>0.48380106899483072</v>
      </c>
      <c r="AU474" s="82">
        <v>-2.820689948306944E-4</v>
      </c>
      <c r="AV474" s="290">
        <v>40.927142857142861</v>
      </c>
      <c r="AW474" s="84">
        <v>40.63138571428572</v>
      </c>
      <c r="AX474" s="282">
        <v>0.29575714285714227</v>
      </c>
      <c r="AY474" s="286">
        <v>42.581042857142855</v>
      </c>
      <c r="AZ474" s="84">
        <v>42.321428571428569</v>
      </c>
      <c r="BA474" s="82">
        <v>0.25961428571428613</v>
      </c>
      <c r="BB474" s="290">
        <v>99.732899999999987</v>
      </c>
      <c r="BC474" s="84">
        <v>98.925956571428557</v>
      </c>
      <c r="BD474" s="282">
        <v>0.80694342857143142</v>
      </c>
      <c r="BE474" s="286">
        <v>79.241914285714287</v>
      </c>
      <c r="BF474" s="84">
        <v>78.712285714285713</v>
      </c>
      <c r="BG474" s="82">
        <v>0.52962857142857034</v>
      </c>
      <c r="BH474" s="290">
        <f>AVERAGE(BH462:BH468)</f>
        <v>83.508185714285702</v>
      </c>
      <c r="BI474" s="84">
        <f>AVERAGE(BI462:BI468)</f>
        <v>82.952814285714268</v>
      </c>
      <c r="BJ474" s="282">
        <f>AVERAGE(BJ462:BJ468)</f>
        <v>0.55537142857142741</v>
      </c>
      <c r="BK474" s="286">
        <v>12.364171428571428</v>
      </c>
      <c r="BL474" s="84">
        <v>12.269099999999998</v>
      </c>
      <c r="BM474" s="82">
        <v>9.5071428571428279E-2</v>
      </c>
      <c r="BN474" s="76">
        <v>4.8056999999999996E-2</v>
      </c>
      <c r="BO474" s="76">
        <v>5.6141285714285713E-2</v>
      </c>
      <c r="BP474" s="76">
        <v>3.5737142857142855E-3</v>
      </c>
      <c r="BQ474" s="76">
        <v>0.3492445714285714</v>
      </c>
      <c r="BR474" s="76">
        <v>2.6365285714285713E-2</v>
      </c>
      <c r="BS474" s="76">
        <v>6.1367142857142861E-3</v>
      </c>
      <c r="BT474" s="76">
        <v>1.3656142857142856E-2</v>
      </c>
      <c r="BU474" s="76">
        <v>5.032E-3</v>
      </c>
      <c r="BV474" s="76">
        <v>2.4917942857142856</v>
      </c>
      <c r="BW474" s="76">
        <v>3.0000010000000001</v>
      </c>
      <c r="BX474" s="997">
        <v>4.8055714285714292E-2</v>
      </c>
      <c r="BY474" s="76">
        <v>5.6138571428571427E-2</v>
      </c>
      <c r="BZ474" s="76">
        <v>3.5728571428571424E-3</v>
      </c>
      <c r="CA474" s="76">
        <v>0.34936714285714288</v>
      </c>
      <c r="CB474" s="76">
        <v>2.6362857142857143E-2</v>
      </c>
      <c r="CC474" s="76">
        <v>6.138571428571429E-3</v>
      </c>
      <c r="CD474" s="76">
        <v>1.3654285714285714E-2</v>
      </c>
      <c r="CE474" s="76">
        <v>5.0314285714285712E-3</v>
      </c>
      <c r="CF474" s="76">
        <v>1.2861999999999998</v>
      </c>
      <c r="CG474" s="76">
        <v>1.2054814285714284</v>
      </c>
      <c r="CH474" s="76">
        <v>3.000002857142857</v>
      </c>
      <c r="CI474" s="76">
        <v>2.4916814285714288</v>
      </c>
      <c r="CJ474" s="76">
        <v>0.48380106899483072</v>
      </c>
      <c r="CK474" s="78">
        <v>40.63138571428572</v>
      </c>
      <c r="CL474" s="78">
        <v>42.321428571428569</v>
      </c>
      <c r="CM474" s="79">
        <v>98.925956571428557</v>
      </c>
    </row>
    <row r="475" spans="1:91" ht="16" thickBot="1" x14ac:dyDescent="0.25">
      <c r="A475" s="85" t="s">
        <v>160</v>
      </c>
      <c r="B475" s="87">
        <v>-8793.7999999999993</v>
      </c>
      <c r="C475" s="87">
        <v>-21469</v>
      </c>
      <c r="D475" s="86"/>
      <c r="E475" s="1094">
        <v>0.17119300000000001</v>
      </c>
      <c r="F475" s="91">
        <v>47.271120000000003</v>
      </c>
      <c r="G475" s="91">
        <v>39.176819999999999</v>
      </c>
      <c r="H475" s="91">
        <v>8.9955979999999993</v>
      </c>
      <c r="I475" s="91">
        <v>2.0435940000000001</v>
      </c>
      <c r="J475" s="91">
        <v>48.510840000000009</v>
      </c>
      <c r="K475" s="91">
        <v>0.1096738</v>
      </c>
      <c r="L475" s="91">
        <v>0.7037852</v>
      </c>
      <c r="M475" s="91">
        <v>7.9437799999999989E-2</v>
      </c>
      <c r="N475" s="91">
        <v>3.5291400000000001E-2</v>
      </c>
      <c r="O475" s="91">
        <v>7.3265399999999994E-2</v>
      </c>
      <c r="P475" s="91">
        <v>0.13784399999999999</v>
      </c>
      <c r="Q475" s="92">
        <v>99.866200000000006</v>
      </c>
      <c r="R475" s="91">
        <v>0.90128359999999996</v>
      </c>
      <c r="S475" s="89">
        <v>0.9874563999999999</v>
      </c>
      <c r="T475" s="89">
        <v>0.81838499999999992</v>
      </c>
      <c r="U475" s="89">
        <v>0.16907140000000001</v>
      </c>
      <c r="V475" s="89">
        <v>7.6099E-2</v>
      </c>
      <c r="W475" s="89">
        <v>0.91123200000000004</v>
      </c>
      <c r="X475" s="89">
        <v>2.196E-3</v>
      </c>
      <c r="Y475" s="89">
        <v>1.489E-2</v>
      </c>
      <c r="Z475" s="89">
        <v>1.5689999999999999E-3</v>
      </c>
      <c r="AA475" s="89">
        <v>1.039E-3</v>
      </c>
      <c r="AB475" s="89">
        <v>1.8304E-3</v>
      </c>
      <c r="AC475" s="89">
        <v>3.6885999999999993E-3</v>
      </c>
      <c r="AD475" s="89">
        <v>3</v>
      </c>
      <c r="AE475" s="89">
        <v>2</v>
      </c>
      <c r="AF475" s="91">
        <v>0.90128359999999996</v>
      </c>
      <c r="AG475" s="1009">
        <v>0.70843957521231449</v>
      </c>
      <c r="AH475" s="210">
        <v>0.17119300000000001</v>
      </c>
      <c r="AI475" s="284">
        <v>2.0454540000000003</v>
      </c>
      <c r="AJ475" s="96">
        <v>3.4751400000000002E-2</v>
      </c>
      <c r="AK475" s="96">
        <v>7.1983800000000001E-2</v>
      </c>
      <c r="AL475" s="96">
        <v>48.449640000000002</v>
      </c>
      <c r="AM475" s="96">
        <v>0.1084702</v>
      </c>
      <c r="AN475" s="96">
        <v>7.8393000000000004E-2</v>
      </c>
      <c r="AO475" s="96">
        <v>0.70182159999999993</v>
      </c>
      <c r="AP475" s="96">
        <v>0.13681219999999999</v>
      </c>
      <c r="AQ475" s="96">
        <v>47.216920000000002</v>
      </c>
      <c r="AR475" s="999">
        <v>98.844239999999985</v>
      </c>
      <c r="AS475" s="294">
        <v>0.17119300000000001</v>
      </c>
      <c r="AT475" s="216">
        <v>0.1710767566255717</v>
      </c>
      <c r="AU475" s="95">
        <v>1.1624337442832089E-4</v>
      </c>
      <c r="AV475" s="292">
        <v>39.176819999999999</v>
      </c>
      <c r="AW475" s="215">
        <v>39.137379999999993</v>
      </c>
      <c r="AX475" s="296">
        <v>3.9440000000001876E-2</v>
      </c>
      <c r="AY475" s="297">
        <v>8.9955979999999993</v>
      </c>
      <c r="AZ475" s="215">
        <v>8.98</v>
      </c>
      <c r="BA475" s="95">
        <v>1.5598000000000311E-2</v>
      </c>
      <c r="BB475" s="292">
        <v>99.866200000000006</v>
      </c>
      <c r="BC475" s="215">
        <v>99.607894000000002</v>
      </c>
      <c r="BD475" s="296">
        <v>0.25830599999999893</v>
      </c>
      <c r="BE475" s="297">
        <v>47.271120000000003</v>
      </c>
      <c r="BF475" s="215">
        <v>47.216920000000002</v>
      </c>
      <c r="BG475" s="95">
        <v>5.420000000000158E-2</v>
      </c>
      <c r="BH475" s="291">
        <f>AVERAGE(BH469:BH473)</f>
        <v>48.172418000000008</v>
      </c>
      <c r="BI475" s="98">
        <f>AVERAGE(BI469:BI473)</f>
        <v>48.117380000000004</v>
      </c>
      <c r="BJ475" s="283">
        <f>AVERAGE(BJ469:BJ473)</f>
        <v>5.5038000000003251E-2</v>
      </c>
      <c r="BK475" s="297">
        <v>48.510840000000009</v>
      </c>
      <c r="BL475" s="215">
        <v>48.449640000000002</v>
      </c>
      <c r="BM475" s="95">
        <v>6.12000000000009E-2</v>
      </c>
      <c r="BN475" s="97">
        <v>7.6258800000000002E-2</v>
      </c>
      <c r="BO475" s="97">
        <v>1.0241999999999999E-3</v>
      </c>
      <c r="BP475" s="97">
        <v>1.8004E-3</v>
      </c>
      <c r="BQ475" s="97">
        <v>0.91116439999999999</v>
      </c>
      <c r="BR475" s="97">
        <v>2.1746000000000001E-3</v>
      </c>
      <c r="BS475" s="97">
        <v>1.5502000000000001E-3</v>
      </c>
      <c r="BT475" s="97">
        <v>1.4866200000000001E-2</v>
      </c>
      <c r="BU475" s="97">
        <v>3.6652000000000004E-3</v>
      </c>
      <c r="BV475" s="97">
        <v>0.98749620000000005</v>
      </c>
      <c r="BW475" s="97">
        <v>2.0000002000000001</v>
      </c>
      <c r="BX475" s="998">
        <v>7.6242000000000004E-2</v>
      </c>
      <c r="BY475" s="97">
        <v>1.0219999999999999E-3</v>
      </c>
      <c r="BZ475" s="97">
        <v>1.8000000000000002E-3</v>
      </c>
      <c r="CA475" s="97">
        <v>0.91135800000000011</v>
      </c>
      <c r="CB475" s="97">
        <v>2.1720000000000003E-3</v>
      </c>
      <c r="CC475" s="97">
        <v>1.552E-3</v>
      </c>
      <c r="CD475" s="97">
        <v>1.4862E-2</v>
      </c>
      <c r="CE475" s="97">
        <v>3.6639999999999997E-3</v>
      </c>
      <c r="CF475" s="97">
        <v>0.818388</v>
      </c>
      <c r="CG475" s="97">
        <v>0.16893399999999997</v>
      </c>
      <c r="CH475" s="97">
        <v>1.9999940000000003</v>
      </c>
      <c r="CI475" s="97">
        <v>0.98732200000000003</v>
      </c>
      <c r="CJ475" s="97">
        <v>0.1710767566255717</v>
      </c>
      <c r="CK475" s="96">
        <v>39.137379999999993</v>
      </c>
      <c r="CL475" s="96">
        <v>8.98</v>
      </c>
      <c r="CM475" s="999">
        <v>99.607894000000002</v>
      </c>
    </row>
    <row r="476" spans="1:91" x14ac:dyDescent="0.2">
      <c r="A476" s="47" t="s">
        <v>161</v>
      </c>
      <c r="B476" s="48">
        <v>-16931</v>
      </c>
      <c r="C476" s="48">
        <v>-27346</v>
      </c>
      <c r="D476" s="48">
        <v>138</v>
      </c>
      <c r="E476" s="232">
        <v>0.49259500000000001</v>
      </c>
      <c r="F476" s="33">
        <v>78.864400000000003</v>
      </c>
      <c r="G476" s="33">
        <v>40.016199999999998</v>
      </c>
      <c r="H476" s="33">
        <v>43.1738</v>
      </c>
      <c r="I476" s="33">
        <v>0.87287800000000004</v>
      </c>
      <c r="J476" s="33">
        <v>11.6922</v>
      </c>
      <c r="K476" s="33">
        <v>0.87951500000000005</v>
      </c>
      <c r="L476" s="33">
        <v>0.428647</v>
      </c>
      <c r="M476" s="33">
        <v>0.13079299999999999</v>
      </c>
      <c r="N476" s="33">
        <v>1.4342900000000001</v>
      </c>
      <c r="O476" s="33">
        <v>0.11783100000000001</v>
      </c>
      <c r="P476" s="33">
        <v>0.17257600000000001</v>
      </c>
      <c r="Q476" s="34">
        <v>98.918700000000001</v>
      </c>
      <c r="R476" s="33">
        <v>4.3256500000000004</v>
      </c>
      <c r="S476" s="39">
        <v>2.4978600000000002</v>
      </c>
      <c r="T476" s="39">
        <v>1.2674300000000001</v>
      </c>
      <c r="U476" s="39">
        <v>1.2304299999999999</v>
      </c>
      <c r="V476" s="39">
        <v>4.9281999999999999E-2</v>
      </c>
      <c r="W476" s="39">
        <v>0.33300000000000002</v>
      </c>
      <c r="X476" s="39">
        <v>2.6706000000000001E-2</v>
      </c>
      <c r="Y476" s="39">
        <v>1.375E-2</v>
      </c>
      <c r="Z476" s="39">
        <v>3.9160000000000002E-3</v>
      </c>
      <c r="AA476" s="39">
        <v>6.4019999999999994E-2</v>
      </c>
      <c r="AB476" s="39">
        <v>4.463E-3</v>
      </c>
      <c r="AC476" s="39">
        <v>7.0029999999999997E-3</v>
      </c>
      <c r="AD476" s="39">
        <v>4</v>
      </c>
      <c r="AE476" s="39">
        <v>3</v>
      </c>
      <c r="AF476" s="33">
        <v>4.3256500000000004</v>
      </c>
      <c r="AG476" s="233">
        <f t="shared" ref="AG476:AG489" si="321">LOG(V476/Y476)</f>
        <v>0.55438562622017473</v>
      </c>
      <c r="AH476" s="50">
        <v>0.49259500000000001</v>
      </c>
      <c r="AI476" s="41">
        <v>0.87906099999999998</v>
      </c>
      <c r="AJ476" s="35">
        <v>1.44</v>
      </c>
      <c r="AK476" s="35">
        <v>0.110401</v>
      </c>
      <c r="AL476" s="35">
        <v>11.5998</v>
      </c>
      <c r="AM476" s="35">
        <v>0.86640700000000004</v>
      </c>
      <c r="AN476" s="35">
        <v>0.124769</v>
      </c>
      <c r="AO476" s="35">
        <v>0.418132</v>
      </c>
      <c r="AP476" s="35">
        <v>0.16658700000000001</v>
      </c>
      <c r="AQ476" s="35">
        <v>78.325299999999999</v>
      </c>
      <c r="AR476" s="42">
        <v>93.930499999999995</v>
      </c>
      <c r="AS476" s="43">
        <v>0.49259500000000001</v>
      </c>
      <c r="AT476" s="36">
        <v>0.49287367182057668</v>
      </c>
      <c r="AU476" s="44">
        <f t="shared" ref="AU476:AU489" si="322">(AS476)-(AT476)</f>
        <v>-2.7867182057667028E-4</v>
      </c>
      <c r="AV476" s="35">
        <v>40.016199999999998</v>
      </c>
      <c r="AW476" s="35">
        <v>39.720799999999997</v>
      </c>
      <c r="AX476" s="36">
        <f t="shared" si="285"/>
        <v>0.29540000000000077</v>
      </c>
      <c r="AY476" s="41">
        <v>43.1738</v>
      </c>
      <c r="AZ476" s="35">
        <v>42.9</v>
      </c>
      <c r="BA476" s="44">
        <f t="shared" si="286"/>
        <v>0.27380000000000138</v>
      </c>
      <c r="BB476" s="35">
        <v>98.918700000000001</v>
      </c>
      <c r="BC476" s="35">
        <v>98.059369999999987</v>
      </c>
      <c r="BD476" s="36">
        <f t="shared" si="287"/>
        <v>0.85933000000001414</v>
      </c>
      <c r="BE476" s="41">
        <v>78.864400000000003</v>
      </c>
      <c r="BF476" s="35">
        <v>78.325299999999999</v>
      </c>
      <c r="BG476" s="44">
        <f t="shared" si="288"/>
        <v>0.5391000000000048</v>
      </c>
      <c r="BH476" s="35">
        <f>(AW476)+(AY476)</f>
        <v>82.894599999999997</v>
      </c>
      <c r="BI476" s="35">
        <f t="shared" ref="BI476:BI489" si="323">(CK476)+(CL476)</f>
        <v>82.620800000000003</v>
      </c>
      <c r="BJ476" s="36">
        <f t="shared" si="291"/>
        <v>0.27379999999999427</v>
      </c>
      <c r="BK476" s="41">
        <v>11.6922</v>
      </c>
      <c r="BL476" s="35">
        <v>11.5998</v>
      </c>
      <c r="BM476" s="44">
        <f t="shared" si="292"/>
        <v>9.2399999999999594E-2</v>
      </c>
      <c r="BN476" s="36">
        <v>4.9972999999999997E-2</v>
      </c>
      <c r="BO476" s="36">
        <v>6.4717999999999998E-2</v>
      </c>
      <c r="BP476" s="36">
        <v>4.2100000000000002E-3</v>
      </c>
      <c r="BQ476" s="36">
        <v>0.332648</v>
      </c>
      <c r="BR476" s="36">
        <v>2.649E-2</v>
      </c>
      <c r="BS476" s="36">
        <v>3.7620000000000002E-3</v>
      </c>
      <c r="BT476" s="36">
        <v>1.3506000000000001E-2</v>
      </c>
      <c r="BU476" s="36">
        <v>6.8060000000000004E-3</v>
      </c>
      <c r="BV476" s="36">
        <v>2.4978899999999999</v>
      </c>
      <c r="BW476" s="36">
        <f t="shared" ref="BW476:BW489" si="324">SUM(BN476:BV476)</f>
        <v>3.000003</v>
      </c>
      <c r="BX476" s="944">
        <v>4.9970000000000001E-2</v>
      </c>
      <c r="BY476" s="36">
        <v>6.4710000000000004E-2</v>
      </c>
      <c r="BZ476" s="36">
        <v>4.2100000000000002E-3</v>
      </c>
      <c r="CA476" s="36">
        <v>0.33276</v>
      </c>
      <c r="CB476" s="36">
        <v>2.649E-2</v>
      </c>
      <c r="CC476" s="36">
        <v>3.7599999999999999E-3</v>
      </c>
      <c r="CD476" s="36">
        <v>1.35E-2</v>
      </c>
      <c r="CE476" s="36">
        <v>6.8100000000000001E-3</v>
      </c>
      <c r="CF476" s="36">
        <v>1.2666900000000001</v>
      </c>
      <c r="CG476" s="36">
        <v>1.23109</v>
      </c>
      <c r="CH476" s="36">
        <f t="shared" ref="CH476:CH489" si="325">SUM(BX476:CG476)</f>
        <v>2.9999900000000004</v>
      </c>
      <c r="CI476" s="36">
        <f t="shared" ref="CI476:CI489" si="326">(CF476)+(CG476)</f>
        <v>2.4977800000000001</v>
      </c>
      <c r="CJ476" s="36">
        <v>0.49287367182057668</v>
      </c>
      <c r="CK476" s="35">
        <v>39.720799999999997</v>
      </c>
      <c r="CL476" s="35">
        <v>42.9</v>
      </c>
      <c r="CM476" s="42">
        <v>98.059369999999987</v>
      </c>
    </row>
    <row r="477" spans="1:91" x14ac:dyDescent="0.2">
      <c r="A477" s="52" t="s">
        <v>161</v>
      </c>
      <c r="B477" s="30">
        <v>-16930</v>
      </c>
      <c r="C477" s="30">
        <v>-27346</v>
      </c>
      <c r="D477" s="30">
        <v>138</v>
      </c>
      <c r="E477" s="234">
        <v>0.494475</v>
      </c>
      <c r="F477" s="35">
        <v>78.547399999999996</v>
      </c>
      <c r="G477" s="35">
        <v>39.707700000000003</v>
      </c>
      <c r="H477" s="35">
        <v>43.164499999999997</v>
      </c>
      <c r="I477" s="35">
        <v>0.848584</v>
      </c>
      <c r="J477" s="35">
        <v>11.3889</v>
      </c>
      <c r="K477" s="35">
        <v>0.87872899999999998</v>
      </c>
      <c r="L477" s="35">
        <v>0.39897199999999999</v>
      </c>
      <c r="M477" s="35">
        <v>0.13786799999999999</v>
      </c>
      <c r="N477" s="35">
        <v>1.4527600000000001</v>
      </c>
      <c r="O477" s="35">
        <v>0.19271199999999999</v>
      </c>
      <c r="P477" s="35">
        <v>0.19390399999999999</v>
      </c>
      <c r="Q477" s="42">
        <v>98.364599999999996</v>
      </c>
      <c r="R477" s="35">
        <v>4.3247200000000001</v>
      </c>
      <c r="S477" s="36">
        <v>2.5013999999999998</v>
      </c>
      <c r="T477" s="36">
        <v>1.2645200000000001</v>
      </c>
      <c r="U477" s="36">
        <v>1.23688</v>
      </c>
      <c r="V477" s="36">
        <v>4.8172E-2</v>
      </c>
      <c r="W477" s="36">
        <v>0.32613300000000001</v>
      </c>
      <c r="X477" s="36">
        <v>2.6828000000000001E-2</v>
      </c>
      <c r="Y477" s="36">
        <v>1.2867999999999999E-2</v>
      </c>
      <c r="Z477" s="36">
        <v>4.1510000000000002E-3</v>
      </c>
      <c r="AA477" s="36">
        <v>6.5198000000000006E-2</v>
      </c>
      <c r="AB477" s="36">
        <v>7.3379999999999999E-3</v>
      </c>
      <c r="AC477" s="36">
        <v>7.9109999999999996E-3</v>
      </c>
      <c r="AD477" s="36">
        <v>4</v>
      </c>
      <c r="AE477" s="36">
        <v>3</v>
      </c>
      <c r="AF477" s="35">
        <v>4.3247200000000001</v>
      </c>
      <c r="AG477" s="235">
        <f t="shared" si="321"/>
        <v>0.5732836254511734</v>
      </c>
      <c r="AH477" s="53">
        <v>0.494475</v>
      </c>
      <c r="AI477" s="41">
        <v>0.854599</v>
      </c>
      <c r="AJ477" s="35">
        <v>1.45861</v>
      </c>
      <c r="AK477" s="35">
        <v>0.18553700000000001</v>
      </c>
      <c r="AL477" s="35">
        <v>11.298299999999999</v>
      </c>
      <c r="AM477" s="35">
        <v>0.86555700000000002</v>
      </c>
      <c r="AN477" s="35">
        <v>0.13175500000000001</v>
      </c>
      <c r="AO477" s="35">
        <v>0.38859500000000002</v>
      </c>
      <c r="AP477" s="35">
        <v>0.18775900000000001</v>
      </c>
      <c r="AQ477" s="35">
        <v>78.007499999999993</v>
      </c>
      <c r="AR477" s="42">
        <v>93.378200000000007</v>
      </c>
      <c r="AS477" s="43">
        <v>0.494475</v>
      </c>
      <c r="AT477" s="36">
        <v>0.49473074001519213</v>
      </c>
      <c r="AU477" s="44">
        <f t="shared" si="322"/>
        <v>-2.5574001519212963E-4</v>
      </c>
      <c r="AV477" s="35">
        <v>39.707700000000003</v>
      </c>
      <c r="AW477" s="35">
        <v>39.4148</v>
      </c>
      <c r="AX477" s="36">
        <f t="shared" si="285"/>
        <v>0.29290000000000305</v>
      </c>
      <c r="AY477" s="41">
        <v>43.164499999999997</v>
      </c>
      <c r="AZ477" s="35">
        <v>42.89</v>
      </c>
      <c r="BA477" s="44">
        <f t="shared" si="286"/>
        <v>0.27449999999999619</v>
      </c>
      <c r="BB477" s="35">
        <v>98.364599999999996</v>
      </c>
      <c r="BC477" s="35">
        <v>97.487752999999969</v>
      </c>
      <c r="BD477" s="36">
        <f t="shared" si="287"/>
        <v>0.87684700000002636</v>
      </c>
      <c r="BE477" s="41">
        <v>78.547399999999996</v>
      </c>
      <c r="BF477" s="35">
        <v>78.007499999999993</v>
      </c>
      <c r="BG477" s="44">
        <f t="shared" si="288"/>
        <v>0.53990000000000293</v>
      </c>
      <c r="BH477" s="35">
        <f>(AW477)+(AY477)</f>
        <v>82.579299999999989</v>
      </c>
      <c r="BI477" s="35">
        <f t="shared" si="323"/>
        <v>82.3048</v>
      </c>
      <c r="BJ477" s="36">
        <f t="shared" si="291"/>
        <v>0.27449999999998909</v>
      </c>
      <c r="BK477" s="41">
        <v>11.3889</v>
      </c>
      <c r="BL477" s="35">
        <v>11.298299999999999</v>
      </c>
      <c r="BM477" s="44">
        <f t="shared" si="292"/>
        <v>9.0600000000000236E-2</v>
      </c>
      <c r="BN477" s="36">
        <v>4.8848999999999997E-2</v>
      </c>
      <c r="BO477" s="36">
        <v>6.5914E-2</v>
      </c>
      <c r="BP477" s="36">
        <v>7.1139999999999997E-3</v>
      </c>
      <c r="BQ477" s="36">
        <v>0.32577800000000001</v>
      </c>
      <c r="BR477" s="36">
        <v>2.6609000000000001E-2</v>
      </c>
      <c r="BS477" s="36">
        <v>3.9940000000000002E-3</v>
      </c>
      <c r="BT477" s="36">
        <v>1.2619999999999999E-2</v>
      </c>
      <c r="BU477" s="36">
        <v>7.7130000000000002E-3</v>
      </c>
      <c r="BV477" s="36">
        <v>2.5014099999999999</v>
      </c>
      <c r="BW477" s="36">
        <f t="shared" si="324"/>
        <v>3.0000010000000001</v>
      </c>
      <c r="BX477" s="944">
        <v>4.8849999999999998E-2</v>
      </c>
      <c r="BY477" s="36">
        <v>6.5909999999999996E-2</v>
      </c>
      <c r="BZ477" s="36">
        <v>7.11E-3</v>
      </c>
      <c r="CA477" s="36">
        <v>0.32589000000000001</v>
      </c>
      <c r="CB477" s="36">
        <v>2.6610000000000002E-2</v>
      </c>
      <c r="CC477" s="36">
        <v>3.9899999999999996E-3</v>
      </c>
      <c r="CD477" s="36">
        <v>1.2619999999999999E-2</v>
      </c>
      <c r="CE477" s="36">
        <v>7.7099999999999998E-3</v>
      </c>
      <c r="CF477" s="36">
        <v>1.26383</v>
      </c>
      <c r="CG477" s="36">
        <v>1.2374700000000001</v>
      </c>
      <c r="CH477" s="36">
        <f t="shared" si="325"/>
        <v>2.9999900000000004</v>
      </c>
      <c r="CI477" s="36">
        <f t="shared" si="326"/>
        <v>2.5013000000000001</v>
      </c>
      <c r="CJ477" s="36">
        <v>0.49473074001519213</v>
      </c>
      <c r="CK477" s="35">
        <v>39.4148</v>
      </c>
      <c r="CL477" s="35">
        <v>42.89</v>
      </c>
      <c r="CM477" s="42">
        <v>97.487752999999969</v>
      </c>
    </row>
    <row r="478" spans="1:91" x14ac:dyDescent="0.2">
      <c r="A478" s="52" t="s">
        <v>161</v>
      </c>
      <c r="B478" s="30">
        <v>-16931</v>
      </c>
      <c r="C478" s="30">
        <v>-27346</v>
      </c>
      <c r="D478" s="30">
        <v>138</v>
      </c>
      <c r="E478" s="234">
        <v>0.49356899999999998</v>
      </c>
      <c r="F478" s="35">
        <v>78.8476</v>
      </c>
      <c r="G478" s="35">
        <v>39.930799999999998</v>
      </c>
      <c r="H478" s="35">
        <v>43.250100000000003</v>
      </c>
      <c r="I478" s="35">
        <v>0.876166</v>
      </c>
      <c r="J478" s="35">
        <v>11.629300000000001</v>
      </c>
      <c r="K478" s="35">
        <v>0.87677300000000002</v>
      </c>
      <c r="L478" s="35">
        <v>0.43934600000000001</v>
      </c>
      <c r="M478" s="35">
        <v>0.14210100000000001</v>
      </c>
      <c r="N478" s="35">
        <v>1.43536</v>
      </c>
      <c r="O478" s="35">
        <v>0.136735</v>
      </c>
      <c r="P478" s="35">
        <v>0.20368</v>
      </c>
      <c r="Q478" s="42">
        <v>98.920299999999997</v>
      </c>
      <c r="R478" s="35">
        <v>4.3332899999999999</v>
      </c>
      <c r="S478" s="36">
        <v>2.4969199999999998</v>
      </c>
      <c r="T478" s="36">
        <v>1.2645200000000001</v>
      </c>
      <c r="U478" s="36">
        <v>1.23241</v>
      </c>
      <c r="V478" s="36">
        <v>4.9459999999999997E-2</v>
      </c>
      <c r="W478" s="36">
        <v>0.33115499999999998</v>
      </c>
      <c r="X478" s="36">
        <v>2.6619E-2</v>
      </c>
      <c r="Y478" s="36">
        <v>1.4090999999999999E-2</v>
      </c>
      <c r="Z478" s="36">
        <v>4.254E-3</v>
      </c>
      <c r="AA478" s="36">
        <v>6.4057000000000003E-2</v>
      </c>
      <c r="AB478" s="36">
        <v>5.1780000000000003E-3</v>
      </c>
      <c r="AC478" s="36">
        <v>8.2640000000000005E-3</v>
      </c>
      <c r="AD478" s="36">
        <v>4</v>
      </c>
      <c r="AE478" s="36">
        <v>3</v>
      </c>
      <c r="AF478" s="35">
        <v>4.3332899999999999</v>
      </c>
      <c r="AG478" s="235">
        <f t="shared" si="321"/>
        <v>0.54531229712236717</v>
      </c>
      <c r="AH478" s="53">
        <v>0.49356899999999998</v>
      </c>
      <c r="AI478" s="41">
        <v>0.882386</v>
      </c>
      <c r="AJ478" s="35">
        <v>1.4410799999999999</v>
      </c>
      <c r="AK478" s="35">
        <v>0.12940099999999999</v>
      </c>
      <c r="AL478" s="35">
        <v>11.5373</v>
      </c>
      <c r="AM478" s="35">
        <v>0.86366500000000002</v>
      </c>
      <c r="AN478" s="35">
        <v>0.13598099999999999</v>
      </c>
      <c r="AO478" s="35">
        <v>0.42874200000000001</v>
      </c>
      <c r="AP478" s="35">
        <v>0.19749800000000001</v>
      </c>
      <c r="AQ478" s="35">
        <v>78.307900000000004</v>
      </c>
      <c r="AR478" s="42">
        <v>93.923900000000003</v>
      </c>
      <c r="AS478" s="43">
        <v>0.49356899999999998</v>
      </c>
      <c r="AT478" s="36">
        <v>0.49384619697776777</v>
      </c>
      <c r="AU478" s="44">
        <f t="shared" si="322"/>
        <v>-2.7719697776779073E-4</v>
      </c>
      <c r="AV478" s="35">
        <v>39.930799999999998</v>
      </c>
      <c r="AW478" s="35">
        <v>39.635800000000003</v>
      </c>
      <c r="AX478" s="36">
        <f t="shared" ref="AX478:AX489" si="327">(AV478)-(AW478)</f>
        <v>0.2949999999999946</v>
      </c>
      <c r="AY478" s="41">
        <v>43.250100000000003</v>
      </c>
      <c r="AZ478" s="35">
        <v>42.98</v>
      </c>
      <c r="BA478" s="44">
        <f t="shared" ref="BA478:BA489" si="328">(AY478)-(AZ478)</f>
        <v>0.27010000000000645</v>
      </c>
      <c r="BB478" s="35">
        <v>98.920299999999997</v>
      </c>
      <c r="BC478" s="35">
        <v>98.034355000000005</v>
      </c>
      <c r="BD478" s="36">
        <f t="shared" ref="BD478:BD489" si="329">(BB478)-(BC478)</f>
        <v>0.88594499999999243</v>
      </c>
      <c r="BE478" s="41">
        <v>78.8476</v>
      </c>
      <c r="BF478" s="35">
        <v>78.307900000000004</v>
      </c>
      <c r="BG478" s="44">
        <f t="shared" ref="BG478:BG489" si="330">(BE478)-(BF478)</f>
        <v>0.53969999999999629</v>
      </c>
      <c r="BH478" s="35">
        <f>(AW478)+(AY478)</f>
        <v>82.885900000000007</v>
      </c>
      <c r="BI478" s="35">
        <f t="shared" si="323"/>
        <v>82.615800000000007</v>
      </c>
      <c r="BJ478" s="36">
        <f t="shared" ref="BJ478:BJ489" si="331">(BH478)-(BI478)</f>
        <v>0.27009999999999934</v>
      </c>
      <c r="BK478" s="41">
        <v>11.629300000000001</v>
      </c>
      <c r="BL478" s="35">
        <v>11.5373</v>
      </c>
      <c r="BM478" s="44">
        <f t="shared" ref="BM478:BM489" si="332">(BK478)-(BL478)</f>
        <v>9.2000000000000526E-2</v>
      </c>
      <c r="BN478" s="36">
        <v>5.0154999999999998E-2</v>
      </c>
      <c r="BO478" s="36">
        <v>6.4755999999999994E-2</v>
      </c>
      <c r="BP478" s="36">
        <v>4.934E-3</v>
      </c>
      <c r="BQ478" s="36">
        <v>0.33080199999999998</v>
      </c>
      <c r="BR478" s="36">
        <v>2.6401999999999998E-2</v>
      </c>
      <c r="BS478" s="36">
        <v>4.0990000000000002E-3</v>
      </c>
      <c r="BT478" s="36">
        <v>1.3846000000000001E-2</v>
      </c>
      <c r="BU478" s="36">
        <v>8.0680000000000005E-3</v>
      </c>
      <c r="BV478" s="36">
        <v>2.4969399999999999</v>
      </c>
      <c r="BW478" s="36">
        <f t="shared" si="324"/>
        <v>3.0000019999999998</v>
      </c>
      <c r="BX478" s="944">
        <v>5.015E-2</v>
      </c>
      <c r="BY478" s="36">
        <v>6.4750000000000002E-2</v>
      </c>
      <c r="BZ478" s="36">
        <v>4.9300000000000004E-3</v>
      </c>
      <c r="CA478" s="36">
        <v>0.33091999999999999</v>
      </c>
      <c r="CB478" s="36">
        <v>2.64E-2</v>
      </c>
      <c r="CC478" s="36">
        <v>4.1000000000000003E-3</v>
      </c>
      <c r="CD478" s="36">
        <v>1.3849999999999999E-2</v>
      </c>
      <c r="CE478" s="36">
        <v>8.0700000000000008E-3</v>
      </c>
      <c r="CF478" s="36">
        <v>1.2637799999999999</v>
      </c>
      <c r="CG478" s="36">
        <v>1.23305</v>
      </c>
      <c r="CH478" s="36">
        <f t="shared" si="325"/>
        <v>3</v>
      </c>
      <c r="CI478" s="36">
        <f t="shared" si="326"/>
        <v>2.4968300000000001</v>
      </c>
      <c r="CJ478" s="36">
        <v>0.49384619697776777</v>
      </c>
      <c r="CK478" s="35">
        <v>39.635800000000003</v>
      </c>
      <c r="CL478" s="35">
        <v>42.98</v>
      </c>
      <c r="CM478" s="42">
        <v>98.034355000000005</v>
      </c>
    </row>
    <row r="479" spans="1:91" x14ac:dyDescent="0.2">
      <c r="A479" s="52" t="s">
        <v>161</v>
      </c>
      <c r="B479" s="30">
        <v>-16932</v>
      </c>
      <c r="C479" s="30">
        <v>-27346</v>
      </c>
      <c r="D479" s="30">
        <v>138</v>
      </c>
      <c r="E479" s="234">
        <v>0.48751</v>
      </c>
      <c r="F479" s="35">
        <v>77.880399999999995</v>
      </c>
      <c r="G479" s="35">
        <v>39.912999999999997</v>
      </c>
      <c r="H479" s="35">
        <v>42.195099999999996</v>
      </c>
      <c r="I479" s="35">
        <v>0.87168100000000004</v>
      </c>
      <c r="J479" s="35">
        <v>11.7857</v>
      </c>
      <c r="K479" s="35">
        <v>0.85774499999999998</v>
      </c>
      <c r="L479" s="35">
        <v>0.426562</v>
      </c>
      <c r="M479" s="35">
        <v>0.116607</v>
      </c>
      <c r="N479" s="35">
        <v>1.42075</v>
      </c>
      <c r="O479" s="35">
        <v>0.202904</v>
      </c>
      <c r="P479" s="35">
        <v>0.182036</v>
      </c>
      <c r="Q479" s="42">
        <v>97.971999999999994</v>
      </c>
      <c r="R479" s="35">
        <v>4.2275999999999998</v>
      </c>
      <c r="S479" s="36">
        <v>2.4888599999999999</v>
      </c>
      <c r="T479" s="36">
        <v>1.27552</v>
      </c>
      <c r="U479" s="36">
        <v>1.2133499999999999</v>
      </c>
      <c r="V479" s="36">
        <v>4.9657E-2</v>
      </c>
      <c r="W479" s="36">
        <v>0.33867999999999998</v>
      </c>
      <c r="X479" s="36">
        <v>2.6279E-2</v>
      </c>
      <c r="Y479" s="36">
        <v>1.3807E-2</v>
      </c>
      <c r="Z479" s="36">
        <v>3.5230000000000001E-3</v>
      </c>
      <c r="AA479" s="36">
        <v>6.3986000000000001E-2</v>
      </c>
      <c r="AB479" s="36">
        <v>7.7539999999999996E-3</v>
      </c>
      <c r="AC479" s="36">
        <v>7.4530000000000004E-3</v>
      </c>
      <c r="AD479" s="36">
        <v>4</v>
      </c>
      <c r="AE479" s="36">
        <v>3</v>
      </c>
      <c r="AF479" s="35">
        <v>4.2275900000000002</v>
      </c>
      <c r="AG479" s="235">
        <f t="shared" si="321"/>
        <v>0.55588115350102918</v>
      </c>
      <c r="AH479" s="53">
        <v>0.48751</v>
      </c>
      <c r="AI479" s="41">
        <v>0.87773900000000005</v>
      </c>
      <c r="AJ479" s="35">
        <v>1.4262699999999999</v>
      </c>
      <c r="AK479" s="35">
        <v>0.19595099999999999</v>
      </c>
      <c r="AL479" s="35">
        <v>11.694100000000001</v>
      </c>
      <c r="AM479" s="35">
        <v>0.84501300000000001</v>
      </c>
      <c r="AN479" s="35">
        <v>0.110816</v>
      </c>
      <c r="AO479" s="35">
        <v>0.41622500000000001</v>
      </c>
      <c r="AP479" s="35">
        <v>0.17607600000000001</v>
      </c>
      <c r="AQ479" s="35">
        <v>77.356200000000001</v>
      </c>
      <c r="AR479" s="42">
        <v>93.098399999999998</v>
      </c>
      <c r="AS479" s="43">
        <v>0.48751</v>
      </c>
      <c r="AT479" s="36">
        <v>0.48776900946656165</v>
      </c>
      <c r="AU479" s="44">
        <f t="shared" si="322"/>
        <v>-2.5900946656165491E-4</v>
      </c>
      <c r="AV479" s="35">
        <v>39.912999999999997</v>
      </c>
      <c r="AW479" s="35">
        <v>39.624200000000002</v>
      </c>
      <c r="AX479" s="36">
        <f t="shared" si="327"/>
        <v>0.28879999999999484</v>
      </c>
      <c r="AY479" s="41">
        <v>42.195099999999996</v>
      </c>
      <c r="AZ479" s="35">
        <v>41.93</v>
      </c>
      <c r="BA479" s="44">
        <f t="shared" si="328"/>
        <v>0.26509999999999678</v>
      </c>
      <c r="BB479" s="35">
        <v>97.971999999999994</v>
      </c>
      <c r="BC479" s="35">
        <v>97.120314000000008</v>
      </c>
      <c r="BD479" s="36">
        <f t="shared" si="329"/>
        <v>0.85168599999998662</v>
      </c>
      <c r="BE479" s="41">
        <v>77.880399999999995</v>
      </c>
      <c r="BF479" s="35">
        <v>77.356200000000001</v>
      </c>
      <c r="BG479" s="44">
        <f t="shared" si="330"/>
        <v>0.52419999999999334</v>
      </c>
      <c r="BH479" s="35">
        <f>(AW479)+(AY479)</f>
        <v>81.819299999999998</v>
      </c>
      <c r="BI479" s="35">
        <f t="shared" si="323"/>
        <v>81.554200000000009</v>
      </c>
      <c r="BJ479" s="36">
        <f t="shared" si="331"/>
        <v>0.26509999999998968</v>
      </c>
      <c r="BK479" s="41">
        <v>11.7857</v>
      </c>
      <c r="BL479" s="35">
        <v>11.694100000000001</v>
      </c>
      <c r="BM479" s="44">
        <f t="shared" si="332"/>
        <v>9.1599999999999682E-2</v>
      </c>
      <c r="BN479" s="36">
        <v>5.0340999999999997E-2</v>
      </c>
      <c r="BO479" s="36">
        <v>6.4669000000000004E-2</v>
      </c>
      <c r="BP479" s="36">
        <v>7.5389999999999997E-3</v>
      </c>
      <c r="BQ479" s="36">
        <v>0.33832699999999999</v>
      </c>
      <c r="BR479" s="36">
        <v>2.6065000000000001E-2</v>
      </c>
      <c r="BS479" s="36">
        <v>3.3709999999999999E-3</v>
      </c>
      <c r="BT479" s="36">
        <v>1.3563E-2</v>
      </c>
      <c r="BU479" s="36">
        <v>7.2579999999999997E-3</v>
      </c>
      <c r="BV479" s="36">
        <v>2.4888699999999999</v>
      </c>
      <c r="BW479" s="36">
        <f t="shared" si="324"/>
        <v>3.000003</v>
      </c>
      <c r="BX479" s="944">
        <v>5.0340000000000003E-2</v>
      </c>
      <c r="BY479" s="36">
        <v>6.4670000000000005E-2</v>
      </c>
      <c r="BZ479" s="36">
        <v>7.5399999999999998E-3</v>
      </c>
      <c r="CA479" s="36">
        <v>0.33844000000000002</v>
      </c>
      <c r="CB479" s="36">
        <v>2.606E-2</v>
      </c>
      <c r="CC479" s="36">
        <v>3.3700000000000002E-3</v>
      </c>
      <c r="CD479" s="36">
        <v>1.3559999999999999E-2</v>
      </c>
      <c r="CE479" s="36">
        <v>7.26E-3</v>
      </c>
      <c r="CF479" s="36">
        <v>1.2748200000000001</v>
      </c>
      <c r="CG479" s="36">
        <v>1.21394</v>
      </c>
      <c r="CH479" s="36">
        <f t="shared" si="325"/>
        <v>3</v>
      </c>
      <c r="CI479" s="36">
        <f t="shared" si="326"/>
        <v>2.4887600000000001</v>
      </c>
      <c r="CJ479" s="36">
        <v>0.48776900946656165</v>
      </c>
      <c r="CK479" s="35">
        <v>39.624200000000002</v>
      </c>
      <c r="CL479" s="35">
        <v>41.93</v>
      </c>
      <c r="CM479" s="42">
        <v>97.120314000000008</v>
      </c>
    </row>
    <row r="480" spans="1:91" x14ac:dyDescent="0.2">
      <c r="A480" s="52" t="s">
        <v>161</v>
      </c>
      <c r="B480" s="30">
        <v>-16934</v>
      </c>
      <c r="C480" s="30">
        <v>-27347</v>
      </c>
      <c r="D480" s="30">
        <v>138</v>
      </c>
      <c r="E480" s="234">
        <v>0.48547299999999999</v>
      </c>
      <c r="F480" s="35">
        <v>78.427099999999996</v>
      </c>
      <c r="G480" s="35">
        <v>40.352899999999998</v>
      </c>
      <c r="H480" s="35">
        <v>42.313800000000001</v>
      </c>
      <c r="I480" s="35">
        <v>0.89770899999999998</v>
      </c>
      <c r="J480" s="35">
        <v>12.1228</v>
      </c>
      <c r="K480" s="35">
        <v>0.87327299999999997</v>
      </c>
      <c r="L480" s="35">
        <v>0.44694400000000001</v>
      </c>
      <c r="M480" s="35">
        <v>0.16497500000000001</v>
      </c>
      <c r="N480" s="35">
        <v>1.36354</v>
      </c>
      <c r="O480" s="35">
        <v>0.104188</v>
      </c>
      <c r="P480" s="35">
        <v>0.109096</v>
      </c>
      <c r="Q480" s="42">
        <v>98.749099999999999</v>
      </c>
      <c r="R480" s="35">
        <v>4.23949</v>
      </c>
      <c r="S480" s="36">
        <v>2.4881700000000002</v>
      </c>
      <c r="T480" s="36">
        <v>1.28023</v>
      </c>
      <c r="U480" s="36">
        <v>1.20794</v>
      </c>
      <c r="V480" s="36">
        <v>5.0769000000000002E-2</v>
      </c>
      <c r="W480" s="36">
        <v>0.34584100000000001</v>
      </c>
      <c r="X480" s="36">
        <v>2.6561000000000001E-2</v>
      </c>
      <c r="Y480" s="36">
        <v>1.4361000000000001E-2</v>
      </c>
      <c r="Z480" s="36">
        <v>4.9480000000000001E-3</v>
      </c>
      <c r="AA480" s="36">
        <v>6.0963999999999997E-2</v>
      </c>
      <c r="AB480" s="36">
        <v>3.9519999999999998E-3</v>
      </c>
      <c r="AC480" s="36">
        <v>4.4339999999999996E-3</v>
      </c>
      <c r="AD480" s="36">
        <v>4</v>
      </c>
      <c r="AE480" s="36">
        <v>3</v>
      </c>
      <c r="AF480" s="35">
        <v>4.2394800000000004</v>
      </c>
      <c r="AG480" s="235">
        <f t="shared" si="321"/>
        <v>0.54841392696310753</v>
      </c>
      <c r="AH480" s="53">
        <v>0.48547299999999999</v>
      </c>
      <c r="AI480" s="41">
        <v>0.90396600000000005</v>
      </c>
      <c r="AJ480" s="35">
        <v>1.3687100000000001</v>
      </c>
      <c r="AK480" s="35">
        <v>9.6925999999999998E-2</v>
      </c>
      <c r="AL480" s="35">
        <v>12.0291</v>
      </c>
      <c r="AM480" s="35">
        <v>0.86045700000000003</v>
      </c>
      <c r="AN480" s="35">
        <v>0.15879599999999999</v>
      </c>
      <c r="AO480" s="35">
        <v>0.43651699999999999</v>
      </c>
      <c r="AP480" s="35">
        <v>0.103564</v>
      </c>
      <c r="AQ480" s="35">
        <v>77.901600000000002</v>
      </c>
      <c r="AR480" s="42">
        <v>93.8596</v>
      </c>
      <c r="AS480" s="43">
        <v>0.48547299999999999</v>
      </c>
      <c r="AT480" s="36">
        <v>0.48575826631459224</v>
      </c>
      <c r="AU480" s="44">
        <f t="shared" si="322"/>
        <v>-2.8526631459224738E-4</v>
      </c>
      <c r="AV480" s="35">
        <v>40.352899999999998</v>
      </c>
      <c r="AW480" s="35">
        <v>40.060299999999998</v>
      </c>
      <c r="AX480" s="36">
        <f t="shared" si="327"/>
        <v>0.29260000000000019</v>
      </c>
      <c r="AY480" s="41">
        <v>42.313800000000001</v>
      </c>
      <c r="AZ480" s="35">
        <v>42.05</v>
      </c>
      <c r="BA480" s="44">
        <f t="shared" si="328"/>
        <v>0.26380000000000337</v>
      </c>
      <c r="BB480" s="35">
        <v>98.749099999999999</v>
      </c>
      <c r="BC480" s="35">
        <v>97.964771999999968</v>
      </c>
      <c r="BD480" s="36">
        <f t="shared" si="329"/>
        <v>0.78432800000003056</v>
      </c>
      <c r="BE480" s="41">
        <v>78.427099999999996</v>
      </c>
      <c r="BF480" s="35">
        <v>77.901600000000002</v>
      </c>
      <c r="BG480" s="44">
        <f t="shared" si="330"/>
        <v>0.52549999999999386</v>
      </c>
      <c r="BH480" s="35">
        <f t="shared" ref="BH480:BH489" si="333">(AV480)+(AY480)</f>
        <v>82.666699999999992</v>
      </c>
      <c r="BI480" s="35">
        <f t="shared" si="323"/>
        <v>82.110299999999995</v>
      </c>
      <c r="BJ480" s="36">
        <f t="shared" si="331"/>
        <v>0.55639999999999645</v>
      </c>
      <c r="BK480" s="41">
        <v>12.1228</v>
      </c>
      <c r="BL480" s="35">
        <v>12.0291</v>
      </c>
      <c r="BM480" s="44">
        <f t="shared" si="332"/>
        <v>9.3700000000000117E-2</v>
      </c>
      <c r="BN480" s="36">
        <v>5.1469000000000001E-2</v>
      </c>
      <c r="BO480" s="36">
        <v>6.1608999999999997E-2</v>
      </c>
      <c r="BP480" s="36">
        <v>3.702E-3</v>
      </c>
      <c r="BQ480" s="36">
        <v>0.34549299999999999</v>
      </c>
      <c r="BR480" s="36">
        <v>2.6349000000000001E-2</v>
      </c>
      <c r="BS480" s="36">
        <v>4.7949999999999998E-3</v>
      </c>
      <c r="BT480" s="36">
        <v>1.4121E-2</v>
      </c>
      <c r="BU480" s="36">
        <v>4.2379999999999996E-3</v>
      </c>
      <c r="BV480" s="36">
        <v>2.4882200000000001</v>
      </c>
      <c r="BW480" s="36">
        <f t="shared" si="324"/>
        <v>2.9999960000000003</v>
      </c>
      <c r="BX480" s="944">
        <v>5.1470000000000002E-2</v>
      </c>
      <c r="BY480" s="36">
        <v>6.1609999999999998E-2</v>
      </c>
      <c r="BZ480" s="36">
        <v>3.7000000000000002E-3</v>
      </c>
      <c r="CA480" s="36">
        <v>0.34560999999999997</v>
      </c>
      <c r="CB480" s="36">
        <v>2.6349999999999998E-2</v>
      </c>
      <c r="CC480" s="36">
        <v>4.79E-3</v>
      </c>
      <c r="CD480" s="36">
        <v>1.4120000000000001E-2</v>
      </c>
      <c r="CE480" s="36">
        <v>4.2399999999999998E-3</v>
      </c>
      <c r="CF480" s="36">
        <v>1.27949</v>
      </c>
      <c r="CG480" s="36">
        <v>1.20862</v>
      </c>
      <c r="CH480" s="36">
        <f t="shared" si="325"/>
        <v>3</v>
      </c>
      <c r="CI480" s="36">
        <f t="shared" si="326"/>
        <v>2.4881099999999998</v>
      </c>
      <c r="CJ480" s="36">
        <v>0.48575826631459224</v>
      </c>
      <c r="CK480" s="35">
        <v>40.060299999999998</v>
      </c>
      <c r="CL480" s="35">
        <v>42.05</v>
      </c>
      <c r="CM480" s="42">
        <v>97.964771999999968</v>
      </c>
    </row>
    <row r="481" spans="1:91" x14ac:dyDescent="0.2">
      <c r="A481" s="52" t="s">
        <v>161</v>
      </c>
      <c r="B481" s="30">
        <v>-16936</v>
      </c>
      <c r="C481" s="30">
        <v>-27349</v>
      </c>
      <c r="D481" s="30">
        <v>138</v>
      </c>
      <c r="E481" s="234">
        <v>0.48388399999999998</v>
      </c>
      <c r="F481" s="35">
        <v>78.690700000000007</v>
      </c>
      <c r="G481" s="35">
        <v>40.613500000000002</v>
      </c>
      <c r="H481" s="35">
        <v>42.317</v>
      </c>
      <c r="I481" s="35">
        <v>0.90385300000000002</v>
      </c>
      <c r="J481" s="35">
        <v>12.2652</v>
      </c>
      <c r="K481" s="35">
        <v>0.88146400000000003</v>
      </c>
      <c r="L481" s="35">
        <v>0.43870399999999998</v>
      </c>
      <c r="M481" s="35">
        <v>0.15539</v>
      </c>
      <c r="N481" s="35">
        <v>1.3793200000000001</v>
      </c>
      <c r="O481" s="35">
        <v>8.8914000000000007E-2</v>
      </c>
      <c r="P481" s="35">
        <v>8.4395999999999999E-2</v>
      </c>
      <c r="Q481" s="42">
        <v>99.127799999999993</v>
      </c>
      <c r="R481" s="35">
        <v>4.2398100000000003</v>
      </c>
      <c r="S481" s="36">
        <v>2.48692</v>
      </c>
      <c r="T481" s="36">
        <v>1.2835399999999999</v>
      </c>
      <c r="U481" s="36">
        <v>1.2033799999999999</v>
      </c>
      <c r="V481" s="36">
        <v>5.092E-2</v>
      </c>
      <c r="W481" s="36">
        <v>0.34855700000000001</v>
      </c>
      <c r="X481" s="36">
        <v>2.6707000000000002E-2</v>
      </c>
      <c r="Y481" s="36">
        <v>1.4042000000000001E-2</v>
      </c>
      <c r="Z481" s="36">
        <v>4.6430000000000004E-3</v>
      </c>
      <c r="AA481" s="36">
        <v>6.1432E-2</v>
      </c>
      <c r="AB481" s="36">
        <v>3.3600000000000001E-3</v>
      </c>
      <c r="AC481" s="36">
        <v>3.4169999999999999E-3</v>
      </c>
      <c r="AD481" s="36">
        <v>4</v>
      </c>
      <c r="AE481" s="36">
        <v>3</v>
      </c>
      <c r="AF481" s="35">
        <v>4.2398100000000003</v>
      </c>
      <c r="AG481" s="235">
        <f t="shared" si="321"/>
        <v>0.55945942628296164</v>
      </c>
      <c r="AH481" s="53">
        <v>0.48388399999999998</v>
      </c>
      <c r="AI481" s="41">
        <v>0.91013200000000005</v>
      </c>
      <c r="AJ481" s="35">
        <v>1.3845700000000001</v>
      </c>
      <c r="AK481" s="35">
        <v>8.1647999999999998E-2</v>
      </c>
      <c r="AL481" s="35">
        <v>12.1709</v>
      </c>
      <c r="AM481" s="35">
        <v>0.86862799999999996</v>
      </c>
      <c r="AN481" s="35">
        <v>0.14932599999999999</v>
      </c>
      <c r="AO481" s="35">
        <v>0.428373</v>
      </c>
      <c r="AP481" s="35">
        <v>7.9020999999999994E-2</v>
      </c>
      <c r="AQ481" s="35">
        <v>78.165599999999998</v>
      </c>
      <c r="AR481" s="42">
        <v>94.238100000000003</v>
      </c>
      <c r="AS481" s="43">
        <v>0.48388399999999998</v>
      </c>
      <c r="AT481" s="36">
        <v>0.4841687911663704</v>
      </c>
      <c r="AU481" s="44">
        <f t="shared" si="322"/>
        <v>-2.847911663704239E-4</v>
      </c>
      <c r="AV481" s="35">
        <v>40.613500000000002</v>
      </c>
      <c r="AW481" s="35">
        <v>40.320300000000003</v>
      </c>
      <c r="AX481" s="36">
        <f t="shared" si="327"/>
        <v>0.29319999999999879</v>
      </c>
      <c r="AY481" s="41">
        <v>42.317</v>
      </c>
      <c r="AZ481" s="35">
        <v>42.06</v>
      </c>
      <c r="BA481" s="44">
        <f t="shared" si="328"/>
        <v>0.2569999999999979</v>
      </c>
      <c r="BB481" s="35">
        <v>99.127799999999993</v>
      </c>
      <c r="BC481" s="35">
        <v>98.373877000000007</v>
      </c>
      <c r="BD481" s="36">
        <f t="shared" si="329"/>
        <v>0.75392299999998613</v>
      </c>
      <c r="BE481" s="41">
        <v>78.690700000000007</v>
      </c>
      <c r="BF481" s="35">
        <v>78.165599999999998</v>
      </c>
      <c r="BG481" s="44">
        <f t="shared" si="330"/>
        <v>0.525100000000009</v>
      </c>
      <c r="BH481" s="35">
        <f t="shared" si="333"/>
        <v>82.930499999999995</v>
      </c>
      <c r="BI481" s="35">
        <f t="shared" si="323"/>
        <v>82.380300000000005</v>
      </c>
      <c r="BJ481" s="36">
        <f t="shared" si="331"/>
        <v>0.55019999999998959</v>
      </c>
      <c r="BK481" s="41">
        <v>12.2652</v>
      </c>
      <c r="BL481" s="35">
        <v>12.1709</v>
      </c>
      <c r="BM481" s="44">
        <f t="shared" si="332"/>
        <v>9.4300000000000495E-2</v>
      </c>
      <c r="BN481" s="36">
        <v>5.1618999999999998E-2</v>
      </c>
      <c r="BO481" s="36">
        <v>6.2080999999999997E-2</v>
      </c>
      <c r="BP481" s="36">
        <v>3.1059999999999998E-3</v>
      </c>
      <c r="BQ481" s="36">
        <v>0.34820899999999999</v>
      </c>
      <c r="BR481" s="36">
        <v>2.6495999999999999E-2</v>
      </c>
      <c r="BS481" s="36">
        <v>4.4920000000000003E-3</v>
      </c>
      <c r="BT481" s="36">
        <v>1.3804E-2</v>
      </c>
      <c r="BU481" s="36">
        <v>3.2209999999999999E-3</v>
      </c>
      <c r="BV481" s="36">
        <v>2.4869699999999999</v>
      </c>
      <c r="BW481" s="36">
        <f t="shared" si="324"/>
        <v>2.9999979999999997</v>
      </c>
      <c r="BX481" s="944">
        <v>5.1619999999999999E-2</v>
      </c>
      <c r="BY481" s="36">
        <v>6.2080000000000003E-2</v>
      </c>
      <c r="BZ481" s="36">
        <v>3.1099999999999999E-3</v>
      </c>
      <c r="CA481" s="36">
        <v>0.34832999999999997</v>
      </c>
      <c r="CB481" s="36">
        <v>2.649E-2</v>
      </c>
      <c r="CC481" s="36">
        <v>4.4900000000000001E-3</v>
      </c>
      <c r="CD481" s="36">
        <v>1.38E-2</v>
      </c>
      <c r="CE481" s="36">
        <v>3.2200000000000002E-3</v>
      </c>
      <c r="CF481" s="36">
        <v>1.2827999999999999</v>
      </c>
      <c r="CG481" s="36">
        <v>1.2040599999999999</v>
      </c>
      <c r="CH481" s="36">
        <f t="shared" si="325"/>
        <v>3</v>
      </c>
      <c r="CI481" s="36">
        <f t="shared" si="326"/>
        <v>2.4868600000000001</v>
      </c>
      <c r="CJ481" s="36">
        <v>0.4841687911663704</v>
      </c>
      <c r="CK481" s="35">
        <v>40.320300000000003</v>
      </c>
      <c r="CL481" s="35">
        <v>42.06</v>
      </c>
      <c r="CM481" s="42">
        <v>98.373877000000007</v>
      </c>
    </row>
    <row r="482" spans="1:91" x14ac:dyDescent="0.2">
      <c r="A482" s="52" t="s">
        <v>161</v>
      </c>
      <c r="B482" s="30">
        <v>-16939</v>
      </c>
      <c r="C482" s="30">
        <v>-27349</v>
      </c>
      <c r="D482" s="30">
        <v>138</v>
      </c>
      <c r="E482" s="234">
        <v>0.48489100000000002</v>
      </c>
      <c r="F482" s="35">
        <v>78.857600000000005</v>
      </c>
      <c r="G482" s="35">
        <v>40.6203</v>
      </c>
      <c r="H482" s="35">
        <v>42.494900000000001</v>
      </c>
      <c r="I482" s="35">
        <v>0.88877499999999998</v>
      </c>
      <c r="J482" s="35">
        <v>12.170999999999999</v>
      </c>
      <c r="K482" s="35">
        <v>0.83264199999999999</v>
      </c>
      <c r="L482" s="35">
        <v>0.438249</v>
      </c>
      <c r="M482" s="35">
        <v>0.104902</v>
      </c>
      <c r="N482" s="35">
        <v>1.34507</v>
      </c>
      <c r="O482" s="35">
        <v>0.153866</v>
      </c>
      <c r="P482" s="35">
        <v>9.6170000000000005E-2</v>
      </c>
      <c r="Q482" s="42">
        <v>99.145799999999994</v>
      </c>
      <c r="R482" s="35">
        <v>4.2576400000000003</v>
      </c>
      <c r="S482" s="36">
        <v>2.49207</v>
      </c>
      <c r="T482" s="36">
        <v>1.28369</v>
      </c>
      <c r="U482" s="36">
        <v>1.20838</v>
      </c>
      <c r="V482" s="36">
        <v>5.0068000000000001E-2</v>
      </c>
      <c r="W482" s="36">
        <v>0.34586299999999998</v>
      </c>
      <c r="X482" s="36">
        <v>2.5226999999999999E-2</v>
      </c>
      <c r="Y482" s="36">
        <v>1.4027E-2</v>
      </c>
      <c r="Z482" s="36">
        <v>3.1340000000000001E-3</v>
      </c>
      <c r="AA482" s="36">
        <v>5.9903999999999999E-2</v>
      </c>
      <c r="AB482" s="36">
        <v>5.8139999999999997E-3</v>
      </c>
      <c r="AC482" s="36">
        <v>3.8939999999999999E-3</v>
      </c>
      <c r="AD482" s="36">
        <v>4</v>
      </c>
      <c r="AE482" s="36">
        <v>3</v>
      </c>
      <c r="AF482" s="35">
        <v>4.2576400000000003</v>
      </c>
      <c r="AG482" s="235">
        <f t="shared" si="321"/>
        <v>0.55259544656990145</v>
      </c>
      <c r="AH482" s="53">
        <v>0.48489100000000002</v>
      </c>
      <c r="AI482" s="41">
        <v>0.89496900000000001</v>
      </c>
      <c r="AJ482" s="35">
        <v>1.3501300000000001</v>
      </c>
      <c r="AK482" s="35">
        <v>0.146811</v>
      </c>
      <c r="AL482" s="35">
        <v>12.0769</v>
      </c>
      <c r="AM482" s="35">
        <v>0.82014100000000001</v>
      </c>
      <c r="AN482" s="35">
        <v>9.9259E-2</v>
      </c>
      <c r="AO482" s="35">
        <v>0.427871</v>
      </c>
      <c r="AP482" s="35">
        <v>9.0702000000000005E-2</v>
      </c>
      <c r="AQ482" s="35">
        <v>78.328800000000001</v>
      </c>
      <c r="AR482" s="42">
        <v>94.235600000000005</v>
      </c>
      <c r="AS482" s="43">
        <v>0.48489100000000002</v>
      </c>
      <c r="AT482" s="36">
        <v>0.48516257960441572</v>
      </c>
      <c r="AU482" s="44">
        <f t="shared" si="322"/>
        <v>-2.7157960441570594E-4</v>
      </c>
      <c r="AV482" s="35">
        <v>40.6203</v>
      </c>
      <c r="AW482" s="35">
        <v>40.326599999999999</v>
      </c>
      <c r="AX482" s="36">
        <f t="shared" si="327"/>
        <v>0.29370000000000118</v>
      </c>
      <c r="AY482" s="41">
        <v>42.494900000000001</v>
      </c>
      <c r="AZ482" s="35">
        <v>42.23</v>
      </c>
      <c r="BA482" s="44">
        <f t="shared" si="328"/>
        <v>0.26490000000000435</v>
      </c>
      <c r="BB482" s="35">
        <v>99.145799999999994</v>
      </c>
      <c r="BC482" s="35">
        <v>98.372681000000014</v>
      </c>
      <c r="BD482" s="36">
        <f t="shared" si="329"/>
        <v>0.77311899999997991</v>
      </c>
      <c r="BE482" s="41">
        <v>78.857600000000005</v>
      </c>
      <c r="BF482" s="35">
        <v>78.328800000000001</v>
      </c>
      <c r="BG482" s="44">
        <f t="shared" si="330"/>
        <v>0.52880000000000393</v>
      </c>
      <c r="BH482" s="35">
        <f t="shared" si="333"/>
        <v>83.115200000000002</v>
      </c>
      <c r="BI482" s="35">
        <f t="shared" si="323"/>
        <v>82.556600000000003</v>
      </c>
      <c r="BJ482" s="36">
        <f t="shared" si="331"/>
        <v>0.55859999999999843</v>
      </c>
      <c r="BK482" s="41">
        <v>12.170999999999999</v>
      </c>
      <c r="BL482" s="35">
        <v>12.0769</v>
      </c>
      <c r="BM482" s="44">
        <f t="shared" si="332"/>
        <v>9.4099999999999184E-2</v>
      </c>
      <c r="BN482" s="36">
        <v>5.0757999999999998E-2</v>
      </c>
      <c r="BO482" s="36">
        <v>6.0536E-2</v>
      </c>
      <c r="BP482" s="36">
        <v>5.5849999999999997E-3</v>
      </c>
      <c r="BQ482" s="36">
        <v>0.34551300000000001</v>
      </c>
      <c r="BR482" s="36">
        <v>2.5016E-2</v>
      </c>
      <c r="BS482" s="36">
        <v>2.9859999999999999E-3</v>
      </c>
      <c r="BT482" s="36">
        <v>1.3788E-2</v>
      </c>
      <c r="BU482" s="36">
        <v>3.6970000000000002E-3</v>
      </c>
      <c r="BV482" s="36">
        <v>2.4921199999999999</v>
      </c>
      <c r="BW482" s="36">
        <f t="shared" si="324"/>
        <v>2.9999989999999999</v>
      </c>
      <c r="BX482" s="944">
        <v>5.0750000000000003E-2</v>
      </c>
      <c r="BY482" s="36">
        <v>6.053E-2</v>
      </c>
      <c r="BZ482" s="36">
        <v>5.5799999999999999E-3</v>
      </c>
      <c r="CA482" s="36">
        <v>0.34562999999999999</v>
      </c>
      <c r="CB482" s="36">
        <v>2.5010000000000001E-2</v>
      </c>
      <c r="CC482" s="36">
        <v>2.99E-3</v>
      </c>
      <c r="CD482" s="36">
        <v>1.379E-2</v>
      </c>
      <c r="CE482" s="36">
        <v>3.7000000000000002E-3</v>
      </c>
      <c r="CF482" s="36">
        <v>1.28298</v>
      </c>
      <c r="CG482" s="36">
        <v>1.20903</v>
      </c>
      <c r="CH482" s="36">
        <f t="shared" si="325"/>
        <v>2.9999900000000004</v>
      </c>
      <c r="CI482" s="36">
        <f t="shared" si="326"/>
        <v>2.4920100000000001</v>
      </c>
      <c r="CJ482" s="36">
        <v>0.48516257960441572</v>
      </c>
      <c r="CK482" s="35">
        <v>40.326599999999999</v>
      </c>
      <c r="CL482" s="35">
        <v>42.23</v>
      </c>
      <c r="CM482" s="42">
        <v>98.372681000000014</v>
      </c>
    </row>
    <row r="483" spans="1:91" x14ac:dyDescent="0.2">
      <c r="A483" s="52" t="s">
        <v>161</v>
      </c>
      <c r="B483" s="30">
        <v>-16941</v>
      </c>
      <c r="C483" s="30">
        <v>-27351</v>
      </c>
      <c r="D483" s="30">
        <v>138</v>
      </c>
      <c r="E483" s="234">
        <v>0.48688599999999999</v>
      </c>
      <c r="F483" s="35">
        <v>79.013999999999996</v>
      </c>
      <c r="G483" s="35">
        <v>40.543199999999999</v>
      </c>
      <c r="H483" s="35">
        <v>42.7545</v>
      </c>
      <c r="I483" s="35">
        <v>0.93454000000000004</v>
      </c>
      <c r="J483" s="35">
        <v>12.160500000000001</v>
      </c>
      <c r="K483" s="35">
        <v>0.84669000000000005</v>
      </c>
      <c r="L483" s="35">
        <v>0.43083199999999999</v>
      </c>
      <c r="M483" s="35">
        <v>0.136687</v>
      </c>
      <c r="N483" s="35">
        <v>1.3605400000000001</v>
      </c>
      <c r="O483" s="35">
        <v>8.8511000000000006E-2</v>
      </c>
      <c r="P483" s="35">
        <v>7.8493999999999994E-2</v>
      </c>
      <c r="Q483" s="42">
        <v>99.334500000000006</v>
      </c>
      <c r="R483" s="35">
        <v>4.2836400000000001</v>
      </c>
      <c r="S483" s="36">
        <v>2.49214</v>
      </c>
      <c r="T483" s="36">
        <v>1.2787500000000001</v>
      </c>
      <c r="U483" s="36">
        <v>1.21339</v>
      </c>
      <c r="V483" s="36">
        <v>5.2542999999999999E-2</v>
      </c>
      <c r="W483" s="36">
        <v>0.344891</v>
      </c>
      <c r="X483" s="36">
        <v>2.5602E-2</v>
      </c>
      <c r="Y483" s="36">
        <v>1.3762999999999999E-2</v>
      </c>
      <c r="Z483" s="36">
        <v>4.0759999999999998E-3</v>
      </c>
      <c r="AA483" s="36">
        <v>6.0474E-2</v>
      </c>
      <c r="AB483" s="36">
        <v>3.3379999999999998E-3</v>
      </c>
      <c r="AC483" s="36">
        <v>3.1719999999999999E-3</v>
      </c>
      <c r="AD483" s="36">
        <v>4</v>
      </c>
      <c r="AE483" s="36">
        <v>3</v>
      </c>
      <c r="AF483" s="35">
        <v>4.2836400000000001</v>
      </c>
      <c r="AG483" s="235">
        <f t="shared" si="321"/>
        <v>0.58180175579996718</v>
      </c>
      <c r="AH483" s="53">
        <v>0.48688599999999999</v>
      </c>
      <c r="AI483" s="41">
        <v>0.94114200000000003</v>
      </c>
      <c r="AJ483" s="35">
        <v>1.36574</v>
      </c>
      <c r="AK483" s="35">
        <v>8.1214999999999996E-2</v>
      </c>
      <c r="AL483" s="35">
        <v>12.0661</v>
      </c>
      <c r="AM483" s="35">
        <v>0.83401400000000003</v>
      </c>
      <c r="AN483" s="35">
        <v>0.130749</v>
      </c>
      <c r="AO483" s="35">
        <v>0.420456</v>
      </c>
      <c r="AP483" s="35">
        <v>7.3098999999999997E-2</v>
      </c>
      <c r="AQ483" s="35">
        <v>78.481899999999996</v>
      </c>
      <c r="AR483" s="42">
        <v>94.394499999999994</v>
      </c>
      <c r="AS483" s="43">
        <v>0.48688599999999999</v>
      </c>
      <c r="AT483" s="36">
        <v>0.48718329414219558</v>
      </c>
      <c r="AU483" s="44">
        <f t="shared" si="322"/>
        <v>-2.9729414219559214E-4</v>
      </c>
      <c r="AV483" s="35">
        <v>40.543199999999999</v>
      </c>
      <c r="AW483" s="35">
        <v>40.2468</v>
      </c>
      <c r="AX483" s="36">
        <f t="shared" si="327"/>
        <v>0.29639999999999844</v>
      </c>
      <c r="AY483" s="41">
        <v>42.7545</v>
      </c>
      <c r="AZ483" s="35">
        <v>42.49</v>
      </c>
      <c r="BA483" s="44">
        <f t="shared" si="328"/>
        <v>0.26449999999999818</v>
      </c>
      <c r="BB483" s="35">
        <v>99.334500000000006</v>
      </c>
      <c r="BC483" s="35">
        <v>98.576216000000002</v>
      </c>
      <c r="BD483" s="36">
        <f t="shared" si="329"/>
        <v>0.75828400000000329</v>
      </c>
      <c r="BE483" s="41">
        <v>79.013999999999996</v>
      </c>
      <c r="BF483" s="35">
        <v>78.481899999999996</v>
      </c>
      <c r="BG483" s="44">
        <f t="shared" si="330"/>
        <v>0.5320999999999998</v>
      </c>
      <c r="BH483" s="35">
        <f t="shared" si="333"/>
        <v>83.297699999999992</v>
      </c>
      <c r="BI483" s="35">
        <f t="shared" si="323"/>
        <v>82.736800000000002</v>
      </c>
      <c r="BJ483" s="36">
        <f t="shared" si="331"/>
        <v>0.56089999999998952</v>
      </c>
      <c r="BK483" s="41">
        <v>12.160500000000001</v>
      </c>
      <c r="BL483" s="35">
        <v>12.0661</v>
      </c>
      <c r="BM483" s="44">
        <f t="shared" si="332"/>
        <v>9.4400000000000261E-2</v>
      </c>
      <c r="BN483" s="36">
        <v>5.3274000000000002E-2</v>
      </c>
      <c r="BO483" s="36">
        <v>6.1117999999999999E-2</v>
      </c>
      <c r="BP483" s="36">
        <v>3.0839999999999999E-3</v>
      </c>
      <c r="BQ483" s="36">
        <v>0.34453800000000001</v>
      </c>
      <c r="BR483" s="36">
        <v>2.5389999999999999E-2</v>
      </c>
      <c r="BS483" s="36">
        <v>3.9249999999999997E-3</v>
      </c>
      <c r="BT483" s="36">
        <v>1.3523E-2</v>
      </c>
      <c r="BU483" s="36">
        <v>2.9740000000000001E-3</v>
      </c>
      <c r="BV483" s="36">
        <v>2.4921799999999998</v>
      </c>
      <c r="BW483" s="36">
        <f t="shared" si="324"/>
        <v>3.000006</v>
      </c>
      <c r="BX483" s="944">
        <v>5.3269999999999998E-2</v>
      </c>
      <c r="BY483" s="36">
        <v>6.1109999999999998E-2</v>
      </c>
      <c r="BZ483" s="36">
        <v>3.0799999999999998E-3</v>
      </c>
      <c r="CA483" s="36">
        <v>0.34466000000000002</v>
      </c>
      <c r="CB483" s="36">
        <v>2.5389999999999999E-2</v>
      </c>
      <c r="CC483" s="36">
        <v>3.9199999999999999E-3</v>
      </c>
      <c r="CD483" s="36">
        <v>1.3520000000000001E-2</v>
      </c>
      <c r="CE483" s="36">
        <v>2.97E-3</v>
      </c>
      <c r="CF483" s="36">
        <v>1.2779700000000001</v>
      </c>
      <c r="CG483" s="36">
        <v>1.2140899999999999</v>
      </c>
      <c r="CH483" s="36">
        <f t="shared" si="325"/>
        <v>2.9999799999999999</v>
      </c>
      <c r="CI483" s="36">
        <f t="shared" si="326"/>
        <v>2.4920599999999999</v>
      </c>
      <c r="CJ483" s="36">
        <v>0.48718329414219558</v>
      </c>
      <c r="CK483" s="35">
        <v>40.2468</v>
      </c>
      <c r="CL483" s="35">
        <v>42.49</v>
      </c>
      <c r="CM483" s="42">
        <v>98.576216000000002</v>
      </c>
    </row>
    <row r="484" spans="1:91" x14ac:dyDescent="0.2">
      <c r="A484" s="52" t="s">
        <v>161</v>
      </c>
      <c r="B484" s="30">
        <v>-16943</v>
      </c>
      <c r="C484" s="30">
        <v>-27352</v>
      </c>
      <c r="D484" s="30">
        <v>138</v>
      </c>
      <c r="E484" s="234">
        <v>0.47606700000000002</v>
      </c>
      <c r="F484" s="35">
        <v>78.316500000000005</v>
      </c>
      <c r="G484" s="35">
        <v>41.032600000000002</v>
      </c>
      <c r="H484" s="35">
        <v>41.435299999999998</v>
      </c>
      <c r="I484" s="35">
        <v>0.92472900000000002</v>
      </c>
      <c r="J484" s="35">
        <v>12.7631</v>
      </c>
      <c r="K484" s="35">
        <v>0.865066</v>
      </c>
      <c r="L484" s="35">
        <v>0.443193</v>
      </c>
      <c r="M484" s="35">
        <v>0.13361100000000001</v>
      </c>
      <c r="N484" s="35">
        <v>1.3656999999999999</v>
      </c>
      <c r="O484" s="35">
        <v>8.0845E-2</v>
      </c>
      <c r="P484" s="35">
        <v>7.7272999999999994E-2</v>
      </c>
      <c r="Q484" s="42">
        <v>99.121499999999997</v>
      </c>
      <c r="R484" s="35">
        <v>4.1514800000000003</v>
      </c>
      <c r="S484" s="36">
        <v>2.47403</v>
      </c>
      <c r="T484" s="36">
        <v>1.29623</v>
      </c>
      <c r="U484" s="36">
        <v>1.1778</v>
      </c>
      <c r="V484" s="36">
        <v>5.2073000000000001E-2</v>
      </c>
      <c r="W484" s="36">
        <v>0.36255100000000001</v>
      </c>
      <c r="X484" s="36">
        <v>2.6199E-2</v>
      </c>
      <c r="Y484" s="36">
        <v>1.418E-2</v>
      </c>
      <c r="Z484" s="36">
        <v>3.9899999999999996E-3</v>
      </c>
      <c r="AA484" s="36">
        <v>6.0798999999999999E-2</v>
      </c>
      <c r="AB484" s="36">
        <v>3.0539999999999999E-3</v>
      </c>
      <c r="AC484" s="36">
        <v>3.127E-3</v>
      </c>
      <c r="AD484" s="36">
        <v>4</v>
      </c>
      <c r="AE484" s="36">
        <v>3</v>
      </c>
      <c r="AF484" s="35">
        <v>4.1514699999999998</v>
      </c>
      <c r="AG484" s="235">
        <f t="shared" si="321"/>
        <v>0.56493636787559098</v>
      </c>
      <c r="AH484" s="53">
        <v>0.47606700000000002</v>
      </c>
      <c r="AI484" s="41">
        <v>0.93100700000000003</v>
      </c>
      <c r="AJ484" s="35">
        <v>1.3707199999999999</v>
      </c>
      <c r="AK484" s="35">
        <v>7.3774999999999993E-2</v>
      </c>
      <c r="AL484" s="35">
        <v>12.6676</v>
      </c>
      <c r="AM484" s="35">
        <v>0.85264899999999999</v>
      </c>
      <c r="AN484" s="35">
        <v>0.127886</v>
      </c>
      <c r="AO484" s="35">
        <v>0.43307800000000002</v>
      </c>
      <c r="AP484" s="35">
        <v>7.2051000000000004E-2</v>
      </c>
      <c r="AQ484" s="35">
        <v>77.805899999999994</v>
      </c>
      <c r="AR484" s="42">
        <v>94.334699999999998</v>
      </c>
      <c r="AS484" s="43">
        <v>0.47606700000000002</v>
      </c>
      <c r="AT484" s="36">
        <v>0.47634965803812507</v>
      </c>
      <c r="AU484" s="44">
        <f t="shared" si="322"/>
        <v>-2.8265803812504986E-4</v>
      </c>
      <c r="AV484" s="35">
        <v>41.032600000000002</v>
      </c>
      <c r="AW484" s="35">
        <v>40.743099999999998</v>
      </c>
      <c r="AX484" s="36">
        <f t="shared" si="327"/>
        <v>0.28950000000000387</v>
      </c>
      <c r="AY484" s="41">
        <v>41.435299999999998</v>
      </c>
      <c r="AZ484" s="35">
        <v>41.19</v>
      </c>
      <c r="BA484" s="44">
        <f t="shared" si="328"/>
        <v>0.2453000000000003</v>
      </c>
      <c r="BB484" s="35">
        <v>99.121499999999997</v>
      </c>
      <c r="BC484" s="35">
        <v>98.389814999999999</v>
      </c>
      <c r="BD484" s="36">
        <f t="shared" si="329"/>
        <v>0.73168499999999881</v>
      </c>
      <c r="BE484" s="41">
        <v>78.316500000000005</v>
      </c>
      <c r="BF484" s="35">
        <v>77.805899999999994</v>
      </c>
      <c r="BG484" s="44">
        <f t="shared" si="330"/>
        <v>0.51060000000001082</v>
      </c>
      <c r="BH484" s="35">
        <f t="shared" si="333"/>
        <v>82.4679</v>
      </c>
      <c r="BI484" s="35">
        <f t="shared" si="323"/>
        <v>81.933099999999996</v>
      </c>
      <c r="BJ484" s="36">
        <f t="shared" si="331"/>
        <v>0.53480000000000416</v>
      </c>
      <c r="BK484" s="41">
        <v>12.7631</v>
      </c>
      <c r="BL484" s="35">
        <v>12.6676</v>
      </c>
      <c r="BM484" s="44">
        <f t="shared" si="332"/>
        <v>9.5499999999999474E-2</v>
      </c>
      <c r="BN484" s="36">
        <v>5.2771999999999999E-2</v>
      </c>
      <c r="BO484" s="36">
        <v>6.1423999999999999E-2</v>
      </c>
      <c r="BP484" s="36">
        <v>2.8050000000000002E-3</v>
      </c>
      <c r="BQ484" s="36">
        <v>0.362207</v>
      </c>
      <c r="BR484" s="36">
        <v>2.5992999999999999E-2</v>
      </c>
      <c r="BS484" s="36">
        <v>3.8449999999999999E-3</v>
      </c>
      <c r="BT484" s="36">
        <v>1.3946999999999999E-2</v>
      </c>
      <c r="BU484" s="36">
        <v>2.9350000000000001E-3</v>
      </c>
      <c r="BV484" s="36">
        <v>2.4740700000000002</v>
      </c>
      <c r="BW484" s="36">
        <f t="shared" si="324"/>
        <v>2.9999980000000002</v>
      </c>
      <c r="BX484" s="944">
        <v>5.2769999999999997E-2</v>
      </c>
      <c r="BY484" s="36">
        <v>6.1420000000000002E-2</v>
      </c>
      <c r="BZ484" s="36">
        <v>2.8E-3</v>
      </c>
      <c r="CA484" s="36">
        <v>0.36232999999999999</v>
      </c>
      <c r="CB484" s="36">
        <v>2.5989999999999999E-2</v>
      </c>
      <c r="CC484" s="36">
        <v>3.8400000000000001E-3</v>
      </c>
      <c r="CD484" s="36">
        <v>1.3950000000000001E-2</v>
      </c>
      <c r="CE484" s="36">
        <v>2.9299999999999999E-3</v>
      </c>
      <c r="CF484" s="36">
        <v>1.29549</v>
      </c>
      <c r="CG484" s="36">
        <v>1.1784699999999999</v>
      </c>
      <c r="CH484" s="36">
        <f t="shared" si="325"/>
        <v>2.9999899999999999</v>
      </c>
      <c r="CI484" s="36">
        <f t="shared" si="326"/>
        <v>2.4739599999999999</v>
      </c>
      <c r="CJ484" s="36">
        <v>0.47634965803812507</v>
      </c>
      <c r="CK484" s="35">
        <v>40.743099999999998</v>
      </c>
      <c r="CL484" s="35">
        <v>41.19</v>
      </c>
      <c r="CM484" s="42">
        <v>98.389814999999999</v>
      </c>
    </row>
    <row r="485" spans="1:91" x14ac:dyDescent="0.2">
      <c r="A485" s="52" t="s">
        <v>161</v>
      </c>
      <c r="B485" s="30">
        <v>-16943</v>
      </c>
      <c r="C485" s="30">
        <v>-27354</v>
      </c>
      <c r="D485" s="30">
        <v>138</v>
      </c>
      <c r="E485" s="234">
        <v>0.477132</v>
      </c>
      <c r="F485" s="35">
        <v>78.600700000000003</v>
      </c>
      <c r="G485" s="35">
        <v>41.097799999999999</v>
      </c>
      <c r="H485" s="35">
        <v>41.678800000000003</v>
      </c>
      <c r="I485" s="35">
        <v>0.95761099999999999</v>
      </c>
      <c r="J485" s="35">
        <v>12.724399999999999</v>
      </c>
      <c r="K485" s="35">
        <v>0.84726199999999996</v>
      </c>
      <c r="L485" s="35">
        <v>0.45057700000000001</v>
      </c>
      <c r="M485" s="35">
        <v>0.16246099999999999</v>
      </c>
      <c r="N485" s="35">
        <v>1.3821099999999999</v>
      </c>
      <c r="O485" s="35">
        <v>0.10552</v>
      </c>
      <c r="P485" s="35">
        <v>6.4990000000000006E-2</v>
      </c>
      <c r="Q485" s="42">
        <v>99.471400000000003</v>
      </c>
      <c r="R485" s="35">
        <v>4.1758699999999997</v>
      </c>
      <c r="S485" s="36">
        <v>2.47356</v>
      </c>
      <c r="T485" s="36">
        <v>1.29335</v>
      </c>
      <c r="U485" s="36">
        <v>1.18022</v>
      </c>
      <c r="V485" s="36">
        <v>5.3719999999999997E-2</v>
      </c>
      <c r="W485" s="36">
        <v>0.36007600000000001</v>
      </c>
      <c r="X485" s="36">
        <v>2.5562000000000001E-2</v>
      </c>
      <c r="Y485" s="36">
        <v>1.4361000000000001E-2</v>
      </c>
      <c r="Z485" s="36">
        <v>4.8339999999999998E-3</v>
      </c>
      <c r="AA485" s="36">
        <v>6.1296000000000003E-2</v>
      </c>
      <c r="AB485" s="36">
        <v>3.9709999999999997E-3</v>
      </c>
      <c r="AC485" s="36">
        <v>2.6199999999999999E-3</v>
      </c>
      <c r="AD485" s="36">
        <v>4</v>
      </c>
      <c r="AE485" s="36">
        <v>3</v>
      </c>
      <c r="AF485" s="35">
        <v>4.1758600000000001</v>
      </c>
      <c r="AG485" s="235">
        <f t="shared" si="321"/>
        <v>0.57295132179506669</v>
      </c>
      <c r="AH485" s="53">
        <v>0.477132</v>
      </c>
      <c r="AI485" s="41">
        <v>0.96416199999999996</v>
      </c>
      <c r="AJ485" s="35">
        <v>1.38724</v>
      </c>
      <c r="AK485" s="35">
        <v>9.8543000000000006E-2</v>
      </c>
      <c r="AL485" s="35">
        <v>12.6289</v>
      </c>
      <c r="AM485" s="35">
        <v>0.83495799999999998</v>
      </c>
      <c r="AN485" s="35">
        <v>0.15648899999999999</v>
      </c>
      <c r="AO485" s="35">
        <v>0.44039400000000001</v>
      </c>
      <c r="AP485" s="35">
        <v>5.9822E-2</v>
      </c>
      <c r="AQ485" s="35">
        <v>78.087299999999999</v>
      </c>
      <c r="AR485" s="42">
        <v>94.657799999999995</v>
      </c>
      <c r="AS485" s="43">
        <v>0.477132</v>
      </c>
      <c r="AT485" s="36">
        <v>0.4774162509197642</v>
      </c>
      <c r="AU485" s="44">
        <f t="shared" si="322"/>
        <v>-2.8425091976419514E-4</v>
      </c>
      <c r="AV485" s="35">
        <v>41.097799999999999</v>
      </c>
      <c r="AW485" s="35">
        <v>40.807200000000002</v>
      </c>
      <c r="AX485" s="36">
        <f t="shared" si="327"/>
        <v>0.29059999999999775</v>
      </c>
      <c r="AY485" s="41">
        <v>41.678800000000003</v>
      </c>
      <c r="AZ485" s="35">
        <v>41.43</v>
      </c>
      <c r="BA485" s="44">
        <f t="shared" si="328"/>
        <v>0.2488000000000028</v>
      </c>
      <c r="BB485" s="35">
        <v>99.471400000000003</v>
      </c>
      <c r="BC485" s="35">
        <v>98.747886000000008</v>
      </c>
      <c r="BD485" s="36">
        <f t="shared" si="329"/>
        <v>0.72351399999999444</v>
      </c>
      <c r="BE485" s="41">
        <v>78.600700000000003</v>
      </c>
      <c r="BF485" s="35">
        <v>78.087299999999999</v>
      </c>
      <c r="BG485" s="44">
        <f t="shared" si="330"/>
        <v>0.5134000000000043</v>
      </c>
      <c r="BH485" s="35">
        <f t="shared" si="333"/>
        <v>82.776600000000002</v>
      </c>
      <c r="BI485" s="35">
        <f t="shared" si="323"/>
        <v>82.237200000000001</v>
      </c>
      <c r="BJ485" s="36">
        <f t="shared" si="331"/>
        <v>0.53940000000000055</v>
      </c>
      <c r="BK485" s="41">
        <v>12.724399999999999</v>
      </c>
      <c r="BL485" s="35">
        <v>12.6289</v>
      </c>
      <c r="BM485" s="44">
        <f t="shared" si="332"/>
        <v>9.5499999999999474E-2</v>
      </c>
      <c r="BN485" s="36">
        <v>5.4442999999999998E-2</v>
      </c>
      <c r="BO485" s="36">
        <v>6.1927999999999997E-2</v>
      </c>
      <c r="BP485" s="36">
        <v>3.7330000000000002E-3</v>
      </c>
      <c r="BQ485" s="36">
        <v>0.35972599999999999</v>
      </c>
      <c r="BR485" s="36">
        <v>2.5357000000000001E-2</v>
      </c>
      <c r="BS485" s="36">
        <v>4.6860000000000001E-3</v>
      </c>
      <c r="BT485" s="36">
        <v>1.4128999999999999E-2</v>
      </c>
      <c r="BU485" s="36">
        <v>2.428E-3</v>
      </c>
      <c r="BV485" s="36">
        <v>2.47357</v>
      </c>
      <c r="BW485" s="36">
        <f t="shared" si="324"/>
        <v>3</v>
      </c>
      <c r="BX485" s="944">
        <v>5.4440000000000002E-2</v>
      </c>
      <c r="BY485" s="36">
        <v>6.1920000000000003E-2</v>
      </c>
      <c r="BZ485" s="36">
        <v>3.7299999999999998E-3</v>
      </c>
      <c r="CA485" s="36">
        <v>0.35985</v>
      </c>
      <c r="CB485" s="36">
        <v>2.5360000000000001E-2</v>
      </c>
      <c r="CC485" s="36">
        <v>4.6899999999999997E-3</v>
      </c>
      <c r="CD485" s="36">
        <v>1.413E-2</v>
      </c>
      <c r="CE485" s="36">
        <v>2.4299999999999999E-3</v>
      </c>
      <c r="CF485" s="36">
        <v>1.2925899999999999</v>
      </c>
      <c r="CG485" s="36">
        <v>1.1808700000000001</v>
      </c>
      <c r="CH485" s="36">
        <f t="shared" si="325"/>
        <v>3.0000100000000001</v>
      </c>
      <c r="CI485" s="36">
        <f t="shared" si="326"/>
        <v>2.4734600000000002</v>
      </c>
      <c r="CJ485" s="36">
        <v>0.4774162509197642</v>
      </c>
      <c r="CK485" s="35">
        <v>40.807200000000002</v>
      </c>
      <c r="CL485" s="35">
        <v>41.43</v>
      </c>
      <c r="CM485" s="42">
        <v>98.747886000000008</v>
      </c>
    </row>
    <row r="486" spans="1:91" x14ac:dyDescent="0.2">
      <c r="A486" s="54" t="s">
        <v>162</v>
      </c>
      <c r="B486" s="55">
        <v>-16928</v>
      </c>
      <c r="C486" s="55">
        <v>-27353</v>
      </c>
      <c r="D486" s="55">
        <v>135</v>
      </c>
      <c r="E486" s="241">
        <v>0.16837299999999999</v>
      </c>
      <c r="F486" s="58">
        <v>44.872</v>
      </c>
      <c r="G486" s="58">
        <v>37.316800000000001</v>
      </c>
      <c r="H486" s="58">
        <v>8.3964599999999994</v>
      </c>
      <c r="I486" s="58">
        <v>3.2498</v>
      </c>
      <c r="J486" s="58">
        <v>49.257199999999997</v>
      </c>
      <c r="K486" s="58">
        <v>0.183584</v>
      </c>
      <c r="L486" s="58">
        <v>1.0716300000000001</v>
      </c>
      <c r="M486" s="58">
        <v>3.8517000000000003E-2</v>
      </c>
      <c r="N486" s="58">
        <v>6.3539999999999999E-2</v>
      </c>
      <c r="O486" s="58">
        <v>8.2332000000000002E-2</v>
      </c>
      <c r="P486" s="58">
        <v>0.15295300000000001</v>
      </c>
      <c r="Q486" s="59">
        <v>99.812799999999996</v>
      </c>
      <c r="R486" s="58">
        <v>0.84125499999999998</v>
      </c>
      <c r="S486" s="60">
        <v>0.92864800000000003</v>
      </c>
      <c r="T486" s="60">
        <v>0.772289</v>
      </c>
      <c r="U486" s="60">
        <v>0.156359</v>
      </c>
      <c r="V486" s="60">
        <v>0.11989</v>
      </c>
      <c r="W486" s="60">
        <v>0.916659</v>
      </c>
      <c r="X486" s="60">
        <v>3.6419999999999998E-3</v>
      </c>
      <c r="Y486" s="60">
        <v>2.2461999999999999E-2</v>
      </c>
      <c r="Z486" s="60">
        <v>7.54E-4</v>
      </c>
      <c r="AA486" s="60">
        <v>1.853E-3</v>
      </c>
      <c r="AB486" s="60">
        <v>2.0370000000000002E-3</v>
      </c>
      <c r="AC486" s="60">
        <v>4.0549999999999996E-3</v>
      </c>
      <c r="AD486" s="60">
        <v>3</v>
      </c>
      <c r="AE486" s="60">
        <v>2</v>
      </c>
      <c r="AF486" s="58">
        <v>0.84125499999999998</v>
      </c>
      <c r="AG486" s="242">
        <f t="shared" si="321"/>
        <v>0.72733453728784681</v>
      </c>
      <c r="AH486" s="208">
        <v>0.16837299999999999</v>
      </c>
      <c r="AI486" s="57">
        <v>3.2524899999999999</v>
      </c>
      <c r="AJ486" s="58">
        <v>6.3070000000000001E-2</v>
      </c>
      <c r="AK486" s="58">
        <v>8.1235000000000002E-2</v>
      </c>
      <c r="AL486" s="58">
        <v>49.200400000000002</v>
      </c>
      <c r="AM486" s="58">
        <v>0.18238699999999999</v>
      </c>
      <c r="AN486" s="58">
        <v>3.7614000000000002E-2</v>
      </c>
      <c r="AO486" s="58">
        <v>1.0694999999999999</v>
      </c>
      <c r="AP486" s="58">
        <v>0.15198200000000001</v>
      </c>
      <c r="AQ486" s="58">
        <v>44.8249</v>
      </c>
      <c r="AR486" s="59">
        <v>98.863600000000005</v>
      </c>
      <c r="AS486" s="63">
        <v>0.16837299999999999</v>
      </c>
      <c r="AT486" s="60">
        <v>0.16830734103050146</v>
      </c>
      <c r="AU486" s="64">
        <f t="shared" si="322"/>
        <v>6.5658969498533226E-5</v>
      </c>
      <c r="AV486" s="58">
        <v>37.316800000000001</v>
      </c>
      <c r="AW486" s="58">
        <v>37.280500000000004</v>
      </c>
      <c r="AX486" s="60">
        <f t="shared" si="327"/>
        <v>3.6299999999997112E-2</v>
      </c>
      <c r="AY486" s="57">
        <v>8.3964599999999994</v>
      </c>
      <c r="AZ486" s="58">
        <v>8.3800000000000008</v>
      </c>
      <c r="BA486" s="64">
        <f t="shared" si="328"/>
        <v>1.6459999999998587E-2</v>
      </c>
      <c r="BB486" s="58">
        <v>99.812799999999996</v>
      </c>
      <c r="BC486" s="58">
        <v>99.547196000000028</v>
      </c>
      <c r="BD486" s="60">
        <f t="shared" si="329"/>
        <v>0.26560399999996775</v>
      </c>
      <c r="BE486" s="57">
        <v>44.872</v>
      </c>
      <c r="BF486" s="58">
        <v>44.8249</v>
      </c>
      <c r="BG486" s="64">
        <f t="shared" si="330"/>
        <v>4.7100000000000364E-2</v>
      </c>
      <c r="BH486" s="58">
        <f t="shared" si="333"/>
        <v>45.713259999999998</v>
      </c>
      <c r="BI486" s="58">
        <f t="shared" si="323"/>
        <v>45.660500000000006</v>
      </c>
      <c r="BJ486" s="60">
        <f t="shared" si="331"/>
        <v>5.2759999999992147E-2</v>
      </c>
      <c r="BK486" s="57">
        <v>49.257199999999997</v>
      </c>
      <c r="BL486" s="58">
        <v>49.200400000000002</v>
      </c>
      <c r="BM486" s="64">
        <f t="shared" si="332"/>
        <v>5.6799999999995521E-2</v>
      </c>
      <c r="BN486" s="60">
        <v>0.120114</v>
      </c>
      <c r="BO486" s="60">
        <v>1.841E-3</v>
      </c>
      <c r="BP486" s="60">
        <v>2.0119999999999999E-3</v>
      </c>
      <c r="BQ486" s="60">
        <v>0.91655699999999996</v>
      </c>
      <c r="BR486" s="60">
        <v>3.6219999999999998E-3</v>
      </c>
      <c r="BS486" s="60">
        <v>7.3700000000000002E-4</v>
      </c>
      <c r="BT486" s="60">
        <v>2.2440999999999999E-2</v>
      </c>
      <c r="BU486" s="60">
        <v>4.0340000000000003E-3</v>
      </c>
      <c r="BV486" s="60">
        <v>0.92864199999999997</v>
      </c>
      <c r="BW486" s="60">
        <f t="shared" si="324"/>
        <v>2</v>
      </c>
      <c r="BX486" s="945">
        <v>0.12009</v>
      </c>
      <c r="BY486" s="60">
        <v>1.8400000000000001E-3</v>
      </c>
      <c r="BZ486" s="60">
        <v>2.0100000000000001E-3</v>
      </c>
      <c r="CA486" s="60">
        <v>0.91674999999999995</v>
      </c>
      <c r="CB486" s="60">
        <v>3.62E-3</v>
      </c>
      <c r="CC486" s="60">
        <v>7.3999999999999999E-4</v>
      </c>
      <c r="CD486" s="60">
        <v>2.2440000000000002E-2</v>
      </c>
      <c r="CE486" s="60">
        <v>4.0299999999999997E-3</v>
      </c>
      <c r="CF486" s="60">
        <v>0.77220999999999995</v>
      </c>
      <c r="CG486" s="60">
        <v>0.15626999999999999</v>
      </c>
      <c r="CH486" s="60">
        <f t="shared" si="325"/>
        <v>1.9999999999999998</v>
      </c>
      <c r="CI486" s="60">
        <f t="shared" si="326"/>
        <v>0.92847999999999997</v>
      </c>
      <c r="CJ486" s="60">
        <v>0.16830734103050146</v>
      </c>
      <c r="CK486" s="58">
        <v>37.280500000000004</v>
      </c>
      <c r="CL486" s="58">
        <v>8.3800000000000008</v>
      </c>
      <c r="CM486" s="59">
        <v>99.547196000000028</v>
      </c>
    </row>
    <row r="487" spans="1:91" x14ac:dyDescent="0.2">
      <c r="A487" s="54" t="s">
        <v>162</v>
      </c>
      <c r="B487" s="55">
        <v>-16929</v>
      </c>
      <c r="C487" s="55">
        <v>-27353</v>
      </c>
      <c r="D487" s="55">
        <v>135</v>
      </c>
      <c r="E487" s="241">
        <v>0.17355300000000001</v>
      </c>
      <c r="F487" s="58">
        <v>44.868299999999998</v>
      </c>
      <c r="G487" s="58">
        <v>37.081299999999999</v>
      </c>
      <c r="H487" s="58">
        <v>8.6540800000000004</v>
      </c>
      <c r="I487" s="58">
        <v>3.4414099999999999</v>
      </c>
      <c r="J487" s="58">
        <v>49.244799999999998</v>
      </c>
      <c r="K487" s="58">
        <v>0.190413</v>
      </c>
      <c r="L487" s="58">
        <v>1.0009699999999999</v>
      </c>
      <c r="M487" s="58">
        <v>4.7046999999999999E-2</v>
      </c>
      <c r="N487" s="58">
        <v>4.3055999999999997E-2</v>
      </c>
      <c r="O487" s="58">
        <v>0.11144800000000001</v>
      </c>
      <c r="P487" s="58">
        <v>0.144454</v>
      </c>
      <c r="Q487" s="59">
        <v>99.959000000000003</v>
      </c>
      <c r="R487" s="58">
        <v>0.86706399999999995</v>
      </c>
      <c r="S487" s="60">
        <v>0.92603400000000002</v>
      </c>
      <c r="T487" s="60">
        <v>0.76531899999999997</v>
      </c>
      <c r="U487" s="60">
        <v>0.160716</v>
      </c>
      <c r="V487" s="60">
        <v>0.126612</v>
      </c>
      <c r="W487" s="60">
        <v>0.91392300000000004</v>
      </c>
      <c r="X487" s="60">
        <v>3.7680000000000001E-3</v>
      </c>
      <c r="Y487" s="60">
        <v>2.0924000000000002E-2</v>
      </c>
      <c r="Z487" s="60">
        <v>9.1799999999999998E-4</v>
      </c>
      <c r="AA487" s="60">
        <v>1.2520000000000001E-3</v>
      </c>
      <c r="AB487" s="60">
        <v>2.7499999999999998E-3</v>
      </c>
      <c r="AC487" s="60">
        <v>3.82E-3</v>
      </c>
      <c r="AD487" s="60">
        <v>3</v>
      </c>
      <c r="AE487" s="60">
        <v>2</v>
      </c>
      <c r="AF487" s="58">
        <v>0.867066</v>
      </c>
      <c r="AG487" s="242">
        <f t="shared" si="321"/>
        <v>0.78183015772883135</v>
      </c>
      <c r="AH487" s="208">
        <v>0.17355300000000001</v>
      </c>
      <c r="AI487" s="57">
        <v>3.44434</v>
      </c>
      <c r="AJ487" s="58">
        <v>4.2560000000000001E-2</v>
      </c>
      <c r="AK487" s="58">
        <v>0.110335</v>
      </c>
      <c r="AL487" s="58">
        <v>49.186500000000002</v>
      </c>
      <c r="AM487" s="58">
        <v>0.18917600000000001</v>
      </c>
      <c r="AN487" s="58">
        <v>4.6112E-2</v>
      </c>
      <c r="AO487" s="58">
        <v>0.99884700000000004</v>
      </c>
      <c r="AP487" s="58">
        <v>0.14346700000000001</v>
      </c>
      <c r="AQ487" s="58">
        <v>44.82</v>
      </c>
      <c r="AR487" s="59">
        <v>98.981300000000005</v>
      </c>
      <c r="AS487" s="63">
        <v>0.17355300000000001</v>
      </c>
      <c r="AT487" s="60">
        <v>0.17351435422202061</v>
      </c>
      <c r="AU487" s="64">
        <f t="shared" si="322"/>
        <v>3.8645777979406937E-5</v>
      </c>
      <c r="AV487" s="58">
        <v>37.081299999999999</v>
      </c>
      <c r="AW487" s="58">
        <v>37.043100000000003</v>
      </c>
      <c r="AX487" s="60">
        <f t="shared" si="327"/>
        <v>3.8199999999996237E-2</v>
      </c>
      <c r="AY487" s="57">
        <v>8.6540800000000004</v>
      </c>
      <c r="AZ487" s="58">
        <v>8.64</v>
      </c>
      <c r="BA487" s="64">
        <f t="shared" si="328"/>
        <v>1.407999999999987E-2</v>
      </c>
      <c r="BB487" s="58">
        <v>99.959000000000003</v>
      </c>
      <c r="BC487" s="58">
        <v>99.700969999999998</v>
      </c>
      <c r="BD487" s="60">
        <f t="shared" si="329"/>
        <v>0.25803000000000509</v>
      </c>
      <c r="BE487" s="57">
        <v>44.868299999999998</v>
      </c>
      <c r="BF487" s="58">
        <v>44.82</v>
      </c>
      <c r="BG487" s="64">
        <f t="shared" si="330"/>
        <v>4.8299999999997567E-2</v>
      </c>
      <c r="BH487" s="58">
        <f t="shared" si="333"/>
        <v>45.735379999999999</v>
      </c>
      <c r="BI487" s="58">
        <f t="shared" si="323"/>
        <v>45.683100000000003</v>
      </c>
      <c r="BJ487" s="60">
        <f t="shared" si="331"/>
        <v>5.2279999999996107E-2</v>
      </c>
      <c r="BK487" s="57">
        <v>49.244799999999998</v>
      </c>
      <c r="BL487" s="58">
        <v>49.186500000000002</v>
      </c>
      <c r="BM487" s="64">
        <f t="shared" si="332"/>
        <v>5.8299999999995578E-2</v>
      </c>
      <c r="BN487" s="60">
        <v>0.12685399999999999</v>
      </c>
      <c r="BO487" s="60">
        <v>1.2390000000000001E-3</v>
      </c>
      <c r="BP487" s="60">
        <v>2.7260000000000001E-3</v>
      </c>
      <c r="BQ487" s="60">
        <v>0.91381199999999996</v>
      </c>
      <c r="BR487" s="60">
        <v>3.7469999999999999E-3</v>
      </c>
      <c r="BS487" s="60">
        <v>9.01E-4</v>
      </c>
      <c r="BT487" s="60">
        <v>2.0902E-2</v>
      </c>
      <c r="BU487" s="60">
        <v>3.7980000000000002E-3</v>
      </c>
      <c r="BV487" s="60">
        <v>0.92602200000000001</v>
      </c>
      <c r="BW487" s="60">
        <f t="shared" si="324"/>
        <v>2.0000009999999997</v>
      </c>
      <c r="BX487" s="945">
        <v>0.12683</v>
      </c>
      <c r="BY487" s="60">
        <v>1.24E-3</v>
      </c>
      <c r="BZ487" s="60">
        <v>2.7299999999999998E-3</v>
      </c>
      <c r="CA487" s="60">
        <v>0.91400999999999999</v>
      </c>
      <c r="CB487" s="60">
        <v>3.7499999999999999E-3</v>
      </c>
      <c r="CC487" s="60">
        <v>8.9999999999999998E-4</v>
      </c>
      <c r="CD487" s="60">
        <v>2.0899999999999998E-2</v>
      </c>
      <c r="CE487" s="60">
        <v>3.8E-3</v>
      </c>
      <c r="CF487" s="60">
        <v>0.76520999999999995</v>
      </c>
      <c r="CG487" s="60">
        <v>0.16064999999999999</v>
      </c>
      <c r="CH487" s="60">
        <f t="shared" si="325"/>
        <v>2.0000199999999997</v>
      </c>
      <c r="CI487" s="60">
        <f t="shared" si="326"/>
        <v>0.92585999999999991</v>
      </c>
      <c r="CJ487" s="60">
        <v>0.17351435422202061</v>
      </c>
      <c r="CK487" s="58">
        <v>37.043100000000003</v>
      </c>
      <c r="CL487" s="58">
        <v>8.64</v>
      </c>
      <c r="CM487" s="59">
        <v>99.700969999999998</v>
      </c>
    </row>
    <row r="488" spans="1:91" x14ac:dyDescent="0.2">
      <c r="A488" s="54" t="s">
        <v>162</v>
      </c>
      <c r="B488" s="55">
        <v>-16932</v>
      </c>
      <c r="C488" s="55">
        <v>-27355</v>
      </c>
      <c r="D488" s="55">
        <v>135</v>
      </c>
      <c r="E488" s="241">
        <v>0.183339</v>
      </c>
      <c r="F488" s="58">
        <v>45.127600000000001</v>
      </c>
      <c r="G488" s="58">
        <v>36.853999999999999</v>
      </c>
      <c r="H488" s="58">
        <v>9.1949000000000005</v>
      </c>
      <c r="I488" s="58">
        <v>3.5711300000000001</v>
      </c>
      <c r="J488" s="58">
        <v>49.360900000000001</v>
      </c>
      <c r="K488" s="58">
        <v>0.169238</v>
      </c>
      <c r="L488" s="58">
        <v>1.0933299999999999</v>
      </c>
      <c r="M488" s="58">
        <v>4.5867999999999999E-2</v>
      </c>
      <c r="N488" s="58">
        <v>7.2581000000000007E-2</v>
      </c>
      <c r="O488" s="58">
        <v>5.6140000000000002E-2</v>
      </c>
      <c r="P488" s="58">
        <v>9.8248000000000002E-2</v>
      </c>
      <c r="Q488" s="59">
        <v>100.51600000000001</v>
      </c>
      <c r="R488" s="58">
        <v>0.92125900000000005</v>
      </c>
      <c r="S488" s="60">
        <v>0.925813</v>
      </c>
      <c r="T488" s="60">
        <v>0.75607500000000005</v>
      </c>
      <c r="U488" s="60">
        <v>0.169737</v>
      </c>
      <c r="V488" s="60">
        <v>0.13059799999999999</v>
      </c>
      <c r="W488" s="60">
        <v>0.91059599999999996</v>
      </c>
      <c r="X488" s="60">
        <v>3.3289999999999999E-3</v>
      </c>
      <c r="Y488" s="60">
        <v>2.2717000000000001E-2</v>
      </c>
      <c r="Z488" s="60">
        <v>8.8999999999999995E-4</v>
      </c>
      <c r="AA488" s="60">
        <v>2.098E-3</v>
      </c>
      <c r="AB488" s="60">
        <v>1.377E-3</v>
      </c>
      <c r="AC488" s="60">
        <v>2.5820000000000001E-3</v>
      </c>
      <c r="AD488" s="60">
        <v>3</v>
      </c>
      <c r="AE488" s="60">
        <v>2</v>
      </c>
      <c r="AF488" s="58">
        <v>0.92125100000000004</v>
      </c>
      <c r="AG488" s="242">
        <f t="shared" si="321"/>
        <v>0.75958554809979772</v>
      </c>
      <c r="AH488" s="208">
        <v>0.183339</v>
      </c>
      <c r="AI488" s="57">
        <v>3.5743399999999999</v>
      </c>
      <c r="AJ488" s="58">
        <v>7.2081999999999993E-2</v>
      </c>
      <c r="AK488" s="58">
        <v>5.4954999999999997E-2</v>
      </c>
      <c r="AL488" s="58">
        <v>49.299100000000003</v>
      </c>
      <c r="AM488" s="58">
        <v>0.167957</v>
      </c>
      <c r="AN488" s="58">
        <v>4.4884E-2</v>
      </c>
      <c r="AO488" s="58">
        <v>1.0909899999999999</v>
      </c>
      <c r="AP488" s="58">
        <v>9.7267999999999993E-2</v>
      </c>
      <c r="AQ488" s="58">
        <v>45.076300000000003</v>
      </c>
      <c r="AR488" s="59">
        <v>99.477900000000005</v>
      </c>
      <c r="AS488" s="63">
        <v>0.183339</v>
      </c>
      <c r="AT488" s="60">
        <v>0.18333459373615807</v>
      </c>
      <c r="AU488" s="64">
        <f t="shared" si="322"/>
        <v>4.4062638419328781E-6</v>
      </c>
      <c r="AV488" s="58">
        <v>36.853999999999999</v>
      </c>
      <c r="AW488" s="58">
        <v>36.8123</v>
      </c>
      <c r="AX488" s="60">
        <f t="shared" si="327"/>
        <v>4.1699999999998738E-2</v>
      </c>
      <c r="AY488" s="57">
        <v>9.1949000000000005</v>
      </c>
      <c r="AZ488" s="58">
        <v>9.18</v>
      </c>
      <c r="BA488" s="64">
        <f t="shared" si="328"/>
        <v>1.4900000000000801E-2</v>
      </c>
      <c r="BB488" s="58">
        <v>100.51600000000001</v>
      </c>
      <c r="BC488" s="58">
        <v>100.29660800000001</v>
      </c>
      <c r="BD488" s="60">
        <f t="shared" si="329"/>
        <v>0.21939199999999914</v>
      </c>
      <c r="BE488" s="57">
        <v>45.127600000000001</v>
      </c>
      <c r="BF488" s="58">
        <v>45.076300000000003</v>
      </c>
      <c r="BG488" s="64">
        <f t="shared" si="330"/>
        <v>5.1299999999997681E-2</v>
      </c>
      <c r="BH488" s="58">
        <f t="shared" si="333"/>
        <v>46.048900000000003</v>
      </c>
      <c r="BI488" s="58">
        <f t="shared" si="323"/>
        <v>45.9923</v>
      </c>
      <c r="BJ488" s="60">
        <f t="shared" si="331"/>
        <v>5.6600000000003092E-2</v>
      </c>
      <c r="BK488" s="57">
        <v>49.360900000000001</v>
      </c>
      <c r="BL488" s="58">
        <v>49.299100000000003</v>
      </c>
      <c r="BM488" s="64">
        <f t="shared" si="332"/>
        <v>6.1799999999998079E-2</v>
      </c>
      <c r="BN488" s="60">
        <v>0.13086200000000001</v>
      </c>
      <c r="BO488" s="60">
        <v>2.0860000000000002E-3</v>
      </c>
      <c r="BP488" s="60">
        <v>1.3500000000000001E-3</v>
      </c>
      <c r="BQ488" s="60">
        <v>0.91047500000000003</v>
      </c>
      <c r="BR488" s="60">
        <v>3.307E-3</v>
      </c>
      <c r="BS488" s="60">
        <v>8.7200000000000005E-4</v>
      </c>
      <c r="BT488" s="60">
        <v>2.2693999999999999E-2</v>
      </c>
      <c r="BU488" s="60">
        <v>2.5590000000000001E-3</v>
      </c>
      <c r="BV488" s="60">
        <v>0.92579500000000003</v>
      </c>
      <c r="BW488" s="60">
        <f t="shared" si="324"/>
        <v>2</v>
      </c>
      <c r="BX488" s="945">
        <v>0.13084000000000001</v>
      </c>
      <c r="BY488" s="60">
        <v>2.0899999999999998E-3</v>
      </c>
      <c r="BZ488" s="60">
        <v>1.3500000000000001E-3</v>
      </c>
      <c r="CA488" s="60">
        <v>0.91066999999999998</v>
      </c>
      <c r="CB488" s="60">
        <v>3.31E-3</v>
      </c>
      <c r="CC488" s="60">
        <v>8.7000000000000001E-4</v>
      </c>
      <c r="CD488" s="60">
        <v>2.2689999999999998E-2</v>
      </c>
      <c r="CE488" s="60">
        <v>2.5600000000000002E-3</v>
      </c>
      <c r="CF488" s="60">
        <v>0.75592999999999999</v>
      </c>
      <c r="CG488" s="60">
        <v>0.16969999999999999</v>
      </c>
      <c r="CH488" s="60">
        <f t="shared" si="325"/>
        <v>2.0000100000000001</v>
      </c>
      <c r="CI488" s="60">
        <f t="shared" si="326"/>
        <v>0.92562999999999995</v>
      </c>
      <c r="CJ488" s="60">
        <v>0.18333459373615807</v>
      </c>
      <c r="CK488" s="58">
        <v>36.8123</v>
      </c>
      <c r="CL488" s="58">
        <v>9.18</v>
      </c>
      <c r="CM488" s="59">
        <v>100.29660800000001</v>
      </c>
    </row>
    <row r="489" spans="1:91" x14ac:dyDescent="0.2">
      <c r="A489" s="54" t="s">
        <v>162</v>
      </c>
      <c r="B489" s="55">
        <v>-16930</v>
      </c>
      <c r="C489" s="55">
        <v>-27353</v>
      </c>
      <c r="D489" s="55">
        <v>135</v>
      </c>
      <c r="E489" s="241">
        <v>0.19320699999999999</v>
      </c>
      <c r="F489" s="58">
        <v>45.023299999999999</v>
      </c>
      <c r="G489" s="58">
        <v>36.324399999999997</v>
      </c>
      <c r="H489" s="58">
        <v>9.6674000000000007</v>
      </c>
      <c r="I489" s="58">
        <v>3.6406399999999999</v>
      </c>
      <c r="J489" s="58">
        <v>49.1111</v>
      </c>
      <c r="K489" s="58">
        <v>0.17747099999999999</v>
      </c>
      <c r="L489" s="58">
        <v>1.2523500000000001</v>
      </c>
      <c r="M489" s="58">
        <v>6.5125000000000002E-2</v>
      </c>
      <c r="N489" s="58">
        <v>3.9535000000000001E-2</v>
      </c>
      <c r="O489" s="58">
        <v>6.0482000000000001E-2</v>
      </c>
      <c r="P489" s="58">
        <v>0.117828</v>
      </c>
      <c r="Q489" s="59">
        <v>100.456</v>
      </c>
      <c r="R489" s="58">
        <v>0.96859399999999996</v>
      </c>
      <c r="S489" s="60">
        <v>0.92399600000000004</v>
      </c>
      <c r="T489" s="60">
        <v>0.74547399999999997</v>
      </c>
      <c r="U489" s="60">
        <v>0.17852299999999999</v>
      </c>
      <c r="V489" s="60">
        <v>0.133187</v>
      </c>
      <c r="W489" s="60">
        <v>0.90630500000000003</v>
      </c>
      <c r="X489" s="60">
        <v>3.4919999999999999E-3</v>
      </c>
      <c r="Y489" s="60">
        <v>2.6030999999999999E-2</v>
      </c>
      <c r="Z489" s="60">
        <v>1.2639999999999999E-3</v>
      </c>
      <c r="AA489" s="60">
        <v>1.1429999999999999E-3</v>
      </c>
      <c r="AB489" s="60">
        <v>1.4840000000000001E-3</v>
      </c>
      <c r="AC489" s="60">
        <v>3.0980000000000001E-3</v>
      </c>
      <c r="AD489" s="60">
        <v>3</v>
      </c>
      <c r="AE489" s="60">
        <v>2</v>
      </c>
      <c r="AF489" s="58">
        <v>0.96859300000000004</v>
      </c>
      <c r="AG489" s="242">
        <f t="shared" si="321"/>
        <v>0.70897098449620455</v>
      </c>
      <c r="AH489" s="208">
        <v>0.19320699999999999</v>
      </c>
      <c r="AI489" s="57">
        <v>3.6440999999999999</v>
      </c>
      <c r="AJ489" s="58">
        <v>3.8982999999999997E-2</v>
      </c>
      <c r="AK489" s="58">
        <v>5.9242999999999997E-2</v>
      </c>
      <c r="AL489" s="58">
        <v>49.046399999999998</v>
      </c>
      <c r="AM489" s="58">
        <v>0.17611099999999999</v>
      </c>
      <c r="AN489" s="58">
        <v>6.4070000000000002E-2</v>
      </c>
      <c r="AO489" s="58">
        <v>1.2497199999999999</v>
      </c>
      <c r="AP489" s="58">
        <v>0.116768</v>
      </c>
      <c r="AQ489" s="58">
        <v>44.969299999999997</v>
      </c>
      <c r="AR489" s="59">
        <v>99.364699999999999</v>
      </c>
      <c r="AS489" s="63">
        <v>0.19320699999999999</v>
      </c>
      <c r="AT489" s="60">
        <v>0.19322154988579901</v>
      </c>
      <c r="AU489" s="64">
        <f t="shared" si="322"/>
        <v>-1.4549885799020057E-5</v>
      </c>
      <c r="AV489" s="58">
        <v>36.324399999999997</v>
      </c>
      <c r="AW489" s="58">
        <v>36.280299999999997</v>
      </c>
      <c r="AX489" s="60">
        <f t="shared" si="327"/>
        <v>4.410000000000025E-2</v>
      </c>
      <c r="AY489" s="57">
        <v>9.6674000000000007</v>
      </c>
      <c r="AZ489" s="58">
        <v>9.66</v>
      </c>
      <c r="BA489" s="64">
        <f t="shared" si="328"/>
        <v>7.4000000000005173E-3</v>
      </c>
      <c r="BB489" s="58">
        <v>100.456</v>
      </c>
      <c r="BC489" s="58">
        <v>100.21892700000001</v>
      </c>
      <c r="BD489" s="60">
        <f t="shared" si="329"/>
        <v>0.2370729999999952</v>
      </c>
      <c r="BE489" s="57">
        <v>45.023299999999999</v>
      </c>
      <c r="BF489" s="58">
        <v>44.969299999999997</v>
      </c>
      <c r="BG489" s="64">
        <f t="shared" si="330"/>
        <v>5.4000000000002046E-2</v>
      </c>
      <c r="BH489" s="58">
        <f t="shared" si="333"/>
        <v>45.991799999999998</v>
      </c>
      <c r="BI489" s="58">
        <f t="shared" si="323"/>
        <v>45.940299999999993</v>
      </c>
      <c r="BJ489" s="60">
        <f t="shared" si="331"/>
        <v>5.150000000000432E-2</v>
      </c>
      <c r="BK489" s="57">
        <v>49.1111</v>
      </c>
      <c r="BL489" s="58">
        <v>49.046399999999998</v>
      </c>
      <c r="BM489" s="64">
        <f t="shared" si="332"/>
        <v>6.4700000000001978E-2</v>
      </c>
      <c r="BN489" s="60">
        <v>0.13347000000000001</v>
      </c>
      <c r="BO489" s="60">
        <v>1.129E-3</v>
      </c>
      <c r="BP489" s="60">
        <v>1.456E-3</v>
      </c>
      <c r="BQ489" s="60">
        <v>0.90617599999999998</v>
      </c>
      <c r="BR489" s="60">
        <v>3.4689999999999999E-3</v>
      </c>
      <c r="BS489" s="60">
        <v>1.245E-3</v>
      </c>
      <c r="BT489" s="60">
        <v>2.6006999999999999E-2</v>
      </c>
      <c r="BU489" s="60">
        <v>3.0739999999999999E-3</v>
      </c>
      <c r="BV489" s="60">
        <v>0.92397499999999999</v>
      </c>
      <c r="BW489" s="60">
        <f t="shared" si="324"/>
        <v>2.0000009999999997</v>
      </c>
      <c r="BX489" s="945">
        <v>0.13344</v>
      </c>
      <c r="BY489" s="60">
        <v>1.1299999999999999E-3</v>
      </c>
      <c r="BZ489" s="60">
        <v>1.4599999999999999E-3</v>
      </c>
      <c r="CA489" s="60">
        <v>0.90637000000000001</v>
      </c>
      <c r="CB489" s="60">
        <v>3.47E-3</v>
      </c>
      <c r="CC489" s="60">
        <v>1.24E-3</v>
      </c>
      <c r="CD489" s="60">
        <v>2.5999999999999999E-2</v>
      </c>
      <c r="CE489" s="60">
        <v>3.0699999999999998E-3</v>
      </c>
      <c r="CF489" s="60">
        <v>0.74531000000000003</v>
      </c>
      <c r="CG489" s="60">
        <v>0.17849999999999999</v>
      </c>
      <c r="CH489" s="60">
        <f t="shared" si="325"/>
        <v>1.9999899999999999</v>
      </c>
      <c r="CI489" s="60">
        <f t="shared" si="326"/>
        <v>0.92381000000000002</v>
      </c>
      <c r="CJ489" s="60">
        <v>0.19322154988579901</v>
      </c>
      <c r="CK489" s="58">
        <v>36.280299999999997</v>
      </c>
      <c r="CL489" s="58">
        <v>9.66</v>
      </c>
      <c r="CM489" s="59">
        <v>100.21892700000001</v>
      </c>
    </row>
    <row r="490" spans="1:91" x14ac:dyDescent="0.2">
      <c r="A490" s="72" t="s">
        <v>161</v>
      </c>
      <c r="B490" s="74">
        <v>-16936</v>
      </c>
      <c r="C490" s="74">
        <v>-27348.6</v>
      </c>
      <c r="D490" s="73"/>
      <c r="E490" s="1095">
        <v>0.48624820000000007</v>
      </c>
      <c r="F490" s="78">
        <v>78.604639999999989</v>
      </c>
      <c r="G490" s="78">
        <v>40.382800000000003</v>
      </c>
      <c r="H490" s="78">
        <v>42.47778000000001</v>
      </c>
      <c r="I490" s="78">
        <v>0.89765260000000002</v>
      </c>
      <c r="J490" s="78">
        <v>12.070309999999997</v>
      </c>
      <c r="K490" s="78">
        <v>0.86391589999999996</v>
      </c>
      <c r="L490" s="78">
        <v>0.43420259999999999</v>
      </c>
      <c r="M490" s="78">
        <v>0.13853949999999998</v>
      </c>
      <c r="N490" s="78">
        <v>1.3939440000000001</v>
      </c>
      <c r="O490" s="78">
        <v>0.1272026</v>
      </c>
      <c r="P490" s="78">
        <v>0.1262615</v>
      </c>
      <c r="Q490" s="79">
        <v>98.912570000000002</v>
      </c>
      <c r="R490" s="78">
        <v>4.2559190000000005</v>
      </c>
      <c r="S490" s="76">
        <v>2.4891929999999993</v>
      </c>
      <c r="T490" s="76">
        <v>1.2787780000000002</v>
      </c>
      <c r="U490" s="76">
        <v>1.210418</v>
      </c>
      <c r="V490" s="76">
        <v>5.06664E-2</v>
      </c>
      <c r="W490" s="76">
        <v>0.3436747</v>
      </c>
      <c r="X490" s="76">
        <v>2.6229000000000002E-2</v>
      </c>
      <c r="Y490" s="76">
        <v>1.3924999999999998E-2</v>
      </c>
      <c r="Z490" s="76">
        <v>4.1469000000000002E-3</v>
      </c>
      <c r="AA490" s="76">
        <v>6.2213000000000004E-2</v>
      </c>
      <c r="AB490" s="76">
        <v>4.8222000000000004E-3</v>
      </c>
      <c r="AC490" s="76">
        <v>5.1295000000000004E-3</v>
      </c>
      <c r="AD490" s="76">
        <v>4</v>
      </c>
      <c r="AE490" s="76">
        <v>3</v>
      </c>
      <c r="AF490" s="78">
        <v>4.2559149999999999</v>
      </c>
      <c r="AG490" s="997">
        <v>0.56090209475813402</v>
      </c>
      <c r="AH490" s="131">
        <v>0.48624820000000007</v>
      </c>
      <c r="AI490" s="77">
        <v>0.90391629999999989</v>
      </c>
      <c r="AJ490" s="78">
        <v>1.3993070000000001</v>
      </c>
      <c r="AK490" s="78">
        <v>0.1200208</v>
      </c>
      <c r="AL490" s="78">
        <v>11.976899999999999</v>
      </c>
      <c r="AM490" s="78">
        <v>0.8511489000000001</v>
      </c>
      <c r="AN490" s="78">
        <v>0.13258259999999997</v>
      </c>
      <c r="AO490" s="78">
        <v>0.42383830000000006</v>
      </c>
      <c r="AP490" s="78">
        <v>0.12061790000000001</v>
      </c>
      <c r="AQ490" s="78">
        <v>78.076800000000006</v>
      </c>
      <c r="AR490" s="79">
        <v>94.005129999999994</v>
      </c>
      <c r="AS490" s="293">
        <v>0.48624820000000007</v>
      </c>
      <c r="AT490" s="81">
        <v>0.48652584584655612</v>
      </c>
      <c r="AU490" s="82">
        <v>-2.7764584655614601E-4</v>
      </c>
      <c r="AV490" s="290">
        <v>40.382800000000003</v>
      </c>
      <c r="AW490" s="84">
        <v>40.089990000000007</v>
      </c>
      <c r="AX490" s="282">
        <v>0.29280999999999935</v>
      </c>
      <c r="AY490" s="286">
        <v>42.47778000000001</v>
      </c>
      <c r="AZ490" s="84">
        <v>42.215000000000003</v>
      </c>
      <c r="BA490" s="82">
        <v>0.26278000000000079</v>
      </c>
      <c r="BB490" s="290">
        <v>98.912570000000002</v>
      </c>
      <c r="BC490" s="84">
        <v>98.112703900000014</v>
      </c>
      <c r="BD490" s="282">
        <v>0.79986610000000125</v>
      </c>
      <c r="BE490" s="286">
        <v>78.604639999999989</v>
      </c>
      <c r="BF490" s="84">
        <v>78.076800000000006</v>
      </c>
      <c r="BG490" s="82">
        <v>0.52784000000000186</v>
      </c>
      <c r="BH490" s="290">
        <f>AVERAGE(BH476:BH485)</f>
        <v>82.743369999999999</v>
      </c>
      <c r="BI490" s="84">
        <f>AVERAGE(BI476:BI485)</f>
        <v>82.304990000000004</v>
      </c>
      <c r="BJ490" s="282">
        <f>AVERAGE(BJ476:BJ485)</f>
        <v>0.43837999999999511</v>
      </c>
      <c r="BK490" s="286">
        <v>12.070309999999997</v>
      </c>
      <c r="BL490" s="84">
        <v>11.976899999999999</v>
      </c>
      <c r="BM490" s="82">
        <v>9.340999999999991E-2</v>
      </c>
      <c r="BN490" s="76">
        <v>5.1365299999999989E-2</v>
      </c>
      <c r="BO490" s="76">
        <v>6.2875299999999995E-2</v>
      </c>
      <c r="BP490" s="76">
        <v>4.5812000000000005E-3</v>
      </c>
      <c r="BQ490" s="76">
        <v>0.34332410000000008</v>
      </c>
      <c r="BR490" s="76">
        <v>2.6016699999999997E-2</v>
      </c>
      <c r="BS490" s="76">
        <v>3.9955000000000008E-3</v>
      </c>
      <c r="BT490" s="76">
        <v>1.3684699999999998E-2</v>
      </c>
      <c r="BU490" s="76">
        <v>4.9338000000000003E-3</v>
      </c>
      <c r="BV490" s="76">
        <v>2.4892240000000001</v>
      </c>
      <c r="BW490" s="76">
        <v>3.0000005999999999</v>
      </c>
      <c r="BX490" s="997">
        <v>5.1363000000000006E-2</v>
      </c>
      <c r="BY490" s="76">
        <v>6.287100000000001E-2</v>
      </c>
      <c r="BZ490" s="76">
        <v>4.5789999999999997E-3</v>
      </c>
      <c r="CA490" s="76">
        <v>0.34344200000000003</v>
      </c>
      <c r="CB490" s="76">
        <v>2.6015E-2</v>
      </c>
      <c r="CC490" s="76">
        <v>3.9940000000000002E-3</v>
      </c>
      <c r="CD490" s="76">
        <v>1.3683999999999998E-2</v>
      </c>
      <c r="CE490" s="76">
        <v>4.934E-3</v>
      </c>
      <c r="CF490" s="76">
        <v>1.278044</v>
      </c>
      <c r="CG490" s="76">
        <v>1.211069</v>
      </c>
      <c r="CH490" s="76">
        <v>2.9999950000000002</v>
      </c>
      <c r="CI490" s="76">
        <v>2.4891130000000001</v>
      </c>
      <c r="CJ490" s="76">
        <v>0.48652584584655612</v>
      </c>
      <c r="CK490" s="78">
        <v>40.089990000000007</v>
      </c>
      <c r="CL490" s="78">
        <v>42.215000000000003</v>
      </c>
      <c r="CM490" s="79">
        <v>98.112703900000014</v>
      </c>
    </row>
    <row r="491" spans="1:91" ht="16" thickBot="1" x14ac:dyDescent="0.25">
      <c r="A491" s="85" t="s">
        <v>162</v>
      </c>
      <c r="B491" s="87">
        <v>-16929.75</v>
      </c>
      <c r="C491" s="87">
        <v>-27353.5</v>
      </c>
      <c r="D491" s="86"/>
      <c r="E491" s="1094">
        <v>0.179618</v>
      </c>
      <c r="F491" s="91">
        <v>44.972799999999999</v>
      </c>
      <c r="G491" s="91">
        <v>36.894125000000003</v>
      </c>
      <c r="H491" s="91">
        <v>8.9782100000000007</v>
      </c>
      <c r="I491" s="91">
        <v>3.4757449999999999</v>
      </c>
      <c r="J491" s="91">
        <v>49.243499999999997</v>
      </c>
      <c r="K491" s="91">
        <v>0.18017650000000002</v>
      </c>
      <c r="L491" s="91">
        <v>1.1045700000000001</v>
      </c>
      <c r="M491" s="91">
        <v>4.9139249999999995E-2</v>
      </c>
      <c r="N491" s="91">
        <v>5.4678000000000004E-2</v>
      </c>
      <c r="O491" s="91">
        <v>7.7600500000000003E-2</v>
      </c>
      <c r="P491" s="91">
        <v>0.12837075000000001</v>
      </c>
      <c r="Q491" s="92">
        <v>100.18595000000001</v>
      </c>
      <c r="R491" s="91">
        <v>0.89954299999999998</v>
      </c>
      <c r="S491" s="89">
        <v>0.92612274999999999</v>
      </c>
      <c r="T491" s="89">
        <v>0.75978925000000008</v>
      </c>
      <c r="U491" s="89">
        <v>0.16633375</v>
      </c>
      <c r="V491" s="89">
        <v>0.12757174999999998</v>
      </c>
      <c r="W491" s="89">
        <v>0.91187075000000006</v>
      </c>
      <c r="X491" s="89">
        <v>3.5577500000000001E-3</v>
      </c>
      <c r="Y491" s="89">
        <v>2.3033499999999998E-2</v>
      </c>
      <c r="Z491" s="89">
        <v>9.5649999999999999E-4</v>
      </c>
      <c r="AA491" s="89">
        <v>1.5865E-3</v>
      </c>
      <c r="AB491" s="89">
        <v>1.9119999999999999E-3</v>
      </c>
      <c r="AC491" s="89">
        <v>3.3887500000000003E-3</v>
      </c>
      <c r="AD491" s="89">
        <v>3</v>
      </c>
      <c r="AE491" s="89">
        <v>2</v>
      </c>
      <c r="AF491" s="91">
        <v>0.89954124999999996</v>
      </c>
      <c r="AG491" s="1009">
        <v>0.74443030690317014</v>
      </c>
      <c r="AH491" s="210">
        <v>0.179618</v>
      </c>
      <c r="AI491" s="90">
        <v>3.4788174999999999</v>
      </c>
      <c r="AJ491" s="91">
        <v>5.4173749999999993E-2</v>
      </c>
      <c r="AK491" s="91">
        <v>7.644200000000001E-2</v>
      </c>
      <c r="AL491" s="91">
        <v>49.183100000000003</v>
      </c>
      <c r="AM491" s="91">
        <v>0.17890775</v>
      </c>
      <c r="AN491" s="91">
        <v>4.8170000000000004E-2</v>
      </c>
      <c r="AO491" s="91">
        <v>1.1022642499999999</v>
      </c>
      <c r="AP491" s="91">
        <v>0.12737124999999999</v>
      </c>
      <c r="AQ491" s="91">
        <v>44.922625000000004</v>
      </c>
      <c r="AR491" s="92">
        <v>99.171875</v>
      </c>
      <c r="AS491" s="295">
        <v>0.179618</v>
      </c>
      <c r="AT491" s="93">
        <v>0.17959445971861976</v>
      </c>
      <c r="AU491" s="94">
        <v>2.3540281380213246E-5</v>
      </c>
      <c r="AV491" s="292">
        <v>36.894125000000003</v>
      </c>
      <c r="AW491" s="215">
        <v>36.854050000000001</v>
      </c>
      <c r="AX491" s="296">
        <v>4.0074999999998084E-2</v>
      </c>
      <c r="AY491" s="298">
        <v>8.9782100000000007</v>
      </c>
      <c r="AZ491" s="299">
        <v>8.9649999999999999</v>
      </c>
      <c r="BA491" s="94">
        <v>1.3209999999999944E-2</v>
      </c>
      <c r="BB491" s="292">
        <v>100.18595000000001</v>
      </c>
      <c r="BC491" s="215">
        <v>99.940925250000006</v>
      </c>
      <c r="BD491" s="296">
        <v>0.2450247499999918</v>
      </c>
      <c r="BE491" s="298">
        <v>44.972799999999999</v>
      </c>
      <c r="BF491" s="299">
        <v>44.922625000000004</v>
      </c>
      <c r="BG491" s="94">
        <v>5.0174999999999415E-2</v>
      </c>
      <c r="BH491" s="291">
        <f>AVERAGE(BH486:BH489)</f>
        <v>45.872335000000007</v>
      </c>
      <c r="BI491" s="98">
        <f>AVERAGE(BI486:BI489)</f>
        <v>45.819050000000004</v>
      </c>
      <c r="BJ491" s="283">
        <f>AVERAGE(BJ486:BJ489)</f>
        <v>5.3284999999998917E-2</v>
      </c>
      <c r="BK491" s="298">
        <v>49.243499999999997</v>
      </c>
      <c r="BL491" s="299">
        <v>49.183100000000003</v>
      </c>
      <c r="BM491" s="94">
        <v>6.0399999999997789E-2</v>
      </c>
      <c r="BN491" s="97">
        <v>0.12782499999999999</v>
      </c>
      <c r="BO491" s="97">
        <v>1.5737500000000001E-3</v>
      </c>
      <c r="BP491" s="97">
        <v>1.8859999999999999E-3</v>
      </c>
      <c r="BQ491" s="97">
        <v>0.91175499999999998</v>
      </c>
      <c r="BR491" s="97">
        <v>3.5362499999999999E-3</v>
      </c>
      <c r="BS491" s="97">
        <v>9.3875000000000002E-4</v>
      </c>
      <c r="BT491" s="97">
        <v>2.3011E-2</v>
      </c>
      <c r="BU491" s="97">
        <v>3.3662500000000003E-3</v>
      </c>
      <c r="BV491" s="97">
        <v>0.9261085</v>
      </c>
      <c r="BW491" s="97">
        <v>2.0000004999999996</v>
      </c>
      <c r="BX491" s="998">
        <v>0.1278</v>
      </c>
      <c r="BY491" s="97">
        <v>1.575E-3</v>
      </c>
      <c r="BZ491" s="97">
        <v>1.8874999999999999E-3</v>
      </c>
      <c r="CA491" s="97">
        <v>0.91194999999999993</v>
      </c>
      <c r="CB491" s="97">
        <v>3.5374999999999998E-3</v>
      </c>
      <c r="CC491" s="97">
        <v>9.3749999999999997E-4</v>
      </c>
      <c r="CD491" s="97">
        <v>2.30075E-2</v>
      </c>
      <c r="CE491" s="97">
        <v>3.3649999999999999E-3</v>
      </c>
      <c r="CF491" s="97">
        <v>0.75966500000000003</v>
      </c>
      <c r="CG491" s="97">
        <v>0.16627999999999998</v>
      </c>
      <c r="CH491" s="97">
        <v>2.0000049999999998</v>
      </c>
      <c r="CI491" s="97">
        <v>0.92594499999999991</v>
      </c>
      <c r="CJ491" s="97">
        <v>0.17959445971861976</v>
      </c>
      <c r="CK491" s="96">
        <v>36.854050000000001</v>
      </c>
      <c r="CL491" s="96">
        <v>8.9649999999999999</v>
      </c>
      <c r="CM491" s="999">
        <v>99.940925250000006</v>
      </c>
    </row>
    <row r="492" spans="1:91" ht="16" thickBot="1" x14ac:dyDescent="0.25">
      <c r="A492" s="1"/>
      <c r="B492" s="2"/>
      <c r="C492" s="2"/>
      <c r="D492" s="2"/>
      <c r="E492" s="1045"/>
      <c r="F492" s="1045"/>
      <c r="G492" s="1045"/>
      <c r="H492" s="1045"/>
      <c r="I492" s="1046"/>
      <c r="J492" s="1047" t="s">
        <v>250</v>
      </c>
      <c r="K492" s="1046"/>
      <c r="L492" s="1046"/>
      <c r="M492" s="1046"/>
      <c r="N492" s="1046"/>
      <c r="O492" s="1046"/>
      <c r="P492" s="1046"/>
      <c r="Q492" s="1045"/>
      <c r="R492" s="1046"/>
      <c r="S492" s="1048" t="s">
        <v>251</v>
      </c>
      <c r="T492" s="1045"/>
      <c r="U492" s="1045"/>
      <c r="V492" s="1046"/>
      <c r="W492" s="1046"/>
      <c r="X492" s="1046"/>
      <c r="Y492" s="1045"/>
      <c r="Z492" s="1045"/>
      <c r="AA492" s="1045"/>
      <c r="AB492" s="1045"/>
      <c r="AC492" s="1045"/>
      <c r="AD492" s="1045"/>
      <c r="AE492" s="1045"/>
      <c r="AF492" s="1045"/>
      <c r="AG492" s="4" t="s">
        <v>0</v>
      </c>
      <c r="AH492" s="2"/>
      <c r="AI492" s="5"/>
      <c r="AJ492" s="5"/>
      <c r="AK492" s="268" t="s">
        <v>252</v>
      </c>
      <c r="AL492" s="269"/>
      <c r="AM492" s="269"/>
      <c r="AN492" s="269"/>
      <c r="AO492" s="269"/>
      <c r="AP492" s="269"/>
      <c r="AQ492" s="5"/>
      <c r="AR492" s="5"/>
      <c r="AS492" s="270" t="s">
        <v>253</v>
      </c>
      <c r="AT492" s="271"/>
      <c r="AU492" s="271"/>
      <c r="AV492" s="271"/>
      <c r="AW492" s="271"/>
      <c r="AX492" s="271"/>
      <c r="AY492" s="271"/>
      <c r="AZ492" s="271"/>
      <c r="BA492" s="271"/>
      <c r="BB492" s="270"/>
      <c r="BC492" s="5"/>
      <c r="BD492" s="5"/>
      <c r="BE492" s="2"/>
      <c r="BF492" s="5"/>
      <c r="BG492" s="5"/>
      <c r="BH492" s="187" t="s">
        <v>1</v>
      </c>
      <c r="BI492" s="188" t="s">
        <v>1</v>
      </c>
      <c r="BJ492" s="139"/>
      <c r="BK492" s="2"/>
      <c r="BL492" s="5"/>
      <c r="BM492" s="5"/>
      <c r="BN492" s="268" t="s">
        <v>252</v>
      </c>
      <c r="BO492" s="269"/>
      <c r="BP492" s="269"/>
      <c r="BQ492" s="269"/>
      <c r="BR492" s="269"/>
      <c r="BS492" s="269"/>
      <c r="BT492" s="9"/>
      <c r="BU492" s="9"/>
      <c r="BV492" s="9"/>
      <c r="BW492" s="9"/>
      <c r="BX492" s="970" t="s">
        <v>254</v>
      </c>
      <c r="BY492" s="268"/>
      <c r="BZ492" s="268"/>
      <c r="CA492" s="268"/>
      <c r="CB492" s="268"/>
      <c r="CC492" s="268"/>
      <c r="CD492" s="268"/>
      <c r="CE492" s="268"/>
      <c r="CF492" s="268"/>
      <c r="CG492" s="268"/>
      <c r="CH492" s="272" t="s">
        <v>3</v>
      </c>
      <c r="CI492" s="273"/>
      <c r="CJ492" s="269"/>
      <c r="CK492" s="269"/>
      <c r="CL492" s="269"/>
      <c r="CM492" s="971"/>
    </row>
    <row r="493" spans="1:91" ht="17" thickBot="1" x14ac:dyDescent="0.25">
      <c r="A493" s="147" t="s">
        <v>163</v>
      </c>
      <c r="B493" s="12" t="s">
        <v>5</v>
      </c>
      <c r="C493" s="12" t="s">
        <v>6</v>
      </c>
      <c r="D493" s="12" t="s">
        <v>54</v>
      </c>
      <c r="E493" s="12" t="s">
        <v>7</v>
      </c>
      <c r="F493" s="12" t="s">
        <v>8</v>
      </c>
      <c r="G493" s="12" t="s">
        <v>9</v>
      </c>
      <c r="H493" s="12" t="s">
        <v>10</v>
      </c>
      <c r="I493" s="12" t="s">
        <v>11</v>
      </c>
      <c r="J493" s="12" t="s">
        <v>12</v>
      </c>
      <c r="K493" s="12" t="s">
        <v>13</v>
      </c>
      <c r="L493" s="12" t="s">
        <v>14</v>
      </c>
      <c r="M493" s="12" t="s">
        <v>15</v>
      </c>
      <c r="N493" s="12" t="s">
        <v>16</v>
      </c>
      <c r="O493" s="12" t="s">
        <v>17</v>
      </c>
      <c r="P493" s="12" t="s">
        <v>18</v>
      </c>
      <c r="Q493" s="12" t="s">
        <v>19</v>
      </c>
      <c r="R493" s="12" t="s">
        <v>255</v>
      </c>
      <c r="S493" s="12" t="s">
        <v>20</v>
      </c>
      <c r="T493" s="141" t="s">
        <v>21</v>
      </c>
      <c r="U493" s="142" t="s">
        <v>22</v>
      </c>
      <c r="V493" s="12" t="s">
        <v>23</v>
      </c>
      <c r="W493" s="12" t="s">
        <v>24</v>
      </c>
      <c r="X493" s="12" t="s">
        <v>25</v>
      </c>
      <c r="Y493" s="12" t="s">
        <v>26</v>
      </c>
      <c r="Z493" s="12" t="s">
        <v>27</v>
      </c>
      <c r="AA493" s="12" t="s">
        <v>28</v>
      </c>
      <c r="AB493" s="12" t="s">
        <v>29</v>
      </c>
      <c r="AC493" s="12" t="s">
        <v>30</v>
      </c>
      <c r="AD493" s="3" t="s">
        <v>31</v>
      </c>
      <c r="AE493" s="3" t="s">
        <v>32</v>
      </c>
      <c r="AF493" s="12" t="s">
        <v>255</v>
      </c>
      <c r="AG493" s="4" t="s">
        <v>34</v>
      </c>
      <c r="AH493" s="12" t="s">
        <v>7</v>
      </c>
      <c r="AI493" s="15" t="s">
        <v>11</v>
      </c>
      <c r="AJ493" s="15" t="s">
        <v>16</v>
      </c>
      <c r="AK493" s="15" t="s">
        <v>17</v>
      </c>
      <c r="AL493" s="15" t="s">
        <v>12</v>
      </c>
      <c r="AM493" s="15" t="s">
        <v>13</v>
      </c>
      <c r="AN493" s="15" t="s">
        <v>15</v>
      </c>
      <c r="AO493" s="15" t="s">
        <v>14</v>
      </c>
      <c r="AP493" s="15" t="s">
        <v>18</v>
      </c>
      <c r="AQ493" s="15" t="s">
        <v>35</v>
      </c>
      <c r="AR493" s="15" t="s">
        <v>19</v>
      </c>
      <c r="AS493" s="16" t="s">
        <v>7</v>
      </c>
      <c r="AT493" s="17" t="s">
        <v>256</v>
      </c>
      <c r="AU493" s="18" t="s">
        <v>36</v>
      </c>
      <c r="AV493" s="16" t="s">
        <v>9</v>
      </c>
      <c r="AW493" s="19" t="s">
        <v>35</v>
      </c>
      <c r="AX493" s="18" t="s">
        <v>36</v>
      </c>
      <c r="AY493" s="16" t="s">
        <v>10</v>
      </c>
      <c r="AZ493" s="19" t="s">
        <v>10</v>
      </c>
      <c r="BA493" s="18" t="s">
        <v>36</v>
      </c>
      <c r="BB493" s="20" t="s">
        <v>19</v>
      </c>
      <c r="BC493" s="22" t="s">
        <v>37</v>
      </c>
      <c r="BD493" s="18" t="s">
        <v>36</v>
      </c>
      <c r="BE493" s="21" t="s">
        <v>8</v>
      </c>
      <c r="BF493" s="22" t="s">
        <v>8</v>
      </c>
      <c r="BG493" s="18" t="s">
        <v>36</v>
      </c>
      <c r="BH493" s="23" t="s">
        <v>10</v>
      </c>
      <c r="BI493" s="24" t="s">
        <v>10</v>
      </c>
      <c r="BJ493" s="18" t="s">
        <v>36</v>
      </c>
      <c r="BK493" s="21" t="s">
        <v>12</v>
      </c>
      <c r="BL493" s="22" t="s">
        <v>12</v>
      </c>
      <c r="BM493" s="25" t="s">
        <v>36</v>
      </c>
      <c r="BN493" s="274" t="s">
        <v>23</v>
      </c>
      <c r="BO493" s="274" t="s">
        <v>28</v>
      </c>
      <c r="BP493" s="274" t="s">
        <v>29</v>
      </c>
      <c r="BQ493" s="274" t="s">
        <v>24</v>
      </c>
      <c r="BR493" s="274" t="s">
        <v>25</v>
      </c>
      <c r="BS493" s="274" t="s">
        <v>27</v>
      </c>
      <c r="BT493" s="274" t="s">
        <v>26</v>
      </c>
      <c r="BU493" s="274" t="s">
        <v>30</v>
      </c>
      <c r="BV493" s="274" t="s">
        <v>38</v>
      </c>
      <c r="BW493" s="275" t="s">
        <v>3</v>
      </c>
      <c r="BX493" s="972" t="s">
        <v>23</v>
      </c>
      <c r="BY493" s="27" t="s">
        <v>28</v>
      </c>
      <c r="BZ493" s="27" t="s">
        <v>29</v>
      </c>
      <c r="CA493" s="27" t="s">
        <v>24</v>
      </c>
      <c r="CB493" s="27" t="s">
        <v>25</v>
      </c>
      <c r="CC493" s="27" t="s">
        <v>27</v>
      </c>
      <c r="CD493" s="27" t="s">
        <v>26</v>
      </c>
      <c r="CE493" s="27" t="s">
        <v>30</v>
      </c>
      <c r="CF493" s="27" t="s">
        <v>21</v>
      </c>
      <c r="CG493" s="10" t="s">
        <v>22</v>
      </c>
      <c r="CH493" s="27" t="s">
        <v>32</v>
      </c>
      <c r="CI493" s="10" t="s">
        <v>20</v>
      </c>
      <c r="CJ493" s="28" t="s">
        <v>257</v>
      </c>
      <c r="CK493" s="28" t="s">
        <v>35</v>
      </c>
      <c r="CL493" s="28" t="s">
        <v>10</v>
      </c>
      <c r="CM493" s="973" t="s">
        <v>37</v>
      </c>
    </row>
    <row r="494" spans="1:91" x14ac:dyDescent="0.2">
      <c r="A494" s="47" t="s">
        <v>164</v>
      </c>
      <c r="B494" s="48">
        <v>-2162</v>
      </c>
      <c r="C494" s="48">
        <v>25289</v>
      </c>
      <c r="D494" s="48">
        <v>141</v>
      </c>
      <c r="E494" s="232">
        <v>0.54597300000000004</v>
      </c>
      <c r="F494" s="33">
        <v>79.980999999999995</v>
      </c>
      <c r="G494" s="33">
        <v>36.313499999999998</v>
      </c>
      <c r="H494" s="33">
        <v>48.529699999999998</v>
      </c>
      <c r="I494" s="33">
        <v>1.639</v>
      </c>
      <c r="J494" s="33">
        <v>8.1846999999999994</v>
      </c>
      <c r="K494" s="33">
        <v>0.82141600000000004</v>
      </c>
      <c r="L494" s="33">
        <v>0.35748200000000002</v>
      </c>
      <c r="M494" s="33">
        <v>1.39686</v>
      </c>
      <c r="N494" s="33">
        <v>2.8119499999999999</v>
      </c>
      <c r="O494" s="33">
        <v>5.1189999999999999E-2</v>
      </c>
      <c r="P494" s="33">
        <v>8.8941000000000006E-2</v>
      </c>
      <c r="Q494" s="34">
        <v>100.19499999999999</v>
      </c>
      <c r="R494" s="33">
        <v>4.8622699999999996</v>
      </c>
      <c r="S494" s="39">
        <v>2.47695</v>
      </c>
      <c r="T494" s="39">
        <v>1.1246</v>
      </c>
      <c r="U494" s="39">
        <v>1.3523499999999999</v>
      </c>
      <c r="V494" s="39">
        <v>9.0481000000000006E-2</v>
      </c>
      <c r="W494" s="39">
        <v>0.22792599999999999</v>
      </c>
      <c r="X494" s="39">
        <v>2.4388E-2</v>
      </c>
      <c r="Y494" s="39">
        <v>1.1213000000000001E-2</v>
      </c>
      <c r="Z494" s="39">
        <v>4.0897999999999997E-2</v>
      </c>
      <c r="AA494" s="39">
        <v>0.122724</v>
      </c>
      <c r="AB494" s="39">
        <v>1.8959999999999999E-3</v>
      </c>
      <c r="AC494" s="39">
        <v>3.529E-3</v>
      </c>
      <c r="AD494" s="39">
        <v>4</v>
      </c>
      <c r="AE494" s="39">
        <v>3</v>
      </c>
      <c r="AF494" s="33">
        <v>4.8622699999999996</v>
      </c>
      <c r="AG494" s="233">
        <f t="shared" ref="AG494:AG504" si="334">LOG(V494/Y494)</f>
        <v>0.90683556963324385</v>
      </c>
      <c r="AH494" s="50">
        <v>0.54597300000000004</v>
      </c>
      <c r="AI494" s="32">
        <v>1.6527700000000001</v>
      </c>
      <c r="AJ494" s="33">
        <v>2.8279700000000001</v>
      </c>
      <c r="AK494" s="33">
        <v>4.4610999999999998E-2</v>
      </c>
      <c r="AL494" s="33">
        <v>8.1106700000000007</v>
      </c>
      <c r="AM494" s="33">
        <v>0.808002</v>
      </c>
      <c r="AN494" s="33">
        <v>1.3770199999999999</v>
      </c>
      <c r="AO494" s="33">
        <v>0.34675299999999998</v>
      </c>
      <c r="AP494" s="33">
        <v>8.3181000000000005E-2</v>
      </c>
      <c r="AQ494" s="33">
        <v>79.381299999999996</v>
      </c>
      <c r="AR494" s="34">
        <v>94.632199999999997</v>
      </c>
      <c r="AS494" s="49">
        <v>0.54597300000000004</v>
      </c>
      <c r="AT494" s="39">
        <v>0.54635643884310869</v>
      </c>
      <c r="AU494" s="40">
        <f t="shared" ref="AU494:AU504" si="335">(AS494)-(AT494)</f>
        <v>-3.8343884310865217E-4</v>
      </c>
      <c r="AV494" s="32">
        <v>36.313499999999998</v>
      </c>
      <c r="AW494" s="33">
        <v>36.010800000000003</v>
      </c>
      <c r="AX494" s="40">
        <f t="shared" ref="AX494:AX535" si="336">(AV494)-(AW494)</f>
        <v>0.30269999999999442</v>
      </c>
      <c r="AY494" s="35">
        <v>48.529699999999998</v>
      </c>
      <c r="AZ494" s="35">
        <v>48.2</v>
      </c>
      <c r="BA494" s="40">
        <f t="shared" ref="BA494:BA535" si="337">(AY494)-(AZ494)</f>
        <v>0.32969999999999544</v>
      </c>
      <c r="BB494" s="35">
        <v>100.19499999999999</v>
      </c>
      <c r="BC494" s="35">
        <v>99.378596000000016</v>
      </c>
      <c r="BD494" s="40">
        <f t="shared" ref="BD494:BD535" si="338">(BB494)-(BC494)</f>
        <v>0.81640399999997726</v>
      </c>
      <c r="BE494" s="35">
        <v>79.980999999999995</v>
      </c>
      <c r="BF494" s="35">
        <v>79.381299999999996</v>
      </c>
      <c r="BG494" s="40">
        <f t="shared" ref="BG494:BG535" si="339">(BE494)-(BF494)</f>
        <v>0.59969999999999857</v>
      </c>
      <c r="BH494" s="35">
        <f t="shared" ref="BH494:BH504" si="340">(AV494)+(AY494)</f>
        <v>84.843199999999996</v>
      </c>
      <c r="BI494" s="35">
        <f t="shared" ref="BI494:BI504" si="341">(CK494)+(CL494)</f>
        <v>84.210800000000006</v>
      </c>
      <c r="BJ494" s="40">
        <f t="shared" ref="BJ494:BJ535" si="342">(BH494)-(BI494)</f>
        <v>0.63239999999998986</v>
      </c>
      <c r="BK494" s="32">
        <v>8.1846999999999994</v>
      </c>
      <c r="BL494" s="33">
        <v>8.1106700000000007</v>
      </c>
      <c r="BM494" s="40">
        <f t="shared" ref="BM494:BM535" si="343">(BK494)-(BL494)</f>
        <v>7.4029999999998708E-2</v>
      </c>
      <c r="BN494" s="36">
        <v>9.1883000000000006E-2</v>
      </c>
      <c r="BO494" s="36">
        <v>0.124292</v>
      </c>
      <c r="BP494" s="36">
        <v>1.6639999999999999E-3</v>
      </c>
      <c r="BQ494" s="36">
        <v>0.22745399999999999</v>
      </c>
      <c r="BR494" s="36">
        <v>2.4159E-2</v>
      </c>
      <c r="BS494" s="36">
        <v>4.0600999999999998E-2</v>
      </c>
      <c r="BT494" s="36">
        <v>1.0952999999999999E-2</v>
      </c>
      <c r="BU494" s="36">
        <v>3.3240000000000001E-3</v>
      </c>
      <c r="BV494" s="36">
        <v>2.47567</v>
      </c>
      <c r="BW494" s="36">
        <f t="shared" ref="BW494:BW504" si="344">SUM(BN494:BV494)</f>
        <v>3</v>
      </c>
      <c r="BX494" s="944">
        <v>9.1880000000000003E-2</v>
      </c>
      <c r="BY494" s="36">
        <v>0.12429</v>
      </c>
      <c r="BZ494" s="36">
        <v>1.66E-3</v>
      </c>
      <c r="CA494" s="36">
        <v>0.22753999999999999</v>
      </c>
      <c r="CB494" s="36">
        <v>2.4160000000000001E-2</v>
      </c>
      <c r="CC494" s="36">
        <v>4.0599999999999997E-2</v>
      </c>
      <c r="CD494" s="36">
        <v>1.095E-2</v>
      </c>
      <c r="CE494" s="36">
        <v>3.32E-3</v>
      </c>
      <c r="CF494" s="36">
        <v>1.12304</v>
      </c>
      <c r="CG494" s="36">
        <v>1.35256</v>
      </c>
      <c r="CH494" s="36">
        <f t="shared" ref="CH494:CH504" si="345">SUM(BX494:CG494)</f>
        <v>3</v>
      </c>
      <c r="CI494" s="36">
        <f t="shared" ref="CI494:CI504" si="346">(CF494)+(CG494)</f>
        <v>2.4756</v>
      </c>
      <c r="CJ494" s="36">
        <v>0.54635643884310869</v>
      </c>
      <c r="CK494" s="35">
        <v>36.010800000000003</v>
      </c>
      <c r="CL494" s="35">
        <v>48.2</v>
      </c>
      <c r="CM494" s="42">
        <v>99.378596000000016</v>
      </c>
    </row>
    <row r="495" spans="1:91" x14ac:dyDescent="0.2">
      <c r="A495" s="52" t="s">
        <v>164</v>
      </c>
      <c r="B495" s="30">
        <v>-2164</v>
      </c>
      <c r="C495" s="30">
        <v>25289</v>
      </c>
      <c r="D495" s="30">
        <v>141</v>
      </c>
      <c r="E495" s="234">
        <v>0.54347599999999996</v>
      </c>
      <c r="F495" s="35">
        <v>79.712999999999994</v>
      </c>
      <c r="G495" s="35">
        <v>36.390900000000002</v>
      </c>
      <c r="H495" s="35">
        <v>48.145899999999997</v>
      </c>
      <c r="I495" s="35">
        <v>1.6607700000000001</v>
      </c>
      <c r="J495" s="35">
        <v>8.3623399999999997</v>
      </c>
      <c r="K495" s="35">
        <v>0.81136699999999995</v>
      </c>
      <c r="L495" s="35">
        <v>0.355626</v>
      </c>
      <c r="M495" s="35">
        <v>1.3884300000000001</v>
      </c>
      <c r="N495" s="35">
        <v>2.7565200000000001</v>
      </c>
      <c r="O495" s="35">
        <v>5.4887999999999999E-2</v>
      </c>
      <c r="P495" s="35">
        <v>8.3783999999999997E-2</v>
      </c>
      <c r="Q495" s="42">
        <v>100.011</v>
      </c>
      <c r="R495" s="35">
        <v>4.8238099999999999</v>
      </c>
      <c r="S495" s="36">
        <v>2.4729700000000001</v>
      </c>
      <c r="T495" s="36">
        <v>1.12897</v>
      </c>
      <c r="U495" s="36">
        <v>1.3440000000000001</v>
      </c>
      <c r="V495" s="36">
        <v>9.1842999999999994E-2</v>
      </c>
      <c r="W495" s="36">
        <v>0.23328099999999999</v>
      </c>
      <c r="X495" s="36">
        <v>2.4132000000000001E-2</v>
      </c>
      <c r="Y495" s="36">
        <v>1.1174E-2</v>
      </c>
      <c r="Z495" s="36">
        <v>4.0722000000000001E-2</v>
      </c>
      <c r="AA495" s="36">
        <v>0.120515</v>
      </c>
      <c r="AB495" s="36">
        <v>2.036E-3</v>
      </c>
      <c r="AC495" s="36">
        <v>3.3300000000000001E-3</v>
      </c>
      <c r="AD495" s="36">
        <v>4</v>
      </c>
      <c r="AE495" s="36">
        <v>3</v>
      </c>
      <c r="AF495" s="35">
        <v>4.8238200000000004</v>
      </c>
      <c r="AG495" s="235">
        <f t="shared" si="334"/>
        <v>0.91483739424672239</v>
      </c>
      <c r="AH495" s="53">
        <v>0.54347599999999996</v>
      </c>
      <c r="AI495" s="41">
        <v>1.6746399999999999</v>
      </c>
      <c r="AJ495" s="35">
        <v>2.7720600000000002</v>
      </c>
      <c r="AK495" s="35">
        <v>4.8371999999999998E-2</v>
      </c>
      <c r="AL495" s="35">
        <v>8.2874199999999991</v>
      </c>
      <c r="AM495" s="35">
        <v>0.79813800000000001</v>
      </c>
      <c r="AN495" s="35">
        <v>1.3688400000000001</v>
      </c>
      <c r="AO495" s="35">
        <v>0.34498800000000002</v>
      </c>
      <c r="AP495" s="35">
        <v>7.8093999999999997E-2</v>
      </c>
      <c r="AQ495" s="35">
        <v>79.119299999999996</v>
      </c>
      <c r="AR495" s="42">
        <v>94.491900000000001</v>
      </c>
      <c r="AS495" s="31">
        <v>0.54347599999999996</v>
      </c>
      <c r="AT495" s="36">
        <v>0.54386561149682</v>
      </c>
      <c r="AU495" s="44">
        <f t="shared" si="335"/>
        <v>-3.8961149682004148E-4</v>
      </c>
      <c r="AV495" s="41">
        <v>36.390900000000002</v>
      </c>
      <c r="AW495" s="35">
        <v>36.088999999999999</v>
      </c>
      <c r="AX495" s="44">
        <f t="shared" si="336"/>
        <v>0.30190000000000339</v>
      </c>
      <c r="AY495" s="35">
        <v>48.145899999999997</v>
      </c>
      <c r="AZ495" s="35">
        <v>47.82</v>
      </c>
      <c r="BA495" s="44">
        <f t="shared" si="337"/>
        <v>0.32589999999999719</v>
      </c>
      <c r="BB495" s="35">
        <v>100.011</v>
      </c>
      <c r="BC495" s="35">
        <v>99.203457999999983</v>
      </c>
      <c r="BD495" s="44">
        <f t="shared" si="338"/>
        <v>0.80754200000001219</v>
      </c>
      <c r="BE495" s="35">
        <v>79.712999999999994</v>
      </c>
      <c r="BF495" s="35">
        <v>79.119299999999996</v>
      </c>
      <c r="BG495" s="44">
        <f t="shared" si="339"/>
        <v>0.59369999999999834</v>
      </c>
      <c r="BH495" s="35">
        <f t="shared" si="340"/>
        <v>84.536799999999999</v>
      </c>
      <c r="BI495" s="35">
        <f t="shared" si="341"/>
        <v>83.908999999999992</v>
      </c>
      <c r="BJ495" s="44">
        <f t="shared" si="342"/>
        <v>0.62780000000000769</v>
      </c>
      <c r="BK495" s="41">
        <v>8.3623399999999997</v>
      </c>
      <c r="BL495" s="35">
        <v>8.2874199999999991</v>
      </c>
      <c r="BM495" s="44">
        <f t="shared" si="343"/>
        <v>7.4920000000000542E-2</v>
      </c>
      <c r="BN495" s="36">
        <v>9.3257999999999994E-2</v>
      </c>
      <c r="BO495" s="36">
        <v>0.122042</v>
      </c>
      <c r="BP495" s="36">
        <v>1.807E-3</v>
      </c>
      <c r="BQ495" s="36">
        <v>0.23280699999999999</v>
      </c>
      <c r="BR495" s="36">
        <v>2.3904000000000002E-2</v>
      </c>
      <c r="BS495" s="36">
        <v>4.0427999999999999E-2</v>
      </c>
      <c r="BT495" s="36">
        <v>1.0916E-2</v>
      </c>
      <c r="BU495" s="36">
        <v>3.1259999999999999E-3</v>
      </c>
      <c r="BV495" s="36">
        <v>2.4717099999999999</v>
      </c>
      <c r="BW495" s="36">
        <f t="shared" si="344"/>
        <v>2.9999979999999997</v>
      </c>
      <c r="BX495" s="944">
        <v>9.325E-2</v>
      </c>
      <c r="BY495" s="36">
        <v>0.12204</v>
      </c>
      <c r="BZ495" s="36">
        <v>1.81E-3</v>
      </c>
      <c r="CA495" s="36">
        <v>0.23289000000000001</v>
      </c>
      <c r="CB495" s="36">
        <v>2.3900000000000001E-2</v>
      </c>
      <c r="CC495" s="36">
        <v>4.0430000000000001E-2</v>
      </c>
      <c r="CD495" s="36">
        <v>1.091E-2</v>
      </c>
      <c r="CE495" s="36">
        <v>3.13E-3</v>
      </c>
      <c r="CF495" s="36">
        <v>1.1274</v>
      </c>
      <c r="CG495" s="36">
        <v>1.3442400000000001</v>
      </c>
      <c r="CH495" s="36">
        <f t="shared" si="345"/>
        <v>3</v>
      </c>
      <c r="CI495" s="36">
        <f t="shared" si="346"/>
        <v>2.4716399999999998</v>
      </c>
      <c r="CJ495" s="36">
        <v>0.54386561149682</v>
      </c>
      <c r="CK495" s="35">
        <v>36.088999999999999</v>
      </c>
      <c r="CL495" s="35">
        <v>47.82</v>
      </c>
      <c r="CM495" s="42">
        <v>99.203457999999983</v>
      </c>
    </row>
    <row r="496" spans="1:91" x14ac:dyDescent="0.2">
      <c r="A496" s="52" t="s">
        <v>164</v>
      </c>
      <c r="B496" s="30">
        <v>-2171</v>
      </c>
      <c r="C496" s="30">
        <v>25289</v>
      </c>
      <c r="D496" s="30">
        <v>141</v>
      </c>
      <c r="E496" s="234">
        <v>0.53597099999999998</v>
      </c>
      <c r="F496" s="35">
        <v>79.746700000000004</v>
      </c>
      <c r="G496" s="35">
        <v>37.0047</v>
      </c>
      <c r="H496" s="35">
        <v>47.501100000000001</v>
      </c>
      <c r="I496" s="35">
        <v>1.6933</v>
      </c>
      <c r="J496" s="35">
        <v>8.9657599999999995</v>
      </c>
      <c r="K496" s="35">
        <v>0.80574199999999996</v>
      </c>
      <c r="L496" s="35">
        <v>0.379693</v>
      </c>
      <c r="M496" s="35">
        <v>1.26485</v>
      </c>
      <c r="N496" s="35">
        <v>2.70709</v>
      </c>
      <c r="O496" s="35">
        <v>4.2948E-2</v>
      </c>
      <c r="P496" s="35">
        <v>6.3843999999999998E-2</v>
      </c>
      <c r="Q496" s="42">
        <v>100.429</v>
      </c>
      <c r="R496" s="35">
        <v>4.7592100000000004</v>
      </c>
      <c r="S496" s="36">
        <v>2.4631400000000001</v>
      </c>
      <c r="T496" s="36">
        <v>1.14297</v>
      </c>
      <c r="U496" s="36">
        <v>1.3201700000000001</v>
      </c>
      <c r="V496" s="36">
        <v>9.3230999999999994E-2</v>
      </c>
      <c r="W496" s="36">
        <v>0.24901499999999999</v>
      </c>
      <c r="X496" s="36">
        <v>2.3859000000000002E-2</v>
      </c>
      <c r="Y496" s="36">
        <v>1.1878E-2</v>
      </c>
      <c r="Z496" s="36">
        <v>3.6935000000000003E-2</v>
      </c>
      <c r="AA496" s="36">
        <v>0.11783399999999999</v>
      </c>
      <c r="AB496" s="36">
        <v>1.586E-3</v>
      </c>
      <c r="AC496" s="36">
        <v>2.526E-3</v>
      </c>
      <c r="AD496" s="36">
        <v>4</v>
      </c>
      <c r="AE496" s="36">
        <v>3</v>
      </c>
      <c r="AF496" s="35">
        <v>4.75922</v>
      </c>
      <c r="AG496" s="235">
        <f t="shared" si="334"/>
        <v>0.8948170215674387</v>
      </c>
      <c r="AH496" s="53">
        <v>0.53597099999999998</v>
      </c>
      <c r="AI496" s="41">
        <v>1.7071499999999999</v>
      </c>
      <c r="AJ496" s="35">
        <v>2.7219699999999998</v>
      </c>
      <c r="AK496" s="35">
        <v>3.6509E-2</v>
      </c>
      <c r="AL496" s="35">
        <v>8.8876299999999997</v>
      </c>
      <c r="AM496" s="35">
        <v>0.79281699999999999</v>
      </c>
      <c r="AN496" s="35">
        <v>1.24692</v>
      </c>
      <c r="AO496" s="35">
        <v>0.369093</v>
      </c>
      <c r="AP496" s="35">
        <v>5.8382000000000003E-2</v>
      </c>
      <c r="AQ496" s="35">
        <v>79.164199999999994</v>
      </c>
      <c r="AR496" s="42">
        <v>94.9846</v>
      </c>
      <c r="AS496" s="31">
        <v>0.53597099999999998</v>
      </c>
      <c r="AT496" s="36">
        <v>0.53636086682779216</v>
      </c>
      <c r="AU496" s="44">
        <f t="shared" si="335"/>
        <v>-3.8986682779218462E-4</v>
      </c>
      <c r="AV496" s="41">
        <v>37.0047</v>
      </c>
      <c r="AW496" s="35">
        <v>36.703600000000002</v>
      </c>
      <c r="AX496" s="44">
        <f t="shared" si="336"/>
        <v>0.30109999999999815</v>
      </c>
      <c r="AY496" s="35">
        <v>47.501100000000001</v>
      </c>
      <c r="AZ496" s="35">
        <v>47.19</v>
      </c>
      <c r="BA496" s="44">
        <f t="shared" si="337"/>
        <v>0.31110000000000326</v>
      </c>
      <c r="BB496" s="35">
        <v>100.429</v>
      </c>
      <c r="BC496" s="35">
        <v>99.655688999999995</v>
      </c>
      <c r="BD496" s="44">
        <f t="shared" si="338"/>
        <v>0.77331100000000674</v>
      </c>
      <c r="BE496" s="35">
        <v>79.746700000000004</v>
      </c>
      <c r="BF496" s="35">
        <v>79.164199999999994</v>
      </c>
      <c r="BG496" s="44">
        <f t="shared" si="339"/>
        <v>0.58250000000001023</v>
      </c>
      <c r="BH496" s="35">
        <f t="shared" si="340"/>
        <v>84.505799999999994</v>
      </c>
      <c r="BI496" s="35">
        <f t="shared" si="341"/>
        <v>83.893599999999992</v>
      </c>
      <c r="BJ496" s="44">
        <f t="shared" si="342"/>
        <v>0.61220000000000141</v>
      </c>
      <c r="BK496" s="41">
        <v>8.9657599999999995</v>
      </c>
      <c r="BL496" s="35">
        <v>8.8876299999999997</v>
      </c>
      <c r="BM496" s="44">
        <f t="shared" si="343"/>
        <v>7.8129999999999811E-2</v>
      </c>
      <c r="BN496" s="36">
        <v>9.4638E-2</v>
      </c>
      <c r="BO496" s="36">
        <v>0.119295</v>
      </c>
      <c r="BP496" s="36">
        <v>1.358E-3</v>
      </c>
      <c r="BQ496" s="36">
        <v>0.24853800000000001</v>
      </c>
      <c r="BR496" s="36">
        <v>2.3637999999999999E-2</v>
      </c>
      <c r="BS496" s="36">
        <v>3.6660999999999999E-2</v>
      </c>
      <c r="BT496" s="36">
        <v>1.1625999999999999E-2</v>
      </c>
      <c r="BU496" s="36">
        <v>2.3259999999999999E-3</v>
      </c>
      <c r="BV496" s="36">
        <v>2.4619200000000001</v>
      </c>
      <c r="BW496" s="36">
        <f t="shared" si="344"/>
        <v>3</v>
      </c>
      <c r="BX496" s="944">
        <v>9.4630000000000006E-2</v>
      </c>
      <c r="BY496" s="36">
        <v>0.11928999999999999</v>
      </c>
      <c r="BZ496" s="36">
        <v>1.3600000000000001E-3</v>
      </c>
      <c r="CA496" s="36">
        <v>0.24862999999999999</v>
      </c>
      <c r="CB496" s="36">
        <v>2.3640000000000001E-2</v>
      </c>
      <c r="CC496" s="36">
        <v>3.6659999999999998E-2</v>
      </c>
      <c r="CD496" s="36">
        <v>1.162E-2</v>
      </c>
      <c r="CE496" s="36">
        <v>2.33E-3</v>
      </c>
      <c r="CF496" s="36">
        <v>1.14141</v>
      </c>
      <c r="CG496" s="36">
        <v>1.3204400000000001</v>
      </c>
      <c r="CH496" s="36">
        <f t="shared" si="345"/>
        <v>3.0000100000000001</v>
      </c>
      <c r="CI496" s="36">
        <f t="shared" si="346"/>
        <v>2.4618500000000001</v>
      </c>
      <c r="CJ496" s="36">
        <v>0.53636086682779216</v>
      </c>
      <c r="CK496" s="35">
        <v>36.703600000000002</v>
      </c>
      <c r="CL496" s="35">
        <v>47.19</v>
      </c>
      <c r="CM496" s="42">
        <v>99.655688999999995</v>
      </c>
    </row>
    <row r="497" spans="1:91" x14ac:dyDescent="0.2">
      <c r="A497" s="52" t="s">
        <v>164</v>
      </c>
      <c r="B497" s="30">
        <v>-2175</v>
      </c>
      <c r="C497" s="30">
        <v>25289</v>
      </c>
      <c r="D497" s="30">
        <v>141</v>
      </c>
      <c r="E497" s="234">
        <v>0.53663799999999995</v>
      </c>
      <c r="F497" s="35">
        <v>79.646299999999997</v>
      </c>
      <c r="G497" s="35">
        <v>36.905099999999997</v>
      </c>
      <c r="H497" s="35">
        <v>47.500399999999999</v>
      </c>
      <c r="I497" s="35">
        <v>1.6950700000000001</v>
      </c>
      <c r="J497" s="35">
        <v>8.9513800000000003</v>
      </c>
      <c r="K497" s="35">
        <v>0.80735000000000001</v>
      </c>
      <c r="L497" s="35">
        <v>0.38326500000000002</v>
      </c>
      <c r="M497" s="35">
        <v>1.22234</v>
      </c>
      <c r="N497" s="35">
        <v>2.6503199999999998</v>
      </c>
      <c r="O497" s="35">
        <v>3.4898999999999999E-2</v>
      </c>
      <c r="P497" s="35">
        <v>5.4546999999999998E-2</v>
      </c>
      <c r="Q497" s="42">
        <v>100.205</v>
      </c>
      <c r="R497" s="35">
        <v>4.7591400000000004</v>
      </c>
      <c r="S497" s="36">
        <v>2.4662999999999999</v>
      </c>
      <c r="T497" s="36">
        <v>1.14279</v>
      </c>
      <c r="U497" s="36">
        <v>1.32351</v>
      </c>
      <c r="V497" s="36">
        <v>9.3565999999999996E-2</v>
      </c>
      <c r="W497" s="36">
        <v>0.249248</v>
      </c>
      <c r="X497" s="36">
        <v>2.3968E-2</v>
      </c>
      <c r="Y497" s="36">
        <v>1.2019999999999999E-2</v>
      </c>
      <c r="Z497" s="36">
        <v>3.5784000000000003E-2</v>
      </c>
      <c r="AA497" s="36">
        <v>0.115657</v>
      </c>
      <c r="AB497" s="36">
        <v>1.292E-3</v>
      </c>
      <c r="AC497" s="36">
        <v>2.1640000000000001E-3</v>
      </c>
      <c r="AD497" s="36">
        <v>4</v>
      </c>
      <c r="AE497" s="36">
        <v>3</v>
      </c>
      <c r="AF497" s="35">
        <v>4.7591400000000004</v>
      </c>
      <c r="AG497" s="235">
        <f t="shared" si="334"/>
        <v>0.89121359586950888</v>
      </c>
      <c r="AH497" s="53">
        <v>0.53663799999999995</v>
      </c>
      <c r="AI497" s="41">
        <v>1.7090000000000001</v>
      </c>
      <c r="AJ497" s="35">
        <v>2.6648999999999998</v>
      </c>
      <c r="AK497" s="35">
        <v>2.8407999999999999E-2</v>
      </c>
      <c r="AL497" s="35">
        <v>8.8731100000000005</v>
      </c>
      <c r="AM497" s="35">
        <v>0.79437100000000005</v>
      </c>
      <c r="AN497" s="35">
        <v>1.2047600000000001</v>
      </c>
      <c r="AO497" s="35">
        <v>0.37260900000000002</v>
      </c>
      <c r="AP497" s="35">
        <v>4.9125000000000002E-2</v>
      </c>
      <c r="AQ497" s="35">
        <v>79.062799999999996</v>
      </c>
      <c r="AR497" s="42">
        <v>94.759</v>
      </c>
      <c r="AS497" s="31">
        <v>0.53663799999999995</v>
      </c>
      <c r="AT497" s="36">
        <v>0.5370401171588175</v>
      </c>
      <c r="AU497" s="44">
        <f t="shared" si="335"/>
        <v>-4.0211715881754984E-4</v>
      </c>
      <c r="AV497" s="41">
        <v>36.905099999999997</v>
      </c>
      <c r="AW497" s="35">
        <v>36.602899999999998</v>
      </c>
      <c r="AX497" s="44">
        <f t="shared" si="336"/>
        <v>0.30219999999999914</v>
      </c>
      <c r="AY497" s="35">
        <v>47.500399999999999</v>
      </c>
      <c r="AZ497" s="35">
        <v>47.19</v>
      </c>
      <c r="BA497" s="44">
        <f t="shared" si="337"/>
        <v>0.31040000000000134</v>
      </c>
      <c r="BB497" s="35">
        <v>100.205</v>
      </c>
      <c r="BC497" s="35">
        <v>99.440057999999993</v>
      </c>
      <c r="BD497" s="44">
        <f t="shared" si="338"/>
        <v>0.7649420000000049</v>
      </c>
      <c r="BE497" s="35">
        <v>79.646299999999997</v>
      </c>
      <c r="BF497" s="35">
        <v>79.062799999999996</v>
      </c>
      <c r="BG497" s="44">
        <f t="shared" si="339"/>
        <v>0.5835000000000008</v>
      </c>
      <c r="BH497" s="35">
        <f t="shared" si="340"/>
        <v>84.405499999999989</v>
      </c>
      <c r="BI497" s="35">
        <f t="shared" si="341"/>
        <v>83.792900000000003</v>
      </c>
      <c r="BJ497" s="44">
        <f t="shared" si="342"/>
        <v>0.61259999999998627</v>
      </c>
      <c r="BK497" s="41">
        <v>8.9513800000000003</v>
      </c>
      <c r="BL497" s="35">
        <v>8.8731100000000005</v>
      </c>
      <c r="BM497" s="44">
        <f t="shared" si="343"/>
        <v>7.826999999999984E-2</v>
      </c>
      <c r="BN497" s="36">
        <v>9.4985E-2</v>
      </c>
      <c r="BO497" s="36">
        <v>0.117094</v>
      </c>
      <c r="BP497" s="36">
        <v>1.059E-3</v>
      </c>
      <c r="BQ497" s="36">
        <v>0.24877199999999999</v>
      </c>
      <c r="BR497" s="36">
        <v>2.3744999999999999E-2</v>
      </c>
      <c r="BS497" s="36">
        <v>3.5513000000000003E-2</v>
      </c>
      <c r="BT497" s="36">
        <v>1.1766E-2</v>
      </c>
      <c r="BU497" s="36">
        <v>1.9620000000000002E-3</v>
      </c>
      <c r="BV497" s="36">
        <v>2.4651000000000001</v>
      </c>
      <c r="BW497" s="36">
        <f t="shared" si="344"/>
        <v>2.9999960000000003</v>
      </c>
      <c r="BX497" s="944">
        <v>9.4979999999999995E-2</v>
      </c>
      <c r="BY497" s="36">
        <v>0.11709</v>
      </c>
      <c r="BZ497" s="36">
        <v>1.06E-3</v>
      </c>
      <c r="CA497" s="36">
        <v>0.24886</v>
      </c>
      <c r="CB497" s="36">
        <v>2.3740000000000001E-2</v>
      </c>
      <c r="CC497" s="36">
        <v>3.551E-2</v>
      </c>
      <c r="CD497" s="36">
        <v>1.1769999999999999E-2</v>
      </c>
      <c r="CE497" s="36">
        <v>1.9599999999999999E-3</v>
      </c>
      <c r="CF497" s="36">
        <v>1.1412100000000001</v>
      </c>
      <c r="CG497" s="36">
        <v>1.32382</v>
      </c>
      <c r="CH497" s="36">
        <f t="shared" si="345"/>
        <v>3</v>
      </c>
      <c r="CI497" s="36">
        <f t="shared" si="346"/>
        <v>2.4650300000000001</v>
      </c>
      <c r="CJ497" s="36">
        <v>0.5370401171588175</v>
      </c>
      <c r="CK497" s="35">
        <v>36.602899999999998</v>
      </c>
      <c r="CL497" s="35">
        <v>47.19</v>
      </c>
      <c r="CM497" s="42">
        <v>99.440057999999993</v>
      </c>
    </row>
    <row r="498" spans="1:91" x14ac:dyDescent="0.2">
      <c r="A498" s="52" t="s">
        <v>164</v>
      </c>
      <c r="B498" s="30">
        <v>-2178</v>
      </c>
      <c r="C498" s="30">
        <v>25287</v>
      </c>
      <c r="D498" s="30">
        <v>141</v>
      </c>
      <c r="E498" s="234">
        <v>0.53973599999999999</v>
      </c>
      <c r="F498" s="35">
        <v>80.307199999999995</v>
      </c>
      <c r="G498" s="35">
        <v>36.962499999999999</v>
      </c>
      <c r="H498" s="35">
        <v>48.170999999999999</v>
      </c>
      <c r="I498" s="35">
        <v>1.68313</v>
      </c>
      <c r="J498" s="35">
        <v>8.7723399999999998</v>
      </c>
      <c r="K498" s="35">
        <v>0.818222</v>
      </c>
      <c r="L498" s="35">
        <v>0.38795200000000002</v>
      </c>
      <c r="M498" s="35">
        <v>1.2929299999999999</v>
      </c>
      <c r="N498" s="35">
        <v>2.7328700000000001</v>
      </c>
      <c r="O498" s="35">
        <v>2.6078E-2</v>
      </c>
      <c r="P498" s="35">
        <v>6.5870999999999999E-2</v>
      </c>
      <c r="Q498" s="42">
        <v>100.913</v>
      </c>
      <c r="R498" s="35">
        <v>4.8263299999999996</v>
      </c>
      <c r="S498" s="36">
        <v>2.4694099999999999</v>
      </c>
      <c r="T498" s="36">
        <v>1.1365799999999999</v>
      </c>
      <c r="U498" s="36">
        <v>1.33283</v>
      </c>
      <c r="V498" s="36">
        <v>9.2258000000000007E-2</v>
      </c>
      <c r="W498" s="36">
        <v>0.242559</v>
      </c>
      <c r="X498" s="36">
        <v>2.4121E-2</v>
      </c>
      <c r="Y498" s="36">
        <v>1.2082000000000001E-2</v>
      </c>
      <c r="Z498" s="36">
        <v>3.7587000000000002E-2</v>
      </c>
      <c r="AA498" s="36">
        <v>0.118427</v>
      </c>
      <c r="AB498" s="36">
        <v>9.59E-4</v>
      </c>
      <c r="AC498" s="36">
        <v>2.5950000000000001E-3</v>
      </c>
      <c r="AD498" s="36">
        <v>4</v>
      </c>
      <c r="AE498" s="36">
        <v>3</v>
      </c>
      <c r="AF498" s="35">
        <v>4.8263299999999996</v>
      </c>
      <c r="AG498" s="235">
        <f t="shared" si="334"/>
        <v>0.88286520419878156</v>
      </c>
      <c r="AH498" s="53">
        <v>0.53973599999999999</v>
      </c>
      <c r="AI498" s="41">
        <v>1.69706</v>
      </c>
      <c r="AJ498" s="35">
        <v>2.7481</v>
      </c>
      <c r="AK498" s="35">
        <v>1.9507E-2</v>
      </c>
      <c r="AL498" s="35">
        <v>8.6948699999999999</v>
      </c>
      <c r="AM498" s="35">
        <v>0.80505000000000004</v>
      </c>
      <c r="AN498" s="35">
        <v>1.2744899999999999</v>
      </c>
      <c r="AO498" s="35">
        <v>0.37718099999999999</v>
      </c>
      <c r="AP498" s="35">
        <v>6.0342E-2</v>
      </c>
      <c r="AQ498" s="35">
        <v>79.714399999999998</v>
      </c>
      <c r="AR498" s="42">
        <v>95.391000000000005</v>
      </c>
      <c r="AS498" s="31">
        <v>0.53973599999999999</v>
      </c>
      <c r="AT498" s="36">
        <v>0.54012989696569436</v>
      </c>
      <c r="AU498" s="44">
        <f t="shared" si="335"/>
        <v>-3.938969656943625E-4</v>
      </c>
      <c r="AV498" s="41">
        <v>36.962499999999999</v>
      </c>
      <c r="AW498" s="35">
        <v>36.658299999999997</v>
      </c>
      <c r="AX498" s="44">
        <f t="shared" si="336"/>
        <v>0.30420000000000158</v>
      </c>
      <c r="AY498" s="35">
        <v>48.170999999999999</v>
      </c>
      <c r="AZ498" s="35">
        <v>47.85</v>
      </c>
      <c r="BA498" s="44">
        <f t="shared" si="337"/>
        <v>0.32099999999999795</v>
      </c>
      <c r="BB498" s="35">
        <v>100.913</v>
      </c>
      <c r="BC498" s="35">
        <v>100.12455799999996</v>
      </c>
      <c r="BD498" s="44">
        <f t="shared" si="338"/>
        <v>0.78844200000003184</v>
      </c>
      <c r="BE498" s="35">
        <v>80.307199999999995</v>
      </c>
      <c r="BF498" s="35">
        <v>79.714399999999998</v>
      </c>
      <c r="BG498" s="44">
        <f t="shared" si="339"/>
        <v>0.59279999999999688</v>
      </c>
      <c r="BH498" s="35">
        <f t="shared" si="340"/>
        <v>85.133499999999998</v>
      </c>
      <c r="BI498" s="35">
        <f t="shared" si="341"/>
        <v>84.508299999999991</v>
      </c>
      <c r="BJ498" s="44">
        <f t="shared" si="342"/>
        <v>0.62520000000000664</v>
      </c>
      <c r="BK498" s="41">
        <v>8.7723399999999998</v>
      </c>
      <c r="BL498" s="35">
        <v>8.6948699999999999</v>
      </c>
      <c r="BM498" s="44">
        <f t="shared" si="343"/>
        <v>7.7469999999999928E-2</v>
      </c>
      <c r="BN498" s="36">
        <v>9.3667E-2</v>
      </c>
      <c r="BO498" s="36">
        <v>0.11991300000000001</v>
      </c>
      <c r="BP498" s="36">
        <v>7.2199999999999999E-4</v>
      </c>
      <c r="BQ498" s="36">
        <v>0.24208399999999999</v>
      </c>
      <c r="BR498" s="36">
        <v>2.3897000000000002E-2</v>
      </c>
      <c r="BS498" s="36">
        <v>3.7307E-2</v>
      </c>
      <c r="BT498" s="36">
        <v>1.1828E-2</v>
      </c>
      <c r="BU498" s="36">
        <v>2.3939999999999999E-3</v>
      </c>
      <c r="BV498" s="36">
        <v>2.4681899999999999</v>
      </c>
      <c r="BW498" s="36">
        <f t="shared" si="344"/>
        <v>3.0000019999999998</v>
      </c>
      <c r="BX498" s="944">
        <v>9.3659999999999993E-2</v>
      </c>
      <c r="BY498" s="36">
        <v>0.11991</v>
      </c>
      <c r="BZ498" s="36">
        <v>7.2000000000000005E-4</v>
      </c>
      <c r="CA498" s="36">
        <v>0.24217</v>
      </c>
      <c r="CB498" s="36">
        <v>2.3900000000000001E-2</v>
      </c>
      <c r="CC498" s="36">
        <v>3.7310000000000003E-2</v>
      </c>
      <c r="CD498" s="36">
        <v>1.183E-2</v>
      </c>
      <c r="CE498" s="36">
        <v>2.3900000000000002E-3</v>
      </c>
      <c r="CF498" s="36">
        <v>1.1350100000000001</v>
      </c>
      <c r="CG498" s="36">
        <v>1.3331</v>
      </c>
      <c r="CH498" s="36">
        <f t="shared" si="345"/>
        <v>3</v>
      </c>
      <c r="CI498" s="36">
        <f t="shared" si="346"/>
        <v>2.4681100000000002</v>
      </c>
      <c r="CJ498" s="36">
        <v>0.54012989696569436</v>
      </c>
      <c r="CK498" s="35">
        <v>36.658299999999997</v>
      </c>
      <c r="CL498" s="35">
        <v>47.85</v>
      </c>
      <c r="CM498" s="42">
        <v>100.12455799999996</v>
      </c>
    </row>
    <row r="499" spans="1:91" x14ac:dyDescent="0.2">
      <c r="A499" s="54" t="s">
        <v>165</v>
      </c>
      <c r="B499" s="55">
        <v>-2180</v>
      </c>
      <c r="C499" s="55">
        <v>25277</v>
      </c>
      <c r="D499" s="55">
        <v>141</v>
      </c>
      <c r="E499" s="241">
        <v>0.19842199999999999</v>
      </c>
      <c r="F499" s="58">
        <v>44.377400000000002</v>
      </c>
      <c r="G499" s="58">
        <v>35.572000000000003</v>
      </c>
      <c r="H499" s="58">
        <v>9.7858999999999998</v>
      </c>
      <c r="I499" s="58">
        <v>4.2604699999999998</v>
      </c>
      <c r="J499" s="58">
        <v>48.796999999999997</v>
      </c>
      <c r="K499" s="58">
        <v>0.134881</v>
      </c>
      <c r="L499" s="58">
        <v>0.61943899999999996</v>
      </c>
      <c r="M499" s="58">
        <v>0.36299599999999999</v>
      </c>
      <c r="N499" s="58">
        <v>8.0377000000000004E-2</v>
      </c>
      <c r="O499" s="58">
        <v>1.5327E-2</v>
      </c>
      <c r="P499" s="58">
        <v>8.0586000000000005E-2</v>
      </c>
      <c r="Q499" s="59">
        <v>99.709000000000003</v>
      </c>
      <c r="R499" s="58">
        <v>0.98047099999999998</v>
      </c>
      <c r="S499" s="60">
        <v>0.91325100000000003</v>
      </c>
      <c r="T499" s="60">
        <v>0.73204199999999997</v>
      </c>
      <c r="U499" s="60">
        <v>0.18120900000000001</v>
      </c>
      <c r="V499" s="60">
        <v>0.15629100000000001</v>
      </c>
      <c r="W499" s="60">
        <v>0.90299099999999999</v>
      </c>
      <c r="X499" s="60">
        <v>2.6610000000000002E-3</v>
      </c>
      <c r="Y499" s="60">
        <v>1.2911000000000001E-2</v>
      </c>
      <c r="Z499" s="60">
        <v>7.0619999999999997E-3</v>
      </c>
      <c r="AA499" s="60">
        <v>2.3310000000000002E-3</v>
      </c>
      <c r="AB499" s="60">
        <v>3.77E-4</v>
      </c>
      <c r="AC499" s="60">
        <v>2.1250000000000002E-3</v>
      </c>
      <c r="AD499" s="60">
        <v>3</v>
      </c>
      <c r="AE499" s="60">
        <v>2</v>
      </c>
      <c r="AF499" s="58">
        <v>0.98046500000000003</v>
      </c>
      <c r="AG499" s="242">
        <f t="shared" si="334"/>
        <v>1.082974088814497</v>
      </c>
      <c r="AH499" s="208">
        <v>0.19842199999999999</v>
      </c>
      <c r="AI499" s="57">
        <v>4.2645200000000001</v>
      </c>
      <c r="AJ499" s="58">
        <v>7.9891000000000004E-2</v>
      </c>
      <c r="AK499" s="58">
        <v>1.4215999999999999E-2</v>
      </c>
      <c r="AL499" s="58">
        <v>48.732100000000003</v>
      </c>
      <c r="AM499" s="58">
        <v>0.133634</v>
      </c>
      <c r="AN499" s="58">
        <v>0.361516</v>
      </c>
      <c r="AO499" s="58">
        <v>0.61751999999999996</v>
      </c>
      <c r="AP499" s="58">
        <v>7.9611000000000001E-2</v>
      </c>
      <c r="AQ499" s="58">
        <v>44.323900000000002</v>
      </c>
      <c r="AR499" s="59">
        <v>98.606999999999999</v>
      </c>
      <c r="AS499" s="56">
        <v>0.19842199999999999</v>
      </c>
      <c r="AT499" s="60">
        <v>0.19849953452713437</v>
      </c>
      <c r="AU499" s="64">
        <f t="shared" si="335"/>
        <v>-7.7534527134381914E-5</v>
      </c>
      <c r="AV499" s="57">
        <v>35.572000000000003</v>
      </c>
      <c r="AW499" s="58">
        <v>35.525599999999997</v>
      </c>
      <c r="AX499" s="64">
        <f t="shared" si="336"/>
        <v>4.6400000000005548E-2</v>
      </c>
      <c r="AY499" s="58">
        <v>9.7858999999999998</v>
      </c>
      <c r="AZ499" s="58">
        <v>9.7799999999999994</v>
      </c>
      <c r="BA499" s="64">
        <f t="shared" si="337"/>
        <v>5.9000000000004604E-3</v>
      </c>
      <c r="BB499" s="58">
        <v>99.709000000000003</v>
      </c>
      <c r="BC499" s="58">
        <v>99.508996999999994</v>
      </c>
      <c r="BD499" s="64">
        <f t="shared" si="338"/>
        <v>0.20000300000000948</v>
      </c>
      <c r="BE499" s="58">
        <v>44.377400000000002</v>
      </c>
      <c r="BF499" s="58">
        <v>44.323900000000002</v>
      </c>
      <c r="BG499" s="64">
        <f t="shared" si="339"/>
        <v>5.3499999999999659E-2</v>
      </c>
      <c r="BH499" s="58">
        <f t="shared" si="340"/>
        <v>45.357900000000001</v>
      </c>
      <c r="BI499" s="58">
        <f t="shared" si="341"/>
        <v>45.305599999999998</v>
      </c>
      <c r="BJ499" s="64">
        <f t="shared" si="342"/>
        <v>5.2300000000002456E-2</v>
      </c>
      <c r="BK499" s="57">
        <v>48.796999999999997</v>
      </c>
      <c r="BL499" s="58">
        <v>48.732100000000003</v>
      </c>
      <c r="BM499" s="64">
        <f t="shared" si="343"/>
        <v>6.4899999999994407E-2</v>
      </c>
      <c r="BN499" s="60">
        <v>0.15662100000000001</v>
      </c>
      <c r="BO499" s="60">
        <v>2.32E-3</v>
      </c>
      <c r="BP499" s="60">
        <v>3.5E-4</v>
      </c>
      <c r="BQ499" s="60">
        <v>0.90283400000000003</v>
      </c>
      <c r="BR499" s="60">
        <v>2.64E-3</v>
      </c>
      <c r="BS499" s="60">
        <v>7.0419999999999996E-3</v>
      </c>
      <c r="BT499" s="60">
        <v>1.2886E-2</v>
      </c>
      <c r="BU499" s="60">
        <v>2.101E-3</v>
      </c>
      <c r="BV499" s="60">
        <v>0.91320699999999999</v>
      </c>
      <c r="BW499" s="60">
        <f t="shared" si="344"/>
        <v>2.0000009999999997</v>
      </c>
      <c r="BX499" s="945">
        <v>0.15659000000000001</v>
      </c>
      <c r="BY499" s="60">
        <v>2.32E-3</v>
      </c>
      <c r="BZ499" s="60">
        <v>3.5E-4</v>
      </c>
      <c r="CA499" s="60">
        <v>0.90303</v>
      </c>
      <c r="CB499" s="60">
        <v>2.64E-3</v>
      </c>
      <c r="CC499" s="60">
        <v>7.0400000000000003E-3</v>
      </c>
      <c r="CD499" s="60">
        <v>1.2880000000000001E-2</v>
      </c>
      <c r="CE499" s="60">
        <v>2.0999999999999999E-3</v>
      </c>
      <c r="CF499" s="60">
        <v>0.73180999999999996</v>
      </c>
      <c r="CG499" s="60">
        <v>0.18124000000000001</v>
      </c>
      <c r="CH499" s="60">
        <f t="shared" si="345"/>
        <v>1.9999999999999998</v>
      </c>
      <c r="CI499" s="60">
        <f t="shared" si="346"/>
        <v>0.91304999999999992</v>
      </c>
      <c r="CJ499" s="60">
        <v>0.19849953452713437</v>
      </c>
      <c r="CK499" s="58">
        <v>35.525599999999997</v>
      </c>
      <c r="CL499" s="58">
        <v>9.7799999999999994</v>
      </c>
      <c r="CM499" s="59">
        <v>99.508996999999994</v>
      </c>
    </row>
    <row r="500" spans="1:91" x14ac:dyDescent="0.2">
      <c r="A500" s="54" t="s">
        <v>165</v>
      </c>
      <c r="B500" s="55">
        <v>-2176</v>
      </c>
      <c r="C500" s="55">
        <v>25276</v>
      </c>
      <c r="D500" s="55">
        <v>141</v>
      </c>
      <c r="E500" s="241">
        <v>0.19174099999999999</v>
      </c>
      <c r="F500" s="58">
        <v>44.460900000000002</v>
      </c>
      <c r="G500" s="58">
        <v>35.935899999999997</v>
      </c>
      <c r="H500" s="58">
        <v>9.4741999999999997</v>
      </c>
      <c r="I500" s="58">
        <v>4.2901600000000002</v>
      </c>
      <c r="J500" s="58">
        <v>49.2258</v>
      </c>
      <c r="K500" s="58">
        <v>0.113512</v>
      </c>
      <c r="L500" s="58">
        <v>0.60504000000000002</v>
      </c>
      <c r="M500" s="58">
        <v>0.30171999999999999</v>
      </c>
      <c r="N500" s="58">
        <v>7.8839999999999993E-2</v>
      </c>
      <c r="O500" s="58">
        <v>1.0215E-2</v>
      </c>
      <c r="P500" s="58">
        <v>6.2684000000000004E-2</v>
      </c>
      <c r="Q500" s="59">
        <v>100.098</v>
      </c>
      <c r="R500" s="58">
        <v>0.94923199999999996</v>
      </c>
      <c r="S500" s="60">
        <v>0.91123900000000002</v>
      </c>
      <c r="T500" s="60">
        <v>0.73651800000000001</v>
      </c>
      <c r="U500" s="60">
        <v>0.17472199999999999</v>
      </c>
      <c r="V500" s="60">
        <v>0.15673899999999999</v>
      </c>
      <c r="W500" s="60">
        <v>0.90721200000000002</v>
      </c>
      <c r="X500" s="60">
        <v>2.2300000000000002E-3</v>
      </c>
      <c r="Y500" s="60">
        <v>1.2559000000000001E-2</v>
      </c>
      <c r="Z500" s="60">
        <v>5.8459999999999996E-3</v>
      </c>
      <c r="AA500" s="60">
        <v>2.2769999999999999E-3</v>
      </c>
      <c r="AB500" s="60">
        <v>2.5000000000000001E-4</v>
      </c>
      <c r="AC500" s="60">
        <v>1.6459999999999999E-3</v>
      </c>
      <c r="AD500" s="60">
        <v>3</v>
      </c>
      <c r="AE500" s="60">
        <v>2</v>
      </c>
      <c r="AF500" s="58">
        <v>0.94923599999999997</v>
      </c>
      <c r="AG500" s="242">
        <f t="shared" si="334"/>
        <v>1.0962220111891257</v>
      </c>
      <c r="AH500" s="208">
        <v>0.19174099999999999</v>
      </c>
      <c r="AI500" s="57">
        <v>4.2940800000000001</v>
      </c>
      <c r="AJ500" s="58">
        <v>7.8370999999999996E-2</v>
      </c>
      <c r="AK500" s="58">
        <v>9.1420000000000008E-3</v>
      </c>
      <c r="AL500" s="58">
        <v>49.162700000000001</v>
      </c>
      <c r="AM500" s="58">
        <v>0.11233899999999999</v>
      </c>
      <c r="AN500" s="58">
        <v>0.30036000000000002</v>
      </c>
      <c r="AO500" s="58">
        <v>0.60320700000000005</v>
      </c>
      <c r="AP500" s="58">
        <v>6.1769999999999999E-2</v>
      </c>
      <c r="AQ500" s="58">
        <v>44.409300000000002</v>
      </c>
      <c r="AR500" s="59">
        <v>99.031300000000002</v>
      </c>
      <c r="AS500" s="56">
        <v>0.19174099999999999</v>
      </c>
      <c r="AT500" s="60">
        <v>0.19180277485072006</v>
      </c>
      <c r="AU500" s="64">
        <f t="shared" si="335"/>
        <v>-6.1774850720064389E-5</v>
      </c>
      <c r="AV500" s="57">
        <v>35.935899999999997</v>
      </c>
      <c r="AW500" s="58">
        <v>35.891500000000001</v>
      </c>
      <c r="AX500" s="64">
        <f t="shared" si="336"/>
        <v>4.4399999999995998E-2</v>
      </c>
      <c r="AY500" s="58">
        <v>9.4741999999999997</v>
      </c>
      <c r="AZ500" s="58">
        <v>9.4700000000000006</v>
      </c>
      <c r="BA500" s="64">
        <f t="shared" si="337"/>
        <v>4.1999999999990933E-3</v>
      </c>
      <c r="BB500" s="58">
        <v>100.098</v>
      </c>
      <c r="BC500" s="58">
        <v>99.92169899999999</v>
      </c>
      <c r="BD500" s="64">
        <f t="shared" si="338"/>
        <v>0.17630100000000937</v>
      </c>
      <c r="BE500" s="58">
        <v>44.460900000000002</v>
      </c>
      <c r="BF500" s="58">
        <v>44.409300000000002</v>
      </c>
      <c r="BG500" s="64">
        <f t="shared" si="339"/>
        <v>5.1600000000000534E-2</v>
      </c>
      <c r="BH500" s="58">
        <f t="shared" si="340"/>
        <v>45.4101</v>
      </c>
      <c r="BI500" s="58">
        <f t="shared" si="341"/>
        <v>45.361499999999999</v>
      </c>
      <c r="BJ500" s="64">
        <f t="shared" si="342"/>
        <v>4.8600000000000421E-2</v>
      </c>
      <c r="BK500" s="57">
        <v>49.2258</v>
      </c>
      <c r="BL500" s="58">
        <v>49.162700000000001</v>
      </c>
      <c r="BM500" s="64">
        <f t="shared" si="343"/>
        <v>6.3099999999998602E-2</v>
      </c>
      <c r="BN500" s="60">
        <v>0.157057</v>
      </c>
      <c r="BO500" s="60">
        <v>2.2659999999999998E-3</v>
      </c>
      <c r="BP500" s="60">
        <v>2.24E-4</v>
      </c>
      <c r="BQ500" s="60">
        <v>0.90705999999999998</v>
      </c>
      <c r="BR500" s="60">
        <v>2.2100000000000002E-3</v>
      </c>
      <c r="BS500" s="60">
        <v>5.8259999999999996E-3</v>
      </c>
      <c r="BT500" s="60">
        <v>1.2534999999999999E-2</v>
      </c>
      <c r="BU500" s="60">
        <v>1.624E-3</v>
      </c>
      <c r="BV500" s="60">
        <v>0.91119700000000003</v>
      </c>
      <c r="BW500" s="60">
        <f t="shared" si="344"/>
        <v>1.9999990000000001</v>
      </c>
      <c r="BX500" s="945">
        <v>0.15703</v>
      </c>
      <c r="BY500" s="60">
        <v>2.2699999999999999E-3</v>
      </c>
      <c r="BZ500" s="60">
        <v>2.2000000000000001E-4</v>
      </c>
      <c r="CA500" s="60">
        <v>0.90725999999999996</v>
      </c>
      <c r="CB500" s="60">
        <v>2.2100000000000002E-3</v>
      </c>
      <c r="CC500" s="60">
        <v>5.8300000000000001E-3</v>
      </c>
      <c r="CD500" s="60">
        <v>1.2529999999999999E-2</v>
      </c>
      <c r="CE500" s="60">
        <v>1.6199999999999999E-3</v>
      </c>
      <c r="CF500" s="60">
        <v>0.73629999999999995</v>
      </c>
      <c r="CG500" s="60">
        <v>0.17474000000000001</v>
      </c>
      <c r="CH500" s="60">
        <f t="shared" si="345"/>
        <v>2.0000100000000001</v>
      </c>
      <c r="CI500" s="60">
        <f t="shared" si="346"/>
        <v>0.91103999999999996</v>
      </c>
      <c r="CJ500" s="60">
        <v>0.19180277485072006</v>
      </c>
      <c r="CK500" s="58">
        <v>35.891500000000001</v>
      </c>
      <c r="CL500" s="58">
        <v>9.4700000000000006</v>
      </c>
      <c r="CM500" s="59">
        <v>99.92169899999999</v>
      </c>
    </row>
    <row r="501" spans="1:91" x14ac:dyDescent="0.2">
      <c r="A501" s="54" t="s">
        <v>165</v>
      </c>
      <c r="B501" s="55">
        <v>-2170</v>
      </c>
      <c r="C501" s="55">
        <v>25276</v>
      </c>
      <c r="D501" s="55">
        <v>141</v>
      </c>
      <c r="E501" s="241">
        <v>0.18595999999999999</v>
      </c>
      <c r="F501" s="58">
        <v>44.256900000000002</v>
      </c>
      <c r="G501" s="58">
        <v>36.026899999999998</v>
      </c>
      <c r="H501" s="58">
        <v>9.1463800000000006</v>
      </c>
      <c r="I501" s="58">
        <v>4.3063900000000004</v>
      </c>
      <c r="J501" s="58">
        <v>49.386099999999999</v>
      </c>
      <c r="K501" s="58">
        <v>0.13186800000000001</v>
      </c>
      <c r="L501" s="58">
        <v>0.62815600000000005</v>
      </c>
      <c r="M501" s="58">
        <v>0.27578999999999998</v>
      </c>
      <c r="N501" s="58">
        <v>6.0463000000000003E-2</v>
      </c>
      <c r="O501" s="58">
        <v>0</v>
      </c>
      <c r="P501" s="58">
        <v>5.3867999999999999E-2</v>
      </c>
      <c r="Q501" s="59">
        <v>100.01600000000001</v>
      </c>
      <c r="R501" s="58">
        <v>0.91639499999999996</v>
      </c>
      <c r="S501" s="60">
        <v>0.90765200000000001</v>
      </c>
      <c r="T501" s="60">
        <v>0.73886499999999999</v>
      </c>
      <c r="U501" s="60">
        <v>0.16878699999999999</v>
      </c>
      <c r="V501" s="60">
        <v>0.15743499999999999</v>
      </c>
      <c r="W501" s="60">
        <v>0.91076299999999999</v>
      </c>
      <c r="X501" s="60">
        <v>2.5929999999999998E-3</v>
      </c>
      <c r="Y501" s="60">
        <v>1.3048000000000001E-2</v>
      </c>
      <c r="Z501" s="60">
        <v>5.3470000000000002E-3</v>
      </c>
      <c r="AA501" s="60">
        <v>1.7470000000000001E-3</v>
      </c>
      <c r="AB501" s="60">
        <v>0</v>
      </c>
      <c r="AC501" s="60">
        <v>1.415E-3</v>
      </c>
      <c r="AD501" s="60">
        <v>3</v>
      </c>
      <c r="AE501" s="60">
        <v>2</v>
      </c>
      <c r="AF501" s="58">
        <v>0.91639099999999996</v>
      </c>
      <c r="AG501" s="242">
        <f t="shared" si="334"/>
        <v>1.0815573404553822</v>
      </c>
      <c r="AH501" s="208">
        <v>0.18595999999999999</v>
      </c>
      <c r="AI501" s="57">
        <v>4.3101799999999999</v>
      </c>
      <c r="AJ501" s="58">
        <v>5.9995E-2</v>
      </c>
      <c r="AK501" s="58">
        <v>-1.0399999999999999E-3</v>
      </c>
      <c r="AL501" s="58">
        <v>49.325000000000003</v>
      </c>
      <c r="AM501" s="58">
        <v>0.13071199999999999</v>
      </c>
      <c r="AN501" s="58">
        <v>0.274503</v>
      </c>
      <c r="AO501" s="58">
        <v>0.62636400000000003</v>
      </c>
      <c r="AP501" s="58">
        <v>5.2998000000000003E-2</v>
      </c>
      <c r="AQ501" s="58">
        <v>44.207299999999996</v>
      </c>
      <c r="AR501" s="59">
        <v>98.986000000000004</v>
      </c>
      <c r="AS501" s="56">
        <v>0.18595999999999999</v>
      </c>
      <c r="AT501" s="60">
        <v>0.18600473855308833</v>
      </c>
      <c r="AU501" s="64">
        <f t="shared" si="335"/>
        <v>-4.4738553088341515E-5</v>
      </c>
      <c r="AV501" s="57">
        <v>36.026899999999998</v>
      </c>
      <c r="AW501" s="58">
        <v>35.984499999999997</v>
      </c>
      <c r="AX501" s="64">
        <f t="shared" si="336"/>
        <v>4.2400000000000659E-2</v>
      </c>
      <c r="AY501" s="58">
        <v>9.1463800000000006</v>
      </c>
      <c r="AZ501" s="58">
        <v>9.14</v>
      </c>
      <c r="BA501" s="64">
        <f t="shared" si="337"/>
        <v>6.3800000000000523E-3</v>
      </c>
      <c r="BB501" s="58">
        <v>100.01600000000001</v>
      </c>
      <c r="BC501" s="58">
        <v>99.850213999999994</v>
      </c>
      <c r="BD501" s="64">
        <f t="shared" si="338"/>
        <v>0.16578600000001131</v>
      </c>
      <c r="BE501" s="58">
        <v>44.256900000000002</v>
      </c>
      <c r="BF501" s="58">
        <v>44.207299999999996</v>
      </c>
      <c r="BG501" s="64">
        <f t="shared" si="339"/>
        <v>4.9600000000005195E-2</v>
      </c>
      <c r="BH501" s="58">
        <f t="shared" si="340"/>
        <v>45.173279999999998</v>
      </c>
      <c r="BI501" s="58">
        <f t="shared" si="341"/>
        <v>45.124499999999998</v>
      </c>
      <c r="BJ501" s="64">
        <f t="shared" si="342"/>
        <v>4.8780000000000712E-2</v>
      </c>
      <c r="BK501" s="57">
        <v>49.386099999999999</v>
      </c>
      <c r="BL501" s="58">
        <v>49.325000000000003</v>
      </c>
      <c r="BM501" s="64">
        <f t="shared" si="343"/>
        <v>6.1099999999996157E-2</v>
      </c>
      <c r="BN501" s="60">
        <v>0.157744</v>
      </c>
      <c r="BO501" s="60">
        <v>1.7359999999999999E-3</v>
      </c>
      <c r="BP501" s="60">
        <v>-3.0000000000000001E-5</v>
      </c>
      <c r="BQ501" s="60">
        <v>0.91061599999999998</v>
      </c>
      <c r="BR501" s="60">
        <v>2.5730000000000002E-3</v>
      </c>
      <c r="BS501" s="60">
        <v>5.3280000000000003E-3</v>
      </c>
      <c r="BT501" s="60">
        <v>1.3025E-2</v>
      </c>
      <c r="BU501" s="60">
        <v>1.3940000000000001E-3</v>
      </c>
      <c r="BV501" s="60">
        <v>0.90761099999999995</v>
      </c>
      <c r="BW501" s="60">
        <f t="shared" si="344"/>
        <v>1.9999969999999998</v>
      </c>
      <c r="BX501" s="945">
        <v>0.15770999999999999</v>
      </c>
      <c r="BY501" s="60">
        <v>1.74E-3</v>
      </c>
      <c r="BZ501" s="60">
        <v>-3.0000000000000001E-5</v>
      </c>
      <c r="CA501" s="60">
        <v>0.91081000000000001</v>
      </c>
      <c r="CB501" s="60">
        <v>2.5699999999999998E-3</v>
      </c>
      <c r="CC501" s="60">
        <v>5.3299999999999997E-3</v>
      </c>
      <c r="CD501" s="60">
        <v>1.302E-2</v>
      </c>
      <c r="CE501" s="60">
        <v>1.39E-3</v>
      </c>
      <c r="CF501" s="60">
        <v>0.73865999999999998</v>
      </c>
      <c r="CG501" s="60">
        <v>0.16879</v>
      </c>
      <c r="CH501" s="60">
        <f t="shared" si="345"/>
        <v>1.9999899999999999</v>
      </c>
      <c r="CI501" s="60">
        <f t="shared" si="346"/>
        <v>0.90744999999999998</v>
      </c>
      <c r="CJ501" s="60">
        <v>0.18600473855308833</v>
      </c>
      <c r="CK501" s="58">
        <v>35.984499999999997</v>
      </c>
      <c r="CL501" s="58">
        <v>9.14</v>
      </c>
      <c r="CM501" s="59">
        <v>99.850213999999994</v>
      </c>
    </row>
    <row r="502" spans="1:91" x14ac:dyDescent="0.2">
      <c r="A502" s="54" t="s">
        <v>165</v>
      </c>
      <c r="B502" s="55">
        <v>-2167</v>
      </c>
      <c r="C502" s="55">
        <v>25276</v>
      </c>
      <c r="D502" s="55">
        <v>141</v>
      </c>
      <c r="E502" s="241">
        <v>0.18623799999999999</v>
      </c>
      <c r="F502" s="58">
        <v>44.297699999999999</v>
      </c>
      <c r="G502" s="58">
        <v>36.047800000000002</v>
      </c>
      <c r="H502" s="58">
        <v>9.1685400000000001</v>
      </c>
      <c r="I502" s="58">
        <v>4.3185799999999999</v>
      </c>
      <c r="J502" s="58">
        <v>49.419800000000002</v>
      </c>
      <c r="K502" s="58">
        <v>0.110926</v>
      </c>
      <c r="L502" s="58">
        <v>0.62230200000000002</v>
      </c>
      <c r="M502" s="58">
        <v>0.25644800000000001</v>
      </c>
      <c r="N502" s="58">
        <v>6.8817000000000003E-2</v>
      </c>
      <c r="O502" s="58">
        <v>-3.8999999999999999E-4</v>
      </c>
      <c r="P502" s="58">
        <v>4.8487000000000002E-2</v>
      </c>
      <c r="Q502" s="59">
        <v>100.06100000000001</v>
      </c>
      <c r="R502" s="58">
        <v>0.91860600000000003</v>
      </c>
      <c r="S502" s="60">
        <v>0.90799600000000003</v>
      </c>
      <c r="T502" s="60">
        <v>0.73889199999999999</v>
      </c>
      <c r="U502" s="60">
        <v>0.169104</v>
      </c>
      <c r="V502" s="60">
        <v>0.15779499999999999</v>
      </c>
      <c r="W502" s="60">
        <v>0.91088899999999995</v>
      </c>
      <c r="X502" s="60">
        <v>2.1800000000000001E-3</v>
      </c>
      <c r="Y502" s="60">
        <v>1.2919E-2</v>
      </c>
      <c r="Z502" s="60">
        <v>4.9699999999999996E-3</v>
      </c>
      <c r="AA502" s="60">
        <v>1.9880000000000002E-3</v>
      </c>
      <c r="AB502" s="60">
        <v>-1.0000000000000001E-5</v>
      </c>
      <c r="AC502" s="60">
        <v>1.273E-3</v>
      </c>
      <c r="AD502" s="60">
        <v>3</v>
      </c>
      <c r="AE502" s="60">
        <v>2</v>
      </c>
      <c r="AF502" s="58">
        <v>0.91861099999999996</v>
      </c>
      <c r="AG502" s="242">
        <f t="shared" si="334"/>
        <v>1.0868643395060866</v>
      </c>
      <c r="AH502" s="208">
        <v>0.18623799999999999</v>
      </c>
      <c r="AI502" s="57">
        <v>4.3223900000000004</v>
      </c>
      <c r="AJ502" s="58">
        <v>6.8354999999999999E-2</v>
      </c>
      <c r="AK502" s="58">
        <v>-1.4300000000000001E-3</v>
      </c>
      <c r="AL502" s="58">
        <v>49.358499999999999</v>
      </c>
      <c r="AM502" s="58">
        <v>0.109795</v>
      </c>
      <c r="AN502" s="58">
        <v>0.25517800000000002</v>
      </c>
      <c r="AO502" s="58">
        <v>0.62051299999999998</v>
      </c>
      <c r="AP502" s="58">
        <v>4.7621999999999998E-2</v>
      </c>
      <c r="AQ502" s="58">
        <v>44.247900000000001</v>
      </c>
      <c r="AR502" s="59">
        <v>99.028899999999993</v>
      </c>
      <c r="AS502" s="56">
        <v>0.18623799999999999</v>
      </c>
      <c r="AT502" s="60">
        <v>0.18628757752343605</v>
      </c>
      <c r="AU502" s="64">
        <f t="shared" si="335"/>
        <v>-4.9577523436067361E-5</v>
      </c>
      <c r="AV502" s="57">
        <v>36.047800000000002</v>
      </c>
      <c r="AW502" s="58">
        <v>36.005099999999999</v>
      </c>
      <c r="AX502" s="64">
        <f t="shared" si="336"/>
        <v>4.2700000000003513E-2</v>
      </c>
      <c r="AY502" s="58">
        <v>9.1685400000000001</v>
      </c>
      <c r="AZ502" s="58">
        <v>9.16</v>
      </c>
      <c r="BA502" s="64">
        <f t="shared" si="337"/>
        <v>8.539999999999992E-3</v>
      </c>
      <c r="BB502" s="58">
        <v>100.06100000000001</v>
      </c>
      <c r="BC502" s="58">
        <v>99.898401000000007</v>
      </c>
      <c r="BD502" s="64">
        <f t="shared" si="338"/>
        <v>0.16259900000000016</v>
      </c>
      <c r="BE502" s="58">
        <v>44.297699999999999</v>
      </c>
      <c r="BF502" s="58">
        <v>44.247900000000001</v>
      </c>
      <c r="BG502" s="64">
        <f t="shared" si="339"/>
        <v>4.9799999999997624E-2</v>
      </c>
      <c r="BH502" s="58">
        <f t="shared" si="340"/>
        <v>45.216340000000002</v>
      </c>
      <c r="BI502" s="58">
        <f t="shared" si="341"/>
        <v>45.165099999999995</v>
      </c>
      <c r="BJ502" s="64">
        <f t="shared" si="342"/>
        <v>5.1240000000007058E-2</v>
      </c>
      <c r="BK502" s="57">
        <v>49.419800000000002</v>
      </c>
      <c r="BL502" s="58">
        <v>49.358499999999999</v>
      </c>
      <c r="BM502" s="64">
        <f t="shared" si="343"/>
        <v>6.1300000000002797E-2</v>
      </c>
      <c r="BN502" s="60">
        <v>0.158105</v>
      </c>
      <c r="BO502" s="60">
        <v>1.977E-3</v>
      </c>
      <c r="BP502" s="60">
        <v>-4.0000000000000003E-5</v>
      </c>
      <c r="BQ502" s="60">
        <v>0.91074200000000005</v>
      </c>
      <c r="BR502" s="60">
        <v>2.16E-3</v>
      </c>
      <c r="BS502" s="60">
        <v>4.9500000000000004E-3</v>
      </c>
      <c r="BT502" s="60">
        <v>1.2895999999999999E-2</v>
      </c>
      <c r="BU502" s="60">
        <v>1.2520000000000001E-3</v>
      </c>
      <c r="BV502" s="60">
        <v>0.90795400000000004</v>
      </c>
      <c r="BW502" s="60">
        <f t="shared" si="344"/>
        <v>1.9999959999999999</v>
      </c>
      <c r="BX502" s="945">
        <v>0.15806999999999999</v>
      </c>
      <c r="BY502" s="60">
        <v>1.98E-3</v>
      </c>
      <c r="BZ502" s="60">
        <v>-4.0000000000000003E-5</v>
      </c>
      <c r="CA502" s="60">
        <v>0.91093999999999997</v>
      </c>
      <c r="CB502" s="60">
        <v>2.16E-3</v>
      </c>
      <c r="CC502" s="60">
        <v>4.9500000000000004E-3</v>
      </c>
      <c r="CD502" s="60">
        <v>1.289E-2</v>
      </c>
      <c r="CE502" s="60">
        <v>1.25E-3</v>
      </c>
      <c r="CF502" s="60">
        <v>0.73868</v>
      </c>
      <c r="CG502" s="60">
        <v>0.16911000000000001</v>
      </c>
      <c r="CH502" s="60">
        <f t="shared" si="345"/>
        <v>1.9999899999999999</v>
      </c>
      <c r="CI502" s="60">
        <f t="shared" si="346"/>
        <v>0.90778999999999999</v>
      </c>
      <c r="CJ502" s="60">
        <v>0.18628757752343605</v>
      </c>
      <c r="CK502" s="58">
        <v>36.005099999999999</v>
      </c>
      <c r="CL502" s="58">
        <v>9.16</v>
      </c>
      <c r="CM502" s="59">
        <v>99.898401000000007</v>
      </c>
    </row>
    <row r="503" spans="1:91" x14ac:dyDescent="0.2">
      <c r="A503" s="54" t="s">
        <v>165</v>
      </c>
      <c r="B503" s="55">
        <v>-2159</v>
      </c>
      <c r="C503" s="55">
        <v>25276</v>
      </c>
      <c r="D503" s="55">
        <v>141</v>
      </c>
      <c r="E503" s="241">
        <v>0.18359</v>
      </c>
      <c r="F503" s="58">
        <v>44.167200000000001</v>
      </c>
      <c r="G503" s="58">
        <v>36.058500000000002</v>
      </c>
      <c r="H503" s="58">
        <v>9.0115400000000001</v>
      </c>
      <c r="I503" s="58">
        <v>4.3395299999999999</v>
      </c>
      <c r="J503" s="58">
        <v>49.488999999999997</v>
      </c>
      <c r="K503" s="58">
        <v>0.123653</v>
      </c>
      <c r="L503" s="58">
        <v>0.62058999999999997</v>
      </c>
      <c r="M503" s="58">
        <v>0.25310300000000002</v>
      </c>
      <c r="N503" s="58">
        <v>6.5986000000000003E-2</v>
      </c>
      <c r="O503" s="58">
        <v>2.3059E-2</v>
      </c>
      <c r="P503" s="58">
        <v>8.2781999999999994E-2</v>
      </c>
      <c r="Q503" s="59">
        <v>100.068</v>
      </c>
      <c r="R503" s="58">
        <v>0.90288500000000005</v>
      </c>
      <c r="S503" s="60">
        <v>0.90490899999999996</v>
      </c>
      <c r="T503" s="60">
        <v>0.73877700000000002</v>
      </c>
      <c r="U503" s="60">
        <v>0.166133</v>
      </c>
      <c r="V503" s="60">
        <v>0.15848899999999999</v>
      </c>
      <c r="W503" s="60">
        <v>0.91174999999999995</v>
      </c>
      <c r="X503" s="60">
        <v>2.4290000000000002E-3</v>
      </c>
      <c r="Y503" s="60">
        <v>1.2878000000000001E-2</v>
      </c>
      <c r="Z503" s="60">
        <v>4.9030000000000002E-3</v>
      </c>
      <c r="AA503" s="60">
        <v>1.905E-3</v>
      </c>
      <c r="AB503" s="60">
        <v>5.6499999999999996E-4</v>
      </c>
      <c r="AC503" s="60">
        <v>2.173E-3</v>
      </c>
      <c r="AD503" s="60">
        <v>3</v>
      </c>
      <c r="AE503" s="60">
        <v>2</v>
      </c>
      <c r="AF503" s="58">
        <v>0.90288100000000004</v>
      </c>
      <c r="AG503" s="242">
        <f t="shared" si="334"/>
        <v>1.0901507044406913</v>
      </c>
      <c r="AH503" s="208">
        <v>0.18359</v>
      </c>
      <c r="AI503" s="57">
        <v>4.34328</v>
      </c>
      <c r="AJ503" s="58">
        <v>6.5530000000000005E-2</v>
      </c>
      <c r="AK503" s="58">
        <v>2.2047000000000001E-2</v>
      </c>
      <c r="AL503" s="58">
        <v>49.428800000000003</v>
      </c>
      <c r="AM503" s="58">
        <v>0.122527</v>
      </c>
      <c r="AN503" s="58">
        <v>0.25185999999999997</v>
      </c>
      <c r="AO503" s="58">
        <v>0.61883600000000005</v>
      </c>
      <c r="AP503" s="58">
        <v>8.1887000000000001E-2</v>
      </c>
      <c r="AQ503" s="58">
        <v>44.118499999999997</v>
      </c>
      <c r="AR503" s="59">
        <v>99.053299999999993</v>
      </c>
      <c r="AS503" s="56">
        <v>0.18359</v>
      </c>
      <c r="AT503" s="60">
        <v>0.18362790286390113</v>
      </c>
      <c r="AU503" s="64">
        <f t="shared" si="335"/>
        <v>-3.7902863901123629E-5</v>
      </c>
      <c r="AV503" s="57">
        <v>36.058500000000002</v>
      </c>
      <c r="AW503" s="58">
        <v>36.017099999999999</v>
      </c>
      <c r="AX503" s="64">
        <f t="shared" si="336"/>
        <v>4.140000000000299E-2</v>
      </c>
      <c r="AY503" s="58">
        <v>9.0115400000000001</v>
      </c>
      <c r="AZ503" s="58">
        <v>9</v>
      </c>
      <c r="BA503" s="64">
        <f t="shared" si="337"/>
        <v>1.1540000000000106E-2</v>
      </c>
      <c r="BB503" s="58">
        <v>100.068</v>
      </c>
      <c r="BC503" s="58">
        <v>99.869979999999998</v>
      </c>
      <c r="BD503" s="64">
        <f t="shared" si="338"/>
        <v>0.19801999999999964</v>
      </c>
      <c r="BE503" s="58">
        <v>44.167200000000001</v>
      </c>
      <c r="BF503" s="58">
        <v>44.118499999999997</v>
      </c>
      <c r="BG503" s="64">
        <f t="shared" si="339"/>
        <v>4.870000000000374E-2</v>
      </c>
      <c r="BH503" s="58">
        <f t="shared" si="340"/>
        <v>45.070040000000006</v>
      </c>
      <c r="BI503" s="58">
        <f t="shared" si="341"/>
        <v>45.017099999999999</v>
      </c>
      <c r="BJ503" s="64">
        <f t="shared" si="342"/>
        <v>5.2940000000006648E-2</v>
      </c>
      <c r="BK503" s="57">
        <v>49.488999999999997</v>
      </c>
      <c r="BL503" s="58">
        <v>49.428800000000003</v>
      </c>
      <c r="BM503" s="64">
        <f t="shared" si="343"/>
        <v>6.0199999999994702E-2</v>
      </c>
      <c r="BN503" s="60">
        <v>0.15879299999999999</v>
      </c>
      <c r="BO503" s="60">
        <v>1.8940000000000001E-3</v>
      </c>
      <c r="BP503" s="60">
        <v>5.4100000000000003E-4</v>
      </c>
      <c r="BQ503" s="60">
        <v>0.911605</v>
      </c>
      <c r="BR503" s="60">
        <v>2.4090000000000001E-3</v>
      </c>
      <c r="BS503" s="60">
        <v>4.8840000000000003E-3</v>
      </c>
      <c r="BT503" s="60">
        <v>1.2855E-2</v>
      </c>
      <c r="BU503" s="60">
        <v>2.1519999999999998E-3</v>
      </c>
      <c r="BV503" s="60">
        <v>0.90486800000000001</v>
      </c>
      <c r="BW503" s="60">
        <f t="shared" si="344"/>
        <v>2.0000010000000001</v>
      </c>
      <c r="BX503" s="945">
        <v>0.15876000000000001</v>
      </c>
      <c r="BY503" s="60">
        <v>1.89E-3</v>
      </c>
      <c r="BZ503" s="60">
        <v>5.4000000000000001E-4</v>
      </c>
      <c r="CA503" s="60">
        <v>0.91180000000000005</v>
      </c>
      <c r="CB503" s="60">
        <v>2.4099999999999998E-3</v>
      </c>
      <c r="CC503" s="60">
        <v>4.8799999999999998E-3</v>
      </c>
      <c r="CD503" s="60">
        <v>1.285E-2</v>
      </c>
      <c r="CE503" s="60">
        <v>2.15E-3</v>
      </c>
      <c r="CF503" s="60">
        <v>0.73858000000000001</v>
      </c>
      <c r="CG503" s="60">
        <v>0.16613</v>
      </c>
      <c r="CH503" s="60">
        <f t="shared" si="345"/>
        <v>1.9999900000000004</v>
      </c>
      <c r="CI503" s="60">
        <f t="shared" si="346"/>
        <v>0.90471000000000001</v>
      </c>
      <c r="CJ503" s="60">
        <v>0.18362790286390113</v>
      </c>
      <c r="CK503" s="58">
        <v>36.017099999999999</v>
      </c>
      <c r="CL503" s="58">
        <v>9</v>
      </c>
      <c r="CM503" s="59">
        <v>99.869979999999998</v>
      </c>
    </row>
    <row r="504" spans="1:91" x14ac:dyDescent="0.2">
      <c r="A504" s="54" t="s">
        <v>165</v>
      </c>
      <c r="B504" s="55">
        <v>-2156</v>
      </c>
      <c r="C504" s="55">
        <v>25278</v>
      </c>
      <c r="D504" s="55">
        <v>141</v>
      </c>
      <c r="E504" s="241">
        <v>0.19253999999999999</v>
      </c>
      <c r="F504" s="58">
        <v>44.071300000000001</v>
      </c>
      <c r="G504" s="58">
        <v>35.585799999999999</v>
      </c>
      <c r="H504" s="58">
        <v>9.4303000000000008</v>
      </c>
      <c r="I504" s="58">
        <v>4.3433200000000003</v>
      </c>
      <c r="J504" s="58">
        <v>49.018999999999998</v>
      </c>
      <c r="K504" s="58">
        <v>0.11711299999999999</v>
      </c>
      <c r="L504" s="58">
        <v>0.61254900000000001</v>
      </c>
      <c r="M504" s="58">
        <v>0.25197599999999998</v>
      </c>
      <c r="N504" s="58">
        <v>8.1483E-2</v>
      </c>
      <c r="O504" s="58">
        <v>1.5564E-2</v>
      </c>
      <c r="P504" s="58">
        <v>0.11593199999999999</v>
      </c>
      <c r="Q504" s="59">
        <v>99.573099999999997</v>
      </c>
      <c r="R504" s="58">
        <v>0.94484100000000004</v>
      </c>
      <c r="S504" s="60">
        <v>0.907331</v>
      </c>
      <c r="T504" s="60">
        <v>0.73263400000000001</v>
      </c>
      <c r="U504" s="60">
        <v>0.17469699999999999</v>
      </c>
      <c r="V504" s="60">
        <v>0.15939800000000001</v>
      </c>
      <c r="W504" s="60">
        <v>0.90747800000000001</v>
      </c>
      <c r="X504" s="60">
        <v>2.3119999999999998E-3</v>
      </c>
      <c r="Y504" s="60">
        <v>1.2773E-2</v>
      </c>
      <c r="Z504" s="60">
        <v>4.9040000000000004E-3</v>
      </c>
      <c r="AA504" s="60">
        <v>2.3640000000000002E-3</v>
      </c>
      <c r="AB504" s="60">
        <v>3.8299999999999999E-4</v>
      </c>
      <c r="AC504" s="60">
        <v>3.058E-3</v>
      </c>
      <c r="AD504" s="60">
        <v>3</v>
      </c>
      <c r="AE504" s="60">
        <v>2</v>
      </c>
      <c r="AF504" s="58">
        <v>0.94483700000000004</v>
      </c>
      <c r="AG504" s="242">
        <f t="shared" si="334"/>
        <v>1.096189955735045</v>
      </c>
      <c r="AH504" s="208">
        <v>0.19253999999999999</v>
      </c>
      <c r="AI504" s="57">
        <v>4.3472799999999996</v>
      </c>
      <c r="AJ504" s="58">
        <v>8.1017000000000006E-2</v>
      </c>
      <c r="AK504" s="58">
        <v>1.4496999999999999E-2</v>
      </c>
      <c r="AL504" s="58">
        <v>48.956299999999999</v>
      </c>
      <c r="AM504" s="58">
        <v>0.115938</v>
      </c>
      <c r="AN504" s="58">
        <v>0.250668</v>
      </c>
      <c r="AO504" s="58">
        <v>0.61071200000000003</v>
      </c>
      <c r="AP504" s="58">
        <v>0.114944</v>
      </c>
      <c r="AQ504" s="58">
        <v>44.020200000000003</v>
      </c>
      <c r="AR504" s="59">
        <v>98.511499999999998</v>
      </c>
      <c r="AS504" s="56">
        <v>0.19253999999999999</v>
      </c>
      <c r="AT504" s="60">
        <v>0.19260745427887954</v>
      </c>
      <c r="AU504" s="64">
        <f t="shared" si="335"/>
        <v>-6.7454278879552909E-5</v>
      </c>
      <c r="AV504" s="57">
        <v>35.585799999999999</v>
      </c>
      <c r="AW504" s="58">
        <v>35.541600000000003</v>
      </c>
      <c r="AX504" s="64">
        <f t="shared" si="336"/>
        <v>4.4199999999996464E-2</v>
      </c>
      <c r="AY504" s="58">
        <v>9.4303000000000008</v>
      </c>
      <c r="AZ504" s="58">
        <v>9.42</v>
      </c>
      <c r="BA504" s="64">
        <f t="shared" si="337"/>
        <v>1.0300000000000864E-2</v>
      </c>
      <c r="BB504" s="58">
        <v>99.573099999999997</v>
      </c>
      <c r="BC504" s="58">
        <v>99.338012000000006</v>
      </c>
      <c r="BD504" s="64">
        <f t="shared" si="338"/>
        <v>0.23508799999999042</v>
      </c>
      <c r="BE504" s="58">
        <v>44.071300000000001</v>
      </c>
      <c r="BF504" s="58">
        <v>44.020200000000003</v>
      </c>
      <c r="BG504" s="64">
        <f t="shared" si="339"/>
        <v>5.1099999999998147E-2</v>
      </c>
      <c r="BH504" s="58">
        <f t="shared" si="340"/>
        <v>45.016100000000002</v>
      </c>
      <c r="BI504" s="58">
        <f t="shared" si="341"/>
        <v>44.961600000000004</v>
      </c>
      <c r="BJ504" s="64">
        <f t="shared" si="342"/>
        <v>5.4499999999997328E-2</v>
      </c>
      <c r="BK504" s="57">
        <v>49.018999999999998</v>
      </c>
      <c r="BL504" s="58">
        <v>48.956299999999999</v>
      </c>
      <c r="BM504" s="64">
        <f t="shared" si="343"/>
        <v>6.2699999999999534E-2</v>
      </c>
      <c r="BN504" s="60">
        <v>0.15972</v>
      </c>
      <c r="BO504" s="60">
        <v>2.3530000000000001E-3</v>
      </c>
      <c r="BP504" s="60">
        <v>3.57E-4</v>
      </c>
      <c r="BQ504" s="60">
        <v>0.90732500000000005</v>
      </c>
      <c r="BR504" s="60">
        <v>2.2910000000000001E-3</v>
      </c>
      <c r="BS504" s="60">
        <v>4.8840000000000003E-3</v>
      </c>
      <c r="BT504" s="60">
        <v>1.2748000000000001E-2</v>
      </c>
      <c r="BU504" s="60">
        <v>3.0349999999999999E-3</v>
      </c>
      <c r="BV504" s="60">
        <v>0.90728600000000004</v>
      </c>
      <c r="BW504" s="60">
        <f t="shared" si="344"/>
        <v>1.9999990000000001</v>
      </c>
      <c r="BX504" s="945">
        <v>0.15969</v>
      </c>
      <c r="BY504" s="60">
        <v>2.3500000000000001E-3</v>
      </c>
      <c r="BZ504" s="60">
        <v>3.6000000000000002E-4</v>
      </c>
      <c r="CA504" s="60">
        <v>0.90751999999999999</v>
      </c>
      <c r="CB504" s="60">
        <v>2.2899999999999999E-3</v>
      </c>
      <c r="CC504" s="60">
        <v>4.8799999999999998E-3</v>
      </c>
      <c r="CD504" s="60">
        <v>1.2749999999999999E-2</v>
      </c>
      <c r="CE504" s="60">
        <v>3.0300000000000001E-3</v>
      </c>
      <c r="CF504" s="60">
        <v>0.73241000000000001</v>
      </c>
      <c r="CG504" s="60">
        <v>0.17471999999999999</v>
      </c>
      <c r="CH504" s="60">
        <f t="shared" si="345"/>
        <v>2</v>
      </c>
      <c r="CI504" s="60">
        <f t="shared" si="346"/>
        <v>0.90712999999999999</v>
      </c>
      <c r="CJ504" s="60">
        <v>0.19260745427887954</v>
      </c>
      <c r="CK504" s="58">
        <v>35.541600000000003</v>
      </c>
      <c r="CL504" s="58">
        <v>9.42</v>
      </c>
      <c r="CM504" s="59">
        <v>99.338012000000006</v>
      </c>
    </row>
    <row r="505" spans="1:91" x14ac:dyDescent="0.2">
      <c r="A505" s="72" t="s">
        <v>164</v>
      </c>
      <c r="B505" s="74">
        <v>-2170</v>
      </c>
      <c r="C505" s="74">
        <v>25288.6</v>
      </c>
      <c r="D505" s="73"/>
      <c r="E505" s="1095">
        <v>0.54035880000000003</v>
      </c>
      <c r="F505" s="78">
        <v>79.878839999999997</v>
      </c>
      <c r="G505" s="78">
        <v>36.715339999999998</v>
      </c>
      <c r="H505" s="78">
        <v>47.969619999999999</v>
      </c>
      <c r="I505" s="78">
        <v>1.6742540000000001</v>
      </c>
      <c r="J505" s="78">
        <v>8.6473040000000001</v>
      </c>
      <c r="K505" s="78">
        <v>0.81281940000000008</v>
      </c>
      <c r="L505" s="78">
        <v>0.37280360000000001</v>
      </c>
      <c r="M505" s="78">
        <v>1.3130820000000001</v>
      </c>
      <c r="N505" s="78">
        <v>2.7317499999999999</v>
      </c>
      <c r="O505" s="78">
        <v>4.2000599999999999E-2</v>
      </c>
      <c r="P505" s="78">
        <v>7.1397400000000014E-2</v>
      </c>
      <c r="Q505" s="79">
        <v>100.3506</v>
      </c>
      <c r="R505" s="78">
        <v>4.806152</v>
      </c>
      <c r="S505" s="76">
        <v>2.469754</v>
      </c>
      <c r="T505" s="76">
        <v>1.1351819999999999</v>
      </c>
      <c r="U505" s="76">
        <v>1.3345720000000001</v>
      </c>
      <c r="V505" s="76">
        <v>9.2275799999999991E-2</v>
      </c>
      <c r="W505" s="76">
        <v>0.2404058</v>
      </c>
      <c r="X505" s="76">
        <v>2.40936E-2</v>
      </c>
      <c r="Y505" s="76">
        <v>1.1673400000000002E-2</v>
      </c>
      <c r="Z505" s="76">
        <v>3.8385200000000001E-2</v>
      </c>
      <c r="AA505" s="76">
        <v>0.11903139999999998</v>
      </c>
      <c r="AB505" s="76">
        <v>1.5537999999999997E-3</v>
      </c>
      <c r="AC505" s="76">
        <v>2.8288000000000002E-3</v>
      </c>
      <c r="AD505" s="76">
        <v>4</v>
      </c>
      <c r="AE505" s="76">
        <v>3</v>
      </c>
      <c r="AF505" s="78">
        <v>4.8061559999999997</v>
      </c>
      <c r="AG505" s="997">
        <v>0.89811375710313901</v>
      </c>
      <c r="AH505" s="131">
        <v>0.54035880000000003</v>
      </c>
      <c r="AI505" s="77">
        <v>1.6881240000000002</v>
      </c>
      <c r="AJ505" s="78">
        <v>2.7469999999999999</v>
      </c>
      <c r="AK505" s="78">
        <v>3.5481399999999996E-2</v>
      </c>
      <c r="AL505" s="78">
        <v>8.5707399999999989</v>
      </c>
      <c r="AM505" s="78">
        <v>0.79967559999999993</v>
      </c>
      <c r="AN505" s="78">
        <v>1.2944059999999999</v>
      </c>
      <c r="AO505" s="78">
        <v>0.36212479999999997</v>
      </c>
      <c r="AP505" s="78">
        <v>6.5824799999999989E-2</v>
      </c>
      <c r="AQ505" s="78">
        <v>79.288399999999996</v>
      </c>
      <c r="AR505" s="79">
        <v>94.851740000000007</v>
      </c>
      <c r="AS505" s="300">
        <v>0.54035880000000003</v>
      </c>
      <c r="AT505" s="81">
        <v>0.54075058625844652</v>
      </c>
      <c r="AU505" s="81">
        <v>-3.9178625844655813E-4</v>
      </c>
      <c r="AV505" s="84">
        <v>36.715339999999998</v>
      </c>
      <c r="AW505" s="84">
        <v>36.41292</v>
      </c>
      <c r="AX505" s="81">
        <v>0.30241999999999936</v>
      </c>
      <c r="AY505" s="84">
        <v>47.969619999999999</v>
      </c>
      <c r="AZ505" s="84">
        <v>47.65</v>
      </c>
      <c r="BA505" s="81">
        <v>0.31961999999999902</v>
      </c>
      <c r="BB505" s="84">
        <v>100.3506</v>
      </c>
      <c r="BC505" s="84">
        <v>99.560471800000002</v>
      </c>
      <c r="BD505" s="81">
        <v>0.79012820000000661</v>
      </c>
      <c r="BE505" s="84">
        <v>79.878839999999997</v>
      </c>
      <c r="BF505" s="84">
        <v>79.288399999999996</v>
      </c>
      <c r="BG505" s="81">
        <v>0.59044000000000096</v>
      </c>
      <c r="BH505" s="84">
        <f>AVERAGE(BH494:BH498)</f>
        <v>84.684960000000004</v>
      </c>
      <c r="BI505" s="84">
        <f>AVERAGE(BI494:BI498)</f>
        <v>84.062919999999991</v>
      </c>
      <c r="BJ505" s="81">
        <f>AVERAGE(BJ494:BJ498)</f>
        <v>0.62203999999999837</v>
      </c>
      <c r="BK505" s="84">
        <v>8.6473040000000001</v>
      </c>
      <c r="BL505" s="84">
        <v>8.5707399999999989</v>
      </c>
      <c r="BM505" s="81">
        <v>7.6563999999999771E-2</v>
      </c>
      <c r="BN505" s="76">
        <v>9.3686199999999997E-2</v>
      </c>
      <c r="BO505" s="76">
        <v>0.12052720000000001</v>
      </c>
      <c r="BP505" s="76">
        <v>1.3219999999999998E-3</v>
      </c>
      <c r="BQ505" s="76">
        <v>0.23993099999999998</v>
      </c>
      <c r="BR505" s="76">
        <v>2.38686E-2</v>
      </c>
      <c r="BS505" s="76">
        <v>3.8101999999999997E-2</v>
      </c>
      <c r="BT505" s="76">
        <v>1.1417799999999999E-2</v>
      </c>
      <c r="BU505" s="76">
        <v>2.6264000000000001E-3</v>
      </c>
      <c r="BV505" s="76">
        <v>2.468518</v>
      </c>
      <c r="BW505" s="76">
        <v>2.9999992000000004</v>
      </c>
      <c r="BX505" s="997">
        <v>9.3680000000000013E-2</v>
      </c>
      <c r="BY505" s="76">
        <v>0.12052399999999999</v>
      </c>
      <c r="BZ505" s="76">
        <v>1.322E-3</v>
      </c>
      <c r="CA505" s="76">
        <v>0.24001799999999998</v>
      </c>
      <c r="CB505" s="76">
        <v>2.3868000000000004E-2</v>
      </c>
      <c r="CC505" s="76">
        <v>3.8102000000000004E-2</v>
      </c>
      <c r="CD505" s="76">
        <v>1.1415999999999999E-2</v>
      </c>
      <c r="CE505" s="76">
        <v>2.6259999999999999E-3</v>
      </c>
      <c r="CF505" s="76">
        <v>1.1336140000000001</v>
      </c>
      <c r="CG505" s="76">
        <v>1.334832</v>
      </c>
      <c r="CH505" s="76">
        <v>3.0000019999999998</v>
      </c>
      <c r="CI505" s="76">
        <v>2.4684460000000001</v>
      </c>
      <c r="CJ505" s="76">
        <v>0.54075058625844652</v>
      </c>
      <c r="CK505" s="78">
        <v>36.41292</v>
      </c>
      <c r="CL505" s="78">
        <v>47.65</v>
      </c>
      <c r="CM505" s="79">
        <v>99.560471800000002</v>
      </c>
    </row>
    <row r="506" spans="1:91" ht="16" thickBot="1" x14ac:dyDescent="0.25">
      <c r="A506" s="85" t="s">
        <v>165</v>
      </c>
      <c r="B506" s="87">
        <v>-2168</v>
      </c>
      <c r="C506" s="87">
        <v>25276.5</v>
      </c>
      <c r="D506" s="86"/>
      <c r="E506" s="1094">
        <v>0.18974849999999999</v>
      </c>
      <c r="F506" s="91">
        <v>44.271899999999995</v>
      </c>
      <c r="G506" s="91">
        <v>35.871150000000007</v>
      </c>
      <c r="H506" s="91">
        <v>9.3361433333333341</v>
      </c>
      <c r="I506" s="91">
        <v>4.3097416666666666</v>
      </c>
      <c r="J506" s="91">
        <v>49.222783333333332</v>
      </c>
      <c r="K506" s="91">
        <v>0.12199216666666668</v>
      </c>
      <c r="L506" s="91">
        <v>0.61801266666666665</v>
      </c>
      <c r="M506" s="91">
        <v>0.28367216666666667</v>
      </c>
      <c r="N506" s="91">
        <v>7.2660999999999989E-2</v>
      </c>
      <c r="O506" s="91">
        <v>1.0629166666666667E-2</v>
      </c>
      <c r="P506" s="91">
        <v>7.4056499999999997E-2</v>
      </c>
      <c r="Q506" s="92">
        <v>99.920849999999987</v>
      </c>
      <c r="R506" s="91">
        <v>0.93540500000000015</v>
      </c>
      <c r="S506" s="89">
        <v>0.90872966666666677</v>
      </c>
      <c r="T506" s="89">
        <v>0.73628800000000005</v>
      </c>
      <c r="U506" s="89">
        <v>0.17244199999999998</v>
      </c>
      <c r="V506" s="89">
        <v>0.15769116666666669</v>
      </c>
      <c r="W506" s="89">
        <v>0.90851383333333324</v>
      </c>
      <c r="X506" s="89">
        <v>2.4008333333333334E-3</v>
      </c>
      <c r="Y506" s="89">
        <v>1.2847999999999998E-2</v>
      </c>
      <c r="Z506" s="89">
        <v>5.5053333333333334E-3</v>
      </c>
      <c r="AA506" s="89">
        <v>2.1020000000000001E-3</v>
      </c>
      <c r="AB506" s="89">
        <v>2.6083333333333335E-4</v>
      </c>
      <c r="AC506" s="89">
        <v>1.9483333333333332E-3</v>
      </c>
      <c r="AD506" s="89">
        <v>3</v>
      </c>
      <c r="AE506" s="89">
        <v>2</v>
      </c>
      <c r="AF506" s="91">
        <v>0.93540349999999994</v>
      </c>
      <c r="AG506" s="1009">
        <v>1.0889930733568045</v>
      </c>
      <c r="AH506" s="210">
        <v>0.18974849999999999</v>
      </c>
      <c r="AI506" s="284">
        <v>4.3136216666666662</v>
      </c>
      <c r="AJ506" s="96">
        <v>7.2193166666666655E-2</v>
      </c>
      <c r="AK506" s="96">
        <v>9.5719999999999989E-3</v>
      </c>
      <c r="AL506" s="96">
        <v>49.160566666666661</v>
      </c>
      <c r="AM506" s="96">
        <v>0.12082416666666668</v>
      </c>
      <c r="AN506" s="96">
        <v>0.28234749999999997</v>
      </c>
      <c r="AO506" s="96">
        <v>0.61619199999999996</v>
      </c>
      <c r="AP506" s="96">
        <v>7.3138666666666671E-2</v>
      </c>
      <c r="AQ506" s="96">
        <v>44.221183333333329</v>
      </c>
      <c r="AR506" s="999">
        <v>98.86966666666666</v>
      </c>
      <c r="AS506" s="301">
        <v>0.18974849999999999</v>
      </c>
      <c r="AT506" s="216">
        <v>0.18980499709952658</v>
      </c>
      <c r="AU506" s="216">
        <v>-5.6497099526588622E-5</v>
      </c>
      <c r="AV506" s="215">
        <v>35.871150000000007</v>
      </c>
      <c r="AW506" s="215">
        <v>35.827566666666662</v>
      </c>
      <c r="AX506" s="216">
        <v>4.3583333333334195E-2</v>
      </c>
      <c r="AY506" s="215">
        <v>9.3361433333333341</v>
      </c>
      <c r="AZ506" s="215">
        <v>9.3283333333333331</v>
      </c>
      <c r="BA506" s="216">
        <v>7.8100000000000946E-3</v>
      </c>
      <c r="BB506" s="215">
        <v>99.920849999999987</v>
      </c>
      <c r="BC506" s="215">
        <v>99.731217166666667</v>
      </c>
      <c r="BD506" s="216">
        <v>0.18963283333333672</v>
      </c>
      <c r="BE506" s="215">
        <v>44.271899999999995</v>
      </c>
      <c r="BF506" s="215">
        <v>44.221183333333329</v>
      </c>
      <c r="BG506" s="216">
        <v>5.0716666666667486E-2</v>
      </c>
      <c r="BH506" s="98">
        <f>AVERAGE(BH500:BH504)</f>
        <v>45.177171999999999</v>
      </c>
      <c r="BI506" s="98">
        <f>AVERAGE(BI500:BI504)</f>
        <v>45.125959999999999</v>
      </c>
      <c r="BJ506" s="99">
        <f>AVERAGE(BJ500:BJ504)</f>
        <v>5.1212000000002436E-2</v>
      </c>
      <c r="BK506" s="215">
        <v>49.222783333333332</v>
      </c>
      <c r="BL506" s="215">
        <v>49.160566666666661</v>
      </c>
      <c r="BM506" s="216">
        <v>6.2216666666664366E-2</v>
      </c>
      <c r="BN506" s="97">
        <v>0.15800666666666666</v>
      </c>
      <c r="BO506" s="97">
        <v>2.0909999999999995E-3</v>
      </c>
      <c r="BP506" s="97">
        <v>2.3366666666666666E-4</v>
      </c>
      <c r="BQ506" s="97">
        <v>0.90836366666666668</v>
      </c>
      <c r="BR506" s="97">
        <v>2.3805000000000002E-3</v>
      </c>
      <c r="BS506" s="97">
        <v>5.4856666666666665E-3</v>
      </c>
      <c r="BT506" s="97">
        <v>1.2824166666666666E-2</v>
      </c>
      <c r="BU506" s="97">
        <v>1.9263333333333331E-3</v>
      </c>
      <c r="BV506" s="97">
        <v>0.9086871666666666</v>
      </c>
      <c r="BW506" s="97">
        <v>1.9999988333333336</v>
      </c>
      <c r="BX506" s="998">
        <v>0.157975</v>
      </c>
      <c r="BY506" s="97">
        <v>2.0916666666666666E-3</v>
      </c>
      <c r="BZ506" s="97">
        <v>2.3333333333333336E-4</v>
      </c>
      <c r="CA506" s="97">
        <v>0.90856000000000003</v>
      </c>
      <c r="CB506" s="97">
        <v>2.3800000000000002E-3</v>
      </c>
      <c r="CC506" s="97">
        <v>5.4850000000000003E-3</v>
      </c>
      <c r="CD506" s="97">
        <v>1.282E-2</v>
      </c>
      <c r="CE506" s="97">
        <v>1.9233333333333333E-3</v>
      </c>
      <c r="CF506" s="97">
        <v>0.73607333333333325</v>
      </c>
      <c r="CG506" s="97">
        <v>0.172455</v>
      </c>
      <c r="CH506" s="97">
        <v>1.9999966666666669</v>
      </c>
      <c r="CI506" s="97">
        <v>0.90852833333333327</v>
      </c>
      <c r="CJ506" s="97">
        <v>0.18980499709952658</v>
      </c>
      <c r="CK506" s="96">
        <v>35.827566666666662</v>
      </c>
      <c r="CL506" s="96">
        <v>9.3283333333333331</v>
      </c>
      <c r="CM506" s="999">
        <v>99.731217166666667</v>
      </c>
    </row>
    <row r="507" spans="1:91" x14ac:dyDescent="0.2">
      <c r="A507" s="47" t="s">
        <v>166</v>
      </c>
      <c r="B507" s="48">
        <v>-3219</v>
      </c>
      <c r="C507" s="48">
        <v>25244</v>
      </c>
      <c r="D507" s="48">
        <v>144</v>
      </c>
      <c r="E507" s="232">
        <v>0.57445999999999997</v>
      </c>
      <c r="F507" s="33">
        <v>84.064499999999995</v>
      </c>
      <c r="G507" s="33">
        <v>35.7729</v>
      </c>
      <c r="H507" s="33">
        <v>53.668799999999997</v>
      </c>
      <c r="I507" s="33">
        <v>0.35652</v>
      </c>
      <c r="J507" s="33">
        <v>6.2317799999999997</v>
      </c>
      <c r="K507" s="33">
        <v>0.89060499999999998</v>
      </c>
      <c r="L507" s="33">
        <v>0.184614</v>
      </c>
      <c r="M507" s="33">
        <v>4.7972000000000001E-2</v>
      </c>
      <c r="N507" s="33">
        <v>1.13426</v>
      </c>
      <c r="O507" s="33">
        <v>6.8129999999999996E-2</v>
      </c>
      <c r="P507" s="33">
        <v>0.13236100000000001</v>
      </c>
      <c r="Q507" s="34">
        <v>98.487899999999996</v>
      </c>
      <c r="R507" s="33">
        <v>5.3771599999999999</v>
      </c>
      <c r="S507" s="39">
        <v>2.7048000000000001</v>
      </c>
      <c r="T507" s="39">
        <v>1.151</v>
      </c>
      <c r="U507" s="39">
        <v>1.5538000000000001</v>
      </c>
      <c r="V507" s="39">
        <v>2.0448000000000001E-2</v>
      </c>
      <c r="W507" s="39">
        <v>0.18029999999999999</v>
      </c>
      <c r="X507" s="39">
        <v>2.7472E-2</v>
      </c>
      <c r="Y507" s="39">
        <v>6.0159999999999996E-3</v>
      </c>
      <c r="Z507" s="39">
        <v>1.459E-3</v>
      </c>
      <c r="AA507" s="39">
        <v>5.1430999999999998E-2</v>
      </c>
      <c r="AB507" s="39">
        <v>2.6210000000000001E-3</v>
      </c>
      <c r="AC507" s="39">
        <v>5.4559999999999999E-3</v>
      </c>
      <c r="AD507" s="39">
        <v>4</v>
      </c>
      <c r="AE507" s="39">
        <v>3</v>
      </c>
      <c r="AF507" s="33">
        <v>5.3771699999999996</v>
      </c>
      <c r="AG507" s="233">
        <f t="shared" ref="AG507:AG512" si="347">LOG(V507/Y507)</f>
        <v>0.53134300889472041</v>
      </c>
      <c r="AH507" s="50">
        <v>0.57445999999999997</v>
      </c>
      <c r="AI507" s="41">
        <v>0.35936800000000002</v>
      </c>
      <c r="AJ507" s="35">
        <v>1.1398299999999999</v>
      </c>
      <c r="AK507" s="35">
        <v>6.0162E-2</v>
      </c>
      <c r="AL507" s="35">
        <v>6.1623400000000004</v>
      </c>
      <c r="AM507" s="35">
        <v>0.87382099999999996</v>
      </c>
      <c r="AN507" s="35">
        <v>4.0758999999999997E-2</v>
      </c>
      <c r="AO507" s="35">
        <v>0.17324500000000001</v>
      </c>
      <c r="AP507" s="35">
        <v>0.12523200000000001</v>
      </c>
      <c r="AQ507" s="35">
        <v>83.319599999999994</v>
      </c>
      <c r="AR507" s="42">
        <v>92.254300000000001</v>
      </c>
      <c r="AS507" s="31">
        <v>0.57445999999999997</v>
      </c>
      <c r="AT507" s="36">
        <v>0.57468876600526364</v>
      </c>
      <c r="AU507" s="44">
        <f t="shared" ref="AU507:AU512" si="348">(AS507)-(AT507)</f>
        <v>-2.2876600526366975E-4</v>
      </c>
      <c r="AV507" s="41">
        <v>35.7729</v>
      </c>
      <c r="AW507" s="35">
        <v>35.436799999999998</v>
      </c>
      <c r="AX507" s="44">
        <f t="shared" si="336"/>
        <v>0.33610000000000184</v>
      </c>
      <c r="AY507" s="35">
        <v>53.668799999999997</v>
      </c>
      <c r="AZ507" s="35">
        <v>53.21</v>
      </c>
      <c r="BA507" s="44">
        <f t="shared" si="337"/>
        <v>0.45879999999999654</v>
      </c>
      <c r="BB507" s="35">
        <v>98.487899999999996</v>
      </c>
      <c r="BC507" s="35">
        <v>97.456325000000007</v>
      </c>
      <c r="BD507" s="44">
        <f t="shared" si="338"/>
        <v>1.0315749999999895</v>
      </c>
      <c r="BE507" s="35">
        <v>84.064499999999995</v>
      </c>
      <c r="BF507" s="35">
        <v>83.319599999999994</v>
      </c>
      <c r="BG507" s="44">
        <f t="shared" si="339"/>
        <v>0.74490000000000123</v>
      </c>
      <c r="BH507" s="35">
        <f t="shared" ref="BH507:BH512" si="349">(AV507)+(AY507)</f>
        <v>89.441699999999997</v>
      </c>
      <c r="BI507" s="35">
        <f t="shared" ref="BI507:BI512" si="350">(CK507)+(CL507)</f>
        <v>88.646799999999999</v>
      </c>
      <c r="BJ507" s="44">
        <f t="shared" si="342"/>
        <v>0.79489999999999839</v>
      </c>
      <c r="BK507" s="41">
        <v>6.2317799999999997</v>
      </c>
      <c r="BL507" s="35">
        <v>6.1623400000000004</v>
      </c>
      <c r="BM507" s="44">
        <f t="shared" si="343"/>
        <v>6.943999999999928E-2</v>
      </c>
      <c r="BN507" s="36">
        <v>2.0801E-2</v>
      </c>
      <c r="BO507" s="36">
        <v>5.2158000000000003E-2</v>
      </c>
      <c r="BP507" s="36">
        <v>2.336E-3</v>
      </c>
      <c r="BQ507" s="36">
        <v>0.179927</v>
      </c>
      <c r="BR507" s="36">
        <v>2.7202E-2</v>
      </c>
      <c r="BS507" s="36">
        <v>1.2509999999999999E-3</v>
      </c>
      <c r="BT507" s="36">
        <v>5.6969999999999998E-3</v>
      </c>
      <c r="BU507" s="36">
        <v>5.2100000000000002E-3</v>
      </c>
      <c r="BV507" s="36">
        <v>2.7054200000000002</v>
      </c>
      <c r="BW507" s="36">
        <f t="shared" ref="BW507:BW512" si="351">SUM(BN507:BV507)</f>
        <v>3.0000020000000003</v>
      </c>
      <c r="BX507" s="944">
        <v>2.0799999999999999E-2</v>
      </c>
      <c r="BY507" s="36">
        <v>5.2159999999999998E-2</v>
      </c>
      <c r="BZ507" s="36">
        <v>2.3400000000000001E-3</v>
      </c>
      <c r="CA507" s="36">
        <v>0.17999000000000001</v>
      </c>
      <c r="CB507" s="36">
        <v>2.7199999999999998E-2</v>
      </c>
      <c r="CC507" s="36">
        <v>1.25E-3</v>
      </c>
      <c r="CD507" s="36">
        <v>5.7000000000000002E-3</v>
      </c>
      <c r="CE507" s="36">
        <v>5.2100000000000002E-3</v>
      </c>
      <c r="CF507" s="36">
        <v>1.15062</v>
      </c>
      <c r="CG507" s="36">
        <v>1.55474</v>
      </c>
      <c r="CH507" s="36">
        <f t="shared" ref="CH507:CH512" si="352">SUM(BX507:CG507)</f>
        <v>3.0000099999999996</v>
      </c>
      <c r="CI507" s="36">
        <f t="shared" ref="CI507:CI512" si="353">(CF507)+(CG507)</f>
        <v>2.7053599999999998</v>
      </c>
      <c r="CJ507" s="36">
        <v>0.57468876600526364</v>
      </c>
      <c r="CK507" s="35">
        <v>35.436799999999998</v>
      </c>
      <c r="CL507" s="35">
        <v>53.21</v>
      </c>
      <c r="CM507" s="42">
        <v>97.456325000000007</v>
      </c>
    </row>
    <row r="508" spans="1:91" x14ac:dyDescent="0.2">
      <c r="A508" s="52" t="s">
        <v>166</v>
      </c>
      <c r="B508" s="30">
        <v>-3203</v>
      </c>
      <c r="C508" s="30">
        <v>25234</v>
      </c>
      <c r="D508" s="30">
        <v>144</v>
      </c>
      <c r="E508" s="234">
        <v>0.56793199999999999</v>
      </c>
      <c r="F508" s="35">
        <v>84.728499999999997</v>
      </c>
      <c r="G508" s="35">
        <v>36.608499999999999</v>
      </c>
      <c r="H508" s="35">
        <v>53.478099999999998</v>
      </c>
      <c r="I508" s="35">
        <v>0.55545100000000003</v>
      </c>
      <c r="J508" s="35">
        <v>7.0301799999999997</v>
      </c>
      <c r="K508" s="35">
        <v>0.81786199999999998</v>
      </c>
      <c r="L508" s="35">
        <v>0.29228999999999999</v>
      </c>
      <c r="M508" s="35">
        <v>4.9723000000000003E-2</v>
      </c>
      <c r="N508" s="35">
        <v>1.09032</v>
      </c>
      <c r="O508" s="35">
        <v>6.9868E-2</v>
      </c>
      <c r="P508" s="35">
        <v>0.124457</v>
      </c>
      <c r="Q508" s="42">
        <v>100.117</v>
      </c>
      <c r="R508" s="35">
        <v>5.35806</v>
      </c>
      <c r="S508" s="36">
        <v>2.67713</v>
      </c>
      <c r="T508" s="36">
        <v>1.1567000000000001</v>
      </c>
      <c r="U508" s="36">
        <v>1.5204299999999999</v>
      </c>
      <c r="V508" s="36">
        <v>3.1285E-2</v>
      </c>
      <c r="W508" s="36">
        <v>0.199742</v>
      </c>
      <c r="X508" s="36">
        <v>2.4774000000000001E-2</v>
      </c>
      <c r="Y508" s="36">
        <v>9.3539999999999995E-3</v>
      </c>
      <c r="Z508" s="36">
        <v>1.485E-3</v>
      </c>
      <c r="AA508" s="36">
        <v>4.8550000000000003E-2</v>
      </c>
      <c r="AB508" s="36">
        <v>2.64E-3</v>
      </c>
      <c r="AC508" s="36">
        <v>5.0379999999999999E-3</v>
      </c>
      <c r="AD508" s="36">
        <v>4</v>
      </c>
      <c r="AE508" s="36">
        <v>3</v>
      </c>
      <c r="AF508" s="35">
        <v>5.3580500000000004</v>
      </c>
      <c r="AG508" s="235">
        <f t="shared" si="347"/>
        <v>0.52433879374105474</v>
      </c>
      <c r="AH508" s="53">
        <v>0.56793199999999999</v>
      </c>
      <c r="AI508" s="41">
        <v>0.560388</v>
      </c>
      <c r="AJ508" s="35">
        <v>1.0954299999999999</v>
      </c>
      <c r="AK508" s="35">
        <v>6.2121999999999997E-2</v>
      </c>
      <c r="AL508" s="35">
        <v>6.9551299999999996</v>
      </c>
      <c r="AM508" s="35">
        <v>0.802288</v>
      </c>
      <c r="AN508" s="35">
        <v>4.2636E-2</v>
      </c>
      <c r="AO508" s="35">
        <v>0.28029300000000001</v>
      </c>
      <c r="AP508" s="35">
        <v>0.11755400000000001</v>
      </c>
      <c r="AQ508" s="35">
        <v>83.996300000000005</v>
      </c>
      <c r="AR508" s="42">
        <v>93.912099999999995</v>
      </c>
      <c r="AS508" s="31">
        <v>0.56793199999999999</v>
      </c>
      <c r="AT508" s="36">
        <v>0.56821127249774983</v>
      </c>
      <c r="AU508" s="44">
        <f t="shared" si="348"/>
        <v>-2.7927249774983842E-4</v>
      </c>
      <c r="AV508" s="41">
        <v>36.608499999999999</v>
      </c>
      <c r="AW508" s="35">
        <v>36.268700000000003</v>
      </c>
      <c r="AX508" s="44">
        <f t="shared" si="336"/>
        <v>0.33979999999999677</v>
      </c>
      <c r="AY508" s="35">
        <v>53.478099999999998</v>
      </c>
      <c r="AZ508" s="35">
        <v>53.04</v>
      </c>
      <c r="BA508" s="44">
        <f t="shared" si="337"/>
        <v>0.4380999999999986</v>
      </c>
      <c r="BB508" s="35">
        <v>100.117</v>
      </c>
      <c r="BC508" s="35">
        <v>99.106987000000004</v>
      </c>
      <c r="BD508" s="44">
        <f t="shared" si="338"/>
        <v>1.0100130000000007</v>
      </c>
      <c r="BE508" s="35">
        <v>84.728499999999997</v>
      </c>
      <c r="BF508" s="35">
        <v>83.996300000000005</v>
      </c>
      <c r="BG508" s="44">
        <f t="shared" si="339"/>
        <v>0.73219999999999175</v>
      </c>
      <c r="BH508" s="35">
        <f t="shared" si="349"/>
        <v>90.086600000000004</v>
      </c>
      <c r="BI508" s="35">
        <f t="shared" si="350"/>
        <v>89.308700000000002</v>
      </c>
      <c r="BJ508" s="44">
        <f t="shared" si="342"/>
        <v>0.77790000000000248</v>
      </c>
      <c r="BK508" s="41">
        <v>7.0301799999999997</v>
      </c>
      <c r="BL508" s="35">
        <v>6.9551299999999996</v>
      </c>
      <c r="BM508" s="44">
        <f t="shared" si="343"/>
        <v>7.5050000000000061E-2</v>
      </c>
      <c r="BN508" s="36">
        <v>3.1843000000000003E-2</v>
      </c>
      <c r="BO508" s="36">
        <v>4.9209999999999997E-2</v>
      </c>
      <c r="BP508" s="36">
        <v>2.3679999999999999E-3</v>
      </c>
      <c r="BQ508" s="36">
        <v>0.19936400000000001</v>
      </c>
      <c r="BR508" s="36">
        <v>2.4518000000000002E-2</v>
      </c>
      <c r="BS508" s="36">
        <v>1.2849999999999999E-3</v>
      </c>
      <c r="BT508" s="36">
        <v>9.0489999999999998E-3</v>
      </c>
      <c r="BU508" s="36">
        <v>4.8009999999999997E-3</v>
      </c>
      <c r="BV508" s="36">
        <v>2.6775600000000002</v>
      </c>
      <c r="BW508" s="36">
        <f t="shared" si="351"/>
        <v>2.9999980000000002</v>
      </c>
      <c r="BX508" s="944">
        <v>3.184E-2</v>
      </c>
      <c r="BY508" s="36">
        <v>4.9209999999999997E-2</v>
      </c>
      <c r="BZ508" s="36">
        <v>2.3700000000000001E-3</v>
      </c>
      <c r="CA508" s="36">
        <v>0.19944000000000001</v>
      </c>
      <c r="CB508" s="36">
        <v>2.452E-2</v>
      </c>
      <c r="CC508" s="36">
        <v>1.2800000000000001E-3</v>
      </c>
      <c r="CD508" s="36">
        <v>9.0500000000000008E-3</v>
      </c>
      <c r="CE508" s="36">
        <v>4.7999999999999996E-3</v>
      </c>
      <c r="CF508" s="36">
        <v>1.15611</v>
      </c>
      <c r="CG508" s="36">
        <v>1.52138</v>
      </c>
      <c r="CH508" s="36">
        <f t="shared" si="352"/>
        <v>3</v>
      </c>
      <c r="CI508" s="36">
        <f t="shared" si="353"/>
        <v>2.6774899999999997</v>
      </c>
      <c r="CJ508" s="36">
        <v>0.56821127249774983</v>
      </c>
      <c r="CK508" s="35">
        <v>36.268700000000003</v>
      </c>
      <c r="CL508" s="35">
        <v>53.04</v>
      </c>
      <c r="CM508" s="42">
        <v>99.106987000000004</v>
      </c>
    </row>
    <row r="509" spans="1:91" x14ac:dyDescent="0.2">
      <c r="A509" s="52" t="s">
        <v>166</v>
      </c>
      <c r="B509" s="30">
        <v>-3202</v>
      </c>
      <c r="C509" s="30">
        <v>25238</v>
      </c>
      <c r="D509" s="30">
        <v>144</v>
      </c>
      <c r="E509" s="234">
        <v>0.56533</v>
      </c>
      <c r="F509" s="35">
        <v>83.608199999999997</v>
      </c>
      <c r="G509" s="35">
        <v>36.341999999999999</v>
      </c>
      <c r="H509" s="35">
        <v>52.529200000000003</v>
      </c>
      <c r="I509" s="35">
        <v>0.54962500000000003</v>
      </c>
      <c r="J509" s="35">
        <v>6.8813599999999999</v>
      </c>
      <c r="K509" s="35">
        <v>0.81839600000000001</v>
      </c>
      <c r="L509" s="35">
        <v>0.299454</v>
      </c>
      <c r="M509" s="35">
        <v>5.1961E-2</v>
      </c>
      <c r="N509" s="35">
        <v>1.1094200000000001</v>
      </c>
      <c r="O509" s="35">
        <v>0.24444399999999999</v>
      </c>
      <c r="P509" s="35">
        <v>0.13023100000000001</v>
      </c>
      <c r="Q509" s="42">
        <v>98.956100000000006</v>
      </c>
      <c r="R509" s="35">
        <v>5.2629900000000003</v>
      </c>
      <c r="S509" s="36">
        <v>2.6701800000000002</v>
      </c>
      <c r="T509" s="36">
        <v>1.16065</v>
      </c>
      <c r="U509" s="36">
        <v>1.5095400000000001</v>
      </c>
      <c r="V509" s="36">
        <v>3.1289999999999998E-2</v>
      </c>
      <c r="W509" s="36">
        <v>0.19761899999999999</v>
      </c>
      <c r="X509" s="36">
        <v>2.5058E-2</v>
      </c>
      <c r="Y509" s="36">
        <v>9.6860000000000002E-3</v>
      </c>
      <c r="Z509" s="36">
        <v>1.5690000000000001E-3</v>
      </c>
      <c r="AA509" s="36">
        <v>4.9931999999999997E-2</v>
      </c>
      <c r="AB509" s="36">
        <v>9.3349999999999995E-3</v>
      </c>
      <c r="AC509" s="36">
        <v>5.3290000000000004E-3</v>
      </c>
      <c r="AD509" s="36">
        <v>4</v>
      </c>
      <c r="AE509" s="36">
        <v>3</v>
      </c>
      <c r="AF509" s="35">
        <v>5.2629900000000003</v>
      </c>
      <c r="AG509" s="235">
        <f t="shared" si="347"/>
        <v>0.50926109843567269</v>
      </c>
      <c r="AH509" s="53">
        <v>0.56533</v>
      </c>
      <c r="AI509" s="41">
        <v>0.55443600000000004</v>
      </c>
      <c r="AJ509" s="35">
        <v>1.1146100000000001</v>
      </c>
      <c r="AK509" s="35">
        <v>0.237598</v>
      </c>
      <c r="AL509" s="35">
        <v>6.8083200000000001</v>
      </c>
      <c r="AM509" s="35">
        <v>0.80295399999999995</v>
      </c>
      <c r="AN509" s="35">
        <v>4.4894000000000003E-2</v>
      </c>
      <c r="AO509" s="35">
        <v>0.28750300000000001</v>
      </c>
      <c r="AP509" s="35">
        <v>0.123348</v>
      </c>
      <c r="AQ509" s="35">
        <v>82.891599999999997</v>
      </c>
      <c r="AR509" s="42">
        <v>92.865300000000005</v>
      </c>
      <c r="AS509" s="31">
        <v>0.56533</v>
      </c>
      <c r="AT509" s="36">
        <v>0.56556173842708746</v>
      </c>
      <c r="AU509" s="44">
        <f t="shared" si="348"/>
        <v>-2.3173842708745784E-4</v>
      </c>
      <c r="AV509" s="41">
        <v>36.341999999999999</v>
      </c>
      <c r="AW509" s="35">
        <v>36.011299999999999</v>
      </c>
      <c r="AX509" s="44">
        <f t="shared" si="336"/>
        <v>0.33070000000000022</v>
      </c>
      <c r="AY509" s="35">
        <v>52.529200000000003</v>
      </c>
      <c r="AZ509" s="35">
        <v>52.1</v>
      </c>
      <c r="BA509" s="44">
        <f t="shared" si="337"/>
        <v>0.42920000000000158</v>
      </c>
      <c r="BB509" s="35">
        <v>98.956100000000006</v>
      </c>
      <c r="BC509" s="35">
        <v>97.961614999999995</v>
      </c>
      <c r="BD509" s="44">
        <f t="shared" si="338"/>
        <v>0.99448500000001161</v>
      </c>
      <c r="BE509" s="35">
        <v>83.608199999999997</v>
      </c>
      <c r="BF509" s="35">
        <v>82.891599999999997</v>
      </c>
      <c r="BG509" s="44">
        <f t="shared" si="339"/>
        <v>0.71659999999999968</v>
      </c>
      <c r="BH509" s="35">
        <f t="shared" si="349"/>
        <v>88.871200000000002</v>
      </c>
      <c r="BI509" s="35">
        <f t="shared" si="350"/>
        <v>88.1113</v>
      </c>
      <c r="BJ509" s="44">
        <f t="shared" si="342"/>
        <v>0.7599000000000018</v>
      </c>
      <c r="BK509" s="41">
        <v>6.8813599999999999</v>
      </c>
      <c r="BL509" s="35">
        <v>6.8083200000000001</v>
      </c>
      <c r="BM509" s="44">
        <f t="shared" si="343"/>
        <v>7.3039999999999772E-2</v>
      </c>
      <c r="BN509" s="36">
        <v>3.1841000000000001E-2</v>
      </c>
      <c r="BO509" s="36">
        <v>5.0605999999999998E-2</v>
      </c>
      <c r="BP509" s="36">
        <v>9.1529999999999997E-3</v>
      </c>
      <c r="BQ509" s="36">
        <v>0.197237</v>
      </c>
      <c r="BR509" s="36">
        <v>2.4799999999999999E-2</v>
      </c>
      <c r="BS509" s="36">
        <v>1.3669999999999999E-3</v>
      </c>
      <c r="BT509" s="36">
        <v>9.3810000000000004E-3</v>
      </c>
      <c r="BU509" s="36">
        <v>5.091E-3</v>
      </c>
      <c r="BV509" s="36">
        <v>2.6705199999999998</v>
      </c>
      <c r="BW509" s="36">
        <f t="shared" si="351"/>
        <v>2.9999959999999999</v>
      </c>
      <c r="BX509" s="944">
        <v>3.184E-2</v>
      </c>
      <c r="BY509" s="36">
        <v>5.0599999999999999E-2</v>
      </c>
      <c r="BZ509" s="36">
        <v>9.1500000000000001E-3</v>
      </c>
      <c r="CA509" s="36">
        <v>0.19731000000000001</v>
      </c>
      <c r="CB509" s="36">
        <v>2.4799999999999999E-2</v>
      </c>
      <c r="CC509" s="36">
        <v>1.3699999999999999E-3</v>
      </c>
      <c r="CD509" s="36">
        <v>9.3799999999999994E-3</v>
      </c>
      <c r="CE509" s="36">
        <v>5.0899999999999999E-3</v>
      </c>
      <c r="CF509" s="36">
        <v>1.16015</v>
      </c>
      <c r="CG509" s="36">
        <v>1.51031</v>
      </c>
      <c r="CH509" s="36">
        <f t="shared" si="352"/>
        <v>3</v>
      </c>
      <c r="CI509" s="36">
        <f t="shared" si="353"/>
        <v>2.6704600000000003</v>
      </c>
      <c r="CJ509" s="36">
        <v>0.56556173842708746</v>
      </c>
      <c r="CK509" s="35">
        <v>36.011299999999999</v>
      </c>
      <c r="CL509" s="35">
        <v>52.1</v>
      </c>
      <c r="CM509" s="42">
        <v>97.961614999999995</v>
      </c>
    </row>
    <row r="510" spans="1:91" x14ac:dyDescent="0.2">
      <c r="A510" s="54" t="s">
        <v>167</v>
      </c>
      <c r="B510" s="55">
        <v>-3208</v>
      </c>
      <c r="C510" s="55">
        <v>25238</v>
      </c>
      <c r="D510" s="55">
        <v>144</v>
      </c>
      <c r="E510" s="241">
        <v>0.22678799999999999</v>
      </c>
      <c r="F510" s="58">
        <v>48.970599999999997</v>
      </c>
      <c r="G510" s="58">
        <v>37.864699999999999</v>
      </c>
      <c r="H510" s="58">
        <v>12.342499999999999</v>
      </c>
      <c r="I510" s="58">
        <v>1.8425800000000001</v>
      </c>
      <c r="J510" s="58">
        <v>46.727800000000002</v>
      </c>
      <c r="K510" s="58">
        <v>0.13530400000000001</v>
      </c>
      <c r="L510" s="58">
        <v>0.69863699999999995</v>
      </c>
      <c r="M510" s="58">
        <v>-6.2100000000000002E-3</v>
      </c>
      <c r="N510" s="58">
        <v>3.9876000000000002E-2</v>
      </c>
      <c r="O510" s="58">
        <v>6.9379999999999997E-3</v>
      </c>
      <c r="P510" s="58">
        <v>0.132409</v>
      </c>
      <c r="Q510" s="59">
        <v>99.784599999999998</v>
      </c>
      <c r="R510" s="58">
        <v>1.2366200000000001</v>
      </c>
      <c r="S510" s="60">
        <v>1.0273000000000001</v>
      </c>
      <c r="T510" s="60">
        <v>0.79431700000000005</v>
      </c>
      <c r="U510" s="60">
        <v>0.23297799999999999</v>
      </c>
      <c r="V510" s="60">
        <v>6.8903000000000006E-2</v>
      </c>
      <c r="W510" s="60">
        <v>0.88144900000000004</v>
      </c>
      <c r="X510" s="60">
        <v>2.7209999999999999E-3</v>
      </c>
      <c r="Y510" s="60">
        <v>1.4844E-2</v>
      </c>
      <c r="Z510" s="60">
        <v>-1.2E-4</v>
      </c>
      <c r="AA510" s="60">
        <v>1.1789999999999999E-3</v>
      </c>
      <c r="AB510" s="60">
        <v>1.74E-4</v>
      </c>
      <c r="AC510" s="60">
        <v>3.5590000000000001E-3</v>
      </c>
      <c r="AD510" s="60">
        <v>3</v>
      </c>
      <c r="AE510" s="60">
        <v>2</v>
      </c>
      <c r="AF510" s="58">
        <v>1.2366200000000001</v>
      </c>
      <c r="AG510" s="242">
        <f t="shared" si="347"/>
        <v>0.66668718559346196</v>
      </c>
      <c r="AH510" s="62">
        <v>0.22678799999999999</v>
      </c>
      <c r="AI510" s="57">
        <v>1.8449800000000001</v>
      </c>
      <c r="AJ510" s="58">
        <v>3.9171999999999998E-2</v>
      </c>
      <c r="AK510" s="58">
        <v>5.424E-3</v>
      </c>
      <c r="AL510" s="58">
        <v>46.645899999999997</v>
      </c>
      <c r="AM510" s="58">
        <v>0.13364699999999999</v>
      </c>
      <c r="AN510" s="58">
        <v>-7.6299999999999996E-3</v>
      </c>
      <c r="AO510" s="58">
        <v>0.69594199999999995</v>
      </c>
      <c r="AP510" s="58">
        <v>0.131024</v>
      </c>
      <c r="AQ510" s="58">
        <v>48.892600000000002</v>
      </c>
      <c r="AR510" s="59">
        <v>98.381100000000004</v>
      </c>
      <c r="AS510" s="56">
        <v>0.22678799999999999</v>
      </c>
      <c r="AT510" s="60">
        <v>0.22675675149438268</v>
      </c>
      <c r="AU510" s="64">
        <f t="shared" si="348"/>
        <v>3.1248505617309519E-5</v>
      </c>
      <c r="AV510" s="57">
        <v>37.864699999999999</v>
      </c>
      <c r="AW510" s="58">
        <v>37.805900000000001</v>
      </c>
      <c r="AX510" s="64">
        <f t="shared" si="336"/>
        <v>5.8799999999997965E-2</v>
      </c>
      <c r="AY510" s="58">
        <v>12.342499999999999</v>
      </c>
      <c r="AZ510" s="58">
        <v>12.32</v>
      </c>
      <c r="BA510" s="64">
        <f t="shared" si="337"/>
        <v>2.2499999999999076E-2</v>
      </c>
      <c r="BB510" s="58">
        <v>99.784599999999998</v>
      </c>
      <c r="BC510" s="58">
        <v>99.483334999999983</v>
      </c>
      <c r="BD510" s="64">
        <f t="shared" si="338"/>
        <v>0.30126500000001499</v>
      </c>
      <c r="BE510" s="58">
        <v>48.970599999999997</v>
      </c>
      <c r="BF510" s="58">
        <v>48.892600000000002</v>
      </c>
      <c r="BG510" s="64">
        <f t="shared" si="339"/>
        <v>7.799999999999585E-2</v>
      </c>
      <c r="BH510" s="58">
        <f t="shared" si="349"/>
        <v>50.2072</v>
      </c>
      <c r="BI510" s="58">
        <f t="shared" si="350"/>
        <v>50.125900000000001</v>
      </c>
      <c r="BJ510" s="64">
        <f t="shared" si="342"/>
        <v>8.1299999999998818E-2</v>
      </c>
      <c r="BK510" s="57">
        <v>46.727800000000002</v>
      </c>
      <c r="BL510" s="58">
        <v>46.645899999999997</v>
      </c>
      <c r="BM510" s="64">
        <f t="shared" si="343"/>
        <v>8.1900000000004525E-2</v>
      </c>
      <c r="BN510" s="60">
        <v>6.9107000000000002E-2</v>
      </c>
      <c r="BO510" s="60">
        <v>1.16E-3</v>
      </c>
      <c r="BP510" s="60">
        <v>1.36E-4</v>
      </c>
      <c r="BQ510" s="60">
        <v>0.88136099999999995</v>
      </c>
      <c r="BR510" s="60">
        <v>2.6919999999999999E-3</v>
      </c>
      <c r="BS510" s="60">
        <v>-1.4999999999999999E-4</v>
      </c>
      <c r="BT510" s="60">
        <v>1.4811E-2</v>
      </c>
      <c r="BU510" s="60">
        <v>3.5270000000000002E-3</v>
      </c>
      <c r="BV510" s="60">
        <v>1.0273600000000001</v>
      </c>
      <c r="BW510" s="60">
        <f t="shared" si="351"/>
        <v>2.0000040000000001</v>
      </c>
      <c r="BX510" s="945">
        <v>6.9089999999999999E-2</v>
      </c>
      <c r="BY510" s="60">
        <v>1.16E-3</v>
      </c>
      <c r="BZ510" s="60">
        <v>1.3999999999999999E-4</v>
      </c>
      <c r="CA510" s="60">
        <v>0.88156000000000001</v>
      </c>
      <c r="CB510" s="60">
        <v>2.6900000000000001E-3</v>
      </c>
      <c r="CC510" s="60">
        <v>-1.4999999999999999E-4</v>
      </c>
      <c r="CD510" s="60">
        <v>1.481E-2</v>
      </c>
      <c r="CE510" s="60">
        <v>3.5300000000000002E-3</v>
      </c>
      <c r="CF510" s="60">
        <v>0.79425999999999997</v>
      </c>
      <c r="CG510" s="60">
        <v>0.23291999999999999</v>
      </c>
      <c r="CH510" s="60">
        <f t="shared" si="352"/>
        <v>2.0000100000000001</v>
      </c>
      <c r="CI510" s="60">
        <f t="shared" si="353"/>
        <v>1.02718</v>
      </c>
      <c r="CJ510" s="60">
        <v>0.22675675149438268</v>
      </c>
      <c r="CK510" s="58">
        <v>37.805900000000001</v>
      </c>
      <c r="CL510" s="58">
        <v>12.32</v>
      </c>
      <c r="CM510" s="59">
        <v>99.483334999999983</v>
      </c>
    </row>
    <row r="511" spans="1:91" x14ac:dyDescent="0.2">
      <c r="A511" s="54" t="s">
        <v>167</v>
      </c>
      <c r="B511" s="55">
        <v>-3207</v>
      </c>
      <c r="C511" s="55">
        <v>25240</v>
      </c>
      <c r="D511" s="55">
        <v>144</v>
      </c>
      <c r="E511" s="241">
        <v>0.235372</v>
      </c>
      <c r="F511" s="58">
        <v>49.315399999999997</v>
      </c>
      <c r="G511" s="58">
        <v>37.707900000000002</v>
      </c>
      <c r="H511" s="58">
        <v>12.899900000000001</v>
      </c>
      <c r="I511" s="58">
        <v>1.79274</v>
      </c>
      <c r="J511" s="58">
        <v>46.264000000000003</v>
      </c>
      <c r="K511" s="58">
        <v>0.16019600000000001</v>
      </c>
      <c r="L511" s="58">
        <v>0.68592799999999998</v>
      </c>
      <c r="M511" s="58">
        <v>9.0639999999999991E-3</v>
      </c>
      <c r="N511" s="58">
        <v>7.1225999999999998E-2</v>
      </c>
      <c r="O511" s="58">
        <v>0.13411799999999999</v>
      </c>
      <c r="P511" s="58">
        <v>0.127333</v>
      </c>
      <c r="Q511" s="59">
        <v>99.852400000000003</v>
      </c>
      <c r="R511" s="58">
        <v>1.2924599999999999</v>
      </c>
      <c r="S511" s="60">
        <v>1.0339400000000001</v>
      </c>
      <c r="T511" s="60">
        <v>0.79058200000000001</v>
      </c>
      <c r="U511" s="60">
        <v>0.24336099999999999</v>
      </c>
      <c r="V511" s="60">
        <v>6.7001000000000005E-2</v>
      </c>
      <c r="W511" s="60">
        <v>0.87220500000000001</v>
      </c>
      <c r="X511" s="60">
        <v>3.2200000000000002E-3</v>
      </c>
      <c r="Y511" s="60">
        <v>1.4565E-2</v>
      </c>
      <c r="Z511" s="60">
        <v>1.8000000000000001E-4</v>
      </c>
      <c r="AA511" s="60">
        <v>2.104E-3</v>
      </c>
      <c r="AB511" s="60">
        <v>3.362E-3</v>
      </c>
      <c r="AC511" s="60">
        <v>3.4199999999999999E-3</v>
      </c>
      <c r="AD511" s="60">
        <v>3</v>
      </c>
      <c r="AE511" s="60">
        <v>2</v>
      </c>
      <c r="AF511" s="58">
        <v>1.2924599999999999</v>
      </c>
      <c r="AG511" s="242">
        <f t="shared" si="347"/>
        <v>0.66277079569596031</v>
      </c>
      <c r="AH511" s="62">
        <v>0.235372</v>
      </c>
      <c r="AI511" s="57">
        <v>1.79518</v>
      </c>
      <c r="AJ511" s="58">
        <v>7.0525000000000004E-2</v>
      </c>
      <c r="AK511" s="58">
        <v>0.13259599999999999</v>
      </c>
      <c r="AL511" s="58">
        <v>46.179200000000002</v>
      </c>
      <c r="AM511" s="58">
        <v>0.158416</v>
      </c>
      <c r="AN511" s="58">
        <v>7.5589999999999997E-3</v>
      </c>
      <c r="AO511" s="58">
        <v>0.68313100000000004</v>
      </c>
      <c r="AP511" s="58">
        <v>0.12589600000000001</v>
      </c>
      <c r="AQ511" s="58">
        <v>49.233199999999997</v>
      </c>
      <c r="AR511" s="59">
        <v>98.3857</v>
      </c>
      <c r="AS511" s="56">
        <v>0.235372</v>
      </c>
      <c r="AT511" s="60">
        <v>0.23533849859261191</v>
      </c>
      <c r="AU511" s="64">
        <f t="shared" si="348"/>
        <v>3.3501407388086824E-5</v>
      </c>
      <c r="AV511" s="57">
        <v>37.707900000000002</v>
      </c>
      <c r="AW511" s="58">
        <v>37.646700000000003</v>
      </c>
      <c r="AX511" s="64">
        <f t="shared" si="336"/>
        <v>6.1199999999999477E-2</v>
      </c>
      <c r="AY511" s="58">
        <v>12.899900000000001</v>
      </c>
      <c r="AZ511" s="58">
        <v>12.88</v>
      </c>
      <c r="BA511" s="64">
        <f t="shared" si="337"/>
        <v>1.9899999999999807E-2</v>
      </c>
      <c r="BB511" s="58">
        <v>99.852400000000003</v>
      </c>
      <c r="BC511" s="58">
        <v>99.553307000000018</v>
      </c>
      <c r="BD511" s="64">
        <f t="shared" si="338"/>
        <v>0.29909299999998495</v>
      </c>
      <c r="BE511" s="58">
        <v>49.315399999999997</v>
      </c>
      <c r="BF511" s="58">
        <v>49.233199999999997</v>
      </c>
      <c r="BG511" s="64">
        <f t="shared" si="339"/>
        <v>8.2200000000000273E-2</v>
      </c>
      <c r="BH511" s="58">
        <f t="shared" si="349"/>
        <v>50.607800000000005</v>
      </c>
      <c r="BI511" s="58">
        <f t="shared" si="350"/>
        <v>50.526700000000005</v>
      </c>
      <c r="BJ511" s="64">
        <f t="shared" si="342"/>
        <v>8.1099999999999284E-2</v>
      </c>
      <c r="BK511" s="57">
        <v>46.264000000000003</v>
      </c>
      <c r="BL511" s="58">
        <v>46.179200000000002</v>
      </c>
      <c r="BM511" s="64">
        <f t="shared" si="343"/>
        <v>8.4800000000001319E-2</v>
      </c>
      <c r="BN511" s="60">
        <v>6.7208000000000004E-2</v>
      </c>
      <c r="BO511" s="60">
        <v>2.0869999999999999E-3</v>
      </c>
      <c r="BP511" s="60">
        <v>3.3300000000000001E-3</v>
      </c>
      <c r="BQ511" s="60">
        <v>0.87211300000000003</v>
      </c>
      <c r="BR511" s="60">
        <v>3.1900000000000001E-3</v>
      </c>
      <c r="BS511" s="60">
        <v>1.4999999999999999E-4</v>
      </c>
      <c r="BT511" s="60">
        <v>1.4531000000000001E-2</v>
      </c>
      <c r="BU511" s="60">
        <v>3.3869999999999998E-3</v>
      </c>
      <c r="BV511" s="60">
        <v>1.034</v>
      </c>
      <c r="BW511" s="60">
        <f t="shared" si="351"/>
        <v>1.9999960000000001</v>
      </c>
      <c r="BX511" s="945">
        <v>6.7199999999999996E-2</v>
      </c>
      <c r="BY511" s="60">
        <v>2.0899999999999998E-3</v>
      </c>
      <c r="BZ511" s="60">
        <v>3.3300000000000001E-3</v>
      </c>
      <c r="CA511" s="60">
        <v>0.87231000000000003</v>
      </c>
      <c r="CB511" s="60">
        <v>3.1900000000000001E-3</v>
      </c>
      <c r="CC511" s="60">
        <v>1.4999999999999999E-4</v>
      </c>
      <c r="CD511" s="60">
        <v>1.453E-2</v>
      </c>
      <c r="CE511" s="60">
        <v>3.3899999999999998E-3</v>
      </c>
      <c r="CF511" s="60">
        <v>0.79052999999999995</v>
      </c>
      <c r="CG511" s="60">
        <v>0.24329999999999999</v>
      </c>
      <c r="CH511" s="60">
        <f t="shared" si="352"/>
        <v>2.0000200000000001</v>
      </c>
      <c r="CI511" s="60">
        <f t="shared" si="353"/>
        <v>1.03383</v>
      </c>
      <c r="CJ511" s="60">
        <v>0.23533849859261191</v>
      </c>
      <c r="CK511" s="58">
        <v>37.646700000000003</v>
      </c>
      <c r="CL511" s="58">
        <v>12.88</v>
      </c>
      <c r="CM511" s="59">
        <v>99.553307000000018</v>
      </c>
    </row>
    <row r="512" spans="1:91" x14ac:dyDescent="0.2">
      <c r="A512" s="54" t="s">
        <v>167</v>
      </c>
      <c r="B512" s="55">
        <v>-3211</v>
      </c>
      <c r="C512" s="55">
        <v>25246</v>
      </c>
      <c r="D512" s="55">
        <v>144</v>
      </c>
      <c r="E512" s="241">
        <v>0.23746600000000001</v>
      </c>
      <c r="F512" s="58">
        <v>49.328699999999998</v>
      </c>
      <c r="G512" s="58">
        <v>37.614800000000002</v>
      </c>
      <c r="H512" s="58">
        <v>13.0182</v>
      </c>
      <c r="I512" s="58">
        <v>1.7555499999999999</v>
      </c>
      <c r="J512" s="58">
        <v>46.215600000000002</v>
      </c>
      <c r="K512" s="58">
        <v>0.131663</v>
      </c>
      <c r="L512" s="58">
        <v>0.66218699999999997</v>
      </c>
      <c r="M512" s="58">
        <v>-1.172E-2</v>
      </c>
      <c r="N512" s="58">
        <v>4.5802000000000002E-2</v>
      </c>
      <c r="O512" s="58">
        <v>4.9076000000000002E-2</v>
      </c>
      <c r="P512" s="58">
        <v>0.15717900000000001</v>
      </c>
      <c r="Q512" s="59">
        <v>99.638300000000001</v>
      </c>
      <c r="R512" s="58">
        <v>1.3043199999999999</v>
      </c>
      <c r="S512" s="60">
        <v>1.03712</v>
      </c>
      <c r="T512" s="60">
        <v>0.79084100000000002</v>
      </c>
      <c r="U512" s="60">
        <v>0.246281</v>
      </c>
      <c r="V512" s="60">
        <v>6.5795000000000006E-2</v>
      </c>
      <c r="W512" s="60">
        <v>0.87373699999999999</v>
      </c>
      <c r="X512" s="60">
        <v>2.6540000000000001E-3</v>
      </c>
      <c r="Y512" s="60">
        <v>1.4101000000000001E-2</v>
      </c>
      <c r="Z512" s="60">
        <v>-2.3000000000000001E-4</v>
      </c>
      <c r="AA512" s="60">
        <v>1.3569999999999999E-3</v>
      </c>
      <c r="AB512" s="60">
        <v>1.2340000000000001E-3</v>
      </c>
      <c r="AC512" s="60">
        <v>4.2339999999999999E-3</v>
      </c>
      <c r="AD512" s="60">
        <v>3</v>
      </c>
      <c r="AE512" s="60">
        <v>2</v>
      </c>
      <c r="AF512" s="58">
        <v>1.3043100000000001</v>
      </c>
      <c r="AG512" s="242">
        <f t="shared" si="347"/>
        <v>0.6689429786693204</v>
      </c>
      <c r="AH512" s="62">
        <v>0.23746600000000001</v>
      </c>
      <c r="AI512" s="57">
        <v>1.75797</v>
      </c>
      <c r="AJ512" s="58">
        <v>4.5064E-2</v>
      </c>
      <c r="AK512" s="58">
        <v>4.7493E-2</v>
      </c>
      <c r="AL512" s="58">
        <v>46.129899999999999</v>
      </c>
      <c r="AM512" s="58">
        <v>0.129917</v>
      </c>
      <c r="AN512" s="58">
        <v>-1.321E-2</v>
      </c>
      <c r="AO512" s="58">
        <v>0.65938600000000003</v>
      </c>
      <c r="AP512" s="58">
        <v>0.155665</v>
      </c>
      <c r="AQ512" s="58">
        <v>49.245399999999997</v>
      </c>
      <c r="AR512" s="59">
        <v>98.157600000000002</v>
      </c>
      <c r="AS512" s="56">
        <v>0.23746600000000001</v>
      </c>
      <c r="AT512" s="60">
        <v>0.23744226188754208</v>
      </c>
      <c r="AU512" s="64">
        <f t="shared" si="348"/>
        <v>2.373811245792723E-5</v>
      </c>
      <c r="AV512" s="57">
        <v>37.614800000000002</v>
      </c>
      <c r="AW512" s="58">
        <v>37.552500000000002</v>
      </c>
      <c r="AX512" s="64">
        <f t="shared" si="336"/>
        <v>6.2300000000000466E-2</v>
      </c>
      <c r="AY512" s="58">
        <v>13.0182</v>
      </c>
      <c r="AZ512" s="58">
        <v>12.99</v>
      </c>
      <c r="BA512" s="64">
        <f t="shared" si="337"/>
        <v>2.8200000000000003E-2</v>
      </c>
      <c r="BB512" s="58">
        <v>99.638300000000001</v>
      </c>
      <c r="BC512" s="58">
        <v>99.299020000000013</v>
      </c>
      <c r="BD512" s="64">
        <f t="shared" si="338"/>
        <v>0.33927999999998804</v>
      </c>
      <c r="BE512" s="58">
        <v>49.328699999999998</v>
      </c>
      <c r="BF512" s="58">
        <v>49.245399999999997</v>
      </c>
      <c r="BG512" s="64">
        <f t="shared" si="339"/>
        <v>8.3300000000001262E-2</v>
      </c>
      <c r="BH512" s="58">
        <f t="shared" si="349"/>
        <v>50.633000000000003</v>
      </c>
      <c r="BI512" s="58">
        <f t="shared" si="350"/>
        <v>50.542500000000004</v>
      </c>
      <c r="BJ512" s="64">
        <f t="shared" si="342"/>
        <v>9.0499999999998693E-2</v>
      </c>
      <c r="BK512" s="57">
        <v>46.215600000000002</v>
      </c>
      <c r="BL512" s="58">
        <v>46.129899999999999</v>
      </c>
      <c r="BM512" s="64">
        <f t="shared" si="343"/>
        <v>8.5700000000002774E-2</v>
      </c>
      <c r="BN512" s="60">
        <v>6.6002000000000005E-2</v>
      </c>
      <c r="BO512" s="60">
        <v>1.338E-3</v>
      </c>
      <c r="BP512" s="60">
        <v>1.196E-3</v>
      </c>
      <c r="BQ512" s="60">
        <v>0.87364799999999998</v>
      </c>
      <c r="BR512" s="60">
        <v>2.6229999999999999E-3</v>
      </c>
      <c r="BS512" s="60">
        <v>-2.5999999999999998E-4</v>
      </c>
      <c r="BT512" s="60">
        <v>1.4066E-2</v>
      </c>
      <c r="BU512" s="60">
        <v>4.1999999999999997E-3</v>
      </c>
      <c r="BV512" s="60">
        <v>1.0371900000000001</v>
      </c>
      <c r="BW512" s="60">
        <f t="shared" si="351"/>
        <v>2.000003</v>
      </c>
      <c r="BX512" s="945">
        <v>6.5989999999999993E-2</v>
      </c>
      <c r="BY512" s="60">
        <v>1.34E-3</v>
      </c>
      <c r="BZ512" s="60">
        <v>1.1999999999999999E-3</v>
      </c>
      <c r="CA512" s="60">
        <v>0.87383999999999995</v>
      </c>
      <c r="CB512" s="60">
        <v>2.6199999999999999E-3</v>
      </c>
      <c r="CC512" s="60">
        <v>-2.5999999999999998E-4</v>
      </c>
      <c r="CD512" s="60">
        <v>1.406E-2</v>
      </c>
      <c r="CE512" s="60">
        <v>4.1999999999999997E-3</v>
      </c>
      <c r="CF512" s="60">
        <v>0.79078000000000004</v>
      </c>
      <c r="CG512" s="60">
        <v>0.24623</v>
      </c>
      <c r="CH512" s="60">
        <f t="shared" si="352"/>
        <v>1.9999999999999998</v>
      </c>
      <c r="CI512" s="60">
        <f t="shared" si="353"/>
        <v>1.03701</v>
      </c>
      <c r="CJ512" s="60">
        <v>0.23744226188754208</v>
      </c>
      <c r="CK512" s="58">
        <v>37.552500000000002</v>
      </c>
      <c r="CL512" s="58">
        <v>12.99</v>
      </c>
      <c r="CM512" s="59">
        <v>99.299020000000013</v>
      </c>
    </row>
    <row r="513" spans="1:91" x14ac:dyDescent="0.2">
      <c r="A513" s="72" t="s">
        <v>166</v>
      </c>
      <c r="B513" s="74">
        <v>-3208</v>
      </c>
      <c r="C513" s="74">
        <v>25238.666666666668</v>
      </c>
      <c r="D513" s="73"/>
      <c r="E513" s="1095">
        <v>0.56924066666666662</v>
      </c>
      <c r="F513" s="78">
        <v>84.133733333333339</v>
      </c>
      <c r="G513" s="78">
        <v>36.24113333333333</v>
      </c>
      <c r="H513" s="78">
        <v>53.225366666666666</v>
      </c>
      <c r="I513" s="78">
        <v>0.48719866666666672</v>
      </c>
      <c r="J513" s="78">
        <v>6.7144399999999997</v>
      </c>
      <c r="K513" s="78">
        <v>0.84228766666666666</v>
      </c>
      <c r="L513" s="78">
        <v>0.25878600000000002</v>
      </c>
      <c r="M513" s="78">
        <v>4.9885333333333337E-2</v>
      </c>
      <c r="N513" s="78">
        <v>1.1113333333333333</v>
      </c>
      <c r="O513" s="78">
        <v>0.12748066666666666</v>
      </c>
      <c r="P513" s="78">
        <v>0.12901633333333332</v>
      </c>
      <c r="Q513" s="79">
        <v>99.186999999999998</v>
      </c>
      <c r="R513" s="78">
        <v>5.3327366666666665</v>
      </c>
      <c r="S513" s="76">
        <v>2.6840366666666671</v>
      </c>
      <c r="T513" s="76">
        <v>1.1561166666666667</v>
      </c>
      <c r="U513" s="76">
        <v>1.5279233333333335</v>
      </c>
      <c r="V513" s="76">
        <v>2.7674333333333332E-2</v>
      </c>
      <c r="W513" s="76">
        <v>0.19255366666666665</v>
      </c>
      <c r="X513" s="76">
        <v>2.5767999999999999E-2</v>
      </c>
      <c r="Y513" s="76">
        <v>8.352E-3</v>
      </c>
      <c r="Z513" s="76">
        <v>1.5043333333333332E-3</v>
      </c>
      <c r="AA513" s="76">
        <v>4.9970999999999995E-2</v>
      </c>
      <c r="AB513" s="76">
        <v>4.8653333333333335E-3</v>
      </c>
      <c r="AC513" s="76">
        <v>5.2743333333333331E-3</v>
      </c>
      <c r="AD513" s="76">
        <v>4</v>
      </c>
      <c r="AE513" s="76">
        <v>3</v>
      </c>
      <c r="AF513" s="78">
        <v>5.3327366666666665</v>
      </c>
      <c r="AG513" s="77">
        <v>0.52164763369048261</v>
      </c>
      <c r="AH513" s="131">
        <v>0.56924066666666662</v>
      </c>
      <c r="AI513" s="77">
        <v>0.4913973333333333</v>
      </c>
      <c r="AJ513" s="78">
        <v>1.1166233333333333</v>
      </c>
      <c r="AK513" s="78">
        <v>0.11996066666666667</v>
      </c>
      <c r="AL513" s="78">
        <v>6.6419299999999994</v>
      </c>
      <c r="AM513" s="78">
        <v>0.8263543333333333</v>
      </c>
      <c r="AN513" s="78">
        <v>4.2762999999999995E-2</v>
      </c>
      <c r="AO513" s="78">
        <v>0.24701366666666669</v>
      </c>
      <c r="AP513" s="78">
        <v>0.12204466666666668</v>
      </c>
      <c r="AQ513" s="78">
        <v>83.402499999999989</v>
      </c>
      <c r="AR513" s="79">
        <v>93.010566666666662</v>
      </c>
      <c r="AS513" s="300">
        <v>0.56924066666666662</v>
      </c>
      <c r="AT513" s="81">
        <v>0.56948725897670027</v>
      </c>
      <c r="AU513" s="81">
        <v>-2.4659231003365534E-4</v>
      </c>
      <c r="AV513" s="84">
        <v>36.24113333333333</v>
      </c>
      <c r="AW513" s="84">
        <v>35.9056</v>
      </c>
      <c r="AX513" s="81">
        <v>0.33553333333333296</v>
      </c>
      <c r="AY513" s="84">
        <v>53.225366666666666</v>
      </c>
      <c r="AZ513" s="84">
        <v>52.783333333333331</v>
      </c>
      <c r="BA513" s="81">
        <v>0.44203333333333222</v>
      </c>
      <c r="BB513" s="84">
        <v>99.186999999999998</v>
      </c>
      <c r="BC513" s="84">
        <v>98.174975666666668</v>
      </c>
      <c r="BD513" s="81">
        <v>1.0120243333333339</v>
      </c>
      <c r="BE513" s="84">
        <v>84.133733333333339</v>
      </c>
      <c r="BF513" s="84">
        <v>83.402499999999989</v>
      </c>
      <c r="BG513" s="81">
        <v>0.73123333333333085</v>
      </c>
      <c r="BH513" s="84">
        <f>AVERAGE(BH507:BH509)</f>
        <v>89.466499999999996</v>
      </c>
      <c r="BI513" s="84">
        <f>AVERAGE(BI507:BI509)</f>
        <v>88.688933333333338</v>
      </c>
      <c r="BJ513" s="81">
        <f>AVERAGE(BJ507:BJ509)</f>
        <v>0.77756666666666752</v>
      </c>
      <c r="BK513" s="84">
        <v>6.7144399999999997</v>
      </c>
      <c r="BL513" s="84">
        <v>6.6419299999999994</v>
      </c>
      <c r="BM513" s="81">
        <v>7.25099999999997E-2</v>
      </c>
      <c r="BN513" s="76">
        <v>2.8161666666666668E-2</v>
      </c>
      <c r="BO513" s="76">
        <v>5.0658000000000002E-2</v>
      </c>
      <c r="BP513" s="76">
        <v>4.6189999999999998E-3</v>
      </c>
      <c r="BQ513" s="76">
        <v>0.19217600000000001</v>
      </c>
      <c r="BR513" s="76">
        <v>2.5506666666666667E-2</v>
      </c>
      <c r="BS513" s="76">
        <v>1.3010000000000001E-3</v>
      </c>
      <c r="BT513" s="76">
        <v>8.0423333333333336E-3</v>
      </c>
      <c r="BU513" s="76">
        <v>5.0339999999999994E-3</v>
      </c>
      <c r="BV513" s="76">
        <v>2.6844999999999999</v>
      </c>
      <c r="BW513" s="76">
        <v>2.9999986666666665</v>
      </c>
      <c r="BX513" s="997">
        <v>2.8160000000000001E-2</v>
      </c>
      <c r="BY513" s="76">
        <v>5.0656666666666662E-2</v>
      </c>
      <c r="BZ513" s="76">
        <v>4.62E-3</v>
      </c>
      <c r="CA513" s="76">
        <v>0.19224666666666668</v>
      </c>
      <c r="CB513" s="76">
        <v>2.5506666666666667E-2</v>
      </c>
      <c r="CC513" s="76">
        <v>1.2999999999999999E-3</v>
      </c>
      <c r="CD513" s="76">
        <v>8.0433333333333329E-3</v>
      </c>
      <c r="CE513" s="76">
        <v>5.0333333333333332E-3</v>
      </c>
      <c r="CF513" s="76">
        <v>1.1556266666666666</v>
      </c>
      <c r="CG513" s="76">
        <v>1.52881</v>
      </c>
      <c r="CH513" s="76">
        <v>3.0000033333333334</v>
      </c>
      <c r="CI513" s="76">
        <v>2.6844366666666666</v>
      </c>
      <c r="CJ513" s="76">
        <v>0.56948725897670027</v>
      </c>
      <c r="CK513" s="78">
        <v>35.9056</v>
      </c>
      <c r="CL513" s="78">
        <v>52.783333333333331</v>
      </c>
      <c r="CM513" s="79">
        <v>98.174975666666668</v>
      </c>
    </row>
    <row r="514" spans="1:91" ht="16" thickBot="1" x14ac:dyDescent="0.25">
      <c r="A514" s="85" t="s">
        <v>167</v>
      </c>
      <c r="B514" s="87">
        <v>-3208.6666666666665</v>
      </c>
      <c r="C514" s="87">
        <v>25241.333333333332</v>
      </c>
      <c r="D514" s="86"/>
      <c r="E514" s="1094">
        <v>0.2332086666666667</v>
      </c>
      <c r="F514" s="91">
        <v>49.204900000000002</v>
      </c>
      <c r="G514" s="91">
        <v>37.72913333333333</v>
      </c>
      <c r="H514" s="91">
        <v>12.753533333333332</v>
      </c>
      <c r="I514" s="91">
        <v>1.7969566666666665</v>
      </c>
      <c r="J514" s="91">
        <v>46.402466666666669</v>
      </c>
      <c r="K514" s="91">
        <v>0.14238766666666666</v>
      </c>
      <c r="L514" s="91">
        <v>0.68225066666666656</v>
      </c>
      <c r="M514" s="91">
        <v>-2.9553333333333337E-3</v>
      </c>
      <c r="N514" s="91">
        <v>5.2301333333333339E-2</v>
      </c>
      <c r="O514" s="91">
        <v>6.3377333333333327E-2</v>
      </c>
      <c r="P514" s="91">
        <v>0.13897366666666669</v>
      </c>
      <c r="Q514" s="92">
        <v>99.758433333333343</v>
      </c>
      <c r="R514" s="91">
        <v>1.2778</v>
      </c>
      <c r="S514" s="89">
        <v>1.0327866666666667</v>
      </c>
      <c r="T514" s="89">
        <v>0.79191333333333336</v>
      </c>
      <c r="U514" s="89">
        <v>0.2408733333333333</v>
      </c>
      <c r="V514" s="89">
        <v>6.7233000000000001E-2</v>
      </c>
      <c r="W514" s="89">
        <v>0.87579700000000005</v>
      </c>
      <c r="X514" s="89">
        <v>2.8649999999999999E-3</v>
      </c>
      <c r="Y514" s="89">
        <v>1.4503333333333333E-2</v>
      </c>
      <c r="Z514" s="89">
        <v>-5.6666666666666671E-5</v>
      </c>
      <c r="AA514" s="89">
        <v>1.5466666666666667E-3</v>
      </c>
      <c r="AB514" s="89">
        <v>1.5900000000000001E-3</v>
      </c>
      <c r="AC514" s="89">
        <v>3.7376666666666669E-3</v>
      </c>
      <c r="AD514" s="89">
        <v>3</v>
      </c>
      <c r="AE514" s="89">
        <v>2</v>
      </c>
      <c r="AF514" s="91">
        <v>1.2777966666666667</v>
      </c>
      <c r="AG514" s="90">
        <v>0.66613365331958085</v>
      </c>
      <c r="AH514" s="132">
        <v>0.2332086666666667</v>
      </c>
      <c r="AI514" s="284">
        <v>1.7993766666666666</v>
      </c>
      <c r="AJ514" s="96">
        <v>5.1587000000000001E-2</v>
      </c>
      <c r="AK514" s="96">
        <v>6.1837666666666673E-2</v>
      </c>
      <c r="AL514" s="96">
        <v>46.318333333333328</v>
      </c>
      <c r="AM514" s="96">
        <v>0.14065999999999998</v>
      </c>
      <c r="AN514" s="96">
        <v>-4.4269999999999995E-3</v>
      </c>
      <c r="AO514" s="96">
        <v>0.6794863333333333</v>
      </c>
      <c r="AP514" s="96">
        <v>0.13752833333333334</v>
      </c>
      <c r="AQ514" s="96">
        <v>49.123733333333327</v>
      </c>
      <c r="AR514" s="999">
        <v>98.30813333333333</v>
      </c>
      <c r="AS514" s="301">
        <v>0.2332086666666667</v>
      </c>
      <c r="AT514" s="216">
        <v>0.23317917065817886</v>
      </c>
      <c r="AU514" s="216">
        <v>2.9496008487774523E-5</v>
      </c>
      <c r="AV514" s="215">
        <v>37.72913333333333</v>
      </c>
      <c r="AW514" s="215">
        <v>37.668366666666664</v>
      </c>
      <c r="AX514" s="216">
        <v>6.0766666666665969E-2</v>
      </c>
      <c r="AY514" s="215">
        <v>12.753533333333332</v>
      </c>
      <c r="AZ514" s="215">
        <v>12.730000000000002</v>
      </c>
      <c r="BA514" s="216">
        <v>2.3533333333332962E-2</v>
      </c>
      <c r="BB514" s="215">
        <v>99.758433333333343</v>
      </c>
      <c r="BC514" s="215">
        <v>99.445220666666671</v>
      </c>
      <c r="BD514" s="216">
        <v>0.31321266666666264</v>
      </c>
      <c r="BE514" s="215">
        <v>49.204900000000002</v>
      </c>
      <c r="BF514" s="215">
        <v>49.123733333333327</v>
      </c>
      <c r="BG514" s="216">
        <v>8.116666666666579E-2</v>
      </c>
      <c r="BH514" s="98">
        <f>AVERAGE(BH510:BH512)</f>
        <v>50.482666666666667</v>
      </c>
      <c r="BI514" s="98">
        <f>AVERAGE(BI510:BI512)</f>
        <v>50.398366666666675</v>
      </c>
      <c r="BJ514" s="99">
        <f>AVERAGE(BJ510:BJ512)</f>
        <v>8.4299999999998931E-2</v>
      </c>
      <c r="BK514" s="215">
        <v>46.402466666666669</v>
      </c>
      <c r="BL514" s="215">
        <v>46.318333333333328</v>
      </c>
      <c r="BM514" s="216">
        <v>8.413333333333621E-2</v>
      </c>
      <c r="BN514" s="97">
        <v>6.7439000000000013E-2</v>
      </c>
      <c r="BO514" s="97">
        <v>1.5283333333333331E-3</v>
      </c>
      <c r="BP514" s="97">
        <v>1.5539999999999998E-3</v>
      </c>
      <c r="BQ514" s="97">
        <v>0.87570733333333328</v>
      </c>
      <c r="BR514" s="97">
        <v>2.8350000000000003E-3</v>
      </c>
      <c r="BS514" s="97">
        <v>-8.6666666666666655E-5</v>
      </c>
      <c r="BT514" s="97">
        <v>1.4469333333333334E-2</v>
      </c>
      <c r="BU514" s="97">
        <v>3.7046666666666664E-3</v>
      </c>
      <c r="BV514" s="97">
        <v>1.03285</v>
      </c>
      <c r="BW514" s="97">
        <v>2.0000009999999997</v>
      </c>
      <c r="BX514" s="998">
        <v>6.7426666666666663E-2</v>
      </c>
      <c r="BY514" s="97">
        <v>1.5300000000000001E-3</v>
      </c>
      <c r="BZ514" s="97">
        <v>1.5566666666666665E-3</v>
      </c>
      <c r="CA514" s="97">
        <v>0.87590333333333337</v>
      </c>
      <c r="CB514" s="97">
        <v>2.8333333333333335E-3</v>
      </c>
      <c r="CC514" s="97">
        <v>-8.6666666666666655E-5</v>
      </c>
      <c r="CD514" s="97">
        <v>1.4466666666666664E-2</v>
      </c>
      <c r="CE514" s="97">
        <v>3.7066666666666667E-3</v>
      </c>
      <c r="CF514" s="97">
        <v>0.79185666666666654</v>
      </c>
      <c r="CG514" s="97">
        <v>0.24081666666666668</v>
      </c>
      <c r="CH514" s="97">
        <v>2.0000100000000001</v>
      </c>
      <c r="CI514" s="97">
        <v>1.0326733333333333</v>
      </c>
      <c r="CJ514" s="97">
        <v>0.23317917065817886</v>
      </c>
      <c r="CK514" s="96">
        <v>37.668366666666664</v>
      </c>
      <c r="CL514" s="96">
        <v>12.730000000000002</v>
      </c>
      <c r="CM514" s="999">
        <v>99.445220666666671</v>
      </c>
    </row>
    <row r="515" spans="1:91" x14ac:dyDescent="0.2">
      <c r="A515" s="47" t="s">
        <v>168</v>
      </c>
      <c r="B515" s="48">
        <v>-3337</v>
      </c>
      <c r="C515" s="48">
        <v>25113</v>
      </c>
      <c r="D515" s="48">
        <v>144</v>
      </c>
      <c r="E515" s="232">
        <v>0.57308300000000001</v>
      </c>
      <c r="F515" s="33">
        <v>85.251499999999993</v>
      </c>
      <c r="G515" s="33">
        <v>36.395299999999999</v>
      </c>
      <c r="H515" s="33">
        <v>54.296199999999999</v>
      </c>
      <c r="I515" s="33">
        <v>0.31370500000000001</v>
      </c>
      <c r="J515" s="33">
        <v>6.4620899999999999</v>
      </c>
      <c r="K515" s="33">
        <v>0.90808800000000001</v>
      </c>
      <c r="L515" s="33">
        <v>0.162275</v>
      </c>
      <c r="M515" s="33">
        <v>6.7122000000000001E-2</v>
      </c>
      <c r="N515" s="33">
        <v>0.86309800000000003</v>
      </c>
      <c r="O515" s="33">
        <v>7.0762000000000005E-2</v>
      </c>
      <c r="P515" s="33">
        <v>0.136657</v>
      </c>
      <c r="Q515" s="34">
        <v>99.675299999999993</v>
      </c>
      <c r="R515" s="33">
        <v>5.4400199999999996</v>
      </c>
      <c r="S515" s="39">
        <v>2.7151299999999998</v>
      </c>
      <c r="T515" s="39">
        <v>1.1591400000000001</v>
      </c>
      <c r="U515" s="39">
        <v>1.556</v>
      </c>
      <c r="V515" s="39">
        <v>1.7809999999999999E-2</v>
      </c>
      <c r="W515" s="39">
        <v>0.18506500000000001</v>
      </c>
      <c r="X515" s="39">
        <v>2.7727000000000002E-2</v>
      </c>
      <c r="Y515" s="39">
        <v>5.2339999999999999E-3</v>
      </c>
      <c r="Z515" s="39">
        <v>2.0209999999999998E-3</v>
      </c>
      <c r="AA515" s="39">
        <v>3.8738000000000002E-2</v>
      </c>
      <c r="AB515" s="39">
        <v>2.6949999999999999E-3</v>
      </c>
      <c r="AC515" s="39">
        <v>5.5760000000000002E-3</v>
      </c>
      <c r="AD515" s="39">
        <v>4</v>
      </c>
      <c r="AE515" s="39">
        <v>3</v>
      </c>
      <c r="AF515" s="33">
        <v>5.4400199999999996</v>
      </c>
      <c r="AG515" s="233">
        <f t="shared" ref="AG515:AG520" si="354">LOG(V515/Y515)</f>
        <v>0.5318302011593814</v>
      </c>
      <c r="AH515" s="50">
        <v>0.57308300000000001</v>
      </c>
      <c r="AI515" s="41">
        <v>0.31609100000000001</v>
      </c>
      <c r="AJ515" s="35">
        <v>0.86649299999999996</v>
      </c>
      <c r="AK515" s="35">
        <v>6.2730999999999995E-2</v>
      </c>
      <c r="AL515" s="35">
        <v>6.3902599999999996</v>
      </c>
      <c r="AM515" s="35">
        <v>0.891038</v>
      </c>
      <c r="AN515" s="35">
        <v>5.9601000000000001E-2</v>
      </c>
      <c r="AO515" s="35">
        <v>0.15102099999999999</v>
      </c>
      <c r="AP515" s="35">
        <v>0.12945300000000001</v>
      </c>
      <c r="AQ515" s="35">
        <v>84.494399999999999</v>
      </c>
      <c r="AR515" s="42">
        <v>93.361099999999993</v>
      </c>
      <c r="AS515" s="31">
        <v>0.57308300000000001</v>
      </c>
      <c r="AT515" s="36">
        <v>0.57332268017702903</v>
      </c>
      <c r="AU515" s="44">
        <f t="shared" ref="AU515:AU520" si="355">(AS515)-(AT515)</f>
        <v>-2.3968017702902245E-4</v>
      </c>
      <c r="AV515" s="41">
        <v>36.395299999999999</v>
      </c>
      <c r="AW515" s="35">
        <v>36.0518</v>
      </c>
      <c r="AX515" s="44">
        <f t="shared" si="336"/>
        <v>0.34349999999999881</v>
      </c>
      <c r="AY515" s="35">
        <v>54.296199999999999</v>
      </c>
      <c r="AZ515" s="35">
        <v>53.84</v>
      </c>
      <c r="BA515" s="44">
        <f t="shared" si="337"/>
        <v>0.4561999999999955</v>
      </c>
      <c r="BB515" s="35">
        <v>99.675299999999993</v>
      </c>
      <c r="BC515" s="35">
        <v>98.629035000000002</v>
      </c>
      <c r="BD515" s="44">
        <f t="shared" si="338"/>
        <v>1.0462649999999911</v>
      </c>
      <c r="BE515" s="35">
        <v>85.251499999999993</v>
      </c>
      <c r="BF515" s="35">
        <v>84.494399999999999</v>
      </c>
      <c r="BG515" s="44">
        <f t="shared" si="339"/>
        <v>0.75709999999999411</v>
      </c>
      <c r="BH515" s="35">
        <f t="shared" ref="BH515:BH520" si="356">(AV515)+(AY515)</f>
        <v>90.691499999999991</v>
      </c>
      <c r="BI515" s="35">
        <f t="shared" ref="BI515:BI520" si="357">(CK515)+(CL515)</f>
        <v>89.891800000000003</v>
      </c>
      <c r="BJ515" s="44">
        <f t="shared" si="342"/>
        <v>0.7996999999999872</v>
      </c>
      <c r="BK515" s="41">
        <v>6.4620899999999999</v>
      </c>
      <c r="BL515" s="35">
        <v>6.3902599999999996</v>
      </c>
      <c r="BM515" s="44">
        <f t="shared" si="343"/>
        <v>7.1830000000000283E-2</v>
      </c>
      <c r="BN515" s="36">
        <v>1.8112E-2</v>
      </c>
      <c r="BO515" s="36">
        <v>3.9252000000000002E-2</v>
      </c>
      <c r="BP515" s="36">
        <v>2.4109999999999999E-3</v>
      </c>
      <c r="BQ515" s="36">
        <v>0.18470600000000001</v>
      </c>
      <c r="BR515" s="36">
        <v>2.7459000000000001E-2</v>
      </c>
      <c r="BS515" s="36">
        <v>1.8109999999999999E-3</v>
      </c>
      <c r="BT515" s="36">
        <v>4.9170000000000004E-3</v>
      </c>
      <c r="BU515" s="36">
        <v>5.3309999999999998E-3</v>
      </c>
      <c r="BV515" s="36">
        <v>2.7160000000000002</v>
      </c>
      <c r="BW515" s="36">
        <f t="shared" ref="BW515:BW520" si="358">SUM(BN515:BV515)</f>
        <v>2.9999990000000003</v>
      </c>
      <c r="BX515" s="944">
        <v>1.8110000000000001E-2</v>
      </c>
      <c r="BY515" s="36">
        <v>3.925E-2</v>
      </c>
      <c r="BZ515" s="36">
        <v>2.4099999999999998E-3</v>
      </c>
      <c r="CA515" s="36">
        <v>0.18476999999999999</v>
      </c>
      <c r="CB515" s="36">
        <v>2.7459999999999998E-2</v>
      </c>
      <c r="CC515" s="36">
        <v>1.81E-3</v>
      </c>
      <c r="CD515" s="36">
        <v>4.9199999999999999E-3</v>
      </c>
      <c r="CE515" s="36">
        <v>5.3299999999999997E-3</v>
      </c>
      <c r="CF515" s="36">
        <v>1.15883</v>
      </c>
      <c r="CG515" s="36">
        <v>1.55711</v>
      </c>
      <c r="CH515" s="36">
        <f t="shared" ref="CH515:CH520" si="359">SUM(BX515:CG515)</f>
        <v>3</v>
      </c>
      <c r="CI515" s="36">
        <f t="shared" ref="CI515:CI520" si="360">(CF515)+(CG515)</f>
        <v>2.7159399999999998</v>
      </c>
      <c r="CJ515" s="36">
        <v>0.57332268017702903</v>
      </c>
      <c r="CK515" s="35">
        <v>36.0518</v>
      </c>
      <c r="CL515" s="35">
        <v>53.84</v>
      </c>
      <c r="CM515" s="42">
        <v>98.629035000000002</v>
      </c>
    </row>
    <row r="516" spans="1:91" x14ac:dyDescent="0.2">
      <c r="A516" s="52" t="s">
        <v>168</v>
      </c>
      <c r="B516" s="30">
        <v>-3337</v>
      </c>
      <c r="C516" s="30">
        <v>25112</v>
      </c>
      <c r="D516" s="30">
        <v>144</v>
      </c>
      <c r="E516" s="234">
        <v>0.57148299999999996</v>
      </c>
      <c r="F516" s="35">
        <v>85.080200000000005</v>
      </c>
      <c r="G516" s="35">
        <v>36.458399999999997</v>
      </c>
      <c r="H516" s="35">
        <v>54.035800000000002</v>
      </c>
      <c r="I516" s="35">
        <v>0.33010099999999998</v>
      </c>
      <c r="J516" s="35">
        <v>6.52881</v>
      </c>
      <c r="K516" s="35">
        <v>0.94274599999999997</v>
      </c>
      <c r="L516" s="35">
        <v>0.161803</v>
      </c>
      <c r="M516" s="35">
        <v>5.7290000000000001E-2</v>
      </c>
      <c r="N516" s="35">
        <v>0.92692300000000005</v>
      </c>
      <c r="O516" s="35">
        <v>8.0439999999999998E-2</v>
      </c>
      <c r="P516" s="35">
        <v>0.129831</v>
      </c>
      <c r="Q516" s="42">
        <v>99.652100000000004</v>
      </c>
      <c r="R516" s="35">
        <v>5.4139400000000002</v>
      </c>
      <c r="S516" s="36">
        <v>2.7086999999999999</v>
      </c>
      <c r="T516" s="36">
        <v>1.16072</v>
      </c>
      <c r="U516" s="36">
        <v>1.5479700000000001</v>
      </c>
      <c r="V516" s="36">
        <v>1.8734000000000001E-2</v>
      </c>
      <c r="W516" s="36">
        <v>0.18690799999999999</v>
      </c>
      <c r="X516" s="36">
        <v>2.8774999999999998E-2</v>
      </c>
      <c r="Y516" s="36">
        <v>5.2170000000000003E-3</v>
      </c>
      <c r="Z516" s="36">
        <v>1.7240000000000001E-3</v>
      </c>
      <c r="AA516" s="36">
        <v>4.1588E-2</v>
      </c>
      <c r="AB516" s="36">
        <v>3.0620000000000001E-3</v>
      </c>
      <c r="AC516" s="36">
        <v>5.2960000000000004E-3</v>
      </c>
      <c r="AD516" s="36">
        <v>4</v>
      </c>
      <c r="AE516" s="36">
        <v>3</v>
      </c>
      <c r="AF516" s="35">
        <v>5.4139299999999997</v>
      </c>
      <c r="AG516" s="235">
        <f t="shared" si="354"/>
        <v>0.55520967917166519</v>
      </c>
      <c r="AH516" s="53">
        <v>0.57148299999999996</v>
      </c>
      <c r="AI516" s="41">
        <v>0.33264700000000003</v>
      </c>
      <c r="AJ516" s="35">
        <v>0.93079999999999996</v>
      </c>
      <c r="AK516" s="35">
        <v>7.2517999999999999E-2</v>
      </c>
      <c r="AL516" s="35">
        <v>6.4567800000000002</v>
      </c>
      <c r="AM516" s="35">
        <v>0.92542000000000002</v>
      </c>
      <c r="AN516" s="35">
        <v>4.9923000000000002E-2</v>
      </c>
      <c r="AO516" s="35">
        <v>0.15062700000000001</v>
      </c>
      <c r="AP516" s="35">
        <v>0.12271899999999999</v>
      </c>
      <c r="AQ516" s="35">
        <v>84.329099999999997</v>
      </c>
      <c r="AR516" s="42">
        <v>93.370599999999996</v>
      </c>
      <c r="AS516" s="31">
        <v>0.57148299999999996</v>
      </c>
      <c r="AT516" s="36">
        <v>0.57171803663501175</v>
      </c>
      <c r="AU516" s="44">
        <f t="shared" si="355"/>
        <v>-2.3503663501178718E-4</v>
      </c>
      <c r="AV516" s="41">
        <v>36.458399999999997</v>
      </c>
      <c r="AW516" s="35">
        <v>36.116599999999998</v>
      </c>
      <c r="AX516" s="44">
        <f t="shared" si="336"/>
        <v>0.34179999999999922</v>
      </c>
      <c r="AY516" s="35">
        <v>54.035800000000002</v>
      </c>
      <c r="AZ516" s="35">
        <v>53.58</v>
      </c>
      <c r="BA516" s="44">
        <f t="shared" si="337"/>
        <v>0.45580000000000354</v>
      </c>
      <c r="BB516" s="35">
        <v>99.652100000000004</v>
      </c>
      <c r="BC516" s="35">
        <v>98.615314999999995</v>
      </c>
      <c r="BD516" s="44">
        <f t="shared" si="338"/>
        <v>1.0367850000000089</v>
      </c>
      <c r="BE516" s="35">
        <v>85.080200000000005</v>
      </c>
      <c r="BF516" s="35">
        <v>84.329099999999997</v>
      </c>
      <c r="BG516" s="44">
        <f t="shared" si="339"/>
        <v>0.75110000000000809</v>
      </c>
      <c r="BH516" s="35">
        <f t="shared" si="356"/>
        <v>90.494200000000006</v>
      </c>
      <c r="BI516" s="35">
        <f t="shared" si="357"/>
        <v>89.696599999999989</v>
      </c>
      <c r="BJ516" s="44">
        <f t="shared" si="342"/>
        <v>0.79760000000001696</v>
      </c>
      <c r="BK516" s="41">
        <v>6.52881</v>
      </c>
      <c r="BL516" s="35">
        <v>6.4567800000000002</v>
      </c>
      <c r="BM516" s="44">
        <f t="shared" si="343"/>
        <v>7.2029999999999816E-2</v>
      </c>
      <c r="BN516" s="36">
        <v>1.9051999999999999E-2</v>
      </c>
      <c r="BO516" s="36">
        <v>4.2146000000000003E-2</v>
      </c>
      <c r="BP516" s="36">
        <v>2.7859999999999998E-3</v>
      </c>
      <c r="BQ516" s="36">
        <v>0.18654699999999999</v>
      </c>
      <c r="BR516" s="36">
        <v>2.8506E-2</v>
      </c>
      <c r="BS516" s="36">
        <v>1.516E-3</v>
      </c>
      <c r="BT516" s="36">
        <v>4.9020000000000001E-3</v>
      </c>
      <c r="BU516" s="36">
        <v>5.0520000000000001E-3</v>
      </c>
      <c r="BV516" s="36">
        <v>2.7094900000000002</v>
      </c>
      <c r="BW516" s="36">
        <f t="shared" si="358"/>
        <v>2.999997</v>
      </c>
      <c r="BX516" s="944">
        <v>1.9050000000000001E-2</v>
      </c>
      <c r="BY516" s="36">
        <v>4.2139999999999997E-2</v>
      </c>
      <c r="BZ516" s="36">
        <v>2.7899999999999999E-3</v>
      </c>
      <c r="CA516" s="36">
        <v>0.18662000000000001</v>
      </c>
      <c r="CB516" s="36">
        <v>2.8500000000000001E-2</v>
      </c>
      <c r="CC516" s="36">
        <v>1.5200000000000001E-3</v>
      </c>
      <c r="CD516" s="36">
        <v>4.8999999999999998E-3</v>
      </c>
      <c r="CE516" s="36">
        <v>5.0499999999999998E-3</v>
      </c>
      <c r="CF516" s="36">
        <v>1.1604000000000001</v>
      </c>
      <c r="CG516" s="36">
        <v>1.5490299999999999</v>
      </c>
      <c r="CH516" s="36">
        <f t="shared" si="359"/>
        <v>3</v>
      </c>
      <c r="CI516" s="36">
        <f t="shared" si="360"/>
        <v>2.7094300000000002</v>
      </c>
      <c r="CJ516" s="36">
        <v>0.57171803663501175</v>
      </c>
      <c r="CK516" s="35">
        <v>36.116599999999998</v>
      </c>
      <c r="CL516" s="35">
        <v>53.58</v>
      </c>
      <c r="CM516" s="42">
        <v>98.615314999999995</v>
      </c>
    </row>
    <row r="517" spans="1:91" x14ac:dyDescent="0.2">
      <c r="A517" s="52" t="s">
        <v>168</v>
      </c>
      <c r="B517" s="30">
        <v>-3337</v>
      </c>
      <c r="C517" s="30">
        <v>25112</v>
      </c>
      <c r="D517" s="30">
        <v>144</v>
      </c>
      <c r="E517" s="234">
        <v>0.57204200000000005</v>
      </c>
      <c r="F517" s="35">
        <v>85.133300000000006</v>
      </c>
      <c r="G517" s="35">
        <v>36.433500000000002</v>
      </c>
      <c r="H517" s="35">
        <v>54.122399999999999</v>
      </c>
      <c r="I517" s="35">
        <v>0.32802300000000001</v>
      </c>
      <c r="J517" s="35">
        <v>6.4877099999999999</v>
      </c>
      <c r="K517" s="35">
        <v>0.92260500000000001</v>
      </c>
      <c r="L517" s="35">
        <v>0.15282399999999999</v>
      </c>
      <c r="M517" s="35">
        <v>7.3909000000000002E-2</v>
      </c>
      <c r="N517" s="35">
        <v>0.93099699999999996</v>
      </c>
      <c r="O517" s="35">
        <v>8.0712999999999993E-2</v>
      </c>
      <c r="P517" s="35">
        <v>0.133244</v>
      </c>
      <c r="Q517" s="42">
        <v>99.665899999999993</v>
      </c>
      <c r="R517" s="35">
        <v>5.4226099999999997</v>
      </c>
      <c r="S517" s="36">
        <v>2.7100900000000001</v>
      </c>
      <c r="T517" s="36">
        <v>1.15981</v>
      </c>
      <c r="U517" s="36">
        <v>1.5502899999999999</v>
      </c>
      <c r="V517" s="36">
        <v>1.8613999999999999E-2</v>
      </c>
      <c r="W517" s="36">
        <v>0.18571099999999999</v>
      </c>
      <c r="X517" s="36">
        <v>2.8157000000000001E-2</v>
      </c>
      <c r="Y517" s="36">
        <v>4.927E-3</v>
      </c>
      <c r="Z517" s="36">
        <v>2.2239999999999998E-3</v>
      </c>
      <c r="AA517" s="36">
        <v>4.1765999999999998E-2</v>
      </c>
      <c r="AB517" s="36">
        <v>3.0720000000000001E-3</v>
      </c>
      <c r="AC517" s="36">
        <v>5.4339999999999996E-3</v>
      </c>
      <c r="AD517" s="36">
        <v>4</v>
      </c>
      <c r="AE517" s="36">
        <v>3</v>
      </c>
      <c r="AF517" s="35">
        <v>5.4226099999999997</v>
      </c>
      <c r="AG517" s="235">
        <f t="shared" si="354"/>
        <v>0.57725714730193034</v>
      </c>
      <c r="AH517" s="53">
        <v>0.57204200000000005</v>
      </c>
      <c r="AI517" s="41">
        <v>0.33055099999999998</v>
      </c>
      <c r="AJ517" s="35">
        <v>0.934917</v>
      </c>
      <c r="AK517" s="35">
        <v>7.2785000000000002E-2</v>
      </c>
      <c r="AL517" s="35">
        <v>6.4159499999999996</v>
      </c>
      <c r="AM517" s="35">
        <v>0.90547699999999998</v>
      </c>
      <c r="AN517" s="35">
        <v>6.6318000000000002E-2</v>
      </c>
      <c r="AO517" s="35">
        <v>0.14171</v>
      </c>
      <c r="AP517" s="35">
        <v>0.12609799999999999</v>
      </c>
      <c r="AQ517" s="35">
        <v>84.380499999999998</v>
      </c>
      <c r="AR517" s="42">
        <v>93.374300000000005</v>
      </c>
      <c r="AS517" s="31">
        <v>0.57204200000000005</v>
      </c>
      <c r="AT517" s="36">
        <v>0.57227491211178871</v>
      </c>
      <c r="AU517" s="44">
        <f t="shared" si="355"/>
        <v>-2.3291211178866345E-4</v>
      </c>
      <c r="AV517" s="41">
        <v>36.433500000000002</v>
      </c>
      <c r="AW517" s="35">
        <v>36.091700000000003</v>
      </c>
      <c r="AX517" s="44">
        <f t="shared" si="336"/>
        <v>0.34179999999999922</v>
      </c>
      <c r="AY517" s="35">
        <v>54.122399999999999</v>
      </c>
      <c r="AZ517" s="35">
        <v>53.67</v>
      </c>
      <c r="BA517" s="44">
        <f t="shared" si="337"/>
        <v>0.45239999999999725</v>
      </c>
      <c r="BB517" s="35">
        <v>99.665899999999993</v>
      </c>
      <c r="BC517" s="35">
        <v>98.629407999999998</v>
      </c>
      <c r="BD517" s="44">
        <f t="shared" si="338"/>
        <v>1.0364919999999955</v>
      </c>
      <c r="BE517" s="35">
        <v>85.133300000000006</v>
      </c>
      <c r="BF517" s="35">
        <v>84.380499999999998</v>
      </c>
      <c r="BG517" s="44">
        <f t="shared" si="339"/>
        <v>0.75280000000000769</v>
      </c>
      <c r="BH517" s="35">
        <f t="shared" si="356"/>
        <v>90.555900000000008</v>
      </c>
      <c r="BI517" s="35">
        <f t="shared" si="357"/>
        <v>89.761700000000005</v>
      </c>
      <c r="BJ517" s="44">
        <f t="shared" si="342"/>
        <v>0.79420000000000357</v>
      </c>
      <c r="BK517" s="41">
        <v>6.4877099999999999</v>
      </c>
      <c r="BL517" s="35">
        <v>6.4159499999999996</v>
      </c>
      <c r="BM517" s="44">
        <f t="shared" si="343"/>
        <v>7.1760000000000268E-2</v>
      </c>
      <c r="BN517" s="36">
        <v>1.8929999999999999E-2</v>
      </c>
      <c r="BO517" s="36">
        <v>4.2328999999999999E-2</v>
      </c>
      <c r="BP517" s="36">
        <v>2.7959999999999999E-3</v>
      </c>
      <c r="BQ517" s="36">
        <v>0.18534999999999999</v>
      </c>
      <c r="BR517" s="36">
        <v>2.7889000000000001E-2</v>
      </c>
      <c r="BS517" s="36">
        <v>2.0140000000000002E-3</v>
      </c>
      <c r="BT517" s="36">
        <v>4.6109999999999996E-3</v>
      </c>
      <c r="BU517" s="36">
        <v>5.1900000000000002E-3</v>
      </c>
      <c r="BV517" s="36">
        <v>2.71089</v>
      </c>
      <c r="BW517" s="36">
        <f t="shared" si="358"/>
        <v>2.9999989999999999</v>
      </c>
      <c r="BX517" s="944">
        <v>1.8929999999999999E-2</v>
      </c>
      <c r="BY517" s="36">
        <v>4.233E-2</v>
      </c>
      <c r="BZ517" s="36">
        <v>2.8E-3</v>
      </c>
      <c r="CA517" s="36">
        <v>0.18542</v>
      </c>
      <c r="CB517" s="36">
        <v>2.7890000000000002E-2</v>
      </c>
      <c r="CC517" s="36">
        <v>2.0100000000000001E-3</v>
      </c>
      <c r="CD517" s="36">
        <v>4.6100000000000004E-3</v>
      </c>
      <c r="CE517" s="36">
        <v>5.1900000000000002E-3</v>
      </c>
      <c r="CF517" s="36">
        <v>1.1594899999999999</v>
      </c>
      <c r="CG517" s="36">
        <v>1.5513399999999999</v>
      </c>
      <c r="CH517" s="36">
        <f t="shared" si="359"/>
        <v>3.0000099999999996</v>
      </c>
      <c r="CI517" s="36">
        <f t="shared" si="360"/>
        <v>2.7108299999999996</v>
      </c>
      <c r="CJ517" s="36">
        <v>0.57227491211178871</v>
      </c>
      <c r="CK517" s="35">
        <v>36.091700000000003</v>
      </c>
      <c r="CL517" s="35">
        <v>53.67</v>
      </c>
      <c r="CM517" s="42">
        <v>98.629407999999998</v>
      </c>
    </row>
    <row r="518" spans="1:91" x14ac:dyDescent="0.2">
      <c r="A518" s="52" t="s">
        <v>168</v>
      </c>
      <c r="B518" s="30">
        <v>-3336</v>
      </c>
      <c r="C518" s="30">
        <v>25110</v>
      </c>
      <c r="D518" s="30">
        <v>144</v>
      </c>
      <c r="E518" s="234">
        <v>0.57567999999999997</v>
      </c>
      <c r="F518" s="35">
        <v>85.325199999999995</v>
      </c>
      <c r="G518" s="35">
        <v>36.205199999999998</v>
      </c>
      <c r="H518" s="35">
        <v>54.589399999999998</v>
      </c>
      <c r="I518" s="35">
        <v>0.342526</v>
      </c>
      <c r="J518" s="35">
        <v>6.2925899999999997</v>
      </c>
      <c r="K518" s="35">
        <v>0.94423400000000002</v>
      </c>
      <c r="L518" s="35">
        <v>0.18076300000000001</v>
      </c>
      <c r="M518" s="35">
        <v>6.3334000000000001E-2</v>
      </c>
      <c r="N518" s="35">
        <v>0.89766900000000005</v>
      </c>
      <c r="O518" s="35">
        <v>7.5088000000000002E-2</v>
      </c>
      <c r="P518" s="35">
        <v>0.13464799999999999</v>
      </c>
      <c r="Q518" s="42">
        <v>99.725499999999997</v>
      </c>
      <c r="R518" s="35">
        <v>5.4694099999999999</v>
      </c>
      <c r="S518" s="36">
        <v>2.7153499999999999</v>
      </c>
      <c r="T518" s="36">
        <v>1.15218</v>
      </c>
      <c r="U518" s="36">
        <v>1.5631699999999999</v>
      </c>
      <c r="V518" s="36">
        <v>1.9431E-2</v>
      </c>
      <c r="W518" s="36">
        <v>0.18006900000000001</v>
      </c>
      <c r="X518" s="36">
        <v>2.8808E-2</v>
      </c>
      <c r="Y518" s="36">
        <v>5.8259999999999996E-3</v>
      </c>
      <c r="Z518" s="36">
        <v>1.905E-3</v>
      </c>
      <c r="AA518" s="36">
        <v>4.0258000000000002E-2</v>
      </c>
      <c r="AB518" s="36">
        <v>2.8570000000000002E-3</v>
      </c>
      <c r="AC518" s="36">
        <v>5.4900000000000001E-3</v>
      </c>
      <c r="AD518" s="36">
        <v>4</v>
      </c>
      <c r="AE518" s="36">
        <v>3</v>
      </c>
      <c r="AF518" s="35">
        <v>5.4694000000000003</v>
      </c>
      <c r="AG518" s="235">
        <f t="shared" si="354"/>
        <v>0.52312467148190722</v>
      </c>
      <c r="AH518" s="53">
        <v>0.57567999999999997</v>
      </c>
      <c r="AI518" s="41">
        <v>0.34525400000000001</v>
      </c>
      <c r="AJ518" s="35">
        <v>0.90137299999999998</v>
      </c>
      <c r="AK518" s="35">
        <v>6.7065E-2</v>
      </c>
      <c r="AL518" s="35">
        <v>6.22201</v>
      </c>
      <c r="AM518" s="35">
        <v>0.92670300000000005</v>
      </c>
      <c r="AN518" s="35">
        <v>5.5806000000000001E-2</v>
      </c>
      <c r="AO518" s="35">
        <v>0.169298</v>
      </c>
      <c r="AP518" s="35">
        <v>0.12742999999999999</v>
      </c>
      <c r="AQ518" s="35">
        <v>84.563699999999997</v>
      </c>
      <c r="AR518" s="42">
        <v>93.378699999999995</v>
      </c>
      <c r="AS518" s="31">
        <v>0.57567999999999997</v>
      </c>
      <c r="AT518" s="36">
        <v>0.57592503957880792</v>
      </c>
      <c r="AU518" s="44">
        <f t="shared" si="355"/>
        <v>-2.4503957880794847E-4</v>
      </c>
      <c r="AV518" s="41">
        <v>36.205199999999998</v>
      </c>
      <c r="AW518" s="35">
        <v>35.8613</v>
      </c>
      <c r="AX518" s="44">
        <f t="shared" si="336"/>
        <v>0.34389999999999787</v>
      </c>
      <c r="AY518" s="35">
        <v>54.589399999999998</v>
      </c>
      <c r="AZ518" s="35">
        <v>54.13</v>
      </c>
      <c r="BA518" s="44">
        <f t="shared" si="337"/>
        <v>0.45939999999999515</v>
      </c>
      <c r="BB518" s="35">
        <v>99.725499999999997</v>
      </c>
      <c r="BC518" s="35">
        <v>98.678809000000001</v>
      </c>
      <c r="BD518" s="44">
        <f t="shared" si="338"/>
        <v>1.0466909999999956</v>
      </c>
      <c r="BE518" s="35">
        <v>85.325199999999995</v>
      </c>
      <c r="BF518" s="35">
        <v>84.563699999999997</v>
      </c>
      <c r="BG518" s="44">
        <f t="shared" si="339"/>
        <v>0.76149999999999807</v>
      </c>
      <c r="BH518" s="35">
        <f t="shared" si="356"/>
        <v>90.794600000000003</v>
      </c>
      <c r="BI518" s="35">
        <f t="shared" si="357"/>
        <v>89.991299999999995</v>
      </c>
      <c r="BJ518" s="44">
        <f t="shared" si="342"/>
        <v>0.80330000000000723</v>
      </c>
      <c r="BK518" s="41">
        <v>6.2925899999999997</v>
      </c>
      <c r="BL518" s="35">
        <v>6.22201</v>
      </c>
      <c r="BM518" s="44">
        <f t="shared" si="343"/>
        <v>7.0579999999999643E-2</v>
      </c>
      <c r="BN518" s="36">
        <v>1.9768000000000001E-2</v>
      </c>
      <c r="BO518" s="36">
        <v>4.0800999999999997E-2</v>
      </c>
      <c r="BP518" s="36">
        <v>2.5760000000000002E-3</v>
      </c>
      <c r="BQ518" s="36">
        <v>0.17970700000000001</v>
      </c>
      <c r="BR518" s="36">
        <v>2.8535999999999999E-2</v>
      </c>
      <c r="BS518" s="36">
        <v>1.6949999999999999E-3</v>
      </c>
      <c r="BT518" s="36">
        <v>5.5079999999999999E-3</v>
      </c>
      <c r="BU518" s="36">
        <v>5.2440000000000004E-3</v>
      </c>
      <c r="BV518" s="36">
        <v>2.71617</v>
      </c>
      <c r="BW518" s="36">
        <f t="shared" si="358"/>
        <v>3.0000049999999998</v>
      </c>
      <c r="BX518" s="944">
        <v>1.9769999999999999E-2</v>
      </c>
      <c r="BY518" s="36">
        <v>4.0800000000000003E-2</v>
      </c>
      <c r="BZ518" s="36">
        <v>2.5799999999999998E-3</v>
      </c>
      <c r="CA518" s="36">
        <v>0.17977000000000001</v>
      </c>
      <c r="CB518" s="36">
        <v>2.8539999999999999E-2</v>
      </c>
      <c r="CC518" s="36">
        <v>1.6900000000000001E-3</v>
      </c>
      <c r="CD518" s="36">
        <v>5.5100000000000001E-3</v>
      </c>
      <c r="CE518" s="36">
        <v>5.2399999999999999E-3</v>
      </c>
      <c r="CF518" s="36">
        <v>1.1518299999999999</v>
      </c>
      <c r="CG518" s="36">
        <v>1.56427</v>
      </c>
      <c r="CH518" s="36">
        <f t="shared" si="359"/>
        <v>3</v>
      </c>
      <c r="CI518" s="36">
        <f t="shared" si="360"/>
        <v>2.7161</v>
      </c>
      <c r="CJ518" s="36">
        <v>0.57592503957880792</v>
      </c>
      <c r="CK518" s="35">
        <v>35.8613</v>
      </c>
      <c r="CL518" s="35">
        <v>54.13</v>
      </c>
      <c r="CM518" s="42">
        <v>98.678809000000001</v>
      </c>
    </row>
    <row r="519" spans="1:91" x14ac:dyDescent="0.2">
      <c r="A519" s="54" t="s">
        <v>169</v>
      </c>
      <c r="B519" s="55">
        <v>-3327</v>
      </c>
      <c r="C519" s="55">
        <v>25117</v>
      </c>
      <c r="D519" s="55">
        <v>144</v>
      </c>
      <c r="E519" s="241">
        <v>0.15462300000000001</v>
      </c>
      <c r="F519" s="58">
        <v>46.536099999999998</v>
      </c>
      <c r="G519" s="58">
        <v>39.340600000000002</v>
      </c>
      <c r="H519" s="58">
        <v>7.9967800000000002</v>
      </c>
      <c r="I519" s="58">
        <v>1.6937800000000001</v>
      </c>
      <c r="J519" s="58">
        <v>48.188400000000001</v>
      </c>
      <c r="K519" s="58">
        <v>0.18465899999999999</v>
      </c>
      <c r="L519" s="58">
        <v>0.831121</v>
      </c>
      <c r="M519" s="58">
        <v>1.2210000000000001E-3</v>
      </c>
      <c r="N519" s="58">
        <v>3.5427E-2</v>
      </c>
      <c r="O519" s="58">
        <v>3.4326000000000002E-2</v>
      </c>
      <c r="P519" s="58">
        <v>0.13347700000000001</v>
      </c>
      <c r="Q519" s="59">
        <v>98.439800000000005</v>
      </c>
      <c r="R519" s="58">
        <v>0.801207</v>
      </c>
      <c r="S519" s="60">
        <v>0.98835399999999995</v>
      </c>
      <c r="T519" s="60">
        <v>0.83553200000000005</v>
      </c>
      <c r="U519" s="60">
        <v>0.15282299999999999</v>
      </c>
      <c r="V519" s="60">
        <v>6.4125000000000001E-2</v>
      </c>
      <c r="W519" s="60">
        <v>0.92029499999999997</v>
      </c>
      <c r="X519" s="60">
        <v>3.7599999999999999E-3</v>
      </c>
      <c r="Y519" s="60">
        <v>1.7878000000000002E-2</v>
      </c>
      <c r="Z519" s="60">
        <v>2.5000000000000001E-5</v>
      </c>
      <c r="AA519" s="60">
        <v>1.06E-3</v>
      </c>
      <c r="AB519" s="60">
        <v>8.7200000000000005E-4</v>
      </c>
      <c r="AC519" s="60">
        <v>3.6319999999999998E-3</v>
      </c>
      <c r="AD519" s="60">
        <v>3</v>
      </c>
      <c r="AE519" s="60">
        <v>2</v>
      </c>
      <c r="AF519" s="58">
        <v>0.80120999999999998</v>
      </c>
      <c r="AG519" s="242">
        <f t="shared" si="354"/>
        <v>0.55470844517821938</v>
      </c>
      <c r="AH519" s="208">
        <v>0.15462300000000001</v>
      </c>
      <c r="AI519" s="57">
        <v>1.6951499999999999</v>
      </c>
      <c r="AJ519" s="58">
        <v>3.4958000000000003E-2</v>
      </c>
      <c r="AK519" s="58">
        <v>3.3346000000000001E-2</v>
      </c>
      <c r="AL519" s="58">
        <v>48.133400000000002</v>
      </c>
      <c r="AM519" s="58">
        <v>0.18351700000000001</v>
      </c>
      <c r="AN519" s="58">
        <v>2.7799999999999998E-4</v>
      </c>
      <c r="AO519" s="58">
        <v>0.82925000000000004</v>
      </c>
      <c r="AP519" s="58">
        <v>0.13256999999999999</v>
      </c>
      <c r="AQ519" s="58">
        <v>46.487900000000003</v>
      </c>
      <c r="AR519" s="59">
        <v>97.5304</v>
      </c>
      <c r="AS519" s="56">
        <v>0.15462300000000001</v>
      </c>
      <c r="AT519" s="60">
        <v>0.15445953330230111</v>
      </c>
      <c r="AU519" s="64">
        <f t="shared" si="355"/>
        <v>1.6346669769889965E-4</v>
      </c>
      <c r="AV519" s="57">
        <v>39.340600000000002</v>
      </c>
      <c r="AW519" s="58">
        <v>39.307400000000001</v>
      </c>
      <c r="AX519" s="64">
        <f t="shared" si="336"/>
        <v>3.3200000000000784E-2</v>
      </c>
      <c r="AY519" s="58">
        <v>7.9967800000000002</v>
      </c>
      <c r="AZ519" s="58">
        <v>7.98</v>
      </c>
      <c r="BA519" s="64">
        <f t="shared" si="337"/>
        <v>1.6779999999999795E-2</v>
      </c>
      <c r="BB519" s="58">
        <v>98.439800000000005</v>
      </c>
      <c r="BC519" s="58">
        <v>98.197299000000001</v>
      </c>
      <c r="BD519" s="64">
        <f t="shared" si="338"/>
        <v>0.2425010000000043</v>
      </c>
      <c r="BE519" s="58">
        <v>46.536099999999998</v>
      </c>
      <c r="BF519" s="58">
        <v>46.487900000000003</v>
      </c>
      <c r="BG519" s="64">
        <f t="shared" si="339"/>
        <v>4.8199999999994247E-2</v>
      </c>
      <c r="BH519" s="58">
        <f t="shared" si="356"/>
        <v>47.337380000000003</v>
      </c>
      <c r="BI519" s="58">
        <f t="shared" si="357"/>
        <v>47.287400000000005</v>
      </c>
      <c r="BJ519" s="64">
        <f t="shared" si="342"/>
        <v>4.9979999999997915E-2</v>
      </c>
      <c r="BK519" s="57">
        <v>48.188400000000001</v>
      </c>
      <c r="BL519" s="58">
        <v>48.133400000000002</v>
      </c>
      <c r="BM519" s="64">
        <f t="shared" si="343"/>
        <v>5.4999999999999716E-2</v>
      </c>
      <c r="BN519" s="60">
        <v>6.4246999999999999E-2</v>
      </c>
      <c r="BO519" s="60">
        <v>1.047E-3</v>
      </c>
      <c r="BP519" s="60">
        <v>8.4800000000000001E-4</v>
      </c>
      <c r="BQ519" s="60">
        <v>0.920242</v>
      </c>
      <c r="BR519" s="60">
        <v>3.741E-3</v>
      </c>
      <c r="BS519" s="60">
        <v>6.0000000000000002E-6</v>
      </c>
      <c r="BT519" s="60">
        <v>1.7857000000000001E-2</v>
      </c>
      <c r="BU519" s="60">
        <v>3.6110000000000001E-3</v>
      </c>
      <c r="BV519" s="60">
        <v>0.988402</v>
      </c>
      <c r="BW519" s="60">
        <f t="shared" si="358"/>
        <v>2.0000010000000001</v>
      </c>
      <c r="BX519" s="945">
        <v>6.4229999999999995E-2</v>
      </c>
      <c r="BY519" s="60">
        <v>1.0499999999999999E-3</v>
      </c>
      <c r="BZ519" s="60">
        <v>8.4999999999999995E-4</v>
      </c>
      <c r="CA519" s="60">
        <v>0.92044000000000004</v>
      </c>
      <c r="CB519" s="60">
        <v>3.7399999999999998E-3</v>
      </c>
      <c r="CC519" s="60">
        <v>1.0000000000000001E-5</v>
      </c>
      <c r="CD519" s="60">
        <v>1.7850000000000001E-2</v>
      </c>
      <c r="CE519" s="60">
        <v>3.6099999999999999E-3</v>
      </c>
      <c r="CF519" s="60">
        <v>0.83557999999999999</v>
      </c>
      <c r="CG519" s="60">
        <v>0.15264</v>
      </c>
      <c r="CH519" s="60">
        <f t="shared" si="359"/>
        <v>2</v>
      </c>
      <c r="CI519" s="60">
        <f t="shared" si="360"/>
        <v>0.98821999999999999</v>
      </c>
      <c r="CJ519" s="60">
        <v>0.15445953330230111</v>
      </c>
      <c r="CK519" s="58">
        <v>39.307400000000001</v>
      </c>
      <c r="CL519" s="58">
        <v>7.98</v>
      </c>
      <c r="CM519" s="59">
        <v>98.197299000000001</v>
      </c>
    </row>
    <row r="520" spans="1:91" x14ac:dyDescent="0.2">
      <c r="A520" s="54" t="s">
        <v>169</v>
      </c>
      <c r="B520" s="55">
        <v>-3326</v>
      </c>
      <c r="C520" s="55">
        <v>25110</v>
      </c>
      <c r="D520" s="55">
        <v>144</v>
      </c>
      <c r="E520" s="241">
        <v>0.12614</v>
      </c>
      <c r="F520" s="58">
        <v>46.228700000000003</v>
      </c>
      <c r="G520" s="58">
        <v>40.397399999999998</v>
      </c>
      <c r="H520" s="58">
        <v>6.4805900000000003</v>
      </c>
      <c r="I520" s="58">
        <v>1.3680000000000001</v>
      </c>
      <c r="J520" s="58">
        <v>48.384799999999998</v>
      </c>
      <c r="K520" s="58">
        <v>0.19914000000000001</v>
      </c>
      <c r="L520" s="58">
        <v>0.55405899999999997</v>
      </c>
      <c r="M520" s="58">
        <v>4.0460000000000001E-3</v>
      </c>
      <c r="N520" s="58">
        <v>3.9545999999999998E-2</v>
      </c>
      <c r="O520" s="58">
        <v>3.8235999999999999E-2</v>
      </c>
      <c r="P520" s="58">
        <v>0.122387</v>
      </c>
      <c r="Q520" s="59">
        <v>97.588300000000004</v>
      </c>
      <c r="R520" s="58">
        <v>0.64931099999999997</v>
      </c>
      <c r="S520" s="60">
        <v>0.992143</v>
      </c>
      <c r="T520" s="60">
        <v>0.86699400000000004</v>
      </c>
      <c r="U520" s="60">
        <v>0.12514900000000001</v>
      </c>
      <c r="V520" s="60">
        <v>5.2336000000000001E-2</v>
      </c>
      <c r="W520" s="60">
        <v>0.93375600000000003</v>
      </c>
      <c r="X520" s="60">
        <v>4.0969999999999999E-3</v>
      </c>
      <c r="Y520" s="60">
        <v>1.2043E-2</v>
      </c>
      <c r="Z520" s="60">
        <v>8.2000000000000001E-5</v>
      </c>
      <c r="AA520" s="60">
        <v>1.196E-3</v>
      </c>
      <c r="AB520" s="60">
        <v>9.810000000000001E-4</v>
      </c>
      <c r="AC520" s="60">
        <v>3.3649999999999999E-3</v>
      </c>
      <c r="AD520" s="60">
        <v>3</v>
      </c>
      <c r="AE520" s="60">
        <v>2</v>
      </c>
      <c r="AF520" s="58">
        <v>0.64930100000000002</v>
      </c>
      <c r="AG520" s="242">
        <f t="shared" si="354"/>
        <v>0.63806584042776326</v>
      </c>
      <c r="AH520" s="208">
        <v>0.12614</v>
      </c>
      <c r="AI520" s="57">
        <v>1.36887</v>
      </c>
      <c r="AJ520" s="58">
        <v>3.9162000000000002E-2</v>
      </c>
      <c r="AK520" s="58">
        <v>3.7433000000000001E-2</v>
      </c>
      <c r="AL520" s="58">
        <v>48.339599999999997</v>
      </c>
      <c r="AM520" s="58">
        <v>0.19819000000000001</v>
      </c>
      <c r="AN520" s="58">
        <v>3.2720000000000002E-3</v>
      </c>
      <c r="AO520" s="58">
        <v>0.55274000000000001</v>
      </c>
      <c r="AP520" s="58">
        <v>0.121656</v>
      </c>
      <c r="AQ520" s="58">
        <v>46.189500000000002</v>
      </c>
      <c r="AR520" s="59">
        <v>96.850499999999997</v>
      </c>
      <c r="AS520" s="56">
        <v>0.12614</v>
      </c>
      <c r="AT520" s="60">
        <v>0.12591606939446176</v>
      </c>
      <c r="AU520" s="64">
        <f t="shared" si="355"/>
        <v>2.2393060553824173E-4</v>
      </c>
      <c r="AV520" s="57">
        <v>40.397399999999998</v>
      </c>
      <c r="AW520" s="58">
        <v>40.3735</v>
      </c>
      <c r="AX520" s="64">
        <f t="shared" si="336"/>
        <v>2.389999999999759E-2</v>
      </c>
      <c r="AY520" s="58">
        <v>6.4805900000000003</v>
      </c>
      <c r="AZ520" s="58">
        <v>6.46</v>
      </c>
      <c r="BA520" s="64">
        <f t="shared" si="337"/>
        <v>2.059000000000033E-2</v>
      </c>
      <c r="BB520" s="58">
        <v>97.588300000000004</v>
      </c>
      <c r="BC520" s="58">
        <v>97.372766999999982</v>
      </c>
      <c r="BD520" s="64">
        <f t="shared" si="338"/>
        <v>0.21553300000002196</v>
      </c>
      <c r="BE520" s="58">
        <v>46.228700000000003</v>
      </c>
      <c r="BF520" s="58">
        <v>46.189500000000002</v>
      </c>
      <c r="BG520" s="64">
        <f t="shared" si="339"/>
        <v>3.9200000000001012E-2</v>
      </c>
      <c r="BH520" s="58">
        <f t="shared" si="356"/>
        <v>46.877989999999997</v>
      </c>
      <c r="BI520" s="58">
        <f t="shared" si="357"/>
        <v>46.833500000000001</v>
      </c>
      <c r="BJ520" s="64">
        <f t="shared" si="342"/>
        <v>4.4489999999996144E-2</v>
      </c>
      <c r="BK520" s="57">
        <v>48.384799999999998</v>
      </c>
      <c r="BL520" s="58">
        <v>48.339599999999997</v>
      </c>
      <c r="BM520" s="64">
        <f t="shared" si="343"/>
        <v>4.5200000000001239E-2</v>
      </c>
      <c r="BN520" s="60">
        <v>5.2415999999999997E-2</v>
      </c>
      <c r="BO520" s="60">
        <v>1.186E-3</v>
      </c>
      <c r="BP520" s="60">
        <v>9.6100000000000005E-4</v>
      </c>
      <c r="BQ520" s="60">
        <v>0.93372200000000005</v>
      </c>
      <c r="BR520" s="60">
        <v>4.0810000000000004E-3</v>
      </c>
      <c r="BS520" s="60">
        <v>6.6000000000000005E-5</v>
      </c>
      <c r="BT520" s="60">
        <v>1.2026E-2</v>
      </c>
      <c r="BU520" s="60">
        <v>3.3479999999999998E-3</v>
      </c>
      <c r="BV520" s="60">
        <v>0.99219299999999999</v>
      </c>
      <c r="BW520" s="60">
        <f t="shared" si="358"/>
        <v>1.9999989999999999</v>
      </c>
      <c r="BX520" s="945">
        <v>5.2409999999999998E-2</v>
      </c>
      <c r="BY520" s="60">
        <v>1.1900000000000001E-3</v>
      </c>
      <c r="BZ520" s="60">
        <v>9.6000000000000002E-4</v>
      </c>
      <c r="CA520" s="60">
        <v>0.93391999999999997</v>
      </c>
      <c r="CB520" s="60">
        <v>4.0800000000000003E-3</v>
      </c>
      <c r="CC520" s="60">
        <v>6.9999999999999994E-5</v>
      </c>
      <c r="CD520" s="60">
        <v>1.2019999999999999E-2</v>
      </c>
      <c r="CE520" s="60">
        <v>3.3500000000000001E-3</v>
      </c>
      <c r="CF520" s="60">
        <v>0.86709999999999998</v>
      </c>
      <c r="CG520" s="60">
        <v>0.12490999999999999</v>
      </c>
      <c r="CH520" s="60">
        <f t="shared" si="359"/>
        <v>2.0000100000000001</v>
      </c>
      <c r="CI520" s="60">
        <f t="shared" si="360"/>
        <v>0.99200999999999995</v>
      </c>
      <c r="CJ520" s="60">
        <v>0.12591606939446176</v>
      </c>
      <c r="CK520" s="58">
        <v>40.3735</v>
      </c>
      <c r="CL520" s="58">
        <v>6.46</v>
      </c>
      <c r="CM520" s="59">
        <v>97.372766999999982</v>
      </c>
    </row>
    <row r="521" spans="1:91" x14ac:dyDescent="0.2">
      <c r="A521" s="72" t="s">
        <v>168</v>
      </c>
      <c r="B521" s="74">
        <v>-3336.75</v>
      </c>
      <c r="C521" s="74">
        <v>25111.75</v>
      </c>
      <c r="D521" s="73"/>
      <c r="E521" s="1095">
        <v>0.57307200000000003</v>
      </c>
      <c r="F521" s="78">
        <v>85.197550000000007</v>
      </c>
      <c r="G521" s="78">
        <v>36.373100000000001</v>
      </c>
      <c r="H521" s="78">
        <v>54.260949999999994</v>
      </c>
      <c r="I521" s="78">
        <v>0.32858874999999999</v>
      </c>
      <c r="J521" s="78">
        <v>6.4428000000000001</v>
      </c>
      <c r="K521" s="78">
        <v>0.92941824999999989</v>
      </c>
      <c r="L521" s="78">
        <v>0.16441624999999999</v>
      </c>
      <c r="M521" s="78">
        <v>6.5413749999999993E-2</v>
      </c>
      <c r="N521" s="78">
        <v>0.90467175</v>
      </c>
      <c r="O521" s="78">
        <v>7.6750749999999993E-2</v>
      </c>
      <c r="P521" s="78">
        <v>0.13359499999999999</v>
      </c>
      <c r="Q521" s="79">
        <v>99.679699999999997</v>
      </c>
      <c r="R521" s="78">
        <v>5.4364949999999999</v>
      </c>
      <c r="S521" s="76">
        <v>2.7123175000000002</v>
      </c>
      <c r="T521" s="76">
        <v>1.1579625</v>
      </c>
      <c r="U521" s="76">
        <v>1.5543575000000001</v>
      </c>
      <c r="V521" s="76">
        <v>1.8647250000000001E-2</v>
      </c>
      <c r="W521" s="76">
        <v>0.18443825</v>
      </c>
      <c r="X521" s="76">
        <v>2.836675E-2</v>
      </c>
      <c r="Y521" s="76">
        <v>5.3010000000000002E-3</v>
      </c>
      <c r="Z521" s="76">
        <v>1.9685000000000002E-3</v>
      </c>
      <c r="AA521" s="76">
        <v>4.0587499999999999E-2</v>
      </c>
      <c r="AB521" s="76">
        <v>2.9215000000000001E-3</v>
      </c>
      <c r="AC521" s="76">
        <v>5.4490000000000007E-3</v>
      </c>
      <c r="AD521" s="76">
        <v>4</v>
      </c>
      <c r="AE521" s="76">
        <v>3</v>
      </c>
      <c r="AF521" s="78">
        <v>5.43649</v>
      </c>
      <c r="AG521" s="77">
        <v>0.54685542477872107</v>
      </c>
      <c r="AH521" s="131">
        <v>0.57307200000000003</v>
      </c>
      <c r="AI521" s="77">
        <v>0.33113575000000001</v>
      </c>
      <c r="AJ521" s="78">
        <v>0.90839574999999995</v>
      </c>
      <c r="AK521" s="78">
        <v>6.8774749999999996E-2</v>
      </c>
      <c r="AL521" s="78">
        <v>6.3712499999999999</v>
      </c>
      <c r="AM521" s="78">
        <v>0.91215950000000001</v>
      </c>
      <c r="AN521" s="78">
        <v>5.7911999999999998E-2</v>
      </c>
      <c r="AO521" s="78">
        <v>0.15316400000000002</v>
      </c>
      <c r="AP521" s="78">
        <v>0.12642500000000001</v>
      </c>
      <c r="AQ521" s="78">
        <v>84.441924999999998</v>
      </c>
      <c r="AR521" s="79">
        <v>93.371174999999994</v>
      </c>
      <c r="AS521" s="300">
        <v>0.57307200000000003</v>
      </c>
      <c r="AT521" s="81">
        <v>0.5733101671256593</v>
      </c>
      <c r="AU521" s="81">
        <v>-2.3816712565935538E-4</v>
      </c>
      <c r="AV521" s="84">
        <v>36.373100000000001</v>
      </c>
      <c r="AW521" s="84">
        <v>36.030349999999999</v>
      </c>
      <c r="AX521" s="81">
        <v>0.34274999999999878</v>
      </c>
      <c r="AY521" s="84">
        <v>54.260949999999994</v>
      </c>
      <c r="AZ521" s="84">
        <v>53.805</v>
      </c>
      <c r="BA521" s="81">
        <v>0.45594999999999786</v>
      </c>
      <c r="BB521" s="84">
        <v>99.679699999999997</v>
      </c>
      <c r="BC521" s="84">
        <v>98.638141750000003</v>
      </c>
      <c r="BD521" s="81">
        <v>1.0415582499999978</v>
      </c>
      <c r="BE521" s="84">
        <v>85.197550000000007</v>
      </c>
      <c r="BF521" s="84">
        <v>84.441924999999998</v>
      </c>
      <c r="BG521" s="81">
        <v>0.75562500000000199</v>
      </c>
      <c r="BH521" s="84">
        <f>AVERAGE(BH515:BH517)</f>
        <v>90.580533333333335</v>
      </c>
      <c r="BI521" s="84">
        <f>AVERAGE(BI515:BI517)</f>
        <v>89.783366666666666</v>
      </c>
      <c r="BJ521" s="81">
        <f>AVERAGE(BJ515:BJ517)</f>
        <v>0.79716666666666924</v>
      </c>
      <c r="BK521" s="84">
        <v>6.4428000000000001</v>
      </c>
      <c r="BL521" s="84">
        <v>6.3712499999999999</v>
      </c>
      <c r="BM521" s="81">
        <v>7.1550000000000002E-2</v>
      </c>
      <c r="BN521" s="76">
        <v>1.8965500000000003E-2</v>
      </c>
      <c r="BO521" s="76">
        <v>4.1132000000000002E-2</v>
      </c>
      <c r="BP521" s="76">
        <v>2.6422500000000001E-3</v>
      </c>
      <c r="BQ521" s="76">
        <v>0.18407750000000001</v>
      </c>
      <c r="BR521" s="76">
        <v>2.8097499999999997E-2</v>
      </c>
      <c r="BS521" s="76">
        <v>1.7590000000000001E-3</v>
      </c>
      <c r="BT521" s="76">
        <v>4.9845000000000002E-3</v>
      </c>
      <c r="BU521" s="76">
        <v>5.2042500000000005E-3</v>
      </c>
      <c r="BV521" s="76">
        <v>2.7131374999999998</v>
      </c>
      <c r="BW521" s="76">
        <v>3</v>
      </c>
      <c r="BX521" s="997">
        <v>1.8964999999999999E-2</v>
      </c>
      <c r="BY521" s="76">
        <v>4.113E-2</v>
      </c>
      <c r="BZ521" s="76">
        <v>2.6449999999999998E-3</v>
      </c>
      <c r="CA521" s="76">
        <v>0.184145</v>
      </c>
      <c r="CB521" s="76">
        <v>2.8097499999999997E-2</v>
      </c>
      <c r="CC521" s="76">
        <v>1.7574999999999999E-3</v>
      </c>
      <c r="CD521" s="76">
        <v>4.9849999999999998E-3</v>
      </c>
      <c r="CE521" s="76">
        <v>5.2025000000000005E-3</v>
      </c>
      <c r="CF521" s="76">
        <v>1.1576374999999999</v>
      </c>
      <c r="CG521" s="76">
        <v>1.5554375</v>
      </c>
      <c r="CH521" s="76">
        <v>3.0000024999999999</v>
      </c>
      <c r="CI521" s="76">
        <v>2.7130749999999999</v>
      </c>
      <c r="CJ521" s="76">
        <v>0.5733101671256593</v>
      </c>
      <c r="CK521" s="78">
        <v>36.030349999999999</v>
      </c>
      <c r="CL521" s="78">
        <v>53.805</v>
      </c>
      <c r="CM521" s="79">
        <v>98.638141750000003</v>
      </c>
    </row>
    <row r="522" spans="1:91" ht="16" thickBot="1" x14ac:dyDescent="0.25">
      <c r="A522" s="85" t="s">
        <v>169</v>
      </c>
      <c r="B522" s="87">
        <v>-3326.5</v>
      </c>
      <c r="C522" s="87">
        <v>25113.5</v>
      </c>
      <c r="D522" s="86"/>
      <c r="E522" s="1094">
        <v>0.14038149999999999</v>
      </c>
      <c r="F522" s="91">
        <v>46.382400000000004</v>
      </c>
      <c r="G522" s="91">
        <v>39.869</v>
      </c>
      <c r="H522" s="91">
        <v>7.2386850000000003</v>
      </c>
      <c r="I522" s="91">
        <v>1.5308900000000001</v>
      </c>
      <c r="J522" s="91">
        <v>48.2866</v>
      </c>
      <c r="K522" s="91">
        <v>0.1918995</v>
      </c>
      <c r="L522" s="91">
        <v>0.69259000000000004</v>
      </c>
      <c r="M522" s="91">
        <v>2.6335E-3</v>
      </c>
      <c r="N522" s="91">
        <v>3.7486499999999999E-2</v>
      </c>
      <c r="O522" s="91">
        <v>3.6281000000000001E-2</v>
      </c>
      <c r="P522" s="91">
        <v>0.12793199999999999</v>
      </c>
      <c r="Q522" s="92">
        <v>98.014049999999997</v>
      </c>
      <c r="R522" s="91">
        <v>0.72525899999999999</v>
      </c>
      <c r="S522" s="89">
        <v>0.99024849999999998</v>
      </c>
      <c r="T522" s="89">
        <v>0.8512630000000001</v>
      </c>
      <c r="U522" s="89">
        <v>0.138986</v>
      </c>
      <c r="V522" s="89">
        <v>5.8230500000000004E-2</v>
      </c>
      <c r="W522" s="89">
        <v>0.92702550000000006</v>
      </c>
      <c r="X522" s="89">
        <v>3.9284999999999997E-3</v>
      </c>
      <c r="Y522" s="89">
        <v>1.4960500000000002E-2</v>
      </c>
      <c r="Z522" s="89">
        <v>5.3499999999999999E-5</v>
      </c>
      <c r="AA522" s="89">
        <v>1.1280000000000001E-3</v>
      </c>
      <c r="AB522" s="89">
        <v>9.2650000000000002E-4</v>
      </c>
      <c r="AC522" s="89">
        <v>3.4984999999999999E-3</v>
      </c>
      <c r="AD522" s="89">
        <v>3</v>
      </c>
      <c r="AE522" s="89">
        <v>2</v>
      </c>
      <c r="AF522" s="91">
        <v>0.72525550000000005</v>
      </c>
      <c r="AG522" s="90">
        <v>0.59638714280299132</v>
      </c>
      <c r="AH522" s="210">
        <v>0.14038149999999999</v>
      </c>
      <c r="AI522" s="284">
        <v>1.5320100000000001</v>
      </c>
      <c r="AJ522" s="96">
        <v>3.7060000000000003E-2</v>
      </c>
      <c r="AK522" s="96">
        <v>3.5389500000000004E-2</v>
      </c>
      <c r="AL522" s="96">
        <v>48.236499999999999</v>
      </c>
      <c r="AM522" s="96">
        <v>0.19085350000000001</v>
      </c>
      <c r="AN522" s="96">
        <v>1.7750000000000001E-3</v>
      </c>
      <c r="AO522" s="96">
        <v>0.69099500000000003</v>
      </c>
      <c r="AP522" s="96">
        <v>0.127113</v>
      </c>
      <c r="AQ522" s="96">
        <v>46.338700000000003</v>
      </c>
      <c r="AR522" s="999">
        <v>97.190449999999998</v>
      </c>
      <c r="AS522" s="301">
        <v>0.14038149999999999</v>
      </c>
      <c r="AT522" s="216">
        <v>0.14018780134838144</v>
      </c>
      <c r="AU522" s="216">
        <v>1.9369865161857069E-4</v>
      </c>
      <c r="AV522" s="215">
        <v>39.869</v>
      </c>
      <c r="AW522" s="215">
        <v>39.840450000000004</v>
      </c>
      <c r="AX522" s="216">
        <v>2.8549999999999187E-2</v>
      </c>
      <c r="AY522" s="215">
        <v>7.2386850000000003</v>
      </c>
      <c r="AZ522" s="215">
        <v>7.2200000000000006</v>
      </c>
      <c r="BA522" s="216">
        <v>1.8685000000000063E-2</v>
      </c>
      <c r="BB522" s="215">
        <v>98.014049999999997</v>
      </c>
      <c r="BC522" s="215">
        <v>97.785032999999999</v>
      </c>
      <c r="BD522" s="216">
        <v>0.22901700000001313</v>
      </c>
      <c r="BE522" s="215">
        <v>46.382400000000004</v>
      </c>
      <c r="BF522" s="215">
        <v>46.338700000000003</v>
      </c>
      <c r="BG522" s="216">
        <v>4.369999999999763E-2</v>
      </c>
      <c r="BH522" s="98">
        <f>AVERAGE(BH518:BH520)</f>
        <v>61.669990000000006</v>
      </c>
      <c r="BI522" s="98">
        <f>AVERAGE(BI518:BI520)</f>
        <v>61.370733333333341</v>
      </c>
      <c r="BJ522" s="99">
        <f>AVERAGE(BJ518:BJ520)</f>
        <v>0.29925666666666711</v>
      </c>
      <c r="BK522" s="215">
        <v>48.2866</v>
      </c>
      <c r="BL522" s="215">
        <v>48.236499999999999</v>
      </c>
      <c r="BM522" s="216">
        <v>5.0100000000000477E-2</v>
      </c>
      <c r="BN522" s="97">
        <v>5.8331499999999994E-2</v>
      </c>
      <c r="BO522" s="97">
        <v>1.1164999999999999E-3</v>
      </c>
      <c r="BP522" s="97">
        <v>9.0450000000000003E-4</v>
      </c>
      <c r="BQ522" s="97">
        <v>0.92698199999999997</v>
      </c>
      <c r="BR522" s="97">
        <v>3.9110000000000004E-3</v>
      </c>
      <c r="BS522" s="97">
        <v>3.6000000000000001E-5</v>
      </c>
      <c r="BT522" s="97">
        <v>1.49415E-2</v>
      </c>
      <c r="BU522" s="97">
        <v>3.4795E-3</v>
      </c>
      <c r="BV522" s="97">
        <v>0.99029750000000005</v>
      </c>
      <c r="BW522" s="97">
        <v>2</v>
      </c>
      <c r="BX522" s="998">
        <v>5.8319999999999997E-2</v>
      </c>
      <c r="BY522" s="97">
        <v>1.1199999999999999E-3</v>
      </c>
      <c r="BZ522" s="97">
        <v>9.0499999999999999E-4</v>
      </c>
      <c r="CA522" s="97">
        <v>0.92718</v>
      </c>
      <c r="CB522" s="97">
        <v>3.9100000000000003E-3</v>
      </c>
      <c r="CC522" s="97">
        <v>3.9999999999999996E-5</v>
      </c>
      <c r="CD522" s="97">
        <v>1.4935E-2</v>
      </c>
      <c r="CE522" s="97">
        <v>3.48E-3</v>
      </c>
      <c r="CF522" s="97">
        <v>0.85133999999999999</v>
      </c>
      <c r="CG522" s="97">
        <v>0.13877499999999998</v>
      </c>
      <c r="CH522" s="97">
        <v>2.0000049999999998</v>
      </c>
      <c r="CI522" s="97">
        <v>0.99011499999999997</v>
      </c>
      <c r="CJ522" s="97">
        <v>0.14018780134838144</v>
      </c>
      <c r="CK522" s="96">
        <v>39.840450000000004</v>
      </c>
      <c r="CL522" s="96">
        <v>7.2200000000000006</v>
      </c>
      <c r="CM522" s="999">
        <v>97.785032999999999</v>
      </c>
    </row>
    <row r="523" spans="1:91" x14ac:dyDescent="0.2">
      <c r="A523" s="47" t="s">
        <v>170</v>
      </c>
      <c r="B523" s="48">
        <v>-3267</v>
      </c>
      <c r="C523" s="48">
        <v>24072</v>
      </c>
      <c r="D523" s="48">
        <v>144</v>
      </c>
      <c r="E523" s="232">
        <v>0.59468100000000002</v>
      </c>
      <c r="F523" s="33">
        <v>86.147999999999996</v>
      </c>
      <c r="G523" s="33">
        <v>34.917400000000001</v>
      </c>
      <c r="H523" s="33">
        <v>56.935000000000002</v>
      </c>
      <c r="I523" s="33">
        <v>0.49324299999999999</v>
      </c>
      <c r="J523" s="33">
        <v>5.1981099999999998</v>
      </c>
      <c r="K523" s="33">
        <v>0.82235999999999998</v>
      </c>
      <c r="L523" s="33">
        <v>0.266677</v>
      </c>
      <c r="M523" s="33">
        <v>2.7451E-2</v>
      </c>
      <c r="N523" s="33">
        <v>1.0422</v>
      </c>
      <c r="O523" s="33">
        <v>8.3337999999999995E-2</v>
      </c>
      <c r="P523" s="33">
        <v>0.18560599999999999</v>
      </c>
      <c r="Q523" s="34">
        <v>99.971299999999999</v>
      </c>
      <c r="R523" s="33">
        <v>5.7044100000000002</v>
      </c>
      <c r="S523" s="39">
        <v>2.7322000000000002</v>
      </c>
      <c r="T523" s="39">
        <v>1.10741</v>
      </c>
      <c r="U523" s="39">
        <v>1.62479</v>
      </c>
      <c r="V523" s="39">
        <v>2.7885E-2</v>
      </c>
      <c r="W523" s="39">
        <v>0.14824300000000001</v>
      </c>
      <c r="X523" s="39">
        <v>2.5003999999999998E-2</v>
      </c>
      <c r="Y523" s="39">
        <v>8.5660000000000007E-3</v>
      </c>
      <c r="Z523" s="39">
        <v>8.2299999999999995E-4</v>
      </c>
      <c r="AA523" s="39">
        <v>4.6580999999999997E-2</v>
      </c>
      <c r="AB523" s="39">
        <v>3.16E-3</v>
      </c>
      <c r="AC523" s="39">
        <v>7.5420000000000001E-3</v>
      </c>
      <c r="AD523" s="39">
        <v>4</v>
      </c>
      <c r="AE523" s="39">
        <v>3</v>
      </c>
      <c r="AF523" s="33">
        <v>5.7044100000000002</v>
      </c>
      <c r="AG523" s="233">
        <f>LOG(V523/Y523)</f>
        <v>0.51259257876702924</v>
      </c>
      <c r="AH523" s="50">
        <v>0.59468100000000002</v>
      </c>
      <c r="AI523" s="41">
        <v>0.49790499999999999</v>
      </c>
      <c r="AJ523" s="35">
        <v>1.0473699999999999</v>
      </c>
      <c r="AK523" s="35">
        <v>7.5068999999999997E-2</v>
      </c>
      <c r="AL523" s="35">
        <v>5.1352900000000004</v>
      </c>
      <c r="AM523" s="35">
        <v>0.80548200000000003</v>
      </c>
      <c r="AN523" s="35">
        <v>2.0029999999999999E-2</v>
      </c>
      <c r="AO523" s="35">
        <v>0.25389099999999998</v>
      </c>
      <c r="AP523" s="35">
        <v>0.17769799999999999</v>
      </c>
      <c r="AQ523" s="35">
        <v>85.346000000000004</v>
      </c>
      <c r="AR523" s="42">
        <v>93.358800000000002</v>
      </c>
      <c r="AS523" s="31">
        <v>0.59468100000000002</v>
      </c>
      <c r="AT523" s="36">
        <v>0.59496172255807478</v>
      </c>
      <c r="AU523" s="44">
        <f>(AS523)-(AT523)</f>
        <v>-2.8072255807476409E-4</v>
      </c>
      <c r="AV523" s="41">
        <v>34.917400000000001</v>
      </c>
      <c r="AW523" s="35">
        <v>34.568399999999997</v>
      </c>
      <c r="AX523" s="44">
        <f t="shared" si="336"/>
        <v>0.34900000000000375</v>
      </c>
      <c r="AY523" s="35">
        <v>56.935000000000002</v>
      </c>
      <c r="AZ523" s="35">
        <v>56.43</v>
      </c>
      <c r="BA523" s="44">
        <f t="shared" si="337"/>
        <v>0.50500000000000256</v>
      </c>
      <c r="BB523" s="35">
        <v>99.971299999999999</v>
      </c>
      <c r="BC523" s="35">
        <v>98.833437000000004</v>
      </c>
      <c r="BD523" s="44">
        <f t="shared" si="338"/>
        <v>1.1378629999999958</v>
      </c>
      <c r="BE523" s="35">
        <v>86.147999999999996</v>
      </c>
      <c r="BF523" s="35">
        <v>85.346000000000004</v>
      </c>
      <c r="BG523" s="44">
        <f t="shared" si="339"/>
        <v>0.8019999999999925</v>
      </c>
      <c r="BH523" s="35">
        <f>(AV523)+(AY523)</f>
        <v>91.852400000000003</v>
      </c>
      <c r="BI523" s="35">
        <f>(CK523)+(CL523)</f>
        <v>90.998400000000004</v>
      </c>
      <c r="BJ523" s="44">
        <f t="shared" si="342"/>
        <v>0.8539999999999992</v>
      </c>
      <c r="BK523" s="41">
        <v>5.1981099999999998</v>
      </c>
      <c r="BL523" s="35">
        <v>5.1352900000000004</v>
      </c>
      <c r="BM523" s="44">
        <f t="shared" si="343"/>
        <v>6.2819999999999432E-2</v>
      </c>
      <c r="BN523" s="36">
        <v>2.8419E-2</v>
      </c>
      <c r="BO523" s="36">
        <v>4.7260999999999997E-2</v>
      </c>
      <c r="BP523" s="36">
        <v>2.8739999999999998E-3</v>
      </c>
      <c r="BQ523" s="36">
        <v>0.14785699999999999</v>
      </c>
      <c r="BR523" s="36">
        <v>2.4726000000000001E-2</v>
      </c>
      <c r="BS523" s="36">
        <v>6.0599999999999998E-4</v>
      </c>
      <c r="BT523" s="36">
        <v>8.234E-3</v>
      </c>
      <c r="BU523" s="36">
        <v>7.2890000000000003E-3</v>
      </c>
      <c r="BV523" s="36">
        <v>2.7327300000000001</v>
      </c>
      <c r="BW523" s="36">
        <f>SUM(BN523:BV523)</f>
        <v>2.9999960000000003</v>
      </c>
      <c r="BX523" s="944">
        <v>2.8420000000000001E-2</v>
      </c>
      <c r="BY523" s="36">
        <v>4.7260000000000003E-2</v>
      </c>
      <c r="BZ523" s="36">
        <v>2.8700000000000002E-3</v>
      </c>
      <c r="CA523" s="36">
        <v>0.14791000000000001</v>
      </c>
      <c r="CB523" s="36">
        <v>2.4729999999999999E-2</v>
      </c>
      <c r="CC523" s="36">
        <v>6.0999999999999997E-4</v>
      </c>
      <c r="CD523" s="36">
        <v>8.2299999999999995E-3</v>
      </c>
      <c r="CE523" s="36">
        <v>7.2899999999999996E-3</v>
      </c>
      <c r="CF523" s="36">
        <v>1.10684</v>
      </c>
      <c r="CG523" s="36">
        <v>1.62584</v>
      </c>
      <c r="CH523" s="36">
        <f>SUM(BX523:CG523)</f>
        <v>3</v>
      </c>
      <c r="CI523" s="36">
        <f>(CF523)+(CG523)</f>
        <v>2.7326800000000002</v>
      </c>
      <c r="CJ523" s="36">
        <v>0.59496172255807478</v>
      </c>
      <c r="CK523" s="35">
        <v>34.568399999999997</v>
      </c>
      <c r="CL523" s="35">
        <v>56.43</v>
      </c>
      <c r="CM523" s="42">
        <v>98.833437000000004</v>
      </c>
    </row>
    <row r="524" spans="1:91" x14ac:dyDescent="0.2">
      <c r="A524" s="52" t="s">
        <v>170</v>
      </c>
      <c r="B524" s="30">
        <v>-3266</v>
      </c>
      <c r="C524" s="30">
        <v>24072</v>
      </c>
      <c r="D524" s="30">
        <v>144</v>
      </c>
      <c r="E524" s="234">
        <v>0.59306099999999995</v>
      </c>
      <c r="F524" s="35">
        <v>85.880899999999997</v>
      </c>
      <c r="G524" s="35">
        <v>34.948300000000003</v>
      </c>
      <c r="H524" s="35">
        <v>56.603900000000003</v>
      </c>
      <c r="I524" s="35">
        <v>0.48656199999999999</v>
      </c>
      <c r="J524" s="35">
        <v>5.2748799999999996</v>
      </c>
      <c r="K524" s="35">
        <v>0.82407799999999998</v>
      </c>
      <c r="L524" s="35">
        <v>0.267092</v>
      </c>
      <c r="M524" s="35">
        <v>3.8026999999999998E-2</v>
      </c>
      <c r="N524" s="35">
        <v>1.06047</v>
      </c>
      <c r="O524" s="35">
        <v>8.3891999999999994E-2</v>
      </c>
      <c r="P524" s="35">
        <v>0.17765</v>
      </c>
      <c r="Q524" s="42">
        <v>99.764799999999994</v>
      </c>
      <c r="R524" s="35">
        <v>5.6712400000000001</v>
      </c>
      <c r="S524" s="36">
        <v>2.7289699999999999</v>
      </c>
      <c r="T524" s="36">
        <v>1.11052</v>
      </c>
      <c r="U524" s="36">
        <v>1.6184499999999999</v>
      </c>
      <c r="V524" s="36">
        <v>2.7560999999999999E-2</v>
      </c>
      <c r="W524" s="36">
        <v>0.15072199999999999</v>
      </c>
      <c r="X524" s="36">
        <v>2.5104999999999999E-2</v>
      </c>
      <c r="Y524" s="36">
        <v>8.5959999999999995E-3</v>
      </c>
      <c r="Z524" s="36">
        <v>1.142E-3</v>
      </c>
      <c r="AA524" s="36">
        <v>4.7489000000000003E-2</v>
      </c>
      <c r="AB524" s="36">
        <v>3.1879999999999999E-3</v>
      </c>
      <c r="AC524" s="36">
        <v>7.2319999999999997E-3</v>
      </c>
      <c r="AD524" s="36">
        <v>4</v>
      </c>
      <c r="AE524" s="36">
        <v>3</v>
      </c>
      <c r="AF524" s="35">
        <v>5.6712400000000001</v>
      </c>
      <c r="AG524" s="235">
        <f>LOG(V524/Y524)</f>
        <v>0.50599856427550838</v>
      </c>
      <c r="AH524" s="53">
        <v>0.59306099999999995</v>
      </c>
      <c r="AI524" s="41">
        <v>0.491118</v>
      </c>
      <c r="AJ524" s="35">
        <v>1.0657700000000001</v>
      </c>
      <c r="AK524" s="35">
        <v>7.5670000000000001E-2</v>
      </c>
      <c r="AL524" s="35">
        <v>5.2115799999999997</v>
      </c>
      <c r="AM524" s="35">
        <v>0.80725800000000003</v>
      </c>
      <c r="AN524" s="35">
        <v>3.0485999999999999E-2</v>
      </c>
      <c r="AO524" s="35">
        <v>0.25436199999999998</v>
      </c>
      <c r="AP524" s="35">
        <v>0.16983599999999999</v>
      </c>
      <c r="AQ524" s="35">
        <v>85.084999999999994</v>
      </c>
      <c r="AR524" s="42">
        <v>93.191000000000003</v>
      </c>
      <c r="AS524" s="31">
        <v>0.59306099999999995</v>
      </c>
      <c r="AT524" s="36">
        <v>0.59333565370312702</v>
      </c>
      <c r="AU524" s="44">
        <f>(AS524)-(AT524)</f>
        <v>-2.7465370312707016E-4</v>
      </c>
      <c r="AV524" s="41">
        <v>34.948300000000003</v>
      </c>
      <c r="AW524" s="35">
        <v>34.600999999999999</v>
      </c>
      <c r="AX524" s="44">
        <f t="shared" si="336"/>
        <v>0.34730000000000416</v>
      </c>
      <c r="AY524" s="35">
        <v>56.603900000000003</v>
      </c>
      <c r="AZ524" s="35">
        <v>56.11</v>
      </c>
      <c r="BA524" s="44">
        <f t="shared" si="337"/>
        <v>0.49390000000000356</v>
      </c>
      <c r="BB524" s="35">
        <v>99.764799999999994</v>
      </c>
      <c r="BC524" s="35">
        <v>98.647244000000001</v>
      </c>
      <c r="BD524" s="44">
        <f t="shared" si="338"/>
        <v>1.1175559999999933</v>
      </c>
      <c r="BE524" s="35">
        <v>85.880899999999997</v>
      </c>
      <c r="BF524" s="35">
        <v>85.084999999999994</v>
      </c>
      <c r="BG524" s="44">
        <f t="shared" si="339"/>
        <v>0.79590000000000316</v>
      </c>
      <c r="BH524" s="35">
        <f>(AV524)+(AY524)</f>
        <v>91.552199999999999</v>
      </c>
      <c r="BI524" s="35">
        <f>(CK524)+(CL524)</f>
        <v>90.710999999999999</v>
      </c>
      <c r="BJ524" s="44">
        <f t="shared" si="342"/>
        <v>0.84120000000000061</v>
      </c>
      <c r="BK524" s="41">
        <v>5.2748799999999996</v>
      </c>
      <c r="BL524" s="35">
        <v>5.2115799999999997</v>
      </c>
      <c r="BM524" s="44">
        <f t="shared" si="343"/>
        <v>6.3299999999999912E-2</v>
      </c>
      <c r="BN524" s="36">
        <v>2.8084000000000001E-2</v>
      </c>
      <c r="BO524" s="36">
        <v>4.8182000000000003E-2</v>
      </c>
      <c r="BP524" s="36">
        <v>2.9030000000000002E-3</v>
      </c>
      <c r="BQ524" s="36">
        <v>0.150335</v>
      </c>
      <c r="BR524" s="36">
        <v>2.4826999999999998E-2</v>
      </c>
      <c r="BS524" s="36">
        <v>9.2500000000000004E-4</v>
      </c>
      <c r="BT524" s="36">
        <v>8.2640000000000005E-3</v>
      </c>
      <c r="BU524" s="36">
        <v>6.9800000000000001E-3</v>
      </c>
      <c r="BV524" s="36">
        <v>2.7294999999999998</v>
      </c>
      <c r="BW524" s="36">
        <f>SUM(BN524:BV524)</f>
        <v>3</v>
      </c>
      <c r="BX524" s="944">
        <v>2.8080000000000001E-2</v>
      </c>
      <c r="BY524" s="36">
        <v>4.8180000000000001E-2</v>
      </c>
      <c r="BZ524" s="36">
        <v>2.8999999999999998E-3</v>
      </c>
      <c r="CA524" s="36">
        <v>0.15039</v>
      </c>
      <c r="CB524" s="36">
        <v>2.4830000000000001E-2</v>
      </c>
      <c r="CC524" s="36">
        <v>9.2000000000000003E-4</v>
      </c>
      <c r="CD524" s="36">
        <v>8.26E-3</v>
      </c>
      <c r="CE524" s="36">
        <v>6.9800000000000001E-3</v>
      </c>
      <c r="CF524" s="36">
        <v>1.1099699999999999</v>
      </c>
      <c r="CG524" s="36">
        <v>1.61948</v>
      </c>
      <c r="CH524" s="36">
        <f>SUM(BX524:CG524)</f>
        <v>2.9999899999999999</v>
      </c>
      <c r="CI524" s="36">
        <f>(CF524)+(CG524)</f>
        <v>2.7294499999999999</v>
      </c>
      <c r="CJ524" s="36">
        <v>0.59333565370312702</v>
      </c>
      <c r="CK524" s="35">
        <v>34.600999999999999</v>
      </c>
      <c r="CL524" s="35">
        <v>56.11</v>
      </c>
      <c r="CM524" s="42">
        <v>98.647244000000001</v>
      </c>
    </row>
    <row r="525" spans="1:91" x14ac:dyDescent="0.2">
      <c r="A525" s="52" t="s">
        <v>170</v>
      </c>
      <c r="B525" s="30">
        <v>-3266</v>
      </c>
      <c r="C525" s="30">
        <v>24070</v>
      </c>
      <c r="D525" s="30">
        <v>144</v>
      </c>
      <c r="E525" s="234">
        <v>0.59376499999999999</v>
      </c>
      <c r="F525" s="35">
        <v>85.8232</v>
      </c>
      <c r="G525" s="35">
        <v>34.864400000000003</v>
      </c>
      <c r="H525" s="35">
        <v>56.633000000000003</v>
      </c>
      <c r="I525" s="35">
        <v>0.50548400000000004</v>
      </c>
      <c r="J525" s="35">
        <v>5.2486499999999996</v>
      </c>
      <c r="K525" s="35">
        <v>0.77986999999999995</v>
      </c>
      <c r="L525" s="35">
        <v>0.27552900000000002</v>
      </c>
      <c r="M525" s="35">
        <v>4.4014999999999999E-2</v>
      </c>
      <c r="N525" s="35">
        <v>1.02556</v>
      </c>
      <c r="O525" s="35">
        <v>9.8017999999999994E-2</v>
      </c>
      <c r="P525" s="35">
        <v>0.17633799999999999</v>
      </c>
      <c r="Q525" s="42">
        <v>99.650800000000004</v>
      </c>
      <c r="R525" s="35">
        <v>5.67415</v>
      </c>
      <c r="S525" s="36">
        <v>2.7303099999999998</v>
      </c>
      <c r="T525" s="36">
        <v>1.1091500000000001</v>
      </c>
      <c r="U525" s="36">
        <v>1.6211599999999999</v>
      </c>
      <c r="V525" s="36">
        <v>2.8666000000000001E-2</v>
      </c>
      <c r="W525" s="36">
        <v>0.150147</v>
      </c>
      <c r="X525" s="36">
        <v>2.3786000000000002E-2</v>
      </c>
      <c r="Y525" s="36">
        <v>8.8780000000000005E-3</v>
      </c>
      <c r="Z525" s="36">
        <v>1.3240000000000001E-3</v>
      </c>
      <c r="AA525" s="36">
        <v>4.5978999999999999E-2</v>
      </c>
      <c r="AB525" s="36">
        <v>3.7290000000000001E-3</v>
      </c>
      <c r="AC525" s="36">
        <v>7.1869999999999998E-3</v>
      </c>
      <c r="AD525" s="36">
        <v>4</v>
      </c>
      <c r="AE525" s="36">
        <v>3</v>
      </c>
      <c r="AF525" s="35">
        <v>5.67415</v>
      </c>
      <c r="AG525" s="235">
        <f>LOG(V525/Y525)</f>
        <v>0.50905195584544305</v>
      </c>
      <c r="AH525" s="53">
        <v>0.59376499999999999</v>
      </c>
      <c r="AI525" s="41">
        <v>0.51027800000000001</v>
      </c>
      <c r="AJ525" s="35">
        <v>1.0305899999999999</v>
      </c>
      <c r="AK525" s="35">
        <v>8.9858999999999994E-2</v>
      </c>
      <c r="AL525" s="35">
        <v>5.1854800000000001</v>
      </c>
      <c r="AM525" s="35">
        <v>0.76353599999999999</v>
      </c>
      <c r="AN525" s="35">
        <v>3.6375999999999999E-2</v>
      </c>
      <c r="AO525" s="35">
        <v>0.26269799999999999</v>
      </c>
      <c r="AP525" s="35">
        <v>0.16852</v>
      </c>
      <c r="AQ525" s="35">
        <v>85.026300000000006</v>
      </c>
      <c r="AR525" s="42">
        <v>93.073599999999999</v>
      </c>
      <c r="AS525" s="31">
        <v>0.59376499999999999</v>
      </c>
      <c r="AT525" s="36">
        <v>0.59404638967620971</v>
      </c>
      <c r="AU525" s="44">
        <f>(AS525)-(AT525)</f>
        <v>-2.8138967620972011E-4</v>
      </c>
      <c r="AV525" s="41">
        <v>34.864400000000003</v>
      </c>
      <c r="AW525" s="35">
        <v>34.5167</v>
      </c>
      <c r="AX525" s="44">
        <f t="shared" si="336"/>
        <v>0.34770000000000323</v>
      </c>
      <c r="AY525" s="35">
        <v>56.633000000000003</v>
      </c>
      <c r="AZ525" s="35">
        <v>56.13</v>
      </c>
      <c r="BA525" s="44">
        <f t="shared" si="337"/>
        <v>0.50300000000000011</v>
      </c>
      <c r="BB525" s="35">
        <v>99.650800000000004</v>
      </c>
      <c r="BC525" s="35">
        <v>98.525517000000022</v>
      </c>
      <c r="BD525" s="44">
        <f t="shared" si="338"/>
        <v>1.1252829999999818</v>
      </c>
      <c r="BE525" s="35">
        <v>85.8232</v>
      </c>
      <c r="BF525" s="35">
        <v>85.026300000000006</v>
      </c>
      <c r="BG525" s="44">
        <f t="shared" si="339"/>
        <v>0.79689999999999372</v>
      </c>
      <c r="BH525" s="35">
        <f>(AV525)+(AY525)</f>
        <v>91.497399999999999</v>
      </c>
      <c r="BI525" s="35">
        <f>(CK525)+(CL525)</f>
        <v>90.64670000000001</v>
      </c>
      <c r="BJ525" s="44">
        <f t="shared" si="342"/>
        <v>0.85069999999998913</v>
      </c>
      <c r="BK525" s="41">
        <v>5.2486499999999996</v>
      </c>
      <c r="BL525" s="35">
        <v>5.1854800000000001</v>
      </c>
      <c r="BM525" s="44">
        <f t="shared" si="343"/>
        <v>6.3169999999999504E-2</v>
      </c>
      <c r="BN525" s="36">
        <v>2.9215000000000001E-2</v>
      </c>
      <c r="BO525" s="36">
        <v>4.6646E-2</v>
      </c>
      <c r="BP525" s="36">
        <v>3.4510000000000001E-3</v>
      </c>
      <c r="BQ525" s="36">
        <v>0.149759</v>
      </c>
      <c r="BR525" s="36">
        <v>2.351E-2</v>
      </c>
      <c r="BS525" s="36">
        <v>1.1050000000000001E-3</v>
      </c>
      <c r="BT525" s="36">
        <v>8.5450000000000005E-3</v>
      </c>
      <c r="BU525" s="36">
        <v>6.9340000000000001E-3</v>
      </c>
      <c r="BV525" s="36">
        <v>2.7308400000000002</v>
      </c>
      <c r="BW525" s="36">
        <f>SUM(BN525:BV525)</f>
        <v>3.0000050000000003</v>
      </c>
      <c r="BX525" s="944">
        <v>2.921E-2</v>
      </c>
      <c r="BY525" s="36">
        <v>4.6649999999999997E-2</v>
      </c>
      <c r="BZ525" s="36">
        <v>3.4499999999999999E-3</v>
      </c>
      <c r="CA525" s="36">
        <v>0.14981</v>
      </c>
      <c r="CB525" s="36">
        <v>2.351E-2</v>
      </c>
      <c r="CC525" s="36">
        <v>1.1000000000000001E-3</v>
      </c>
      <c r="CD525" s="36">
        <v>8.5400000000000007E-3</v>
      </c>
      <c r="CE525" s="36">
        <v>6.9300000000000004E-3</v>
      </c>
      <c r="CF525" s="36">
        <v>1.1085700000000001</v>
      </c>
      <c r="CG525" s="36">
        <v>1.6222099999999999</v>
      </c>
      <c r="CH525" s="36">
        <f>SUM(BX525:CG525)</f>
        <v>2.9999799999999999</v>
      </c>
      <c r="CI525" s="36">
        <f>(CF525)+(CG525)</f>
        <v>2.7307800000000002</v>
      </c>
      <c r="CJ525" s="36">
        <v>0.59404638967620971</v>
      </c>
      <c r="CK525" s="35">
        <v>34.5167</v>
      </c>
      <c r="CL525" s="35">
        <v>56.13</v>
      </c>
      <c r="CM525" s="42">
        <v>98.525517000000022</v>
      </c>
    </row>
    <row r="526" spans="1:91" x14ac:dyDescent="0.2">
      <c r="A526" s="54" t="s">
        <v>171</v>
      </c>
      <c r="B526" s="55">
        <v>-3256</v>
      </c>
      <c r="C526" s="55">
        <v>24069</v>
      </c>
      <c r="D526" s="55">
        <v>144</v>
      </c>
      <c r="E526" s="241">
        <v>0.228016</v>
      </c>
      <c r="F526" s="58">
        <v>48.416899999999998</v>
      </c>
      <c r="G526" s="58">
        <v>37.377099999999999</v>
      </c>
      <c r="H526" s="58">
        <v>12.2691</v>
      </c>
      <c r="I526" s="58">
        <v>1.94987</v>
      </c>
      <c r="J526" s="58">
        <v>46.642899999999997</v>
      </c>
      <c r="K526" s="58">
        <v>0.11731800000000001</v>
      </c>
      <c r="L526" s="58">
        <v>0.78381800000000001</v>
      </c>
      <c r="M526" s="58">
        <v>-6.9699999999999996E-3</v>
      </c>
      <c r="N526" s="58">
        <v>3.6731E-2</v>
      </c>
      <c r="O526" s="58">
        <v>7.5324000000000002E-2</v>
      </c>
      <c r="P526" s="1125">
        <v>0.30060300000000001</v>
      </c>
      <c r="Q526" s="59">
        <v>99.545699999999997</v>
      </c>
      <c r="R526" s="58">
        <v>1.22926</v>
      </c>
      <c r="S526" s="60">
        <v>1.01651</v>
      </c>
      <c r="T526" s="60">
        <v>0.78472900000000001</v>
      </c>
      <c r="U526" s="60">
        <v>0.23178000000000001</v>
      </c>
      <c r="V526" s="60">
        <v>7.2973999999999997E-2</v>
      </c>
      <c r="W526" s="60">
        <v>0.88056400000000001</v>
      </c>
      <c r="X526" s="60">
        <v>2.3609999999999998E-3</v>
      </c>
      <c r="Y526" s="60">
        <v>1.6667000000000001E-2</v>
      </c>
      <c r="Z526" s="60">
        <v>-1.3999999999999999E-4</v>
      </c>
      <c r="AA526" s="60">
        <v>1.0870000000000001E-3</v>
      </c>
      <c r="AB526" s="60">
        <v>1.8910000000000001E-3</v>
      </c>
      <c r="AC526" s="60">
        <v>8.0859999999999994E-3</v>
      </c>
      <c r="AD526" s="60">
        <v>3</v>
      </c>
      <c r="AE526" s="60">
        <v>2</v>
      </c>
      <c r="AF526" s="58">
        <v>1.22926</v>
      </c>
      <c r="AG526" s="242">
        <f>LOG(V526/Y526)</f>
        <v>0.64131071692255182</v>
      </c>
      <c r="AH526" s="62">
        <v>0.228016</v>
      </c>
      <c r="AI526" s="57">
        <v>1.9523900000000001</v>
      </c>
      <c r="AJ526" s="58">
        <v>3.6020999999999997E-2</v>
      </c>
      <c r="AK526" s="58">
        <v>7.3847999999999997E-2</v>
      </c>
      <c r="AL526" s="58">
        <v>46.561900000000001</v>
      </c>
      <c r="AM526" s="58">
        <v>0.115698</v>
      </c>
      <c r="AN526" s="58">
        <v>-8.4100000000000008E-3</v>
      </c>
      <c r="AO526" s="58">
        <v>0.78100899999999995</v>
      </c>
      <c r="AP526" s="58">
        <v>0.29890800000000001</v>
      </c>
      <c r="AQ526" s="58">
        <v>48.340299999999999</v>
      </c>
      <c r="AR526" s="59">
        <v>98.151600000000002</v>
      </c>
      <c r="AS526" s="56">
        <v>0.228016</v>
      </c>
      <c r="AT526" s="60">
        <v>0.22798335284684032</v>
      </c>
      <c r="AU526" s="64">
        <f>(AS526)-(AT526)</f>
        <v>3.2647153159676146E-5</v>
      </c>
      <c r="AV526" s="57">
        <v>37.377099999999999</v>
      </c>
      <c r="AW526" s="58">
        <v>37.319499999999998</v>
      </c>
      <c r="AX526" s="64">
        <f t="shared" si="336"/>
        <v>5.7600000000000762E-2</v>
      </c>
      <c r="AY526" s="58">
        <v>12.2691</v>
      </c>
      <c r="AZ526" s="58">
        <v>12.25</v>
      </c>
      <c r="BA526" s="64">
        <f t="shared" si="337"/>
        <v>1.9099999999999895E-2</v>
      </c>
      <c r="BB526" s="58">
        <v>99.545699999999997</v>
      </c>
      <c r="BC526" s="58">
        <v>99.081955999999991</v>
      </c>
      <c r="BD526" s="64">
        <f t="shared" si="338"/>
        <v>0.46374400000000549</v>
      </c>
      <c r="BE526" s="58">
        <v>48.416899999999998</v>
      </c>
      <c r="BF526" s="58">
        <v>48.340299999999999</v>
      </c>
      <c r="BG526" s="64">
        <f t="shared" si="339"/>
        <v>7.6599999999999113E-2</v>
      </c>
      <c r="BH526" s="58">
        <f>(AV526)+(AY526)</f>
        <v>49.6462</v>
      </c>
      <c r="BI526" s="58">
        <f>(CK526)+(CL526)</f>
        <v>49.569499999999998</v>
      </c>
      <c r="BJ526" s="64">
        <f t="shared" si="342"/>
        <v>7.6700000000002433E-2</v>
      </c>
      <c r="BK526" s="57">
        <v>46.642899999999997</v>
      </c>
      <c r="BL526" s="58">
        <v>46.561900000000001</v>
      </c>
      <c r="BM526" s="64">
        <f t="shared" si="343"/>
        <v>8.0999999999995964E-2</v>
      </c>
      <c r="BN526" s="60">
        <v>7.3188000000000003E-2</v>
      </c>
      <c r="BO526" s="60">
        <v>1.0679999999999999E-3</v>
      </c>
      <c r="BP526" s="60">
        <v>1.8569999999999999E-3</v>
      </c>
      <c r="BQ526" s="60">
        <v>0.88047299999999995</v>
      </c>
      <c r="BR526" s="60">
        <v>2.333E-3</v>
      </c>
      <c r="BS526" s="60">
        <v>-1.7000000000000001E-4</v>
      </c>
      <c r="BT526" s="60">
        <v>1.6635E-2</v>
      </c>
      <c r="BU526" s="60">
        <v>8.0529999999999994E-3</v>
      </c>
      <c r="BV526" s="60">
        <v>1.0165599999999999</v>
      </c>
      <c r="BW526" s="60">
        <f>SUM(BN526:BV526)</f>
        <v>1.9999969999999998</v>
      </c>
      <c r="BX526" s="945">
        <v>7.3169999999999999E-2</v>
      </c>
      <c r="BY526" s="60">
        <v>1.07E-3</v>
      </c>
      <c r="BZ526" s="60">
        <v>1.8600000000000001E-3</v>
      </c>
      <c r="CA526" s="60">
        <v>0.88066999999999995</v>
      </c>
      <c r="CB526" s="60">
        <v>2.33E-3</v>
      </c>
      <c r="CC526" s="60">
        <v>-1.7000000000000001E-4</v>
      </c>
      <c r="CD526" s="60">
        <v>1.6629999999999999E-2</v>
      </c>
      <c r="CE526" s="60">
        <v>8.0499999999999999E-3</v>
      </c>
      <c r="CF526" s="60">
        <v>0.78466999999999998</v>
      </c>
      <c r="CG526" s="60">
        <v>0.23172000000000001</v>
      </c>
      <c r="CH526" s="60">
        <f>SUM(BX526:CG526)</f>
        <v>1.9999999999999998</v>
      </c>
      <c r="CI526" s="60">
        <f>(CF526)+(CG526)</f>
        <v>1.0163899999999999</v>
      </c>
      <c r="CJ526" s="60">
        <v>0.22798335284684032</v>
      </c>
      <c r="CK526" s="58">
        <v>37.319499999999998</v>
      </c>
      <c r="CL526" s="58">
        <v>12.25</v>
      </c>
      <c r="CM526" s="59">
        <v>99.081955999999991</v>
      </c>
    </row>
    <row r="527" spans="1:91" x14ac:dyDescent="0.2">
      <c r="A527" s="54" t="s">
        <v>171</v>
      </c>
      <c r="B527" s="55">
        <v>-3267</v>
      </c>
      <c r="C527" s="55">
        <v>24076</v>
      </c>
      <c r="D527" s="55">
        <v>144</v>
      </c>
      <c r="E527" s="241">
        <v>0.235678</v>
      </c>
      <c r="F527" s="58">
        <v>48.734900000000003</v>
      </c>
      <c r="G527" s="58">
        <v>37.249099999999999</v>
      </c>
      <c r="H527" s="58">
        <v>12.7646</v>
      </c>
      <c r="I527" s="58">
        <v>1.8811100000000001</v>
      </c>
      <c r="J527" s="58">
        <v>46.031300000000002</v>
      </c>
      <c r="K527" s="58">
        <v>0.139848</v>
      </c>
      <c r="L527" s="58">
        <v>0.75018799999999997</v>
      </c>
      <c r="M527" s="58">
        <v>1.0766E-2</v>
      </c>
      <c r="N527" s="58">
        <v>0.121626</v>
      </c>
      <c r="O527" s="1125">
        <v>0.27883999999999998</v>
      </c>
      <c r="P527" s="1125">
        <v>0.28345399999999998</v>
      </c>
      <c r="Q527" s="59">
        <v>99.510900000000007</v>
      </c>
      <c r="R527" s="58">
        <v>1.27891</v>
      </c>
      <c r="S527" s="60">
        <v>1.02328</v>
      </c>
      <c r="T527" s="60">
        <v>0.78211799999999998</v>
      </c>
      <c r="U527" s="60">
        <v>0.24116499999999999</v>
      </c>
      <c r="V527" s="60">
        <v>7.0407999999999998E-2</v>
      </c>
      <c r="W527" s="60">
        <v>0.86910200000000004</v>
      </c>
      <c r="X527" s="60">
        <v>2.8149999999999998E-3</v>
      </c>
      <c r="Y527" s="60">
        <v>1.5953999999999999E-2</v>
      </c>
      <c r="Z527" s="60">
        <v>2.14E-4</v>
      </c>
      <c r="AA527" s="60">
        <v>3.5990000000000002E-3</v>
      </c>
      <c r="AB527" s="60">
        <v>7.0010000000000003E-3</v>
      </c>
      <c r="AC527" s="60">
        <v>7.6249999999999998E-3</v>
      </c>
      <c r="AD527" s="60">
        <v>3</v>
      </c>
      <c r="AE527" s="60">
        <v>2</v>
      </c>
      <c r="AF527" s="58">
        <v>1.27891</v>
      </c>
      <c r="AG527" s="242">
        <f>LOG(V527/Y527)</f>
        <v>0.64475242026871404</v>
      </c>
      <c r="AH527" s="62">
        <v>0.235678</v>
      </c>
      <c r="AI527" s="57">
        <v>1.8836299999999999</v>
      </c>
      <c r="AJ527" s="58">
        <v>0.12098100000000001</v>
      </c>
      <c r="AK527" s="58">
        <v>0.27740300000000001</v>
      </c>
      <c r="AL527" s="58">
        <v>45.948</v>
      </c>
      <c r="AM527" s="58">
        <v>0.13811999999999999</v>
      </c>
      <c r="AN527" s="58">
        <v>9.2440000000000005E-3</v>
      </c>
      <c r="AO527" s="58">
        <v>0.74731700000000001</v>
      </c>
      <c r="AP527" s="58">
        <v>0.28172599999999998</v>
      </c>
      <c r="AQ527" s="58">
        <v>48.654600000000002</v>
      </c>
      <c r="AR527" s="59">
        <v>98.061000000000007</v>
      </c>
      <c r="AS527" s="56">
        <v>0.235678</v>
      </c>
      <c r="AT527" s="60">
        <v>0.23564251925407559</v>
      </c>
      <c r="AU527" s="64">
        <f>(AS527)-(AT527)</f>
        <v>3.5480745924409973E-5</v>
      </c>
      <c r="AV527" s="57">
        <v>37.249099999999999</v>
      </c>
      <c r="AW527" s="58">
        <v>37.189500000000002</v>
      </c>
      <c r="AX527" s="64">
        <f t="shared" si="336"/>
        <v>5.9599999999996101E-2</v>
      </c>
      <c r="AY527" s="58">
        <v>12.7646</v>
      </c>
      <c r="AZ527" s="58">
        <v>12.74</v>
      </c>
      <c r="BA527" s="64">
        <f t="shared" si="337"/>
        <v>2.4599999999999511E-2</v>
      </c>
      <c r="BB527" s="58">
        <v>99.510900000000007</v>
      </c>
      <c r="BC527" s="58">
        <v>99.054194999999993</v>
      </c>
      <c r="BD527" s="64">
        <f t="shared" si="338"/>
        <v>0.45670500000001368</v>
      </c>
      <c r="BE527" s="58">
        <v>48.734900000000003</v>
      </c>
      <c r="BF527" s="58">
        <v>48.654600000000002</v>
      </c>
      <c r="BG527" s="64">
        <f t="shared" si="339"/>
        <v>8.0300000000001148E-2</v>
      </c>
      <c r="BH527" s="58">
        <f>(AV527)+(AY527)</f>
        <v>50.0137</v>
      </c>
      <c r="BI527" s="58">
        <f>(CK527)+(CL527)</f>
        <v>49.929500000000004</v>
      </c>
      <c r="BJ527" s="64">
        <f t="shared" si="342"/>
        <v>8.4199999999995612E-2</v>
      </c>
      <c r="BK527" s="57">
        <v>46.031300000000002</v>
      </c>
      <c r="BL527" s="58">
        <v>45.948</v>
      </c>
      <c r="BM527" s="64">
        <f t="shared" si="343"/>
        <v>8.3300000000001262E-2</v>
      </c>
      <c r="BN527" s="60">
        <v>7.0622000000000004E-2</v>
      </c>
      <c r="BO527" s="60">
        <v>3.5860000000000002E-3</v>
      </c>
      <c r="BP527" s="60">
        <v>6.9769999999999997E-3</v>
      </c>
      <c r="BQ527" s="60">
        <v>0.869004</v>
      </c>
      <c r="BR527" s="60">
        <v>2.7850000000000001E-3</v>
      </c>
      <c r="BS527" s="60">
        <v>1.84E-4</v>
      </c>
      <c r="BT527" s="60">
        <v>1.5918999999999999E-2</v>
      </c>
      <c r="BU527" s="60">
        <v>7.5909999999999997E-3</v>
      </c>
      <c r="BV527" s="60">
        <v>1.0233300000000001</v>
      </c>
      <c r="BW527" s="60">
        <f>SUM(BN527:BV527)</f>
        <v>1.9999980000000002</v>
      </c>
      <c r="BX527" s="945">
        <v>7.0610000000000006E-2</v>
      </c>
      <c r="BY527" s="60">
        <v>3.5899999999999999E-3</v>
      </c>
      <c r="BZ527" s="60">
        <v>6.9800000000000001E-3</v>
      </c>
      <c r="CA527" s="60">
        <v>0.86919999999999997</v>
      </c>
      <c r="CB527" s="60">
        <v>2.7799999999999999E-3</v>
      </c>
      <c r="CC527" s="60">
        <v>1.8000000000000001E-4</v>
      </c>
      <c r="CD527" s="60">
        <v>1.592E-2</v>
      </c>
      <c r="CE527" s="60">
        <v>7.5900000000000004E-3</v>
      </c>
      <c r="CF527" s="60">
        <v>0.78205999999999998</v>
      </c>
      <c r="CG527" s="60">
        <v>0.24110000000000001</v>
      </c>
      <c r="CH527" s="60">
        <f>SUM(BX527:CG527)</f>
        <v>2.0000100000000001</v>
      </c>
      <c r="CI527" s="60">
        <f>(CF527)+(CG527)</f>
        <v>1.0231600000000001</v>
      </c>
      <c r="CJ527" s="60">
        <v>0.23564251925407559</v>
      </c>
      <c r="CK527" s="58">
        <v>37.189500000000002</v>
      </c>
      <c r="CL527" s="58">
        <v>12.74</v>
      </c>
      <c r="CM527" s="59">
        <v>99.054194999999993</v>
      </c>
    </row>
    <row r="528" spans="1:91" x14ac:dyDescent="0.2">
      <c r="A528" s="72" t="s">
        <v>170</v>
      </c>
      <c r="B528" s="74">
        <v>-3266.3333333333335</v>
      </c>
      <c r="C528" s="74">
        <v>24071.333333333332</v>
      </c>
      <c r="D528" s="73"/>
      <c r="E528" s="1095">
        <v>0.59383566666666665</v>
      </c>
      <c r="F528" s="78">
        <v>85.950699999999998</v>
      </c>
      <c r="G528" s="78">
        <v>34.910033333333338</v>
      </c>
      <c r="H528" s="78">
        <v>56.723966666666676</v>
      </c>
      <c r="I528" s="78">
        <v>0.49509633333333336</v>
      </c>
      <c r="J528" s="78">
        <v>5.240546666666666</v>
      </c>
      <c r="K528" s="78">
        <v>0.80876933333333323</v>
      </c>
      <c r="L528" s="78">
        <v>0.26976600000000001</v>
      </c>
      <c r="M528" s="78">
        <v>3.6497666666666664E-2</v>
      </c>
      <c r="N528" s="78">
        <v>1.0427433333333334</v>
      </c>
      <c r="O528" s="78">
        <v>8.8415999999999995E-2</v>
      </c>
      <c r="P528" s="78">
        <v>0.17986466666666667</v>
      </c>
      <c r="Q528" s="79">
        <v>99.795633333333328</v>
      </c>
      <c r="R528" s="78">
        <v>5.6832666666666674</v>
      </c>
      <c r="S528" s="76">
        <v>2.7304933333333334</v>
      </c>
      <c r="T528" s="76">
        <v>1.1090266666666666</v>
      </c>
      <c r="U528" s="76">
        <v>1.6214666666666666</v>
      </c>
      <c r="V528" s="76">
        <v>2.8037333333333331E-2</v>
      </c>
      <c r="W528" s="76">
        <v>0.14970400000000003</v>
      </c>
      <c r="X528" s="76">
        <v>2.4631666666666666E-2</v>
      </c>
      <c r="Y528" s="76">
        <v>8.6800000000000002E-3</v>
      </c>
      <c r="Z528" s="76">
        <v>1.0963333333333333E-3</v>
      </c>
      <c r="AA528" s="76">
        <v>4.6683000000000002E-2</v>
      </c>
      <c r="AB528" s="76">
        <v>3.3589999999999996E-3</v>
      </c>
      <c r="AC528" s="76">
        <v>7.3203333333333323E-3</v>
      </c>
      <c r="AD528" s="76">
        <v>4</v>
      </c>
      <c r="AE528" s="76">
        <v>3</v>
      </c>
      <c r="AF528" s="78">
        <v>5.6832666666666674</v>
      </c>
      <c r="AG528" s="997">
        <v>0.50921436629599359</v>
      </c>
      <c r="AH528" s="131">
        <v>0.59383566666666665</v>
      </c>
      <c r="AI528" s="77">
        <v>0.49976700000000002</v>
      </c>
      <c r="AJ528" s="78">
        <v>1.0479099999999999</v>
      </c>
      <c r="AK528" s="78">
        <v>8.0199333333333331E-2</v>
      </c>
      <c r="AL528" s="78">
        <v>5.1774499999999994</v>
      </c>
      <c r="AM528" s="78">
        <v>0.79209199999999991</v>
      </c>
      <c r="AN528" s="78">
        <v>2.8964E-2</v>
      </c>
      <c r="AO528" s="78">
        <v>0.25698366666666667</v>
      </c>
      <c r="AP528" s="78">
        <v>0.172018</v>
      </c>
      <c r="AQ528" s="78">
        <v>85.15243333333332</v>
      </c>
      <c r="AR528" s="79">
        <v>93.207800000000006</v>
      </c>
      <c r="AS528" s="300">
        <v>0.59383566666666665</v>
      </c>
      <c r="AT528" s="81">
        <v>0.5941145886458038</v>
      </c>
      <c r="AU528" s="81">
        <v>-2.7892197913718481E-4</v>
      </c>
      <c r="AV528" s="84">
        <v>34.910033333333338</v>
      </c>
      <c r="AW528" s="84">
        <v>34.562033333333332</v>
      </c>
      <c r="AX528" s="81">
        <v>0.3480000000000037</v>
      </c>
      <c r="AY528" s="84">
        <v>56.723966666666676</v>
      </c>
      <c r="AZ528" s="84">
        <v>56.223333333333329</v>
      </c>
      <c r="BA528" s="81">
        <v>0.50063333333333537</v>
      </c>
      <c r="BB528" s="84">
        <v>99.795633333333328</v>
      </c>
      <c r="BC528" s="84">
        <v>98.668732666666685</v>
      </c>
      <c r="BD528" s="81">
        <v>1.126900666666657</v>
      </c>
      <c r="BE528" s="84">
        <v>85.950699999999998</v>
      </c>
      <c r="BF528" s="84">
        <v>85.15243333333332</v>
      </c>
      <c r="BG528" s="81">
        <v>0.79826666666666313</v>
      </c>
      <c r="BH528" s="84">
        <f>AVERAGE(BH523:BH525)</f>
        <v>91.634000000000015</v>
      </c>
      <c r="BI528" s="84">
        <f>AVERAGE(BI523:BI525)</f>
        <v>90.785366666666675</v>
      </c>
      <c r="BJ528" s="81">
        <f>AVERAGE(BJ523:BJ525)</f>
        <v>0.84863333333332969</v>
      </c>
      <c r="BK528" s="84">
        <v>5.240546666666666</v>
      </c>
      <c r="BL528" s="84">
        <v>5.1774499999999994</v>
      </c>
      <c r="BM528" s="81">
        <v>6.3096666666666287E-2</v>
      </c>
      <c r="BN528" s="76">
        <v>2.8572666666666666E-2</v>
      </c>
      <c r="BO528" s="76">
        <v>4.7362999999999995E-2</v>
      </c>
      <c r="BP528" s="76">
        <v>3.0760000000000002E-3</v>
      </c>
      <c r="BQ528" s="76">
        <v>0.14931700000000001</v>
      </c>
      <c r="BR528" s="76">
        <v>2.4354333333333335E-2</v>
      </c>
      <c r="BS528" s="76">
        <v>8.7866666666666681E-4</v>
      </c>
      <c r="BT528" s="76">
        <v>8.3476666666666664E-3</v>
      </c>
      <c r="BU528" s="76">
        <v>7.0676666666666665E-3</v>
      </c>
      <c r="BV528" s="76">
        <v>2.7310233333333334</v>
      </c>
      <c r="BW528" s="76">
        <v>3.0000003333333338</v>
      </c>
      <c r="BX528" s="997">
        <v>2.8570000000000002E-2</v>
      </c>
      <c r="BY528" s="76">
        <v>4.7363333333333334E-2</v>
      </c>
      <c r="BZ528" s="76">
        <v>3.0733333333333329E-3</v>
      </c>
      <c r="CA528" s="76">
        <v>0.14937</v>
      </c>
      <c r="CB528" s="76">
        <v>2.4356666666666665E-2</v>
      </c>
      <c r="CC528" s="76">
        <v>8.7666666666666676E-4</v>
      </c>
      <c r="CD528" s="76">
        <v>8.3433333333333328E-3</v>
      </c>
      <c r="CE528" s="76">
        <v>7.0666666666666664E-3</v>
      </c>
      <c r="CF528" s="76">
        <v>1.10846</v>
      </c>
      <c r="CG528" s="76">
        <v>1.6225100000000001</v>
      </c>
      <c r="CH528" s="76">
        <v>2.9999900000000004</v>
      </c>
      <c r="CI528" s="76">
        <v>2.7309700000000006</v>
      </c>
      <c r="CJ528" s="76">
        <v>0.5941145886458038</v>
      </c>
      <c r="CK528" s="78">
        <v>34.562033333333332</v>
      </c>
      <c r="CL528" s="78">
        <v>56.223333333333329</v>
      </c>
      <c r="CM528" s="79">
        <v>98.668732666666685</v>
      </c>
    </row>
    <row r="529" spans="1:91" ht="16" thickBot="1" x14ac:dyDescent="0.25">
      <c r="A529" s="85" t="s">
        <v>171</v>
      </c>
      <c r="B529" s="87">
        <v>-3261.5</v>
      </c>
      <c r="C529" s="87">
        <v>24072.5</v>
      </c>
      <c r="D529" s="86"/>
      <c r="E529" s="1094">
        <v>0.231847</v>
      </c>
      <c r="F529" s="91">
        <v>48.575900000000004</v>
      </c>
      <c r="G529" s="91">
        <v>37.313099999999999</v>
      </c>
      <c r="H529" s="91">
        <v>12.51685</v>
      </c>
      <c r="I529" s="91">
        <v>1.9154900000000001</v>
      </c>
      <c r="J529" s="91">
        <v>46.3371</v>
      </c>
      <c r="K529" s="91">
        <v>0.128583</v>
      </c>
      <c r="L529" s="91">
        <v>0.76700299999999999</v>
      </c>
      <c r="M529" s="91">
        <v>1.8979999999999999E-3</v>
      </c>
      <c r="N529" s="91">
        <v>7.9178499999999999E-2</v>
      </c>
      <c r="O529" s="91">
        <v>0.17708199999999999</v>
      </c>
      <c r="P529" s="91">
        <v>0.29202850000000002</v>
      </c>
      <c r="Q529" s="92">
        <v>99.528300000000002</v>
      </c>
      <c r="R529" s="91">
        <v>1.2540849999999999</v>
      </c>
      <c r="S529" s="89">
        <v>1.019895</v>
      </c>
      <c r="T529" s="89">
        <v>0.78342350000000005</v>
      </c>
      <c r="U529" s="89">
        <v>0.2364725</v>
      </c>
      <c r="V529" s="89">
        <v>7.1691000000000005E-2</v>
      </c>
      <c r="W529" s="89">
        <v>0.87483299999999997</v>
      </c>
      <c r="X529" s="89">
        <v>2.588E-3</v>
      </c>
      <c r="Y529" s="89">
        <v>1.6310499999999999E-2</v>
      </c>
      <c r="Z529" s="89">
        <v>3.7000000000000005E-5</v>
      </c>
      <c r="AA529" s="89">
        <v>2.343E-3</v>
      </c>
      <c r="AB529" s="89">
        <v>4.4460000000000003E-3</v>
      </c>
      <c r="AC529" s="89">
        <v>7.8554999999999996E-3</v>
      </c>
      <c r="AD529" s="89">
        <v>3</v>
      </c>
      <c r="AE529" s="89">
        <v>2</v>
      </c>
      <c r="AF529" s="91">
        <v>1.2540849999999999</v>
      </c>
      <c r="AG529" s="1009">
        <v>0.64303156859563293</v>
      </c>
      <c r="AH529" s="132">
        <v>0.231847</v>
      </c>
      <c r="AI529" s="284">
        <v>1.91801</v>
      </c>
      <c r="AJ529" s="96">
        <v>7.8501000000000001E-2</v>
      </c>
      <c r="AK529" s="96">
        <v>0.17562549999999999</v>
      </c>
      <c r="AL529" s="96">
        <v>46.254950000000001</v>
      </c>
      <c r="AM529" s="96">
        <v>0.12690899999999999</v>
      </c>
      <c r="AN529" s="96">
        <v>4.1699999999999984E-4</v>
      </c>
      <c r="AO529" s="96">
        <v>0.76416299999999993</v>
      </c>
      <c r="AP529" s="96">
        <v>0.29031699999999999</v>
      </c>
      <c r="AQ529" s="96">
        <v>48.497450000000001</v>
      </c>
      <c r="AR529" s="999">
        <v>98.106300000000005</v>
      </c>
      <c r="AS529" s="301">
        <v>0.231847</v>
      </c>
      <c r="AT529" s="216">
        <v>0.23181293605045794</v>
      </c>
      <c r="AU529" s="216">
        <v>3.4063949542043059E-5</v>
      </c>
      <c r="AV529" s="215">
        <v>37.313099999999999</v>
      </c>
      <c r="AW529" s="215">
        <v>37.2545</v>
      </c>
      <c r="AX529" s="216">
        <v>5.8599999999998431E-2</v>
      </c>
      <c r="AY529" s="215">
        <v>12.51685</v>
      </c>
      <c r="AZ529" s="215">
        <v>12.495000000000001</v>
      </c>
      <c r="BA529" s="216">
        <v>2.1849999999999703E-2</v>
      </c>
      <c r="BB529" s="215">
        <v>99.528300000000002</v>
      </c>
      <c r="BC529" s="215">
        <v>99.068075499999992</v>
      </c>
      <c r="BD529" s="216">
        <v>0.46022450000000958</v>
      </c>
      <c r="BE529" s="215">
        <v>48.575900000000004</v>
      </c>
      <c r="BF529" s="215">
        <v>48.497450000000001</v>
      </c>
      <c r="BG529" s="216">
        <v>7.8450000000000131E-2</v>
      </c>
      <c r="BH529" s="98">
        <f>AVERAGE(BH526:BH527)</f>
        <v>49.829949999999997</v>
      </c>
      <c r="BI529" s="98">
        <f>AVERAGE(BI526:BI527)</f>
        <v>49.749499999999998</v>
      </c>
      <c r="BJ529" s="99">
        <f>AVERAGE(BJ526:BJ527)</f>
        <v>8.0449999999999022E-2</v>
      </c>
      <c r="BK529" s="215">
        <v>46.3371</v>
      </c>
      <c r="BL529" s="215">
        <v>46.254950000000001</v>
      </c>
      <c r="BM529" s="216">
        <v>8.2149999999998613E-2</v>
      </c>
      <c r="BN529" s="97">
        <v>7.1904999999999997E-2</v>
      </c>
      <c r="BO529" s="97">
        <v>2.3270000000000001E-3</v>
      </c>
      <c r="BP529" s="97">
        <v>4.4169999999999999E-3</v>
      </c>
      <c r="BQ529" s="97">
        <v>0.87473849999999997</v>
      </c>
      <c r="BR529" s="97">
        <v>2.5590000000000001E-3</v>
      </c>
      <c r="BS529" s="97">
        <v>6.999999999999994E-6</v>
      </c>
      <c r="BT529" s="97">
        <v>1.6277E-2</v>
      </c>
      <c r="BU529" s="97">
        <v>7.8219999999999991E-3</v>
      </c>
      <c r="BV529" s="97">
        <v>1.0199449999999999</v>
      </c>
      <c r="BW529" s="97">
        <v>1.9999975000000001</v>
      </c>
      <c r="BX529" s="998">
        <v>7.1890000000000009E-2</v>
      </c>
      <c r="BY529" s="97">
        <v>2.33E-3</v>
      </c>
      <c r="BZ529" s="97">
        <v>4.4200000000000003E-3</v>
      </c>
      <c r="CA529" s="97">
        <v>0.87493500000000002</v>
      </c>
      <c r="CB529" s="97">
        <v>2.555E-3</v>
      </c>
      <c r="CC529" s="97">
        <v>4.9999999999999996E-6</v>
      </c>
      <c r="CD529" s="97">
        <v>1.6274999999999998E-2</v>
      </c>
      <c r="CE529" s="97">
        <v>7.8200000000000006E-3</v>
      </c>
      <c r="CF529" s="97">
        <v>0.78336499999999998</v>
      </c>
      <c r="CG529" s="97">
        <v>0.23641000000000001</v>
      </c>
      <c r="CH529" s="97">
        <v>2.0000049999999998</v>
      </c>
      <c r="CI529" s="97">
        <v>1.0197750000000001</v>
      </c>
      <c r="CJ529" s="97">
        <v>0.23181293605045794</v>
      </c>
      <c r="CK529" s="96">
        <v>37.2545</v>
      </c>
      <c r="CL529" s="96">
        <v>12.495000000000001</v>
      </c>
      <c r="CM529" s="999">
        <v>99.068075499999992</v>
      </c>
    </row>
    <row r="530" spans="1:91" x14ac:dyDescent="0.2">
      <c r="A530" s="47" t="s">
        <v>172</v>
      </c>
      <c r="B530" s="48">
        <v>-4920</v>
      </c>
      <c r="C530" s="48">
        <v>22571</v>
      </c>
      <c r="D530" s="48">
        <v>141</v>
      </c>
      <c r="E530" s="232">
        <v>0.56301999999999996</v>
      </c>
      <c r="F530" s="33">
        <v>83.438199999999995</v>
      </c>
      <c r="G530" s="33">
        <v>36.460799999999999</v>
      </c>
      <c r="H530" s="33">
        <v>52.208199999999998</v>
      </c>
      <c r="I530" s="33">
        <v>0.77243300000000004</v>
      </c>
      <c r="J530" s="33">
        <v>7.2874699999999999</v>
      </c>
      <c r="K530" s="33">
        <v>0.81793499999999997</v>
      </c>
      <c r="L530" s="33">
        <v>0.29158499999999998</v>
      </c>
      <c r="M530" s="33">
        <v>4.2193000000000001E-2</v>
      </c>
      <c r="N530" s="33">
        <v>1.5698000000000001</v>
      </c>
      <c r="O530" s="33">
        <v>6.6346000000000002E-2</v>
      </c>
      <c r="P530" s="33">
        <v>0.108011</v>
      </c>
      <c r="Q530" s="34">
        <v>99.624799999999993</v>
      </c>
      <c r="R530" s="33">
        <v>5.2308300000000001</v>
      </c>
      <c r="S530" s="39">
        <v>2.6371799999999999</v>
      </c>
      <c r="T530" s="39">
        <v>1.1524000000000001</v>
      </c>
      <c r="U530" s="39">
        <v>1.4847900000000001</v>
      </c>
      <c r="V530" s="39">
        <v>4.3520000000000003E-2</v>
      </c>
      <c r="W530" s="39">
        <v>0.20711599999999999</v>
      </c>
      <c r="X530" s="39">
        <v>2.4784E-2</v>
      </c>
      <c r="Y530" s="39">
        <v>9.3340000000000003E-3</v>
      </c>
      <c r="Z530" s="39">
        <v>1.261E-3</v>
      </c>
      <c r="AA530" s="39">
        <v>6.9920999999999997E-2</v>
      </c>
      <c r="AB530" s="39">
        <v>2.5070000000000001E-3</v>
      </c>
      <c r="AC530" s="39">
        <v>4.3740000000000003E-3</v>
      </c>
      <c r="AD530" s="39">
        <v>4</v>
      </c>
      <c r="AE530" s="39">
        <v>3</v>
      </c>
      <c r="AF530" s="33">
        <v>5.2308300000000001</v>
      </c>
      <c r="AG530" s="233">
        <f t="shared" ref="AG530:AG535" si="361">LOG(V530/Y530)</f>
        <v>0.66862109014098636</v>
      </c>
      <c r="AH530" s="50">
        <v>0.56301999999999996</v>
      </c>
      <c r="AI530" s="41">
        <v>0.77942199999999995</v>
      </c>
      <c r="AJ530" s="35">
        <v>1.5783799999999999</v>
      </c>
      <c r="AK530" s="35">
        <v>5.8946999999999999E-2</v>
      </c>
      <c r="AL530" s="35">
        <v>7.2122400000000004</v>
      </c>
      <c r="AM530" s="35">
        <v>0.80283499999999997</v>
      </c>
      <c r="AN530" s="35">
        <v>3.5216999999999998E-2</v>
      </c>
      <c r="AO530" s="35">
        <v>0.27995500000000001</v>
      </c>
      <c r="AP530" s="35">
        <v>0.101413</v>
      </c>
      <c r="AQ530" s="35">
        <v>82.737300000000005</v>
      </c>
      <c r="AR530" s="42">
        <v>93.585700000000003</v>
      </c>
      <c r="AS530" s="31">
        <v>0.56301999999999996</v>
      </c>
      <c r="AT530" s="36">
        <v>0.56330630787783187</v>
      </c>
      <c r="AU530" s="44">
        <f t="shared" ref="AU530:AU535" si="362">(AS530)-(AT530)</f>
        <v>-2.8630787783190392E-4</v>
      </c>
      <c r="AV530" s="41">
        <v>36.460799999999999</v>
      </c>
      <c r="AW530" s="35">
        <v>36.130899999999997</v>
      </c>
      <c r="AX530" s="44">
        <f t="shared" si="336"/>
        <v>0.32990000000000208</v>
      </c>
      <c r="AY530" s="35">
        <v>52.208199999999998</v>
      </c>
      <c r="AZ530" s="35">
        <v>51.8</v>
      </c>
      <c r="BA530" s="44">
        <f t="shared" si="337"/>
        <v>0.40820000000000078</v>
      </c>
      <c r="BB530" s="35">
        <v>99.624799999999993</v>
      </c>
      <c r="BC530" s="35">
        <v>98.67789599999999</v>
      </c>
      <c r="BD530" s="44">
        <f t="shared" si="338"/>
        <v>0.94690400000000352</v>
      </c>
      <c r="BE530" s="35">
        <v>83.438199999999995</v>
      </c>
      <c r="BF530" s="35">
        <v>82.737300000000005</v>
      </c>
      <c r="BG530" s="44">
        <f t="shared" si="339"/>
        <v>0.70089999999999009</v>
      </c>
      <c r="BH530" s="35">
        <f t="shared" ref="BH530:BH535" si="363">(AV530)+(AY530)</f>
        <v>88.668999999999997</v>
      </c>
      <c r="BI530" s="35">
        <f t="shared" ref="BI530:BI535" si="364">(CK530)+(CL530)</f>
        <v>87.930899999999994</v>
      </c>
      <c r="BJ530" s="44">
        <f t="shared" si="342"/>
        <v>0.73810000000000286</v>
      </c>
      <c r="BK530" s="41">
        <v>7.2874699999999999</v>
      </c>
      <c r="BL530" s="35">
        <v>7.2122400000000004</v>
      </c>
      <c r="BM530" s="44">
        <f t="shared" si="343"/>
        <v>7.5229999999999464E-2</v>
      </c>
      <c r="BN530" s="36">
        <v>4.4283999999999997E-2</v>
      </c>
      <c r="BO530" s="36">
        <v>7.0897000000000002E-2</v>
      </c>
      <c r="BP530" s="36">
        <v>2.2469999999999999E-3</v>
      </c>
      <c r="BQ530" s="36">
        <v>0.206708</v>
      </c>
      <c r="BR530" s="36">
        <v>2.4532000000000002E-2</v>
      </c>
      <c r="BS530" s="36">
        <v>1.0610000000000001E-3</v>
      </c>
      <c r="BT530" s="36">
        <v>9.0369999999999999E-3</v>
      </c>
      <c r="BU530" s="36">
        <v>4.1409999999999997E-3</v>
      </c>
      <c r="BV530" s="36">
        <v>2.6370900000000002</v>
      </c>
      <c r="BW530" s="36">
        <f t="shared" ref="BW530:BW535" si="365">SUM(BN530:BV530)</f>
        <v>2.999997</v>
      </c>
      <c r="BX530" s="944">
        <v>4.428E-2</v>
      </c>
      <c r="BY530" s="36">
        <v>7.0889999999999995E-2</v>
      </c>
      <c r="BZ530" s="36">
        <v>2.2499999999999998E-3</v>
      </c>
      <c r="CA530" s="36">
        <v>0.20677999999999999</v>
      </c>
      <c r="CB530" s="36">
        <v>2.453E-2</v>
      </c>
      <c r="CC530" s="36">
        <v>1.06E-3</v>
      </c>
      <c r="CD530" s="36">
        <v>9.0399999999999994E-3</v>
      </c>
      <c r="CE530" s="36">
        <v>4.1399999999999996E-3</v>
      </c>
      <c r="CF530" s="36">
        <v>1.15157</v>
      </c>
      <c r="CG530" s="36">
        <v>1.4854499999999999</v>
      </c>
      <c r="CH530" s="36">
        <f t="shared" ref="CH530:CH535" si="366">SUM(BX530:CG530)</f>
        <v>2.9999899999999999</v>
      </c>
      <c r="CI530" s="36">
        <f t="shared" ref="CI530:CI535" si="367">(CF530)+(CG530)</f>
        <v>2.6370199999999997</v>
      </c>
      <c r="CJ530" s="36">
        <v>0.56330630787783187</v>
      </c>
      <c r="CK530" s="35">
        <v>36.130899999999997</v>
      </c>
      <c r="CL530" s="35">
        <v>51.8</v>
      </c>
      <c r="CM530" s="42">
        <v>98.67789599999999</v>
      </c>
    </row>
    <row r="531" spans="1:91" x14ac:dyDescent="0.2">
      <c r="A531" s="52" t="s">
        <v>172</v>
      </c>
      <c r="B531" s="30">
        <v>-4924</v>
      </c>
      <c r="C531" s="30">
        <v>22571</v>
      </c>
      <c r="D531" s="30">
        <v>141</v>
      </c>
      <c r="E531" s="234">
        <v>0.56233200000000005</v>
      </c>
      <c r="F531" s="35">
        <v>83.379400000000004</v>
      </c>
      <c r="G531" s="35">
        <v>36.4925</v>
      </c>
      <c r="H531" s="35">
        <v>52.107700000000001</v>
      </c>
      <c r="I531" s="35">
        <v>0.73102800000000001</v>
      </c>
      <c r="J531" s="35">
        <v>7.2672299999999996</v>
      </c>
      <c r="K531" s="35">
        <v>0.82067599999999996</v>
      </c>
      <c r="L531" s="35">
        <v>0.25313799999999997</v>
      </c>
      <c r="M531" s="35">
        <v>6.2700000000000006E-2</v>
      </c>
      <c r="N531" s="35">
        <v>1.5695300000000001</v>
      </c>
      <c r="O531" s="35">
        <v>5.5405999999999997E-2</v>
      </c>
      <c r="P531" s="35">
        <v>9.5626000000000003E-2</v>
      </c>
      <c r="Q531" s="42">
        <v>99.455500000000001</v>
      </c>
      <c r="R531" s="35">
        <v>5.2207499999999998</v>
      </c>
      <c r="S531" s="36">
        <v>2.6408100000000001</v>
      </c>
      <c r="T531" s="36">
        <v>1.1557999999999999</v>
      </c>
      <c r="U531" s="36">
        <v>1.4850099999999999</v>
      </c>
      <c r="V531" s="36">
        <v>4.1272999999999997E-2</v>
      </c>
      <c r="W531" s="36">
        <v>0.20697099999999999</v>
      </c>
      <c r="X531" s="36">
        <v>2.4919E-2</v>
      </c>
      <c r="Y531" s="36">
        <v>8.1200000000000005E-3</v>
      </c>
      <c r="Z531" s="36">
        <v>1.877E-3</v>
      </c>
      <c r="AA531" s="36">
        <v>7.0055000000000006E-2</v>
      </c>
      <c r="AB531" s="36">
        <v>2.098E-3</v>
      </c>
      <c r="AC531" s="36">
        <v>3.8800000000000002E-3</v>
      </c>
      <c r="AD531" s="36">
        <v>4</v>
      </c>
      <c r="AE531" s="36">
        <v>3</v>
      </c>
      <c r="AF531" s="35">
        <v>5.2207499999999998</v>
      </c>
      <c r="AG531" s="235">
        <f t="shared" si="361"/>
        <v>0.70611000823554715</v>
      </c>
      <c r="AH531" s="53">
        <v>0.56233200000000005</v>
      </c>
      <c r="AI531" s="41">
        <v>0.73758999999999997</v>
      </c>
      <c r="AJ531" s="35">
        <v>1.5781000000000001</v>
      </c>
      <c r="AK531" s="35">
        <v>4.7954999999999998E-2</v>
      </c>
      <c r="AL531" s="35">
        <v>7.1921400000000002</v>
      </c>
      <c r="AM531" s="35">
        <v>0.80554300000000001</v>
      </c>
      <c r="AN531" s="35">
        <v>5.5475999999999998E-2</v>
      </c>
      <c r="AO531" s="35">
        <v>0.24182300000000001</v>
      </c>
      <c r="AP531" s="35">
        <v>8.9110999999999996E-2</v>
      </c>
      <c r="AQ531" s="35">
        <v>82.678600000000003</v>
      </c>
      <c r="AR531" s="42">
        <v>93.426400000000001</v>
      </c>
      <c r="AS531" s="31">
        <v>0.56233200000000005</v>
      </c>
      <c r="AT531" s="36">
        <v>0.56261052982364446</v>
      </c>
      <c r="AU531" s="44">
        <f t="shared" si="362"/>
        <v>-2.7852982364440226E-4</v>
      </c>
      <c r="AV531" s="41">
        <v>36.4925</v>
      </c>
      <c r="AW531" s="35">
        <v>36.162700000000001</v>
      </c>
      <c r="AX531" s="44">
        <f t="shared" si="336"/>
        <v>0.32979999999999876</v>
      </c>
      <c r="AY531" s="35">
        <v>52.107700000000001</v>
      </c>
      <c r="AZ531" s="35">
        <v>51.7</v>
      </c>
      <c r="BA531" s="44">
        <f t="shared" si="337"/>
        <v>0.4076999999999984</v>
      </c>
      <c r="BB531" s="35">
        <v>99.455500000000001</v>
      </c>
      <c r="BC531" s="35">
        <v>98.521326999999999</v>
      </c>
      <c r="BD531" s="44">
        <f t="shared" si="338"/>
        <v>0.93417300000000125</v>
      </c>
      <c r="BE531" s="35">
        <v>83.379400000000004</v>
      </c>
      <c r="BF531" s="35">
        <v>82.678600000000003</v>
      </c>
      <c r="BG531" s="44">
        <f t="shared" si="339"/>
        <v>0.70080000000000098</v>
      </c>
      <c r="BH531" s="35">
        <f t="shared" si="363"/>
        <v>88.600200000000001</v>
      </c>
      <c r="BI531" s="35">
        <f t="shared" si="364"/>
        <v>87.862700000000004</v>
      </c>
      <c r="BJ531" s="44">
        <f t="shared" si="342"/>
        <v>0.73749999999999716</v>
      </c>
      <c r="BK531" s="41">
        <v>7.2672299999999996</v>
      </c>
      <c r="BL531" s="35">
        <v>7.1921400000000002</v>
      </c>
      <c r="BM531" s="44">
        <f t="shared" si="343"/>
        <v>7.5089999999999435E-2</v>
      </c>
      <c r="BN531" s="36">
        <v>4.1994999999999998E-2</v>
      </c>
      <c r="BO531" s="36">
        <v>7.1032999999999999E-2</v>
      </c>
      <c r="BP531" s="36">
        <v>1.8309999999999999E-3</v>
      </c>
      <c r="BQ531" s="36">
        <v>0.206565</v>
      </c>
      <c r="BR531" s="36">
        <v>2.4667000000000001E-2</v>
      </c>
      <c r="BS531" s="36">
        <v>1.6750000000000001E-3</v>
      </c>
      <c r="BT531" s="36">
        <v>7.8230000000000001E-3</v>
      </c>
      <c r="BU531" s="36">
        <v>3.6459999999999999E-3</v>
      </c>
      <c r="BV531" s="36">
        <v>2.6407600000000002</v>
      </c>
      <c r="BW531" s="36">
        <f t="shared" si="365"/>
        <v>2.9999950000000002</v>
      </c>
      <c r="BX531" s="944">
        <v>4.199E-2</v>
      </c>
      <c r="BY531" s="36">
        <v>7.1029999999999996E-2</v>
      </c>
      <c r="BZ531" s="36">
        <v>1.83E-3</v>
      </c>
      <c r="CA531" s="36">
        <v>0.20663999999999999</v>
      </c>
      <c r="CB531" s="36">
        <v>2.4670000000000001E-2</v>
      </c>
      <c r="CC531" s="36">
        <v>1.6800000000000001E-3</v>
      </c>
      <c r="CD531" s="36">
        <v>7.8200000000000006E-3</v>
      </c>
      <c r="CE531" s="36">
        <v>3.65E-3</v>
      </c>
      <c r="CF531" s="36">
        <v>1.1550100000000001</v>
      </c>
      <c r="CG531" s="36">
        <v>1.4856799999999999</v>
      </c>
      <c r="CH531" s="36">
        <f t="shared" si="366"/>
        <v>3</v>
      </c>
      <c r="CI531" s="36">
        <f t="shared" si="367"/>
        <v>2.6406900000000002</v>
      </c>
      <c r="CJ531" s="36">
        <v>0.56261052982364446</v>
      </c>
      <c r="CK531" s="35">
        <v>36.162700000000001</v>
      </c>
      <c r="CL531" s="35">
        <v>51.7</v>
      </c>
      <c r="CM531" s="42">
        <v>98.521326999999999</v>
      </c>
    </row>
    <row r="532" spans="1:91" x14ac:dyDescent="0.2">
      <c r="A532" s="52" t="s">
        <v>172</v>
      </c>
      <c r="B532" s="30">
        <v>-4923</v>
      </c>
      <c r="C532" s="30">
        <v>22575</v>
      </c>
      <c r="D532" s="30">
        <v>141</v>
      </c>
      <c r="E532" s="234">
        <v>0.55840299999999998</v>
      </c>
      <c r="F532" s="35">
        <v>82.832499999999996</v>
      </c>
      <c r="G532" s="35">
        <v>36.578600000000002</v>
      </c>
      <c r="H532" s="35">
        <v>51.404200000000003</v>
      </c>
      <c r="I532" s="35">
        <v>0.68776400000000004</v>
      </c>
      <c r="J532" s="35">
        <v>7.4783799999999996</v>
      </c>
      <c r="K532" s="35">
        <v>0.801153</v>
      </c>
      <c r="L532" s="35">
        <v>0.26035199999999997</v>
      </c>
      <c r="M532" s="35">
        <v>4.1152000000000001E-2</v>
      </c>
      <c r="N532" s="35">
        <v>1.54179</v>
      </c>
      <c r="O532" s="35">
        <v>7.0937E-2</v>
      </c>
      <c r="P532" s="35">
        <v>0.13078699999999999</v>
      </c>
      <c r="Q532" s="42">
        <v>98.995099999999994</v>
      </c>
      <c r="R532" s="35">
        <v>5.1502699999999999</v>
      </c>
      <c r="S532" s="36">
        <v>2.6357699999999999</v>
      </c>
      <c r="T532" s="36">
        <v>1.16395</v>
      </c>
      <c r="U532" s="36">
        <v>1.4718199999999999</v>
      </c>
      <c r="V532" s="36">
        <v>3.9011999999999998E-2</v>
      </c>
      <c r="W532" s="36">
        <v>0.21398200000000001</v>
      </c>
      <c r="X532" s="36">
        <v>2.444E-2</v>
      </c>
      <c r="Y532" s="36">
        <v>8.3909999999999992E-3</v>
      </c>
      <c r="Z532" s="36">
        <v>1.238E-3</v>
      </c>
      <c r="AA532" s="36">
        <v>6.9139000000000006E-2</v>
      </c>
      <c r="AB532" s="36">
        <v>2.699E-3</v>
      </c>
      <c r="AC532" s="36">
        <v>5.3319999999999999E-3</v>
      </c>
      <c r="AD532" s="36">
        <v>4</v>
      </c>
      <c r="AE532" s="36">
        <v>3</v>
      </c>
      <c r="AF532" s="35">
        <v>5.1502699999999999</v>
      </c>
      <c r="AG532" s="235">
        <f t="shared" si="361"/>
        <v>0.66738449445256187</v>
      </c>
      <c r="AH532" s="53">
        <v>0.55840299999999998</v>
      </c>
      <c r="AI532" s="41">
        <v>0.69379800000000003</v>
      </c>
      <c r="AJ532" s="35">
        <v>1.55003</v>
      </c>
      <c r="AK532" s="35">
        <v>6.3638E-2</v>
      </c>
      <c r="AL532" s="35">
        <v>7.4022100000000002</v>
      </c>
      <c r="AM532" s="35">
        <v>0.78637999999999997</v>
      </c>
      <c r="AN532" s="35">
        <v>3.4223999999999997E-2</v>
      </c>
      <c r="AO532" s="35">
        <v>0.24909500000000001</v>
      </c>
      <c r="AP532" s="35">
        <v>0.124101</v>
      </c>
      <c r="AQ532" s="35">
        <v>82.143100000000004</v>
      </c>
      <c r="AR532" s="42">
        <v>93.046599999999998</v>
      </c>
      <c r="AS532" s="31">
        <v>0.55840299999999998</v>
      </c>
      <c r="AT532" s="36">
        <v>0.55866752665326103</v>
      </c>
      <c r="AU532" s="44">
        <f t="shared" si="362"/>
        <v>-2.6452665326104352E-4</v>
      </c>
      <c r="AV532" s="41">
        <v>36.578600000000002</v>
      </c>
      <c r="AW532" s="35">
        <v>36.252400000000002</v>
      </c>
      <c r="AX532" s="44">
        <f t="shared" si="336"/>
        <v>0.32620000000000005</v>
      </c>
      <c r="AY532" s="35">
        <v>51.404200000000003</v>
      </c>
      <c r="AZ532" s="35">
        <v>51</v>
      </c>
      <c r="BA532" s="44">
        <f t="shared" si="337"/>
        <v>0.404200000000003</v>
      </c>
      <c r="BB532" s="35">
        <v>98.995099999999994</v>
      </c>
      <c r="BC532" s="35">
        <v>98.031774999999982</v>
      </c>
      <c r="BD532" s="44">
        <f t="shared" si="338"/>
        <v>0.96332500000001176</v>
      </c>
      <c r="BE532" s="35">
        <v>82.832499999999996</v>
      </c>
      <c r="BF532" s="35">
        <v>82.143100000000004</v>
      </c>
      <c r="BG532" s="44">
        <f t="shared" si="339"/>
        <v>0.68939999999999202</v>
      </c>
      <c r="BH532" s="35">
        <f t="shared" si="363"/>
        <v>87.982799999999997</v>
      </c>
      <c r="BI532" s="35">
        <f t="shared" si="364"/>
        <v>87.252399999999994</v>
      </c>
      <c r="BJ532" s="44">
        <f t="shared" si="342"/>
        <v>0.73040000000000305</v>
      </c>
      <c r="BK532" s="41">
        <v>7.4783799999999996</v>
      </c>
      <c r="BL532" s="35">
        <v>7.4022100000000002</v>
      </c>
      <c r="BM532" s="44">
        <f t="shared" si="343"/>
        <v>7.6169999999999405E-2</v>
      </c>
      <c r="BN532" s="36">
        <v>3.9683999999999997E-2</v>
      </c>
      <c r="BO532" s="36">
        <v>7.0092000000000002E-2</v>
      </c>
      <c r="BP532" s="36">
        <v>2.4420000000000002E-3</v>
      </c>
      <c r="BQ532" s="36">
        <v>0.21357999999999999</v>
      </c>
      <c r="BR532" s="36">
        <v>2.4191000000000001E-2</v>
      </c>
      <c r="BS532" s="36">
        <v>1.0380000000000001E-3</v>
      </c>
      <c r="BT532" s="36">
        <v>8.0949999999999998E-3</v>
      </c>
      <c r="BU532" s="36">
        <v>5.1019999999999998E-3</v>
      </c>
      <c r="BV532" s="36">
        <v>2.63578</v>
      </c>
      <c r="BW532" s="36">
        <f t="shared" si="365"/>
        <v>3.0000040000000001</v>
      </c>
      <c r="BX532" s="944">
        <v>3.968E-2</v>
      </c>
      <c r="BY532" s="36">
        <v>7.009E-2</v>
      </c>
      <c r="BZ532" s="36">
        <v>2.4399999999999999E-3</v>
      </c>
      <c r="CA532" s="36">
        <v>0.21365999999999999</v>
      </c>
      <c r="CB532" s="36">
        <v>2.419E-2</v>
      </c>
      <c r="CC532" s="36">
        <v>1.0399999999999999E-3</v>
      </c>
      <c r="CD532" s="36">
        <v>8.09E-3</v>
      </c>
      <c r="CE532" s="36">
        <v>5.1000000000000004E-3</v>
      </c>
      <c r="CF532" s="36">
        <v>1.1632199999999999</v>
      </c>
      <c r="CG532" s="36">
        <v>1.47248</v>
      </c>
      <c r="CH532" s="36">
        <f t="shared" si="366"/>
        <v>2.9999899999999999</v>
      </c>
      <c r="CI532" s="36">
        <f t="shared" si="367"/>
        <v>2.6356999999999999</v>
      </c>
      <c r="CJ532" s="36">
        <v>0.55866752665326103</v>
      </c>
      <c r="CK532" s="35">
        <v>36.252400000000002</v>
      </c>
      <c r="CL532" s="35">
        <v>51</v>
      </c>
      <c r="CM532" s="42">
        <v>98.031774999999982</v>
      </c>
    </row>
    <row r="533" spans="1:91" x14ac:dyDescent="0.2">
      <c r="A533" s="54" t="s">
        <v>173</v>
      </c>
      <c r="B533" s="55">
        <v>-4925</v>
      </c>
      <c r="C533" s="55">
        <v>22562</v>
      </c>
      <c r="D533" s="55">
        <v>141</v>
      </c>
      <c r="E533" s="241">
        <v>0.23771200000000001</v>
      </c>
      <c r="F533" s="58">
        <v>48.155500000000004</v>
      </c>
      <c r="G533" s="58">
        <v>36.708399999999997</v>
      </c>
      <c r="H533" s="58">
        <v>12.7218</v>
      </c>
      <c r="I533" s="58">
        <v>2.6707200000000002</v>
      </c>
      <c r="J533" s="58">
        <v>46.989800000000002</v>
      </c>
      <c r="K533" s="58">
        <v>0.15270800000000001</v>
      </c>
      <c r="L533" s="58">
        <v>0.70134200000000002</v>
      </c>
      <c r="M533" s="58">
        <v>-8.4499999999999992E-3</v>
      </c>
      <c r="N533" s="58">
        <v>5.5626000000000002E-2</v>
      </c>
      <c r="O533" s="58">
        <v>6.3210000000000002E-2</v>
      </c>
      <c r="P533" s="58">
        <v>0.117016</v>
      </c>
      <c r="Q533" s="59">
        <v>100.172</v>
      </c>
      <c r="R533" s="58">
        <v>1.2746200000000001</v>
      </c>
      <c r="S533" s="60">
        <v>0.99987899999999996</v>
      </c>
      <c r="T533" s="60">
        <v>0.76219499999999996</v>
      </c>
      <c r="U533" s="60">
        <v>0.23768300000000001</v>
      </c>
      <c r="V533" s="60">
        <v>9.8849999999999993E-2</v>
      </c>
      <c r="W533" s="60">
        <v>0.87733799999999995</v>
      </c>
      <c r="X533" s="60">
        <v>3.0400000000000002E-3</v>
      </c>
      <c r="Y533" s="60">
        <v>1.4749E-2</v>
      </c>
      <c r="Z533" s="60">
        <v>-1.7000000000000001E-4</v>
      </c>
      <c r="AA533" s="60">
        <v>1.6280000000000001E-3</v>
      </c>
      <c r="AB533" s="60">
        <v>1.5690000000000001E-3</v>
      </c>
      <c r="AC533" s="60">
        <v>3.1129999999999999E-3</v>
      </c>
      <c r="AD533" s="60">
        <v>3</v>
      </c>
      <c r="AE533" s="60">
        <v>2</v>
      </c>
      <c r="AF533" s="58">
        <v>1.27461</v>
      </c>
      <c r="AG533" s="242">
        <f t="shared" si="361"/>
        <v>0.82621409802733403</v>
      </c>
      <c r="AH533" s="62">
        <v>0.23771200000000001</v>
      </c>
      <c r="AI533" s="57">
        <v>2.6743000000000001</v>
      </c>
      <c r="AJ533" s="58">
        <v>5.4933999999999997E-2</v>
      </c>
      <c r="AK533" s="58">
        <v>6.1724000000000001E-2</v>
      </c>
      <c r="AL533" s="58">
        <v>46.906399999999998</v>
      </c>
      <c r="AM533" s="58">
        <v>0.15099599999999999</v>
      </c>
      <c r="AN533" s="58">
        <v>-9.9100000000000004E-3</v>
      </c>
      <c r="AO533" s="58">
        <v>0.69860900000000004</v>
      </c>
      <c r="AP533" s="58">
        <v>0.115638</v>
      </c>
      <c r="AQ533" s="58">
        <v>48.0777</v>
      </c>
      <c r="AR533" s="59">
        <v>98.730400000000003</v>
      </c>
      <c r="AS533" s="56">
        <v>0.23771200000000001</v>
      </c>
      <c r="AT533" s="60">
        <v>0.23776657464089943</v>
      </c>
      <c r="AU533" s="64">
        <f t="shared" si="362"/>
        <v>-5.4574640899418547E-5</v>
      </c>
      <c r="AV533" s="57">
        <v>36.708399999999997</v>
      </c>
      <c r="AW533" s="58">
        <v>36.6464</v>
      </c>
      <c r="AX533" s="64">
        <f t="shared" si="336"/>
        <v>6.1999999999997613E-2</v>
      </c>
      <c r="AY533" s="58">
        <v>12.7218</v>
      </c>
      <c r="AZ533" s="58">
        <v>12.7</v>
      </c>
      <c r="BA533" s="64">
        <f t="shared" si="337"/>
        <v>2.1800000000000708E-2</v>
      </c>
      <c r="BB533" s="58">
        <v>100.172</v>
      </c>
      <c r="BC533" s="58">
        <v>99.883453000000003</v>
      </c>
      <c r="BD533" s="64">
        <f t="shared" si="338"/>
        <v>0.28854699999999411</v>
      </c>
      <c r="BE533" s="58">
        <v>48.155500000000004</v>
      </c>
      <c r="BF533" s="58">
        <v>48.0777</v>
      </c>
      <c r="BG533" s="64">
        <f t="shared" si="339"/>
        <v>7.7800000000003422E-2</v>
      </c>
      <c r="BH533" s="58">
        <f t="shared" si="363"/>
        <v>49.430199999999999</v>
      </c>
      <c r="BI533" s="58">
        <f t="shared" si="364"/>
        <v>49.346400000000003</v>
      </c>
      <c r="BJ533" s="64">
        <f t="shared" si="342"/>
        <v>8.3799999999996544E-2</v>
      </c>
      <c r="BK533" s="57">
        <v>46.989800000000002</v>
      </c>
      <c r="BL533" s="58">
        <v>46.906399999999998</v>
      </c>
      <c r="BM533" s="64">
        <f t="shared" si="343"/>
        <v>8.3400000000004582E-2</v>
      </c>
      <c r="BN533" s="60">
        <v>9.9143999999999996E-2</v>
      </c>
      <c r="BO533" s="60">
        <v>1.6100000000000001E-3</v>
      </c>
      <c r="BP533" s="60">
        <v>1.5349999999999999E-3</v>
      </c>
      <c r="BQ533" s="60">
        <v>0.87720799999999999</v>
      </c>
      <c r="BR533" s="60">
        <v>3.0109999999999998E-3</v>
      </c>
      <c r="BS533" s="60">
        <v>-1.9000000000000001E-4</v>
      </c>
      <c r="BT533" s="60">
        <v>1.4715000000000001E-2</v>
      </c>
      <c r="BU533" s="60">
        <v>3.081E-3</v>
      </c>
      <c r="BV533" s="60">
        <v>0.99989099999999997</v>
      </c>
      <c r="BW533" s="36">
        <f t="shared" si="365"/>
        <v>2.0000049999999998</v>
      </c>
      <c r="BX533" s="945">
        <v>9.9129999999999996E-2</v>
      </c>
      <c r="BY533" s="60">
        <v>1.6100000000000001E-3</v>
      </c>
      <c r="BZ533" s="60">
        <v>1.5299999999999999E-3</v>
      </c>
      <c r="CA533" s="60">
        <v>0.87739999999999996</v>
      </c>
      <c r="CB533" s="60">
        <v>3.0100000000000001E-3</v>
      </c>
      <c r="CC533" s="60">
        <v>-1.9000000000000001E-4</v>
      </c>
      <c r="CD533" s="60">
        <v>1.4710000000000001E-2</v>
      </c>
      <c r="CE533" s="60">
        <v>3.0799999999999998E-3</v>
      </c>
      <c r="CF533" s="60">
        <v>0.76202000000000003</v>
      </c>
      <c r="CG533" s="60">
        <v>0.23769999999999999</v>
      </c>
      <c r="CH533" s="60">
        <f t="shared" si="366"/>
        <v>1.9999999999999998</v>
      </c>
      <c r="CI533" s="60">
        <f t="shared" si="367"/>
        <v>0.99972000000000005</v>
      </c>
      <c r="CJ533" s="60">
        <v>0.23776657464089943</v>
      </c>
      <c r="CK533" s="58">
        <v>36.6464</v>
      </c>
      <c r="CL533" s="58">
        <v>12.7</v>
      </c>
      <c r="CM533" s="59">
        <v>99.883453000000003</v>
      </c>
    </row>
    <row r="534" spans="1:91" x14ac:dyDescent="0.2">
      <c r="A534" s="54" t="s">
        <v>173</v>
      </c>
      <c r="B534" s="55">
        <v>-4922</v>
      </c>
      <c r="C534" s="55">
        <v>22562</v>
      </c>
      <c r="D534" s="55">
        <v>141</v>
      </c>
      <c r="E534" s="241">
        <v>0.23125499999999999</v>
      </c>
      <c r="F534" s="58">
        <v>48.006</v>
      </c>
      <c r="G534" s="58">
        <v>36.904400000000003</v>
      </c>
      <c r="H534" s="58">
        <v>12.3378</v>
      </c>
      <c r="I534" s="58">
        <v>2.6345399999999999</v>
      </c>
      <c r="J534" s="58">
        <v>47.156399999999998</v>
      </c>
      <c r="K534" s="58">
        <v>0.15870400000000001</v>
      </c>
      <c r="L534" s="58">
        <v>0.70069899999999996</v>
      </c>
      <c r="M534" s="58">
        <v>1.0506E-2</v>
      </c>
      <c r="N534" s="58">
        <v>6.0410999999999999E-2</v>
      </c>
      <c r="O534" s="58">
        <v>3.7671999999999997E-2</v>
      </c>
      <c r="P534" s="58">
        <v>0.10792499999999999</v>
      </c>
      <c r="Q534" s="59">
        <v>100.10899999999999</v>
      </c>
      <c r="R534" s="58">
        <v>1.23614</v>
      </c>
      <c r="S534" s="60">
        <v>0.99756800000000001</v>
      </c>
      <c r="T534" s="60">
        <v>0.76687499999999997</v>
      </c>
      <c r="U534" s="60">
        <v>0.23069200000000001</v>
      </c>
      <c r="V534" s="60">
        <v>9.7588999999999995E-2</v>
      </c>
      <c r="W534" s="60">
        <v>0.88114999999999999</v>
      </c>
      <c r="X534" s="60">
        <v>3.1619999999999999E-3</v>
      </c>
      <c r="Y534" s="60">
        <v>1.4747E-2</v>
      </c>
      <c r="Z534" s="60">
        <v>2.0599999999999999E-4</v>
      </c>
      <c r="AA534" s="60">
        <v>1.769E-3</v>
      </c>
      <c r="AB534" s="60">
        <v>9.3599999999999998E-4</v>
      </c>
      <c r="AC534" s="60">
        <v>2.8730000000000001E-3</v>
      </c>
      <c r="AD534" s="60">
        <v>3</v>
      </c>
      <c r="AE534" s="60">
        <v>2</v>
      </c>
      <c r="AF534" s="58">
        <v>1.23614</v>
      </c>
      <c r="AG534" s="242">
        <f t="shared" si="361"/>
        <v>0.82069718753513199</v>
      </c>
      <c r="AH534" s="62">
        <v>0.23125499999999999</v>
      </c>
      <c r="AI534" s="57">
        <v>2.6379600000000001</v>
      </c>
      <c r="AJ534" s="58">
        <v>5.9744999999999999E-2</v>
      </c>
      <c r="AK534" s="58">
        <v>3.6218E-2</v>
      </c>
      <c r="AL534" s="58">
        <v>47.075099999999999</v>
      </c>
      <c r="AM534" s="58">
        <v>0.157032</v>
      </c>
      <c r="AN534" s="58">
        <v>9.0570000000000008E-3</v>
      </c>
      <c r="AO534" s="58">
        <v>0.69805399999999995</v>
      </c>
      <c r="AP534" s="58">
        <v>0.10660500000000001</v>
      </c>
      <c r="AQ534" s="58">
        <v>47.930799999999998</v>
      </c>
      <c r="AR534" s="59">
        <v>98.710499999999996</v>
      </c>
      <c r="AS534" s="56">
        <v>0.23125499999999999</v>
      </c>
      <c r="AT534" s="60">
        <v>0.23129906457725508</v>
      </c>
      <c r="AU534" s="64">
        <f t="shared" si="362"/>
        <v>-4.4064577255087389E-5</v>
      </c>
      <c r="AV534" s="57">
        <v>36.904400000000003</v>
      </c>
      <c r="AW534" s="58">
        <v>36.844499999999996</v>
      </c>
      <c r="AX534" s="64">
        <f t="shared" si="336"/>
        <v>5.990000000000606E-2</v>
      </c>
      <c r="AY534" s="58">
        <v>12.3378</v>
      </c>
      <c r="AZ534" s="58">
        <v>12.32</v>
      </c>
      <c r="BA534" s="64">
        <f t="shared" si="337"/>
        <v>1.7799999999999372E-2</v>
      </c>
      <c r="BB534" s="58">
        <v>100.10899999999999</v>
      </c>
      <c r="BC534" s="58">
        <v>99.837665999999999</v>
      </c>
      <c r="BD534" s="64">
        <f t="shared" si="338"/>
        <v>0.27133399999999597</v>
      </c>
      <c r="BE534" s="58">
        <v>48.006</v>
      </c>
      <c r="BF534" s="58">
        <v>47.930799999999998</v>
      </c>
      <c r="BG534" s="64">
        <f t="shared" si="339"/>
        <v>7.5200000000002376E-2</v>
      </c>
      <c r="BH534" s="58">
        <f t="shared" si="363"/>
        <v>49.242200000000004</v>
      </c>
      <c r="BI534" s="58">
        <f t="shared" si="364"/>
        <v>49.164499999999997</v>
      </c>
      <c r="BJ534" s="64">
        <f t="shared" si="342"/>
        <v>7.7700000000007208E-2</v>
      </c>
      <c r="BK534" s="57">
        <v>47.156399999999998</v>
      </c>
      <c r="BL534" s="58">
        <v>47.075099999999999</v>
      </c>
      <c r="BM534" s="64">
        <f t="shared" si="343"/>
        <v>8.1299999999998818E-2</v>
      </c>
      <c r="BN534" s="60">
        <v>9.7871E-2</v>
      </c>
      <c r="BO534" s="60">
        <v>1.7520000000000001E-3</v>
      </c>
      <c r="BP534" s="60">
        <v>9.01E-4</v>
      </c>
      <c r="BQ534" s="60">
        <v>0.88102400000000003</v>
      </c>
      <c r="BR534" s="60">
        <v>3.1329999999999999E-3</v>
      </c>
      <c r="BS534" s="60">
        <v>1.7799999999999999E-4</v>
      </c>
      <c r="BT534" s="60">
        <v>1.4715000000000001E-2</v>
      </c>
      <c r="BU534" s="60">
        <v>2.843E-3</v>
      </c>
      <c r="BV534" s="60">
        <v>0.997583</v>
      </c>
      <c r="BW534" s="36">
        <f t="shared" si="365"/>
        <v>2</v>
      </c>
      <c r="BX534" s="945">
        <v>9.7850000000000006E-2</v>
      </c>
      <c r="BY534" s="60">
        <v>1.75E-3</v>
      </c>
      <c r="BZ534" s="60">
        <v>8.9999999999999998E-4</v>
      </c>
      <c r="CA534" s="60">
        <v>0.88122</v>
      </c>
      <c r="CB534" s="60">
        <v>3.13E-3</v>
      </c>
      <c r="CC534" s="60">
        <v>1.8000000000000001E-4</v>
      </c>
      <c r="CD534" s="60">
        <v>1.4710000000000001E-2</v>
      </c>
      <c r="CE534" s="60">
        <v>2.8400000000000001E-3</v>
      </c>
      <c r="CF534" s="60">
        <v>0.76671</v>
      </c>
      <c r="CG534" s="60">
        <v>0.23069999999999999</v>
      </c>
      <c r="CH534" s="60">
        <f t="shared" si="366"/>
        <v>1.9999899999999999</v>
      </c>
      <c r="CI534" s="60">
        <f t="shared" si="367"/>
        <v>0.99741000000000002</v>
      </c>
      <c r="CJ534" s="60">
        <v>0.23129906457725508</v>
      </c>
      <c r="CK534" s="58">
        <v>36.844499999999996</v>
      </c>
      <c r="CL534" s="58">
        <v>12.32</v>
      </c>
      <c r="CM534" s="59">
        <v>99.837665999999999</v>
      </c>
    </row>
    <row r="535" spans="1:91" x14ac:dyDescent="0.2">
      <c r="A535" s="54" t="s">
        <v>173</v>
      </c>
      <c r="B535" s="55">
        <v>-4921</v>
      </c>
      <c r="C535" s="55">
        <v>22561</v>
      </c>
      <c r="D535" s="55">
        <v>141</v>
      </c>
      <c r="E535" s="241">
        <v>0.243482</v>
      </c>
      <c r="F535" s="58">
        <v>48.377800000000001</v>
      </c>
      <c r="G535" s="58">
        <v>36.598700000000001</v>
      </c>
      <c r="H535" s="58">
        <v>13.0907</v>
      </c>
      <c r="I535" s="58">
        <v>2.66398</v>
      </c>
      <c r="J535" s="58">
        <v>46.857500000000002</v>
      </c>
      <c r="K535" s="58">
        <v>0.17296600000000001</v>
      </c>
      <c r="L535" s="58">
        <v>0.70216999999999996</v>
      </c>
      <c r="M535" s="58">
        <v>5.6299999999999996E-3</v>
      </c>
      <c r="N535" s="58">
        <v>5.3404E-2</v>
      </c>
      <c r="O535" s="58">
        <v>5.1048999999999997E-2</v>
      </c>
      <c r="P535" s="58">
        <v>0.1071</v>
      </c>
      <c r="Q535" s="59">
        <v>100.303</v>
      </c>
      <c r="R535" s="58">
        <v>1.31158</v>
      </c>
      <c r="S535" s="60">
        <v>1.0035099999999999</v>
      </c>
      <c r="T535" s="60">
        <v>0.75917400000000002</v>
      </c>
      <c r="U535" s="60">
        <v>0.244336</v>
      </c>
      <c r="V535" s="60">
        <v>9.8503999999999994E-2</v>
      </c>
      <c r="W535" s="60">
        <v>0.87400999999999995</v>
      </c>
      <c r="X535" s="60">
        <v>3.4399999999999999E-3</v>
      </c>
      <c r="Y535" s="60">
        <v>1.4751999999999999E-2</v>
      </c>
      <c r="Z535" s="60">
        <v>1.1E-4</v>
      </c>
      <c r="AA535" s="60">
        <v>1.5610000000000001E-3</v>
      </c>
      <c r="AB535" s="60">
        <v>1.266E-3</v>
      </c>
      <c r="AC535" s="60">
        <v>2.846E-3</v>
      </c>
      <c r="AD535" s="60">
        <v>3</v>
      </c>
      <c r="AE535" s="60">
        <v>2</v>
      </c>
      <c r="AF535" s="58">
        <v>1.31158</v>
      </c>
      <c r="AG535" s="242">
        <f t="shared" si="361"/>
        <v>0.82460296275410749</v>
      </c>
      <c r="AH535" s="62">
        <v>0.243482</v>
      </c>
      <c r="AI535" s="57">
        <v>2.6676600000000001</v>
      </c>
      <c r="AJ535" s="58">
        <v>5.2691000000000002E-2</v>
      </c>
      <c r="AK535" s="58">
        <v>4.9515999999999998E-2</v>
      </c>
      <c r="AL535" s="58">
        <v>46.771799999999999</v>
      </c>
      <c r="AM535" s="58">
        <v>0.17116700000000001</v>
      </c>
      <c r="AN535" s="58">
        <v>4.1009999999999996E-3</v>
      </c>
      <c r="AO535" s="58">
        <v>0.69935999999999998</v>
      </c>
      <c r="AP535" s="58">
        <v>0.10570300000000001</v>
      </c>
      <c r="AQ535" s="58">
        <v>48.297400000000003</v>
      </c>
      <c r="AR535" s="59">
        <v>98.819400000000002</v>
      </c>
      <c r="AS535" s="56">
        <v>0.243482</v>
      </c>
      <c r="AT535" s="60">
        <v>0.24355409378581752</v>
      </c>
      <c r="AU535" s="64">
        <f t="shared" si="362"/>
        <v>-7.2093785817517464E-5</v>
      </c>
      <c r="AV535" s="57">
        <v>36.598700000000001</v>
      </c>
      <c r="AW535" s="58">
        <v>36.534399999999998</v>
      </c>
      <c r="AX535" s="64">
        <f t="shared" si="336"/>
        <v>6.430000000000291E-2</v>
      </c>
      <c r="AY535" s="58">
        <v>13.0907</v>
      </c>
      <c r="AZ535" s="58">
        <v>13.07</v>
      </c>
      <c r="BA535" s="64">
        <f t="shared" si="337"/>
        <v>2.0699999999999719E-2</v>
      </c>
      <c r="BB535" s="58">
        <v>100.303</v>
      </c>
      <c r="BC535" s="58">
        <v>100.02069499999999</v>
      </c>
      <c r="BD535" s="64">
        <f t="shared" si="338"/>
        <v>0.28230500000000802</v>
      </c>
      <c r="BE535" s="58">
        <v>48.377800000000001</v>
      </c>
      <c r="BF535" s="58">
        <v>48.297400000000003</v>
      </c>
      <c r="BG535" s="64">
        <f t="shared" si="339"/>
        <v>8.0399999999997362E-2</v>
      </c>
      <c r="BH535" s="58">
        <f t="shared" si="363"/>
        <v>49.689399999999999</v>
      </c>
      <c r="BI535" s="58">
        <f t="shared" si="364"/>
        <v>49.604399999999998</v>
      </c>
      <c r="BJ535" s="64">
        <f t="shared" si="342"/>
        <v>8.5000000000000853E-2</v>
      </c>
      <c r="BK535" s="57">
        <v>46.857500000000002</v>
      </c>
      <c r="BL535" s="58">
        <v>46.771799999999999</v>
      </c>
      <c r="BM535" s="64">
        <f t="shared" si="343"/>
        <v>8.5700000000002774E-2</v>
      </c>
      <c r="BN535" s="60">
        <v>9.8806000000000005E-2</v>
      </c>
      <c r="BO535" s="60">
        <v>1.5430000000000001E-3</v>
      </c>
      <c r="BP535" s="60">
        <v>1.23E-3</v>
      </c>
      <c r="BQ535" s="60">
        <v>0.87387599999999999</v>
      </c>
      <c r="BR535" s="60">
        <v>3.4099999999999998E-3</v>
      </c>
      <c r="BS535" s="60">
        <v>8.1000000000000004E-5</v>
      </c>
      <c r="BT535" s="60">
        <v>1.4718E-2</v>
      </c>
      <c r="BU535" s="60">
        <v>2.8140000000000001E-3</v>
      </c>
      <c r="BV535" s="60">
        <v>1.00352</v>
      </c>
      <c r="BW535" s="36">
        <f t="shared" si="365"/>
        <v>1.9999979999999999</v>
      </c>
      <c r="BX535" s="945">
        <v>9.8790000000000003E-2</v>
      </c>
      <c r="BY535" s="60">
        <v>1.5399999999999999E-3</v>
      </c>
      <c r="BZ535" s="60">
        <v>1.23E-3</v>
      </c>
      <c r="CA535" s="60">
        <v>0.87407000000000001</v>
      </c>
      <c r="CB535" s="60">
        <v>3.4099999999999998E-3</v>
      </c>
      <c r="CC535" s="60">
        <v>8.0000000000000007E-5</v>
      </c>
      <c r="CD535" s="60">
        <v>1.4710000000000001E-2</v>
      </c>
      <c r="CE535" s="60">
        <v>2.81E-3</v>
      </c>
      <c r="CF535" s="60">
        <v>0.75897999999999999</v>
      </c>
      <c r="CG535" s="60">
        <v>0.24437</v>
      </c>
      <c r="CH535" s="60">
        <f t="shared" si="366"/>
        <v>1.9999899999999999</v>
      </c>
      <c r="CI535" s="60">
        <f t="shared" si="367"/>
        <v>1.00335</v>
      </c>
      <c r="CJ535" s="60">
        <v>0.24355409378581752</v>
      </c>
      <c r="CK535" s="58">
        <v>36.534399999999998</v>
      </c>
      <c r="CL535" s="58">
        <v>13.07</v>
      </c>
      <c r="CM535" s="59">
        <v>100.02069499999999</v>
      </c>
    </row>
    <row r="536" spans="1:91" x14ac:dyDescent="0.2">
      <c r="A536" s="72" t="s">
        <v>172</v>
      </c>
      <c r="B536" s="74">
        <v>-4922.333333333333</v>
      </c>
      <c r="C536" s="74">
        <v>22572.333333333332</v>
      </c>
      <c r="D536" s="172"/>
      <c r="E536" s="1095">
        <v>0.56125166666666659</v>
      </c>
      <c r="F536" s="78">
        <v>83.216700000000003</v>
      </c>
      <c r="G536" s="78">
        <v>36.510633333333338</v>
      </c>
      <c r="H536" s="78">
        <v>51.906700000000001</v>
      </c>
      <c r="I536" s="78">
        <v>0.73040833333333344</v>
      </c>
      <c r="J536" s="78">
        <v>7.3443599999999991</v>
      </c>
      <c r="K536" s="78">
        <v>0.81325466666666679</v>
      </c>
      <c r="L536" s="78">
        <v>0.26835833333333331</v>
      </c>
      <c r="M536" s="78">
        <v>4.8681666666666672E-2</v>
      </c>
      <c r="N536" s="78">
        <v>1.5603733333333334</v>
      </c>
      <c r="O536" s="78">
        <v>6.4229666666666671E-2</v>
      </c>
      <c r="P536" s="78">
        <v>0.11147466666666667</v>
      </c>
      <c r="Q536" s="79">
        <v>99.358466666666672</v>
      </c>
      <c r="R536" s="78">
        <v>5.200616666666666</v>
      </c>
      <c r="S536" s="76">
        <v>2.6379199999999998</v>
      </c>
      <c r="T536" s="76">
        <v>1.1573833333333334</v>
      </c>
      <c r="U536" s="76">
        <v>1.4805400000000002</v>
      </c>
      <c r="V536" s="76">
        <v>4.126833333333333E-2</v>
      </c>
      <c r="W536" s="76">
        <v>0.20935633333333334</v>
      </c>
      <c r="X536" s="76">
        <v>2.4714333333333335E-2</v>
      </c>
      <c r="Y536" s="76">
        <v>8.6149999999999994E-3</v>
      </c>
      <c r="Z536" s="76">
        <v>1.4586666666666665E-3</v>
      </c>
      <c r="AA536" s="76">
        <v>6.9705000000000003E-2</v>
      </c>
      <c r="AB536" s="76">
        <v>2.4346666666666666E-3</v>
      </c>
      <c r="AC536" s="76">
        <v>4.528666666666667E-3</v>
      </c>
      <c r="AD536" s="76">
        <v>4</v>
      </c>
      <c r="AE536" s="76">
        <v>3</v>
      </c>
      <c r="AF536" s="78">
        <v>5.200616666666666</v>
      </c>
      <c r="AG536" s="997">
        <v>0.6807051976096985</v>
      </c>
      <c r="AH536" s="131">
        <v>0.56125166666666659</v>
      </c>
      <c r="AI536" s="77">
        <v>0.73693666666666668</v>
      </c>
      <c r="AJ536" s="78">
        <v>1.5688366666666667</v>
      </c>
      <c r="AK536" s="78">
        <v>5.6846666666666663E-2</v>
      </c>
      <c r="AL536" s="78">
        <v>7.268863333333333</v>
      </c>
      <c r="AM536" s="78">
        <v>0.79825266666666661</v>
      </c>
      <c r="AN536" s="78">
        <v>4.1639000000000002E-2</v>
      </c>
      <c r="AO536" s="78">
        <v>0.2569576666666667</v>
      </c>
      <c r="AP536" s="78">
        <v>0.104875</v>
      </c>
      <c r="AQ536" s="78">
        <v>82.51966666666668</v>
      </c>
      <c r="AR536" s="79">
        <v>93.352899999999991</v>
      </c>
      <c r="AS536" s="300">
        <v>0.56125166666666659</v>
      </c>
      <c r="AT536" s="81">
        <v>0.56152812145157915</v>
      </c>
      <c r="AU536" s="81">
        <v>-2.764547849124499E-4</v>
      </c>
      <c r="AV536" s="84">
        <v>36.510633333333338</v>
      </c>
      <c r="AW536" s="84">
        <v>36.181999999999995</v>
      </c>
      <c r="AX536" s="81">
        <v>0.32863333333333361</v>
      </c>
      <c r="AY536" s="84">
        <v>51.906700000000001</v>
      </c>
      <c r="AZ536" s="84">
        <v>51.5</v>
      </c>
      <c r="BA536" s="81">
        <v>0.40670000000000073</v>
      </c>
      <c r="BB536" s="84">
        <v>99.358466666666672</v>
      </c>
      <c r="BC536" s="84">
        <v>98.410332666666662</v>
      </c>
      <c r="BD536" s="81">
        <v>0.94813400000000547</v>
      </c>
      <c r="BE536" s="84">
        <v>83.216700000000003</v>
      </c>
      <c r="BF536" s="84">
        <v>82.51966666666668</v>
      </c>
      <c r="BG536" s="81">
        <v>0.69703333333332773</v>
      </c>
      <c r="BH536" s="84">
        <f>AVERAGE(BH530:BH532)</f>
        <v>88.417333333333332</v>
      </c>
      <c r="BI536" s="84">
        <f>AVERAGE(BI530:BI532)</f>
        <v>87.682000000000002</v>
      </c>
      <c r="BJ536" s="81">
        <f>AVERAGE(BJ530:BJ532)</f>
        <v>0.73533333333333439</v>
      </c>
      <c r="BK536" s="84">
        <v>7.3443599999999991</v>
      </c>
      <c r="BL536" s="84">
        <v>7.268863333333333</v>
      </c>
      <c r="BM536" s="81">
        <v>7.5496666666666101E-2</v>
      </c>
      <c r="BN536" s="76">
        <v>4.1987666666666666E-2</v>
      </c>
      <c r="BO536" s="76">
        <v>7.0674000000000001E-2</v>
      </c>
      <c r="BP536" s="76">
        <v>2.1733333333333331E-3</v>
      </c>
      <c r="BQ536" s="76">
        <v>0.208951</v>
      </c>
      <c r="BR536" s="76">
        <v>2.4463333333333337E-2</v>
      </c>
      <c r="BS536" s="76">
        <v>1.2580000000000002E-3</v>
      </c>
      <c r="BT536" s="76">
        <v>8.3183333333333321E-3</v>
      </c>
      <c r="BU536" s="76">
        <v>4.2963333333333334E-3</v>
      </c>
      <c r="BV536" s="76">
        <v>2.6378766666666671</v>
      </c>
      <c r="BW536" s="76">
        <v>2.9999986666666669</v>
      </c>
      <c r="BX536" s="997">
        <v>4.1983333333333338E-2</v>
      </c>
      <c r="BY536" s="76">
        <v>7.0669999999999997E-2</v>
      </c>
      <c r="BZ536" s="76">
        <v>2.1733333333333331E-3</v>
      </c>
      <c r="CA536" s="76">
        <v>0.20902666666666667</v>
      </c>
      <c r="CB536" s="76">
        <v>2.4463333333333333E-2</v>
      </c>
      <c r="CC536" s="76">
        <v>1.2600000000000001E-3</v>
      </c>
      <c r="CD536" s="76">
        <v>8.3166666666666667E-3</v>
      </c>
      <c r="CE536" s="76">
        <v>4.2966666666666665E-3</v>
      </c>
      <c r="CF536" s="76">
        <v>1.1566000000000001</v>
      </c>
      <c r="CG536" s="76">
        <v>1.4812033333333332</v>
      </c>
      <c r="CH536" s="76">
        <v>2.9999933333333337</v>
      </c>
      <c r="CI536" s="76">
        <v>2.6378033333333333</v>
      </c>
      <c r="CJ536" s="76">
        <v>0.56152812145157915</v>
      </c>
      <c r="CK536" s="78">
        <v>36.181999999999995</v>
      </c>
      <c r="CL536" s="78">
        <v>51.5</v>
      </c>
      <c r="CM536" s="79">
        <v>98.410332666666662</v>
      </c>
    </row>
    <row r="537" spans="1:91" ht="16" thickBot="1" x14ac:dyDescent="0.25">
      <c r="A537" s="85" t="s">
        <v>173</v>
      </c>
      <c r="B537" s="87">
        <v>-4922.666666666667</v>
      </c>
      <c r="C537" s="87">
        <v>22561.666666666668</v>
      </c>
      <c r="D537" s="136"/>
      <c r="E537" s="1094">
        <v>0.237483</v>
      </c>
      <c r="F537" s="91">
        <v>48.179766666666666</v>
      </c>
      <c r="G537" s="91">
        <v>36.737166666666667</v>
      </c>
      <c r="H537" s="91">
        <v>12.716766666666667</v>
      </c>
      <c r="I537" s="91">
        <v>2.6564133333333335</v>
      </c>
      <c r="J537" s="91">
        <v>47.001233333333325</v>
      </c>
      <c r="K537" s="91">
        <v>0.16145933333333334</v>
      </c>
      <c r="L537" s="91">
        <v>0.70140366666666676</v>
      </c>
      <c r="M537" s="91">
        <v>2.562E-3</v>
      </c>
      <c r="N537" s="91">
        <v>5.6480333333333334E-2</v>
      </c>
      <c r="O537" s="91">
        <v>5.0643666666666663E-2</v>
      </c>
      <c r="P537" s="91">
        <v>0.11068033333333334</v>
      </c>
      <c r="Q537" s="92">
        <v>100.19466666666666</v>
      </c>
      <c r="R537" s="91">
        <v>1.2741133333333334</v>
      </c>
      <c r="S537" s="89">
        <v>1.000319</v>
      </c>
      <c r="T537" s="89">
        <v>0.76274799999999987</v>
      </c>
      <c r="U537" s="89">
        <v>0.23757033333333333</v>
      </c>
      <c r="V537" s="89">
        <v>9.8314333333333323E-2</v>
      </c>
      <c r="W537" s="89">
        <v>0.8774993333333333</v>
      </c>
      <c r="X537" s="89">
        <v>3.2139999999999998E-3</v>
      </c>
      <c r="Y537" s="89">
        <v>1.4749333333333335E-2</v>
      </c>
      <c r="Z537" s="89">
        <v>4.8666666666666659E-5</v>
      </c>
      <c r="AA537" s="89">
        <v>1.6526666666666667E-3</v>
      </c>
      <c r="AB537" s="89">
        <v>1.2570000000000001E-3</v>
      </c>
      <c r="AC537" s="89">
        <v>2.944E-3</v>
      </c>
      <c r="AD537" s="89">
        <v>3</v>
      </c>
      <c r="AE537" s="89">
        <v>2</v>
      </c>
      <c r="AF537" s="91">
        <v>1.2741100000000001</v>
      </c>
      <c r="AG537" s="1009">
        <v>0.82383808277219117</v>
      </c>
      <c r="AH537" s="132">
        <v>0.237483</v>
      </c>
      <c r="AI537" s="90">
        <v>2.6599733333333333</v>
      </c>
      <c r="AJ537" s="91">
        <v>5.5790000000000006E-2</v>
      </c>
      <c r="AK537" s="91">
        <v>4.9152666666666671E-2</v>
      </c>
      <c r="AL537" s="91">
        <v>46.917766666666665</v>
      </c>
      <c r="AM537" s="91">
        <v>0.15973166666666666</v>
      </c>
      <c r="AN537" s="91">
        <v>1.0826666666666667E-3</v>
      </c>
      <c r="AO537" s="91">
        <v>0.69867433333333329</v>
      </c>
      <c r="AP537" s="91">
        <v>0.10931533333333333</v>
      </c>
      <c r="AQ537" s="91">
        <v>48.101966666666669</v>
      </c>
      <c r="AR537" s="92">
        <v>98.753433333333348</v>
      </c>
      <c r="AS537" s="301">
        <v>0.237483</v>
      </c>
      <c r="AT537" s="216">
        <v>0.23753991100132399</v>
      </c>
      <c r="AU537" s="216">
        <v>-5.6911001324007802E-5</v>
      </c>
      <c r="AV537" s="215">
        <v>36.737166666666667</v>
      </c>
      <c r="AW537" s="215">
        <v>36.675099999999993</v>
      </c>
      <c r="AX537" s="216">
        <v>6.2066666666668859E-2</v>
      </c>
      <c r="AY537" s="215">
        <v>12.716766666666667</v>
      </c>
      <c r="AZ537" s="215">
        <v>12.696666666666667</v>
      </c>
      <c r="BA537" s="216">
        <v>2.0099999999999934E-2</v>
      </c>
      <c r="BB537" s="215">
        <v>100.19466666666666</v>
      </c>
      <c r="BC537" s="215">
        <v>99.913937999999987</v>
      </c>
      <c r="BD537" s="216">
        <v>0.28072866666666602</v>
      </c>
      <c r="BE537" s="215">
        <v>48.179766666666666</v>
      </c>
      <c r="BF537" s="215">
        <v>48.101966666666669</v>
      </c>
      <c r="BG537" s="216">
        <v>7.7800000000001049E-2</v>
      </c>
      <c r="BH537" s="98">
        <f>AVERAGE(BH533:BH535)</f>
        <v>49.453933333333339</v>
      </c>
      <c r="BI537" s="98">
        <f>AVERAGE(BI533:BI535)</f>
        <v>49.371766666666666</v>
      </c>
      <c r="BJ537" s="99">
        <f>AVERAGE(BJ533:BJ535)</f>
        <v>8.2166666666668206E-2</v>
      </c>
      <c r="BK537" s="215">
        <v>47.001233333333325</v>
      </c>
      <c r="BL537" s="215">
        <v>46.917766666666665</v>
      </c>
      <c r="BM537" s="216">
        <v>8.3466666666668729E-2</v>
      </c>
      <c r="BN537" s="97">
        <v>9.8607E-2</v>
      </c>
      <c r="BO537" s="97">
        <v>1.6350000000000002E-3</v>
      </c>
      <c r="BP537" s="97">
        <v>1.222E-3</v>
      </c>
      <c r="BQ537" s="97">
        <v>0.87736933333333333</v>
      </c>
      <c r="BR537" s="97">
        <v>3.1846666666666668E-3</v>
      </c>
      <c r="BS537" s="97">
        <v>2.2999999999999993E-5</v>
      </c>
      <c r="BT537" s="97">
        <v>1.4716E-2</v>
      </c>
      <c r="BU537" s="97">
        <v>2.9126666666666671E-3</v>
      </c>
      <c r="BV537" s="97">
        <v>1.0003313333333332</v>
      </c>
      <c r="BW537" s="97">
        <v>2.0000009999999997</v>
      </c>
      <c r="BX537" s="998">
        <v>9.8589999999999997E-2</v>
      </c>
      <c r="BY537" s="97">
        <v>1.6333333333333332E-3</v>
      </c>
      <c r="BZ537" s="97">
        <v>1.2199999999999999E-3</v>
      </c>
      <c r="CA537" s="97">
        <v>0.87756333333333336</v>
      </c>
      <c r="CB537" s="97">
        <v>3.1833333333333332E-3</v>
      </c>
      <c r="CC537" s="97">
        <v>2.3333333333333336E-5</v>
      </c>
      <c r="CD537" s="97">
        <v>1.4710000000000001E-2</v>
      </c>
      <c r="CE537" s="97">
        <v>2.9099999999999998E-3</v>
      </c>
      <c r="CF537" s="97">
        <v>0.76256999999999986</v>
      </c>
      <c r="CG537" s="97">
        <v>0.23759</v>
      </c>
      <c r="CH537" s="97">
        <v>1.9999933333333331</v>
      </c>
      <c r="CI537" s="97">
        <v>1.0001599999999999</v>
      </c>
      <c r="CJ537" s="97">
        <v>0.23753991100132399</v>
      </c>
      <c r="CK537" s="96">
        <v>36.675099999999993</v>
      </c>
      <c r="CL537" s="96">
        <v>12.696666666666667</v>
      </c>
      <c r="CM537" s="999">
        <v>99.913937999999987</v>
      </c>
    </row>
    <row r="538" spans="1:91" ht="16" thickBot="1" x14ac:dyDescent="0.25">
      <c r="A538" s="1"/>
      <c r="B538" s="2"/>
      <c r="C538" s="2"/>
      <c r="D538" s="2"/>
      <c r="E538" s="1045"/>
      <c r="F538" s="1045"/>
      <c r="G538" s="1045"/>
      <c r="H538" s="1045"/>
      <c r="I538" s="1046"/>
      <c r="J538" s="1047" t="s">
        <v>250</v>
      </c>
      <c r="K538" s="1046"/>
      <c r="L538" s="1046"/>
      <c r="M538" s="1046"/>
      <c r="N538" s="1046"/>
      <c r="O538" s="1046"/>
      <c r="P538" s="1046"/>
      <c r="Q538" s="1045"/>
      <c r="R538" s="1046"/>
      <c r="S538" s="1048" t="s">
        <v>251</v>
      </c>
      <c r="T538" s="1045"/>
      <c r="U538" s="1045"/>
      <c r="V538" s="1046"/>
      <c r="W538" s="1046"/>
      <c r="X538" s="1046"/>
      <c r="Y538" s="1045"/>
      <c r="Z538" s="1045"/>
      <c r="AA538" s="1045"/>
      <c r="AB538" s="1045"/>
      <c r="AC538" s="1045"/>
      <c r="AD538" s="1045"/>
      <c r="AE538" s="1045"/>
      <c r="AF538" s="1045"/>
      <c r="AG538" s="4" t="s">
        <v>0</v>
      </c>
      <c r="AH538" s="2"/>
      <c r="AI538" s="5"/>
      <c r="AJ538" s="5"/>
      <c r="AK538" s="268" t="s">
        <v>252</v>
      </c>
      <c r="AL538" s="269"/>
      <c r="AM538" s="269"/>
      <c r="AN538" s="269"/>
      <c r="AO538" s="269"/>
      <c r="AP538" s="269"/>
      <c r="AQ538" s="5"/>
      <c r="AR538" s="5"/>
      <c r="AS538" s="270" t="s">
        <v>253</v>
      </c>
      <c r="AT538" s="271"/>
      <c r="AU538" s="271"/>
      <c r="AV538" s="271"/>
      <c r="AW538" s="271"/>
      <c r="AX538" s="271"/>
      <c r="AY538" s="271"/>
      <c r="AZ538" s="271"/>
      <c r="BA538" s="271"/>
      <c r="BB538" s="270"/>
      <c r="BC538" s="5"/>
      <c r="BD538" s="5"/>
      <c r="BE538" s="2"/>
      <c r="BF538" s="5"/>
      <c r="BG538" s="5"/>
      <c r="BH538" s="187" t="s">
        <v>1</v>
      </c>
      <c r="BI538" s="188" t="s">
        <v>1</v>
      </c>
      <c r="BJ538" s="139"/>
      <c r="BK538" s="2"/>
      <c r="BL538" s="5"/>
      <c r="BM538" s="5"/>
      <c r="BN538" s="268" t="s">
        <v>252</v>
      </c>
      <c r="BO538" s="269"/>
      <c r="BP538" s="269"/>
      <c r="BQ538" s="269"/>
      <c r="BR538" s="269"/>
      <c r="BS538" s="269"/>
      <c r="BT538" s="9"/>
      <c r="BU538" s="9"/>
      <c r="BV538" s="9"/>
      <c r="BW538" s="9"/>
      <c r="BX538" s="970" t="s">
        <v>254</v>
      </c>
      <c r="BY538" s="268"/>
      <c r="BZ538" s="268"/>
      <c r="CA538" s="268"/>
      <c r="CB538" s="268"/>
      <c r="CC538" s="268"/>
      <c r="CD538" s="268"/>
      <c r="CE538" s="268"/>
      <c r="CF538" s="268"/>
      <c r="CG538" s="268"/>
      <c r="CH538" s="272" t="s">
        <v>3</v>
      </c>
      <c r="CI538" s="273"/>
      <c r="CJ538" s="269"/>
      <c r="CK538" s="269"/>
      <c r="CL538" s="269"/>
      <c r="CM538" s="971"/>
    </row>
    <row r="539" spans="1:91" ht="17" thickBot="1" x14ac:dyDescent="0.25">
      <c r="A539" s="147" t="s">
        <v>174</v>
      </c>
      <c r="B539" s="12" t="s">
        <v>5</v>
      </c>
      <c r="C539" s="12" t="s">
        <v>6</v>
      </c>
      <c r="D539" s="12" t="s">
        <v>54</v>
      </c>
      <c r="E539" s="12" t="s">
        <v>7</v>
      </c>
      <c r="F539" s="12" t="s">
        <v>8</v>
      </c>
      <c r="G539" s="12" t="s">
        <v>9</v>
      </c>
      <c r="H539" s="12" t="s">
        <v>10</v>
      </c>
      <c r="I539" s="12" t="s">
        <v>11</v>
      </c>
      <c r="J539" s="12" t="s">
        <v>12</v>
      </c>
      <c r="K539" s="12" t="s">
        <v>13</v>
      </c>
      <c r="L539" s="12" t="s">
        <v>14</v>
      </c>
      <c r="M539" s="12" t="s">
        <v>15</v>
      </c>
      <c r="N539" s="12" t="s">
        <v>16</v>
      </c>
      <c r="O539" s="12" t="s">
        <v>17</v>
      </c>
      <c r="P539" s="12" t="s">
        <v>18</v>
      </c>
      <c r="Q539" s="12" t="s">
        <v>19</v>
      </c>
      <c r="R539" s="12" t="s">
        <v>255</v>
      </c>
      <c r="S539" s="12" t="s">
        <v>20</v>
      </c>
      <c r="T539" s="141" t="s">
        <v>21</v>
      </c>
      <c r="U539" s="142" t="s">
        <v>22</v>
      </c>
      <c r="V539" s="12" t="s">
        <v>23</v>
      </c>
      <c r="W539" s="12" t="s">
        <v>24</v>
      </c>
      <c r="X539" s="12" t="s">
        <v>25</v>
      </c>
      <c r="Y539" s="12" t="s">
        <v>26</v>
      </c>
      <c r="Z539" s="12" t="s">
        <v>27</v>
      </c>
      <c r="AA539" s="12" t="s">
        <v>28</v>
      </c>
      <c r="AB539" s="12" t="s">
        <v>29</v>
      </c>
      <c r="AC539" s="12" t="s">
        <v>30</v>
      </c>
      <c r="AD539" s="3" t="s">
        <v>31</v>
      </c>
      <c r="AE539" s="3" t="s">
        <v>32</v>
      </c>
      <c r="AF539" s="12" t="s">
        <v>255</v>
      </c>
      <c r="AG539" s="4" t="s">
        <v>34</v>
      </c>
      <c r="AH539" s="12" t="s">
        <v>7</v>
      </c>
      <c r="AI539" s="15" t="s">
        <v>11</v>
      </c>
      <c r="AJ539" s="15" t="s">
        <v>16</v>
      </c>
      <c r="AK539" s="15" t="s">
        <v>17</v>
      </c>
      <c r="AL539" s="15" t="s">
        <v>12</v>
      </c>
      <c r="AM539" s="15" t="s">
        <v>13</v>
      </c>
      <c r="AN539" s="15" t="s">
        <v>15</v>
      </c>
      <c r="AO539" s="15" t="s">
        <v>14</v>
      </c>
      <c r="AP539" s="15" t="s">
        <v>18</v>
      </c>
      <c r="AQ539" s="15" t="s">
        <v>35</v>
      </c>
      <c r="AR539" s="15" t="s">
        <v>19</v>
      </c>
      <c r="AS539" s="16" t="s">
        <v>7</v>
      </c>
      <c r="AT539" s="17" t="s">
        <v>256</v>
      </c>
      <c r="AU539" s="18" t="s">
        <v>36</v>
      </c>
      <c r="AV539" s="16" t="s">
        <v>9</v>
      </c>
      <c r="AW539" s="19" t="s">
        <v>35</v>
      </c>
      <c r="AX539" s="18" t="s">
        <v>36</v>
      </c>
      <c r="AY539" s="16" t="s">
        <v>10</v>
      </c>
      <c r="AZ539" s="19" t="s">
        <v>10</v>
      </c>
      <c r="BA539" s="18" t="s">
        <v>36</v>
      </c>
      <c r="BB539" s="20" t="s">
        <v>19</v>
      </c>
      <c r="BC539" s="22" t="s">
        <v>37</v>
      </c>
      <c r="BD539" s="18" t="s">
        <v>36</v>
      </c>
      <c r="BE539" s="21" t="s">
        <v>8</v>
      </c>
      <c r="BF539" s="22" t="s">
        <v>8</v>
      </c>
      <c r="BG539" s="18" t="s">
        <v>36</v>
      </c>
      <c r="BH539" s="23" t="s">
        <v>10</v>
      </c>
      <c r="BI539" s="24" t="s">
        <v>10</v>
      </c>
      <c r="BJ539" s="18" t="s">
        <v>36</v>
      </c>
      <c r="BK539" s="21" t="s">
        <v>12</v>
      </c>
      <c r="BL539" s="22" t="s">
        <v>12</v>
      </c>
      <c r="BM539" s="25" t="s">
        <v>36</v>
      </c>
      <c r="BN539" s="274" t="s">
        <v>23</v>
      </c>
      <c r="BO539" s="274" t="s">
        <v>28</v>
      </c>
      <c r="BP539" s="274" t="s">
        <v>29</v>
      </c>
      <c r="BQ539" s="274" t="s">
        <v>24</v>
      </c>
      <c r="BR539" s="274" t="s">
        <v>25</v>
      </c>
      <c r="BS539" s="274" t="s">
        <v>27</v>
      </c>
      <c r="BT539" s="274" t="s">
        <v>26</v>
      </c>
      <c r="BU539" s="274" t="s">
        <v>30</v>
      </c>
      <c r="BV539" s="274" t="s">
        <v>38</v>
      </c>
      <c r="BW539" s="275" t="s">
        <v>3</v>
      </c>
      <c r="BX539" s="972" t="s">
        <v>23</v>
      </c>
      <c r="BY539" s="27" t="s">
        <v>28</v>
      </c>
      <c r="BZ539" s="27" t="s">
        <v>29</v>
      </c>
      <c r="CA539" s="27" t="s">
        <v>24</v>
      </c>
      <c r="CB539" s="27" t="s">
        <v>25</v>
      </c>
      <c r="CC539" s="27" t="s">
        <v>27</v>
      </c>
      <c r="CD539" s="27" t="s">
        <v>26</v>
      </c>
      <c r="CE539" s="27" t="s">
        <v>30</v>
      </c>
      <c r="CF539" s="27" t="s">
        <v>21</v>
      </c>
      <c r="CG539" s="10" t="s">
        <v>22</v>
      </c>
      <c r="CH539" s="27" t="s">
        <v>32</v>
      </c>
      <c r="CI539" s="10" t="s">
        <v>20</v>
      </c>
      <c r="CJ539" s="28" t="s">
        <v>257</v>
      </c>
      <c r="CK539" s="28" t="s">
        <v>35</v>
      </c>
      <c r="CL539" s="28" t="s">
        <v>10</v>
      </c>
      <c r="CM539" s="973" t="s">
        <v>37</v>
      </c>
    </row>
    <row r="540" spans="1:91" x14ac:dyDescent="0.2">
      <c r="A540" s="47" t="s">
        <v>175</v>
      </c>
      <c r="B540" s="48">
        <v>-1279</v>
      </c>
      <c r="C540" s="48">
        <v>-25133</v>
      </c>
      <c r="D540" s="48">
        <v>79</v>
      </c>
      <c r="E540" s="232">
        <v>0.57794599999999996</v>
      </c>
      <c r="F540" s="33">
        <v>84.357200000000006</v>
      </c>
      <c r="G540" s="33">
        <v>35.603299999999997</v>
      </c>
      <c r="H540" s="33">
        <v>54.182499999999997</v>
      </c>
      <c r="I540" s="33">
        <v>0.73048000000000002</v>
      </c>
      <c r="J540" s="33">
        <v>6.3039100000000001</v>
      </c>
      <c r="K540" s="33">
        <v>0.76369399999999998</v>
      </c>
      <c r="L540" s="33">
        <v>0.28376099999999999</v>
      </c>
      <c r="M540" s="33">
        <v>5.0647999999999999E-2</v>
      </c>
      <c r="N540" s="33">
        <v>1.4282900000000001</v>
      </c>
      <c r="O540" s="33">
        <v>9.9751000000000006E-2</v>
      </c>
      <c r="P540" s="33">
        <v>0.121877</v>
      </c>
      <c r="Q540" s="34">
        <v>99.568200000000004</v>
      </c>
      <c r="R540" s="33">
        <v>5.4286300000000001</v>
      </c>
      <c r="S540" s="39">
        <v>2.6728100000000001</v>
      </c>
      <c r="T540" s="39">
        <v>1.1280699999999999</v>
      </c>
      <c r="U540" s="39">
        <v>1.54474</v>
      </c>
      <c r="V540" s="39">
        <v>4.1258000000000003E-2</v>
      </c>
      <c r="W540" s="39">
        <v>0.17960499999999999</v>
      </c>
      <c r="X540" s="39">
        <v>2.3198E-2</v>
      </c>
      <c r="Y540" s="39">
        <v>9.1059999999999995E-3</v>
      </c>
      <c r="Z540" s="39">
        <v>1.5169999999999999E-3</v>
      </c>
      <c r="AA540" s="39">
        <v>6.3775999999999999E-2</v>
      </c>
      <c r="AB540" s="39">
        <v>3.7789999999999998E-3</v>
      </c>
      <c r="AC540" s="39">
        <v>4.947E-3</v>
      </c>
      <c r="AD540" s="39">
        <v>4</v>
      </c>
      <c r="AE540" s="39">
        <v>3</v>
      </c>
      <c r="AF540" s="33">
        <v>5.4286300000000001</v>
      </c>
      <c r="AG540" s="233">
        <f t="shared" ref="AG540:AG547" si="368">LOG(V540/Y540)</f>
        <v>0.65618052555599216</v>
      </c>
      <c r="AH540" s="50">
        <v>0.57794599999999996</v>
      </c>
      <c r="AI540" s="32">
        <v>0.73738800000000004</v>
      </c>
      <c r="AJ540" s="33">
        <v>1.4361900000000001</v>
      </c>
      <c r="AK540" s="33">
        <v>9.2121999999999996E-2</v>
      </c>
      <c r="AL540" s="33">
        <v>6.23421</v>
      </c>
      <c r="AM540" s="33">
        <v>0.74841999999999997</v>
      </c>
      <c r="AN540" s="33">
        <v>4.3119999999999999E-2</v>
      </c>
      <c r="AO540" s="33">
        <v>0.27152500000000002</v>
      </c>
      <c r="AP540" s="33">
        <v>0.11482299999999999</v>
      </c>
      <c r="AQ540" s="33">
        <v>83.616100000000003</v>
      </c>
      <c r="AR540" s="34">
        <v>93.293899999999994</v>
      </c>
      <c r="AS540" s="49">
        <v>0.57794599999999996</v>
      </c>
      <c r="AT540" s="39">
        <v>0.57823689192526129</v>
      </c>
      <c r="AU540" s="40">
        <f t="shared" ref="AU540:AU547" si="369">(AS540)-(AT540)</f>
        <v>-2.9089192526132734E-4</v>
      </c>
      <c r="AV540" s="32">
        <v>35.603299999999997</v>
      </c>
      <c r="AW540" s="33">
        <v>35.266199999999998</v>
      </c>
      <c r="AX540" s="40">
        <f t="shared" ref="AX540:AX577" si="370">(AV540)-(AW540)</f>
        <v>0.33709999999999951</v>
      </c>
      <c r="AY540" s="35">
        <v>54.182499999999997</v>
      </c>
      <c r="AZ540" s="35">
        <v>53.73</v>
      </c>
      <c r="BA540" s="40">
        <f t="shared" ref="BA540:BA577" si="371">(AY540)-(AZ540)</f>
        <v>0.45250000000000057</v>
      </c>
      <c r="BB540" s="35">
        <v>99.568200000000004</v>
      </c>
      <c r="BC540" s="35">
        <v>98.559174999999982</v>
      </c>
      <c r="BD540" s="40">
        <f t="shared" ref="BD540:BD577" si="372">(BB540)-(BC540)</f>
        <v>1.0090250000000225</v>
      </c>
      <c r="BE540" s="35">
        <v>84.357200000000006</v>
      </c>
      <c r="BF540" s="35">
        <v>83.616100000000003</v>
      </c>
      <c r="BG540" s="40">
        <f t="shared" ref="BG540:BG577" si="373">(BE540)-(BF540)</f>
        <v>0.74110000000000298</v>
      </c>
      <c r="BH540" s="35">
        <f t="shared" ref="BH540:BH547" si="374">(AV540)+(AY540)</f>
        <v>89.785799999999995</v>
      </c>
      <c r="BI540" s="35">
        <f t="shared" ref="BI540:BI547" si="375">(CK540)+(CL540)</f>
        <v>88.996199999999988</v>
      </c>
      <c r="BJ540" s="40">
        <f t="shared" ref="BJ540:BJ577" si="376">(BH540)-(BI540)</f>
        <v>0.78960000000000719</v>
      </c>
      <c r="BK540" s="32">
        <v>6.3039100000000001</v>
      </c>
      <c r="BL540" s="33">
        <v>6.23421</v>
      </c>
      <c r="BM540" s="40">
        <f t="shared" ref="BM540:BM577" si="377">(BK540)-(BL540)</f>
        <v>6.9700000000000095E-2</v>
      </c>
      <c r="BN540" s="36">
        <v>4.2016999999999999E-2</v>
      </c>
      <c r="BO540" s="36">
        <v>6.4697000000000005E-2</v>
      </c>
      <c r="BP540" s="36">
        <v>3.5209999999999998E-3</v>
      </c>
      <c r="BQ540" s="36">
        <v>0.17919499999999999</v>
      </c>
      <c r="BR540" s="36">
        <v>2.2936000000000002E-2</v>
      </c>
      <c r="BS540" s="36">
        <v>1.3029999999999999E-3</v>
      </c>
      <c r="BT540" s="36">
        <v>8.7910000000000002E-3</v>
      </c>
      <c r="BU540" s="36">
        <v>4.7019999999999996E-3</v>
      </c>
      <c r="BV540" s="36">
        <v>2.6728399999999999</v>
      </c>
      <c r="BW540" s="36">
        <f t="shared" ref="BW540:BW547" si="378">SUM(BN540:BV540)</f>
        <v>3.0000019999999998</v>
      </c>
      <c r="BX540" s="944">
        <v>4.2020000000000002E-2</v>
      </c>
      <c r="BY540" s="36">
        <v>6.4699999999999994E-2</v>
      </c>
      <c r="BZ540" s="36">
        <v>3.5200000000000001E-3</v>
      </c>
      <c r="CA540" s="36">
        <v>0.17926</v>
      </c>
      <c r="CB540" s="36">
        <v>2.2929999999999999E-2</v>
      </c>
      <c r="CC540" s="36">
        <v>1.2999999999999999E-3</v>
      </c>
      <c r="CD540" s="36">
        <v>8.7899999999999992E-3</v>
      </c>
      <c r="CE540" s="36">
        <v>4.7000000000000002E-3</v>
      </c>
      <c r="CF540" s="36">
        <v>1.1272800000000001</v>
      </c>
      <c r="CG540" s="36">
        <v>1.5455000000000001</v>
      </c>
      <c r="CH540" s="36">
        <f t="shared" ref="CH540:CH547" si="379">SUM(BX540:CG540)</f>
        <v>3</v>
      </c>
      <c r="CI540" s="36">
        <f t="shared" ref="CI540:CI547" si="380">(CF540)+(CG540)</f>
        <v>2.6727800000000004</v>
      </c>
      <c r="CJ540" s="36">
        <v>0.57823689192526129</v>
      </c>
      <c r="CK540" s="35">
        <v>35.266199999999998</v>
      </c>
      <c r="CL540" s="35">
        <v>53.73</v>
      </c>
      <c r="CM540" s="42">
        <v>98.559174999999982</v>
      </c>
    </row>
    <row r="541" spans="1:91" x14ac:dyDescent="0.2">
      <c r="A541" s="52" t="s">
        <v>175</v>
      </c>
      <c r="B541" s="30">
        <v>-1281</v>
      </c>
      <c r="C541" s="30">
        <v>-25134</v>
      </c>
      <c r="D541" s="30">
        <v>79</v>
      </c>
      <c r="E541" s="234">
        <v>0.57823500000000005</v>
      </c>
      <c r="F541" s="35">
        <v>84.597499999999997</v>
      </c>
      <c r="G541" s="35">
        <v>35.680199999999999</v>
      </c>
      <c r="H541" s="35">
        <v>54.364100000000001</v>
      </c>
      <c r="I541" s="35">
        <v>0.71923199999999998</v>
      </c>
      <c r="J541" s="35">
        <v>6.2854400000000004</v>
      </c>
      <c r="K541" s="35">
        <v>0.76873400000000003</v>
      </c>
      <c r="L541" s="35">
        <v>0.27396399999999999</v>
      </c>
      <c r="M541" s="35">
        <v>4.8319000000000001E-2</v>
      </c>
      <c r="N541" s="35">
        <v>1.3943000000000001</v>
      </c>
      <c r="O541" s="35">
        <v>0.105337</v>
      </c>
      <c r="P541" s="35">
        <v>0.115841</v>
      </c>
      <c r="Q541" s="42">
        <v>99.755499999999998</v>
      </c>
      <c r="R541" s="35">
        <v>5.4468399999999999</v>
      </c>
      <c r="S541" s="36">
        <v>2.6762600000000001</v>
      </c>
      <c r="T541" s="36">
        <v>1.1287499999999999</v>
      </c>
      <c r="U541" s="36">
        <v>1.5475099999999999</v>
      </c>
      <c r="V541" s="36">
        <v>4.0558999999999998E-2</v>
      </c>
      <c r="W541" s="36">
        <v>0.17879999999999999</v>
      </c>
      <c r="X541" s="36">
        <v>2.3314999999999999E-2</v>
      </c>
      <c r="Y541" s="36">
        <v>8.7779999999999993E-3</v>
      </c>
      <c r="Z541" s="36">
        <v>1.4450000000000001E-3</v>
      </c>
      <c r="AA541" s="36">
        <v>6.2161000000000001E-2</v>
      </c>
      <c r="AB541" s="36">
        <v>3.9849999999999998E-3</v>
      </c>
      <c r="AC541" s="36">
        <v>4.6950000000000004E-3</v>
      </c>
      <c r="AD541" s="36">
        <v>4</v>
      </c>
      <c r="AE541" s="36">
        <v>3</v>
      </c>
      <c r="AF541" s="35">
        <v>5.4468300000000003</v>
      </c>
      <c r="AG541" s="235">
        <f t="shared" si="368"/>
        <v>0.66469166222668696</v>
      </c>
      <c r="AH541" s="53">
        <v>0.57823500000000005</v>
      </c>
      <c r="AI541" s="41">
        <v>0.72603899999999999</v>
      </c>
      <c r="AJ541" s="35">
        <v>1.40194</v>
      </c>
      <c r="AK541" s="35">
        <v>9.7720000000000001E-2</v>
      </c>
      <c r="AL541" s="35">
        <v>6.2157600000000004</v>
      </c>
      <c r="AM541" s="35">
        <v>0.75337100000000001</v>
      </c>
      <c r="AN541" s="35">
        <v>4.0800000000000003E-2</v>
      </c>
      <c r="AO541" s="35">
        <v>0.26178699999999999</v>
      </c>
      <c r="AP541" s="35">
        <v>0.108816</v>
      </c>
      <c r="AQ541" s="35">
        <v>83.852699999999999</v>
      </c>
      <c r="AR541" s="42">
        <v>93.4589</v>
      </c>
      <c r="AS541" s="31">
        <v>0.57823500000000005</v>
      </c>
      <c r="AT541" s="36">
        <v>0.57852749732836117</v>
      </c>
      <c r="AU541" s="44">
        <f t="shared" si="369"/>
        <v>-2.9249732836111875E-4</v>
      </c>
      <c r="AV541" s="41">
        <v>35.680199999999999</v>
      </c>
      <c r="AW541" s="35">
        <v>35.3416</v>
      </c>
      <c r="AX541" s="44">
        <f t="shared" si="370"/>
        <v>0.33859999999999957</v>
      </c>
      <c r="AY541" s="35">
        <v>54.364100000000001</v>
      </c>
      <c r="AZ541" s="35">
        <v>53.91</v>
      </c>
      <c r="BA541" s="44">
        <f t="shared" si="371"/>
        <v>0.45410000000000394</v>
      </c>
      <c r="BB541" s="35">
        <v>99.755499999999998</v>
      </c>
      <c r="BC541" s="35">
        <v>98.749016999999995</v>
      </c>
      <c r="BD541" s="44">
        <f t="shared" si="372"/>
        <v>1.0064830000000029</v>
      </c>
      <c r="BE541" s="35">
        <v>84.597499999999997</v>
      </c>
      <c r="BF541" s="35">
        <v>83.852699999999999</v>
      </c>
      <c r="BG541" s="44">
        <f t="shared" si="373"/>
        <v>0.74479999999999791</v>
      </c>
      <c r="BH541" s="35">
        <f t="shared" si="374"/>
        <v>90.044299999999993</v>
      </c>
      <c r="BI541" s="35">
        <f t="shared" si="375"/>
        <v>89.251599999999996</v>
      </c>
      <c r="BJ541" s="44">
        <f t="shared" si="376"/>
        <v>0.79269999999999641</v>
      </c>
      <c r="BK541" s="41">
        <v>6.2854400000000004</v>
      </c>
      <c r="BL541" s="35">
        <v>6.2157600000000004</v>
      </c>
      <c r="BM541" s="44">
        <f t="shared" si="377"/>
        <v>6.9679999999999964E-2</v>
      </c>
      <c r="BN541" s="36">
        <v>4.1307999999999997E-2</v>
      </c>
      <c r="BO541" s="36">
        <v>6.3058000000000003E-2</v>
      </c>
      <c r="BP541" s="36">
        <v>3.7290000000000001E-3</v>
      </c>
      <c r="BQ541" s="36">
        <v>0.178392</v>
      </c>
      <c r="BR541" s="36">
        <v>2.3052E-2</v>
      </c>
      <c r="BS541" s="36">
        <v>1.2310000000000001E-3</v>
      </c>
      <c r="BT541" s="36">
        <v>8.4620000000000008E-3</v>
      </c>
      <c r="BU541" s="36">
        <v>4.45E-3</v>
      </c>
      <c r="BV541" s="36">
        <v>2.67632</v>
      </c>
      <c r="BW541" s="36">
        <f t="shared" si="378"/>
        <v>3.0000020000000003</v>
      </c>
      <c r="BX541" s="944">
        <v>4.1309999999999999E-2</v>
      </c>
      <c r="BY541" s="36">
        <v>6.3060000000000005E-2</v>
      </c>
      <c r="BZ541" s="36">
        <v>3.7299999999999998E-3</v>
      </c>
      <c r="CA541" s="36">
        <v>0.17846000000000001</v>
      </c>
      <c r="CB541" s="36">
        <v>2.3050000000000001E-2</v>
      </c>
      <c r="CC541" s="36">
        <v>1.23E-3</v>
      </c>
      <c r="CD541" s="36">
        <v>8.4600000000000005E-3</v>
      </c>
      <c r="CE541" s="36">
        <v>4.45E-3</v>
      </c>
      <c r="CF541" s="36">
        <v>1.1279699999999999</v>
      </c>
      <c r="CG541" s="36">
        <v>1.5482899999999999</v>
      </c>
      <c r="CH541" s="36">
        <f t="shared" si="379"/>
        <v>3.0000099999999996</v>
      </c>
      <c r="CI541" s="36">
        <f t="shared" si="380"/>
        <v>2.6762600000000001</v>
      </c>
      <c r="CJ541" s="36">
        <v>0.57852749732836117</v>
      </c>
      <c r="CK541" s="35">
        <v>35.3416</v>
      </c>
      <c r="CL541" s="35">
        <v>53.91</v>
      </c>
      <c r="CM541" s="42">
        <v>98.749016999999995</v>
      </c>
    </row>
    <row r="542" spans="1:91" x14ac:dyDescent="0.2">
      <c r="A542" s="52" t="s">
        <v>175</v>
      </c>
      <c r="B542" s="30">
        <v>-1283</v>
      </c>
      <c r="C542" s="30">
        <v>-25134</v>
      </c>
      <c r="D542" s="30">
        <v>79</v>
      </c>
      <c r="E542" s="234">
        <v>0.57696800000000004</v>
      </c>
      <c r="F542" s="35">
        <v>84.121300000000005</v>
      </c>
      <c r="G542" s="35">
        <v>35.585999999999999</v>
      </c>
      <c r="H542" s="35">
        <v>53.939599999999999</v>
      </c>
      <c r="I542" s="35">
        <v>0.72645099999999996</v>
      </c>
      <c r="J542" s="35">
        <v>6.3851000000000004</v>
      </c>
      <c r="K542" s="35">
        <v>0.75189700000000004</v>
      </c>
      <c r="L542" s="35">
        <v>0.30818699999999999</v>
      </c>
      <c r="M542" s="35">
        <v>4.8474999999999997E-2</v>
      </c>
      <c r="N542" s="35">
        <v>1.3937900000000001</v>
      </c>
      <c r="O542" s="35">
        <v>9.6841999999999998E-2</v>
      </c>
      <c r="P542" s="35">
        <v>0.120758</v>
      </c>
      <c r="Q542" s="42">
        <v>99.357100000000003</v>
      </c>
      <c r="R542" s="35">
        <v>5.4043000000000001</v>
      </c>
      <c r="S542" s="36">
        <v>2.6713300000000002</v>
      </c>
      <c r="T542" s="36">
        <v>1.1300600000000001</v>
      </c>
      <c r="U542" s="36">
        <v>1.5412699999999999</v>
      </c>
      <c r="V542" s="36">
        <v>4.1121999999999999E-2</v>
      </c>
      <c r="W542" s="36">
        <v>0.18232699999999999</v>
      </c>
      <c r="X542" s="36">
        <v>2.2891000000000002E-2</v>
      </c>
      <c r="Y542" s="36">
        <v>9.9120000000000007E-3</v>
      </c>
      <c r="Z542" s="36">
        <v>1.4549999999999999E-3</v>
      </c>
      <c r="AA542" s="36">
        <v>6.2375E-2</v>
      </c>
      <c r="AB542" s="36">
        <v>3.6770000000000001E-3</v>
      </c>
      <c r="AC542" s="36">
        <v>4.9129999999999998E-3</v>
      </c>
      <c r="AD542" s="36">
        <v>4</v>
      </c>
      <c r="AE542" s="36">
        <v>3</v>
      </c>
      <c r="AF542" s="35">
        <v>5.4042899999999996</v>
      </c>
      <c r="AG542" s="235">
        <f t="shared" si="368"/>
        <v>0.61791293537799674</v>
      </c>
      <c r="AH542" s="53">
        <v>0.57696800000000004</v>
      </c>
      <c r="AI542" s="41">
        <v>0.73329800000000001</v>
      </c>
      <c r="AJ542" s="35">
        <v>1.4013899999999999</v>
      </c>
      <c r="AK542" s="35">
        <v>8.9224999999999999E-2</v>
      </c>
      <c r="AL542" s="35">
        <v>6.3148099999999996</v>
      </c>
      <c r="AM542" s="35">
        <v>0.73679300000000003</v>
      </c>
      <c r="AN542" s="35">
        <v>4.0977E-2</v>
      </c>
      <c r="AO542" s="35">
        <v>0.29577300000000001</v>
      </c>
      <c r="AP542" s="35">
        <v>0.113731</v>
      </c>
      <c r="AQ542" s="35">
        <v>83.384</v>
      </c>
      <c r="AR542" s="42">
        <v>93.11</v>
      </c>
      <c r="AS542" s="31">
        <v>0.57696800000000004</v>
      </c>
      <c r="AT542" s="36">
        <v>0.57726517227438123</v>
      </c>
      <c r="AU542" s="44">
        <f t="shared" si="369"/>
        <v>-2.9717227438119664E-4</v>
      </c>
      <c r="AV542" s="41">
        <v>35.585999999999999</v>
      </c>
      <c r="AW542" s="35">
        <v>35.249299999999998</v>
      </c>
      <c r="AX542" s="44">
        <f t="shared" si="370"/>
        <v>0.33670000000000044</v>
      </c>
      <c r="AY542" s="35">
        <v>53.939599999999999</v>
      </c>
      <c r="AZ542" s="35">
        <v>53.49</v>
      </c>
      <c r="BA542" s="44">
        <f t="shared" si="371"/>
        <v>0.44959999999999667</v>
      </c>
      <c r="BB542" s="35">
        <v>99.357100000000003</v>
      </c>
      <c r="BC542" s="35">
        <v>98.351566000000005</v>
      </c>
      <c r="BD542" s="44">
        <f t="shared" si="372"/>
        <v>1.0055339999999973</v>
      </c>
      <c r="BE542" s="35">
        <v>84.121300000000005</v>
      </c>
      <c r="BF542" s="35">
        <v>83.384</v>
      </c>
      <c r="BG542" s="44">
        <f t="shared" si="373"/>
        <v>0.73730000000000473</v>
      </c>
      <c r="BH542" s="35">
        <f t="shared" si="374"/>
        <v>89.525599999999997</v>
      </c>
      <c r="BI542" s="35">
        <f t="shared" si="375"/>
        <v>88.7393</v>
      </c>
      <c r="BJ542" s="44">
        <f t="shared" si="376"/>
        <v>0.78629999999999711</v>
      </c>
      <c r="BK542" s="41">
        <v>6.3851000000000004</v>
      </c>
      <c r="BL542" s="35">
        <v>6.3148099999999996</v>
      </c>
      <c r="BM542" s="44">
        <f t="shared" si="377"/>
        <v>7.0290000000000852E-2</v>
      </c>
      <c r="BN542" s="36">
        <v>4.1877999999999999E-2</v>
      </c>
      <c r="BO542" s="36">
        <v>6.3270999999999994E-2</v>
      </c>
      <c r="BP542" s="36">
        <v>3.418E-3</v>
      </c>
      <c r="BQ542" s="36">
        <v>0.181918</v>
      </c>
      <c r="BR542" s="36">
        <v>2.2630000000000001E-2</v>
      </c>
      <c r="BS542" s="36">
        <v>1.2409999999999999E-3</v>
      </c>
      <c r="BT542" s="36">
        <v>9.5969999999999996E-3</v>
      </c>
      <c r="BU542" s="36">
        <v>4.6680000000000003E-3</v>
      </c>
      <c r="BV542" s="36">
        <v>2.6713800000000001</v>
      </c>
      <c r="BW542" s="36">
        <f t="shared" si="378"/>
        <v>3.0000010000000001</v>
      </c>
      <c r="BX542" s="944">
        <v>4.1880000000000001E-2</v>
      </c>
      <c r="BY542" s="36">
        <v>6.3270000000000007E-2</v>
      </c>
      <c r="BZ542" s="36">
        <v>3.4199999999999999E-3</v>
      </c>
      <c r="CA542" s="36">
        <v>0.18198</v>
      </c>
      <c r="CB542" s="36">
        <v>2.2630000000000001E-2</v>
      </c>
      <c r="CC542" s="36">
        <v>1.24E-3</v>
      </c>
      <c r="CD542" s="36">
        <v>9.5999999999999992E-3</v>
      </c>
      <c r="CE542" s="36">
        <v>4.6699999999999997E-3</v>
      </c>
      <c r="CF542" s="36">
        <v>1.1292599999999999</v>
      </c>
      <c r="CG542" s="36">
        <v>1.54206</v>
      </c>
      <c r="CH542" s="36">
        <f t="shared" si="379"/>
        <v>3.0000099999999996</v>
      </c>
      <c r="CI542" s="36">
        <f t="shared" si="380"/>
        <v>2.6713199999999997</v>
      </c>
      <c r="CJ542" s="36">
        <v>0.57726517227438123</v>
      </c>
      <c r="CK542" s="35">
        <v>35.249299999999998</v>
      </c>
      <c r="CL542" s="35">
        <v>53.49</v>
      </c>
      <c r="CM542" s="42">
        <v>98.351566000000005</v>
      </c>
    </row>
    <row r="543" spans="1:91" x14ac:dyDescent="0.2">
      <c r="A543" s="52" t="s">
        <v>175</v>
      </c>
      <c r="B543" s="30">
        <v>-1285</v>
      </c>
      <c r="C543" s="30">
        <v>-25135</v>
      </c>
      <c r="D543" s="30">
        <v>79</v>
      </c>
      <c r="E543" s="234">
        <v>0.57740499999999995</v>
      </c>
      <c r="F543" s="35">
        <v>83.844300000000004</v>
      </c>
      <c r="G543" s="35">
        <v>35.432200000000002</v>
      </c>
      <c r="H543" s="35">
        <v>53.802700000000002</v>
      </c>
      <c r="I543" s="35">
        <v>0.68159199999999998</v>
      </c>
      <c r="J543" s="35">
        <v>6.2994700000000003</v>
      </c>
      <c r="K543" s="35">
        <v>0.74358999999999997</v>
      </c>
      <c r="L543" s="35">
        <v>0.34945599999999999</v>
      </c>
      <c r="M543" s="35">
        <v>5.3829000000000002E-2</v>
      </c>
      <c r="N543" s="35">
        <v>1.41808</v>
      </c>
      <c r="O543" s="35">
        <v>0.100996</v>
      </c>
      <c r="P543" s="35">
        <v>0.122248</v>
      </c>
      <c r="Q543" s="42">
        <v>99.004199999999997</v>
      </c>
      <c r="R543" s="35">
        <v>5.3905799999999999</v>
      </c>
      <c r="S543" s="36">
        <v>2.6725400000000001</v>
      </c>
      <c r="T543" s="36">
        <v>1.1294</v>
      </c>
      <c r="U543" s="36">
        <v>1.54314</v>
      </c>
      <c r="V543" s="36">
        <v>3.8727999999999999E-2</v>
      </c>
      <c r="W543" s="36">
        <v>0.180558</v>
      </c>
      <c r="X543" s="36">
        <v>2.2723E-2</v>
      </c>
      <c r="Y543" s="36">
        <v>1.1282E-2</v>
      </c>
      <c r="Z543" s="36">
        <v>1.622E-3</v>
      </c>
      <c r="AA543" s="36">
        <v>6.3700999999999994E-2</v>
      </c>
      <c r="AB543" s="36">
        <v>3.849E-3</v>
      </c>
      <c r="AC543" s="36">
        <v>4.9919999999999999E-3</v>
      </c>
      <c r="AD543" s="36">
        <v>4</v>
      </c>
      <c r="AE543" s="36">
        <v>3</v>
      </c>
      <c r="AF543" s="35">
        <v>5.3905799999999999</v>
      </c>
      <c r="AG543" s="235">
        <f t="shared" si="368"/>
        <v>0.53563897424345841</v>
      </c>
      <c r="AH543" s="53">
        <v>0.57740499999999995</v>
      </c>
      <c r="AI543" s="41">
        <v>0.68795200000000001</v>
      </c>
      <c r="AJ543" s="35">
        <v>1.42587</v>
      </c>
      <c r="AK543" s="35">
        <v>9.3394000000000005E-2</v>
      </c>
      <c r="AL543" s="35">
        <v>6.22987</v>
      </c>
      <c r="AM543" s="35">
        <v>0.72855700000000001</v>
      </c>
      <c r="AN543" s="35">
        <v>4.6248999999999998E-2</v>
      </c>
      <c r="AO543" s="35">
        <v>0.33666400000000002</v>
      </c>
      <c r="AP543" s="35">
        <v>0.115202</v>
      </c>
      <c r="AQ543" s="35">
        <v>83.108199999999997</v>
      </c>
      <c r="AR543" s="42">
        <v>92.772000000000006</v>
      </c>
      <c r="AS543" s="31">
        <v>0.57740499999999995</v>
      </c>
      <c r="AT543" s="36">
        <v>0.57768581435028588</v>
      </c>
      <c r="AU543" s="44">
        <f t="shared" si="369"/>
        <v>-2.8081435028592949E-4</v>
      </c>
      <c r="AV543" s="41">
        <v>35.432200000000002</v>
      </c>
      <c r="AW543" s="35">
        <v>35.097799999999999</v>
      </c>
      <c r="AX543" s="44">
        <f t="shared" si="370"/>
        <v>0.33440000000000225</v>
      </c>
      <c r="AY543" s="35">
        <v>53.802700000000002</v>
      </c>
      <c r="AZ543" s="35">
        <v>53.36</v>
      </c>
      <c r="BA543" s="44">
        <f t="shared" si="371"/>
        <v>0.44270000000000209</v>
      </c>
      <c r="BB543" s="35">
        <v>99.004199999999997</v>
      </c>
      <c r="BC543" s="35">
        <v>98.006355999999997</v>
      </c>
      <c r="BD543" s="44">
        <f t="shared" si="372"/>
        <v>0.99784400000000062</v>
      </c>
      <c r="BE543" s="35">
        <v>83.844300000000004</v>
      </c>
      <c r="BF543" s="35">
        <v>83.108199999999997</v>
      </c>
      <c r="BG543" s="44">
        <f t="shared" si="373"/>
        <v>0.73610000000000753</v>
      </c>
      <c r="BH543" s="35">
        <f t="shared" si="374"/>
        <v>89.23490000000001</v>
      </c>
      <c r="BI543" s="35">
        <f t="shared" si="375"/>
        <v>88.457799999999992</v>
      </c>
      <c r="BJ543" s="44">
        <f t="shared" si="376"/>
        <v>0.77710000000001855</v>
      </c>
      <c r="BK543" s="41">
        <v>6.2994700000000003</v>
      </c>
      <c r="BL543" s="35">
        <v>6.22987</v>
      </c>
      <c r="BM543" s="44">
        <f t="shared" si="377"/>
        <v>6.9600000000000328E-2</v>
      </c>
      <c r="BN543" s="36">
        <v>3.9437E-2</v>
      </c>
      <c r="BO543" s="36">
        <v>6.4619999999999997E-2</v>
      </c>
      <c r="BP543" s="36">
        <v>3.591E-3</v>
      </c>
      <c r="BQ543" s="36">
        <v>0.18015</v>
      </c>
      <c r="BR543" s="36">
        <v>2.2461999999999999E-2</v>
      </c>
      <c r="BS543" s="36">
        <v>1.4059999999999999E-3</v>
      </c>
      <c r="BT543" s="36">
        <v>1.0965000000000001E-2</v>
      </c>
      <c r="BU543" s="36">
        <v>4.7460000000000002E-3</v>
      </c>
      <c r="BV543" s="36">
        <v>2.6726200000000002</v>
      </c>
      <c r="BW543" s="36">
        <f t="shared" si="378"/>
        <v>2.9999970000000005</v>
      </c>
      <c r="BX543" s="944">
        <v>3.9440000000000003E-2</v>
      </c>
      <c r="BY543" s="36">
        <v>6.4619999999999997E-2</v>
      </c>
      <c r="BZ543" s="36">
        <v>3.5899999999999999E-3</v>
      </c>
      <c r="CA543" s="36">
        <v>0.18021999999999999</v>
      </c>
      <c r="CB543" s="36">
        <v>2.2460000000000001E-2</v>
      </c>
      <c r="CC543" s="36">
        <v>1.41E-3</v>
      </c>
      <c r="CD543" s="36">
        <v>1.0959999999999999E-2</v>
      </c>
      <c r="CE543" s="36">
        <v>4.7499999999999999E-3</v>
      </c>
      <c r="CF543" s="36">
        <v>1.12866</v>
      </c>
      <c r="CG543" s="36">
        <v>1.5439000000000001</v>
      </c>
      <c r="CH543" s="36">
        <f t="shared" si="379"/>
        <v>3.0000100000000001</v>
      </c>
      <c r="CI543" s="36">
        <f t="shared" si="380"/>
        <v>2.6725599999999998</v>
      </c>
      <c r="CJ543" s="36">
        <v>0.57768581435028588</v>
      </c>
      <c r="CK543" s="35">
        <v>35.097799999999999</v>
      </c>
      <c r="CL543" s="35">
        <v>53.36</v>
      </c>
      <c r="CM543" s="42">
        <v>98.006355999999997</v>
      </c>
    </row>
    <row r="544" spans="1:91" x14ac:dyDescent="0.2">
      <c r="A544" s="54" t="s">
        <v>176</v>
      </c>
      <c r="B544" s="55">
        <v>-1281</v>
      </c>
      <c r="C544" s="55">
        <v>-25139</v>
      </c>
      <c r="D544" s="55">
        <v>79</v>
      </c>
      <c r="E544" s="241">
        <v>0.27169300000000002</v>
      </c>
      <c r="F544" s="58">
        <v>49.555999999999997</v>
      </c>
      <c r="G544" s="58">
        <v>36.091999999999999</v>
      </c>
      <c r="H544" s="58">
        <v>14.963200000000001</v>
      </c>
      <c r="I544" s="58">
        <v>2.23237</v>
      </c>
      <c r="J544" s="58">
        <v>45.378700000000002</v>
      </c>
      <c r="K544" s="58">
        <v>0.153528</v>
      </c>
      <c r="L544" s="58">
        <v>0.64402599999999999</v>
      </c>
      <c r="M544" s="58">
        <v>-1.1299999999999999E-3</v>
      </c>
      <c r="N544" s="58">
        <v>6.4840999999999996E-2</v>
      </c>
      <c r="O544" s="58">
        <v>6.3411999999999996E-2</v>
      </c>
      <c r="P544" s="58">
        <v>0.122713</v>
      </c>
      <c r="Q544" s="59">
        <v>99.7136</v>
      </c>
      <c r="R544" s="58">
        <v>1.4992000000000001</v>
      </c>
      <c r="S544" s="60">
        <v>1.0382199999999999</v>
      </c>
      <c r="T544" s="60">
        <v>0.75614499999999996</v>
      </c>
      <c r="U544" s="60">
        <v>0.28207700000000002</v>
      </c>
      <c r="V544" s="60">
        <v>8.337E-2</v>
      </c>
      <c r="W544" s="60">
        <v>0.85488399999999998</v>
      </c>
      <c r="X544" s="60">
        <v>3.0839999999999999E-3</v>
      </c>
      <c r="Y544" s="60">
        <v>1.3665999999999999E-2</v>
      </c>
      <c r="Z544" s="60">
        <v>-2.0000000000000002E-5</v>
      </c>
      <c r="AA544" s="60">
        <v>1.9139999999999999E-3</v>
      </c>
      <c r="AB544" s="60">
        <v>1.5889999999999999E-3</v>
      </c>
      <c r="AC544" s="60">
        <v>3.2940000000000001E-3</v>
      </c>
      <c r="AD544" s="60">
        <v>3</v>
      </c>
      <c r="AE544" s="60">
        <v>2</v>
      </c>
      <c r="AF544" s="58">
        <v>1.49919</v>
      </c>
      <c r="AG544" s="242">
        <f t="shared" si="368"/>
        <v>0.785368385110366</v>
      </c>
      <c r="AH544" s="62">
        <v>0.27169300000000002</v>
      </c>
      <c r="AI544" s="57">
        <v>2.2360000000000002</v>
      </c>
      <c r="AJ544" s="58">
        <v>6.4009999999999997E-2</v>
      </c>
      <c r="AK544" s="58">
        <v>6.1600000000000002E-2</v>
      </c>
      <c r="AL544" s="58">
        <v>45.282200000000003</v>
      </c>
      <c r="AM544" s="58">
        <v>0.151452</v>
      </c>
      <c r="AN544" s="58">
        <v>-2.9399999999999999E-3</v>
      </c>
      <c r="AO544" s="58">
        <v>0.64080300000000001</v>
      </c>
      <c r="AP544" s="58">
        <v>0.121033</v>
      </c>
      <c r="AQ544" s="58">
        <v>49.46</v>
      </c>
      <c r="AR544" s="59">
        <v>98.014200000000002</v>
      </c>
      <c r="AS544" s="56">
        <v>0.27169300000000002</v>
      </c>
      <c r="AT544" s="60">
        <v>0.27177797686135113</v>
      </c>
      <c r="AU544" s="64">
        <f t="shared" si="369"/>
        <v>-8.4976861351115929E-5</v>
      </c>
      <c r="AV544" s="57">
        <v>36.091999999999999</v>
      </c>
      <c r="AW544" s="58">
        <v>36.017899999999997</v>
      </c>
      <c r="AX544" s="64">
        <f t="shared" si="370"/>
        <v>7.4100000000001387E-2</v>
      </c>
      <c r="AY544" s="58">
        <v>14.963200000000001</v>
      </c>
      <c r="AZ544" s="58">
        <v>14.94</v>
      </c>
      <c r="BA544" s="64">
        <f t="shared" si="371"/>
        <v>2.3200000000000998E-2</v>
      </c>
      <c r="BB544" s="58">
        <v>99.7136</v>
      </c>
      <c r="BC544" s="58">
        <v>99.391025000000013</v>
      </c>
      <c r="BD544" s="64">
        <f t="shared" si="372"/>
        <v>0.32257499999998629</v>
      </c>
      <c r="BE544" s="58">
        <v>49.555999999999997</v>
      </c>
      <c r="BF544" s="58">
        <v>49.46</v>
      </c>
      <c r="BG544" s="64">
        <f t="shared" si="373"/>
        <v>9.5999999999996533E-2</v>
      </c>
      <c r="BH544" s="58">
        <f t="shared" si="374"/>
        <v>51.055199999999999</v>
      </c>
      <c r="BI544" s="58">
        <f t="shared" si="375"/>
        <v>50.957899999999995</v>
      </c>
      <c r="BJ544" s="64">
        <f t="shared" si="376"/>
        <v>9.7300000000004161E-2</v>
      </c>
      <c r="BK544" s="57">
        <v>45.378700000000002</v>
      </c>
      <c r="BL544" s="58">
        <v>45.282200000000003</v>
      </c>
      <c r="BM544" s="64">
        <f t="shared" si="377"/>
        <v>9.649999999999892E-2</v>
      </c>
      <c r="BN544" s="60">
        <v>8.3670999999999995E-2</v>
      </c>
      <c r="BO544" s="60">
        <v>1.8940000000000001E-3</v>
      </c>
      <c r="BP544" s="60">
        <v>1.5460000000000001E-3</v>
      </c>
      <c r="BQ544" s="60">
        <v>0.85475599999999996</v>
      </c>
      <c r="BR544" s="60">
        <v>3.0479999999999999E-3</v>
      </c>
      <c r="BS544" s="60">
        <v>-6.0000000000000002E-5</v>
      </c>
      <c r="BT544" s="60">
        <v>1.3624000000000001E-2</v>
      </c>
      <c r="BU544" s="60">
        <v>3.2550000000000001E-3</v>
      </c>
      <c r="BV544" s="60">
        <v>1.03826</v>
      </c>
      <c r="BW544" s="60">
        <f t="shared" si="378"/>
        <v>1.999994</v>
      </c>
      <c r="BX544" s="945">
        <v>8.3659999999999998E-2</v>
      </c>
      <c r="BY544" s="60">
        <v>1.89E-3</v>
      </c>
      <c r="BZ544" s="60">
        <v>1.5499999999999999E-3</v>
      </c>
      <c r="CA544" s="60">
        <v>0.85494999999999999</v>
      </c>
      <c r="CB544" s="60">
        <v>3.0500000000000002E-3</v>
      </c>
      <c r="CC544" s="60">
        <v>-6.0000000000000002E-5</v>
      </c>
      <c r="CD544" s="60">
        <v>1.362E-2</v>
      </c>
      <c r="CE544" s="60">
        <v>3.2499999999999999E-3</v>
      </c>
      <c r="CF544" s="60">
        <v>0.75595999999999997</v>
      </c>
      <c r="CG544" s="60">
        <v>0.28212999999999999</v>
      </c>
      <c r="CH544" s="60">
        <f t="shared" si="379"/>
        <v>2</v>
      </c>
      <c r="CI544" s="60">
        <f t="shared" si="380"/>
        <v>1.03809</v>
      </c>
      <c r="CJ544" s="60">
        <v>0.27177797686135113</v>
      </c>
      <c r="CK544" s="58">
        <v>36.017899999999997</v>
      </c>
      <c r="CL544" s="58">
        <v>14.94</v>
      </c>
      <c r="CM544" s="59">
        <v>99.391025000000013</v>
      </c>
    </row>
    <row r="545" spans="1:91" x14ac:dyDescent="0.2">
      <c r="A545" s="54" t="s">
        <v>176</v>
      </c>
      <c r="B545" s="55">
        <v>-1279</v>
      </c>
      <c r="C545" s="55">
        <v>-25139</v>
      </c>
      <c r="D545" s="55">
        <v>79</v>
      </c>
      <c r="E545" s="241">
        <v>0.287296</v>
      </c>
      <c r="F545" s="58">
        <v>50.015900000000002</v>
      </c>
      <c r="G545" s="58">
        <v>35.646500000000003</v>
      </c>
      <c r="H545" s="58">
        <v>15.9693</v>
      </c>
      <c r="I545" s="58">
        <v>2.2287499999999998</v>
      </c>
      <c r="J545" s="58">
        <v>44.8598</v>
      </c>
      <c r="K545" s="58">
        <v>0.18255099999999999</v>
      </c>
      <c r="L545" s="58">
        <v>0.62795800000000002</v>
      </c>
      <c r="M545" s="58">
        <v>1.5786999999999999E-2</v>
      </c>
      <c r="N545" s="58">
        <v>8.097E-2</v>
      </c>
      <c r="O545" s="58">
        <v>6.4464999999999995E-2</v>
      </c>
      <c r="P545" s="58">
        <v>0.124889</v>
      </c>
      <c r="Q545" s="59">
        <v>99.801000000000002</v>
      </c>
      <c r="R545" s="58">
        <v>1.59999</v>
      </c>
      <c r="S545" s="60">
        <v>1.04741</v>
      </c>
      <c r="T545" s="60">
        <v>0.74648999999999999</v>
      </c>
      <c r="U545" s="60">
        <v>0.30091499999999999</v>
      </c>
      <c r="V545" s="60">
        <v>8.3198999999999995E-2</v>
      </c>
      <c r="W545" s="60">
        <v>0.84474499999999997</v>
      </c>
      <c r="X545" s="60">
        <v>3.6649999999999999E-3</v>
      </c>
      <c r="Y545" s="60">
        <v>1.3318999999999999E-2</v>
      </c>
      <c r="Z545" s="60">
        <v>3.1300000000000002E-4</v>
      </c>
      <c r="AA545" s="60">
        <v>2.3900000000000002E-3</v>
      </c>
      <c r="AB545" s="60">
        <v>1.614E-3</v>
      </c>
      <c r="AC545" s="60">
        <v>3.3509999999999998E-3</v>
      </c>
      <c r="AD545" s="60">
        <v>3</v>
      </c>
      <c r="AE545" s="60">
        <v>2</v>
      </c>
      <c r="AF545" s="58">
        <v>1.59999</v>
      </c>
      <c r="AG545" s="242">
        <f t="shared" si="368"/>
        <v>0.7956464874542668</v>
      </c>
      <c r="AH545" s="62">
        <v>0.287296</v>
      </c>
      <c r="AI545" s="57">
        <v>2.23265</v>
      </c>
      <c r="AJ545" s="58">
        <v>8.0107999999999999E-2</v>
      </c>
      <c r="AK545" s="58">
        <v>6.2531000000000003E-2</v>
      </c>
      <c r="AL545" s="58">
        <v>44.757800000000003</v>
      </c>
      <c r="AM545" s="58">
        <v>0.18026400000000001</v>
      </c>
      <c r="AN545" s="58">
        <v>1.3825E-2</v>
      </c>
      <c r="AO545" s="58">
        <v>0.62454500000000002</v>
      </c>
      <c r="AP545" s="58">
        <v>0.123089</v>
      </c>
      <c r="AQ545" s="58">
        <v>49.912300000000002</v>
      </c>
      <c r="AR545" s="59">
        <v>97.987099999999998</v>
      </c>
      <c r="AS545" s="56">
        <v>0.287296</v>
      </c>
      <c r="AT545" s="60">
        <v>0.28740164998854173</v>
      </c>
      <c r="AU545" s="64">
        <f t="shared" si="369"/>
        <v>-1.0564998854173391E-4</v>
      </c>
      <c r="AV545" s="57">
        <v>35.646500000000003</v>
      </c>
      <c r="AW545" s="58">
        <v>35.567399999999999</v>
      </c>
      <c r="AX545" s="64">
        <f t="shared" si="370"/>
        <v>7.9100000000003945E-2</v>
      </c>
      <c r="AY545" s="58">
        <v>15.9693</v>
      </c>
      <c r="AZ545" s="58">
        <v>15.94</v>
      </c>
      <c r="BA545" s="64">
        <f t="shared" si="371"/>
        <v>2.9300000000000992E-2</v>
      </c>
      <c r="BB545" s="58">
        <v>99.801000000000002</v>
      </c>
      <c r="BC545" s="58">
        <v>99.459122999999991</v>
      </c>
      <c r="BD545" s="64">
        <f t="shared" si="372"/>
        <v>0.34187700000001087</v>
      </c>
      <c r="BE545" s="58">
        <v>50.015900000000002</v>
      </c>
      <c r="BF545" s="58">
        <v>49.912300000000002</v>
      </c>
      <c r="BG545" s="64">
        <f t="shared" si="373"/>
        <v>0.10360000000000014</v>
      </c>
      <c r="BH545" s="58">
        <f t="shared" si="374"/>
        <v>51.615800000000007</v>
      </c>
      <c r="BI545" s="58">
        <f t="shared" si="375"/>
        <v>51.507399999999997</v>
      </c>
      <c r="BJ545" s="64">
        <f t="shared" si="376"/>
        <v>0.10840000000001027</v>
      </c>
      <c r="BK545" s="57">
        <v>44.8598</v>
      </c>
      <c r="BL545" s="58">
        <v>44.757800000000003</v>
      </c>
      <c r="BM545" s="64">
        <f t="shared" si="377"/>
        <v>0.10199999999999676</v>
      </c>
      <c r="BN545" s="60">
        <v>8.3520999999999998E-2</v>
      </c>
      <c r="BO545" s="60">
        <v>2.369E-3</v>
      </c>
      <c r="BP545" s="60">
        <v>1.5690000000000001E-3</v>
      </c>
      <c r="BQ545" s="60">
        <v>0.84460800000000003</v>
      </c>
      <c r="BR545" s="60">
        <v>3.627E-3</v>
      </c>
      <c r="BS545" s="60">
        <v>2.7399999999999999E-4</v>
      </c>
      <c r="BT545" s="60">
        <v>1.3275E-2</v>
      </c>
      <c r="BU545" s="60">
        <v>3.3089999999999999E-3</v>
      </c>
      <c r="BV545" s="60">
        <v>1.04745</v>
      </c>
      <c r="BW545" s="60">
        <f t="shared" si="378"/>
        <v>2.0000020000000003</v>
      </c>
      <c r="BX545" s="945">
        <v>8.3510000000000001E-2</v>
      </c>
      <c r="BY545" s="60">
        <v>2.3700000000000001E-3</v>
      </c>
      <c r="BZ545" s="60">
        <v>1.57E-3</v>
      </c>
      <c r="CA545" s="60">
        <v>0.8448</v>
      </c>
      <c r="CB545" s="60">
        <v>3.63E-3</v>
      </c>
      <c r="CC545" s="60">
        <v>2.7E-4</v>
      </c>
      <c r="CD545" s="60">
        <v>1.3270000000000001E-2</v>
      </c>
      <c r="CE545" s="60">
        <v>3.31E-3</v>
      </c>
      <c r="CF545" s="60">
        <v>0.74629000000000001</v>
      </c>
      <c r="CG545" s="60">
        <v>0.30098999999999998</v>
      </c>
      <c r="CH545" s="60">
        <f t="shared" si="379"/>
        <v>2.0000100000000001</v>
      </c>
      <c r="CI545" s="60">
        <f t="shared" si="380"/>
        <v>1.04728</v>
      </c>
      <c r="CJ545" s="60">
        <v>0.28740164998854173</v>
      </c>
      <c r="CK545" s="58">
        <v>35.567399999999999</v>
      </c>
      <c r="CL545" s="58">
        <v>15.94</v>
      </c>
      <c r="CM545" s="59">
        <v>99.459122999999991</v>
      </c>
    </row>
    <row r="546" spans="1:91" x14ac:dyDescent="0.2">
      <c r="A546" s="54" t="s">
        <v>176</v>
      </c>
      <c r="B546" s="55">
        <v>-1277</v>
      </c>
      <c r="C546" s="55">
        <v>-25138</v>
      </c>
      <c r="D546" s="55">
        <v>79</v>
      </c>
      <c r="E546" s="241">
        <v>0.27195599999999998</v>
      </c>
      <c r="F546" s="58">
        <v>49.556199999999997</v>
      </c>
      <c r="G546" s="58">
        <v>36.079099999999997</v>
      </c>
      <c r="H546" s="58">
        <v>14.9778</v>
      </c>
      <c r="I546" s="58">
        <v>2.2800199999999999</v>
      </c>
      <c r="J546" s="58">
        <v>45.519199999999998</v>
      </c>
      <c r="K546" s="58">
        <v>0.163244</v>
      </c>
      <c r="L546" s="58">
        <v>0.68734899999999999</v>
      </c>
      <c r="M546" s="58">
        <v>-1.1900000000000001E-3</v>
      </c>
      <c r="N546" s="58">
        <v>6.4851000000000006E-2</v>
      </c>
      <c r="O546" s="58">
        <v>7.0052000000000003E-2</v>
      </c>
      <c r="P546" s="58">
        <v>0.13708100000000001</v>
      </c>
      <c r="Q546" s="59">
        <v>99.977500000000006</v>
      </c>
      <c r="R546" s="58">
        <v>1.50065</v>
      </c>
      <c r="S546" s="60">
        <v>1.0350699999999999</v>
      </c>
      <c r="T546" s="60">
        <v>0.75357700000000005</v>
      </c>
      <c r="U546" s="60">
        <v>0.28149400000000002</v>
      </c>
      <c r="V546" s="60">
        <v>8.4890999999999994E-2</v>
      </c>
      <c r="W546" s="60">
        <v>0.85492699999999999</v>
      </c>
      <c r="X546" s="60">
        <v>3.2690000000000002E-3</v>
      </c>
      <c r="Y546" s="60">
        <v>1.4540000000000001E-2</v>
      </c>
      <c r="Z546" s="60">
        <v>-2.0000000000000002E-5</v>
      </c>
      <c r="AA546" s="60">
        <v>1.9090000000000001E-3</v>
      </c>
      <c r="AB546" s="60">
        <v>1.75E-3</v>
      </c>
      <c r="AC546" s="60">
        <v>3.6679999999999998E-3</v>
      </c>
      <c r="AD546" s="60">
        <v>3</v>
      </c>
      <c r="AE546" s="60">
        <v>2</v>
      </c>
      <c r="AF546" s="58">
        <v>1.50065</v>
      </c>
      <c r="AG546" s="242">
        <f t="shared" si="368"/>
        <v>0.76629724299626867</v>
      </c>
      <c r="AH546" s="62">
        <v>0.27195599999999998</v>
      </c>
      <c r="AI546" s="57">
        <v>2.2837100000000001</v>
      </c>
      <c r="AJ546" s="58">
        <v>6.4022999999999997E-2</v>
      </c>
      <c r="AK546" s="58">
        <v>6.8251999999999993E-2</v>
      </c>
      <c r="AL546" s="58">
        <v>45.422699999999999</v>
      </c>
      <c r="AM546" s="58">
        <v>0.16115199999999999</v>
      </c>
      <c r="AN546" s="58">
        <v>-3.0000000000000001E-3</v>
      </c>
      <c r="AO546" s="58">
        <v>0.68406</v>
      </c>
      <c r="AP546" s="58">
        <v>0.13537399999999999</v>
      </c>
      <c r="AQ546" s="58">
        <v>49.460500000000003</v>
      </c>
      <c r="AR546" s="59">
        <v>98.276700000000005</v>
      </c>
      <c r="AS546" s="56">
        <v>0.27195599999999998</v>
      </c>
      <c r="AT546" s="60">
        <v>0.27204475621775176</v>
      </c>
      <c r="AU546" s="64">
        <f t="shared" si="369"/>
        <v>-8.8756217751784217E-5</v>
      </c>
      <c r="AV546" s="57">
        <v>36.079099999999997</v>
      </c>
      <c r="AW546" s="58">
        <v>36.005000000000003</v>
      </c>
      <c r="AX546" s="64">
        <f t="shared" si="370"/>
        <v>7.4099999999994282E-2</v>
      </c>
      <c r="AY546" s="58">
        <v>14.9778</v>
      </c>
      <c r="AZ546" s="58">
        <v>14.95</v>
      </c>
      <c r="BA546" s="64">
        <f t="shared" si="371"/>
        <v>2.7800000000000935E-2</v>
      </c>
      <c r="BB546" s="58">
        <v>99.977500000000006</v>
      </c>
      <c r="BC546" s="58">
        <v>99.635897</v>
      </c>
      <c r="BD546" s="64">
        <f t="shared" si="372"/>
        <v>0.34160300000000632</v>
      </c>
      <c r="BE546" s="58">
        <v>49.556199999999997</v>
      </c>
      <c r="BF546" s="58">
        <v>49.460500000000003</v>
      </c>
      <c r="BG546" s="64">
        <f t="shared" si="373"/>
        <v>9.5699999999993679E-2</v>
      </c>
      <c r="BH546" s="58">
        <f t="shared" si="374"/>
        <v>51.056899999999999</v>
      </c>
      <c r="BI546" s="58">
        <f t="shared" si="375"/>
        <v>50.954999999999998</v>
      </c>
      <c r="BJ546" s="64">
        <f t="shared" si="376"/>
        <v>0.10190000000000055</v>
      </c>
      <c r="BK546" s="57">
        <v>45.519199999999998</v>
      </c>
      <c r="BL546" s="58">
        <v>45.422699999999999</v>
      </c>
      <c r="BM546" s="64">
        <f t="shared" si="377"/>
        <v>9.649999999999892E-2</v>
      </c>
      <c r="BN546" s="60">
        <v>8.5195999999999994E-2</v>
      </c>
      <c r="BO546" s="60">
        <v>1.8879999999999999E-3</v>
      </c>
      <c r="BP546" s="60">
        <v>1.7080000000000001E-3</v>
      </c>
      <c r="BQ546" s="60">
        <v>0.854796</v>
      </c>
      <c r="BR546" s="60">
        <v>3.2330000000000002E-3</v>
      </c>
      <c r="BS546" s="60">
        <v>-6.0000000000000002E-5</v>
      </c>
      <c r="BT546" s="60">
        <v>1.4499E-2</v>
      </c>
      <c r="BU546" s="60">
        <v>3.63E-3</v>
      </c>
      <c r="BV546" s="60">
        <v>1.03511</v>
      </c>
      <c r="BW546" s="60">
        <f t="shared" si="378"/>
        <v>2</v>
      </c>
      <c r="BX546" s="945">
        <v>8.5180000000000006E-2</v>
      </c>
      <c r="BY546" s="60">
        <v>1.89E-3</v>
      </c>
      <c r="BZ546" s="60">
        <v>1.7099999999999999E-3</v>
      </c>
      <c r="CA546" s="60">
        <v>0.85499000000000003</v>
      </c>
      <c r="CB546" s="60">
        <v>3.2299999999999998E-3</v>
      </c>
      <c r="CC546" s="60">
        <v>-6.0000000000000002E-5</v>
      </c>
      <c r="CD546" s="60">
        <v>1.4500000000000001E-2</v>
      </c>
      <c r="CE546" s="60">
        <v>3.63E-3</v>
      </c>
      <c r="CF546" s="60">
        <v>0.75339</v>
      </c>
      <c r="CG546" s="60">
        <v>0.28155000000000002</v>
      </c>
      <c r="CH546" s="60">
        <f t="shared" si="379"/>
        <v>2.0000100000000001</v>
      </c>
      <c r="CI546" s="60">
        <f t="shared" si="380"/>
        <v>1.03494</v>
      </c>
      <c r="CJ546" s="60">
        <v>0.27204475621775176</v>
      </c>
      <c r="CK546" s="58">
        <v>36.005000000000003</v>
      </c>
      <c r="CL546" s="58">
        <v>14.95</v>
      </c>
      <c r="CM546" s="59">
        <v>99.635897</v>
      </c>
    </row>
    <row r="547" spans="1:91" x14ac:dyDescent="0.2">
      <c r="A547" s="54" t="s">
        <v>176</v>
      </c>
      <c r="B547" s="55">
        <v>-1273</v>
      </c>
      <c r="C547" s="55">
        <v>-25138</v>
      </c>
      <c r="D547" s="55">
        <v>79</v>
      </c>
      <c r="E547" s="241">
        <v>0.30232999999999999</v>
      </c>
      <c r="F547" s="58">
        <v>50.276800000000001</v>
      </c>
      <c r="G547" s="58">
        <v>35.076599999999999</v>
      </c>
      <c r="H547" s="58">
        <v>16.892700000000001</v>
      </c>
      <c r="I547" s="58">
        <v>2.2019500000000001</v>
      </c>
      <c r="J547" s="58">
        <v>44.151600000000002</v>
      </c>
      <c r="K547" s="58">
        <v>0.166132</v>
      </c>
      <c r="L547" s="58">
        <v>0.60959300000000005</v>
      </c>
      <c r="M547" s="58">
        <v>8.8959999999999994E-3</v>
      </c>
      <c r="N547" s="58">
        <v>8.3710999999999994E-2</v>
      </c>
      <c r="O547" s="58">
        <v>0.104921</v>
      </c>
      <c r="P547" s="58">
        <v>0.16228699999999999</v>
      </c>
      <c r="Q547" s="59">
        <v>99.458399999999997</v>
      </c>
      <c r="R547" s="58">
        <v>1.69251</v>
      </c>
      <c r="S547" s="60">
        <v>1.0569</v>
      </c>
      <c r="T547" s="60">
        <v>0.73736900000000005</v>
      </c>
      <c r="U547" s="60">
        <v>0.31953300000000001</v>
      </c>
      <c r="V547" s="60">
        <v>8.2513000000000003E-2</v>
      </c>
      <c r="W547" s="60">
        <v>0.83459399999999995</v>
      </c>
      <c r="X547" s="60">
        <v>3.3479999999999998E-3</v>
      </c>
      <c r="Y547" s="60">
        <v>1.2978999999999999E-2</v>
      </c>
      <c r="Z547" s="60">
        <v>1.7699999999999999E-4</v>
      </c>
      <c r="AA547" s="60">
        <v>2.48E-3</v>
      </c>
      <c r="AB547" s="60">
        <v>2.637E-3</v>
      </c>
      <c r="AC547" s="60">
        <v>4.3709999999999999E-3</v>
      </c>
      <c r="AD547" s="60">
        <v>3</v>
      </c>
      <c r="AE547" s="60">
        <v>2</v>
      </c>
      <c r="AF547" s="58">
        <v>1.69251</v>
      </c>
      <c r="AG547" s="242">
        <f t="shared" si="368"/>
        <v>0.80328114500809744</v>
      </c>
      <c r="AH547" s="62">
        <v>0.30232999999999999</v>
      </c>
      <c r="AI547" s="57">
        <v>2.20607</v>
      </c>
      <c r="AJ547" s="58">
        <v>8.2801E-2</v>
      </c>
      <c r="AK547" s="58">
        <v>0.102895</v>
      </c>
      <c r="AL547" s="58">
        <v>44.044899999999998</v>
      </c>
      <c r="AM547" s="58">
        <v>0.163743</v>
      </c>
      <c r="AN547" s="58">
        <v>6.8219999999999999E-3</v>
      </c>
      <c r="AO547" s="58">
        <v>0.60599599999999998</v>
      </c>
      <c r="AP547" s="58">
        <v>0.16028000000000001</v>
      </c>
      <c r="AQ547" s="58">
        <v>50.165999999999997</v>
      </c>
      <c r="AR547" s="59">
        <v>97.539500000000004</v>
      </c>
      <c r="AS547" s="56">
        <v>0.30232999999999999</v>
      </c>
      <c r="AT547" s="60">
        <v>0.30245938094381941</v>
      </c>
      <c r="AU547" s="64">
        <f t="shared" si="369"/>
        <v>-1.2938094381942378E-4</v>
      </c>
      <c r="AV547" s="57">
        <v>35.076599999999999</v>
      </c>
      <c r="AW547" s="58">
        <v>34.992800000000003</v>
      </c>
      <c r="AX547" s="64">
        <f t="shared" si="370"/>
        <v>8.3799999999996544E-2</v>
      </c>
      <c r="AY547" s="58">
        <v>16.892700000000001</v>
      </c>
      <c r="AZ547" s="58">
        <v>16.86</v>
      </c>
      <c r="BA547" s="64">
        <f t="shared" si="371"/>
        <v>3.270000000000195E-2</v>
      </c>
      <c r="BB547" s="58">
        <v>99.458399999999997</v>
      </c>
      <c r="BC547" s="58">
        <v>99.066027000000005</v>
      </c>
      <c r="BD547" s="64">
        <f t="shared" si="372"/>
        <v>0.39237299999999209</v>
      </c>
      <c r="BE547" s="58">
        <v>50.276800000000001</v>
      </c>
      <c r="BF547" s="58">
        <v>50.165999999999997</v>
      </c>
      <c r="BG547" s="64">
        <f t="shared" si="373"/>
        <v>0.11080000000000467</v>
      </c>
      <c r="BH547" s="58">
        <f t="shared" si="374"/>
        <v>51.969300000000004</v>
      </c>
      <c r="BI547" s="58">
        <f t="shared" si="375"/>
        <v>51.852800000000002</v>
      </c>
      <c r="BJ547" s="64">
        <f t="shared" si="376"/>
        <v>0.11650000000000205</v>
      </c>
      <c r="BK547" s="57">
        <v>44.151600000000002</v>
      </c>
      <c r="BL547" s="58">
        <v>44.044899999999998</v>
      </c>
      <c r="BM547" s="64">
        <f t="shared" si="377"/>
        <v>0.10670000000000357</v>
      </c>
      <c r="BN547" s="60">
        <v>8.2853999999999997E-2</v>
      </c>
      <c r="BO547" s="60">
        <v>2.4589999999999998E-3</v>
      </c>
      <c r="BP547" s="60">
        <v>2.5920000000000001E-3</v>
      </c>
      <c r="BQ547" s="60">
        <v>0.83445000000000003</v>
      </c>
      <c r="BR547" s="60">
        <v>3.307E-3</v>
      </c>
      <c r="BS547" s="60">
        <v>1.36E-4</v>
      </c>
      <c r="BT547" s="60">
        <v>1.2931E-2</v>
      </c>
      <c r="BU547" s="60">
        <v>4.326E-3</v>
      </c>
      <c r="BV547" s="60">
        <v>1.0569500000000001</v>
      </c>
      <c r="BW547" s="60">
        <f t="shared" si="378"/>
        <v>2.0000050000000003</v>
      </c>
      <c r="BX547" s="945">
        <v>8.2839999999999997E-2</v>
      </c>
      <c r="BY547" s="60">
        <v>2.4599999999999999E-3</v>
      </c>
      <c r="BZ547" s="60">
        <v>2.5899999999999999E-3</v>
      </c>
      <c r="CA547" s="60">
        <v>0.83464000000000005</v>
      </c>
      <c r="CB547" s="60">
        <v>3.31E-3</v>
      </c>
      <c r="CC547" s="60">
        <v>1.3999999999999999E-4</v>
      </c>
      <c r="CD547" s="60">
        <v>1.2930000000000001E-2</v>
      </c>
      <c r="CE547" s="60">
        <v>4.3299999999999996E-3</v>
      </c>
      <c r="CF547" s="60">
        <v>0.73714000000000002</v>
      </c>
      <c r="CG547" s="60">
        <v>0.31963000000000003</v>
      </c>
      <c r="CH547" s="60">
        <f t="shared" si="379"/>
        <v>2.0000100000000001</v>
      </c>
      <c r="CI547" s="60">
        <f t="shared" si="380"/>
        <v>1.05677</v>
      </c>
      <c r="CJ547" s="60">
        <v>0.30245938094381941</v>
      </c>
      <c r="CK547" s="58">
        <v>34.992800000000003</v>
      </c>
      <c r="CL547" s="58">
        <v>16.86</v>
      </c>
      <c r="CM547" s="59">
        <v>99.066027000000005</v>
      </c>
    </row>
    <row r="548" spans="1:91" x14ac:dyDescent="0.2">
      <c r="A548" s="72" t="s">
        <v>175</v>
      </c>
      <c r="B548" s="74">
        <v>-1282</v>
      </c>
      <c r="C548" s="74">
        <v>-25134</v>
      </c>
      <c r="D548" s="73"/>
      <c r="E548" s="1095">
        <v>0.57763849999999994</v>
      </c>
      <c r="F548" s="78">
        <v>84.230074999999999</v>
      </c>
      <c r="G548" s="78">
        <v>35.575425000000003</v>
      </c>
      <c r="H548" s="78">
        <v>54.072225000000003</v>
      </c>
      <c r="I548" s="78">
        <v>0.71443875000000001</v>
      </c>
      <c r="J548" s="78">
        <v>6.3184800000000001</v>
      </c>
      <c r="K548" s="78">
        <v>0.75697875000000003</v>
      </c>
      <c r="L548" s="78">
        <v>0.303842</v>
      </c>
      <c r="M548" s="78">
        <v>5.0317749999999994E-2</v>
      </c>
      <c r="N548" s="78">
        <v>1.408615</v>
      </c>
      <c r="O548" s="78">
        <v>0.1007315</v>
      </c>
      <c r="P548" s="78">
        <v>0.12018100000000001</v>
      </c>
      <c r="Q548" s="79">
        <v>99.421249999999986</v>
      </c>
      <c r="R548" s="78">
        <v>5.4175874999999998</v>
      </c>
      <c r="S548" s="76">
        <v>2.673235</v>
      </c>
      <c r="T548" s="76">
        <v>1.12907</v>
      </c>
      <c r="U548" s="76">
        <v>1.544165</v>
      </c>
      <c r="V548" s="76">
        <v>4.0416750000000001E-2</v>
      </c>
      <c r="W548" s="76">
        <v>0.1803225</v>
      </c>
      <c r="X548" s="76">
        <v>2.3031749999999997E-2</v>
      </c>
      <c r="Y548" s="76">
        <v>9.7695000000000004E-3</v>
      </c>
      <c r="Z548" s="76">
        <v>1.50975E-3</v>
      </c>
      <c r="AA548" s="76">
        <v>6.3003249999999997E-2</v>
      </c>
      <c r="AB548" s="76">
        <v>3.8224999999999999E-3</v>
      </c>
      <c r="AC548" s="76">
        <v>4.8867500000000005E-3</v>
      </c>
      <c r="AD548" s="76">
        <v>4</v>
      </c>
      <c r="AE548" s="76">
        <v>3</v>
      </c>
      <c r="AF548" s="78">
        <v>5.4175825</v>
      </c>
      <c r="AG548" s="997">
        <v>0.61860602435103362</v>
      </c>
      <c r="AH548" s="131">
        <v>0.57763849999999994</v>
      </c>
      <c r="AI548" s="77">
        <v>0.72116924999999998</v>
      </c>
      <c r="AJ548" s="78">
        <v>1.4163474999999999</v>
      </c>
      <c r="AK548" s="78">
        <v>9.3115250000000011E-2</v>
      </c>
      <c r="AL548" s="78">
        <v>6.2486625</v>
      </c>
      <c r="AM548" s="78">
        <v>0.74178524999999995</v>
      </c>
      <c r="AN548" s="78">
        <v>4.2786499999999998E-2</v>
      </c>
      <c r="AO548" s="78">
        <v>0.29143725000000004</v>
      </c>
      <c r="AP548" s="78">
        <v>0.11314299999999999</v>
      </c>
      <c r="AQ548" s="78">
        <v>83.490250000000003</v>
      </c>
      <c r="AR548" s="79">
        <v>93.158699999999996</v>
      </c>
      <c r="AS548" s="300">
        <v>0.57763849999999994</v>
      </c>
      <c r="AT548" s="81">
        <v>0.57792884396957245</v>
      </c>
      <c r="AU548" s="81">
        <v>-2.9034396957239306E-4</v>
      </c>
      <c r="AV548" s="84">
        <v>35.575425000000003</v>
      </c>
      <c r="AW548" s="84">
        <v>35.238725000000002</v>
      </c>
      <c r="AX548" s="81">
        <v>0.33670000000000044</v>
      </c>
      <c r="AY548" s="84">
        <v>54.072225000000003</v>
      </c>
      <c r="AZ548" s="84">
        <v>53.622500000000002</v>
      </c>
      <c r="BA548" s="81">
        <v>0.44972500000000082</v>
      </c>
      <c r="BB548" s="84">
        <v>99.421249999999986</v>
      </c>
      <c r="BC548" s="84">
        <v>98.416528499999984</v>
      </c>
      <c r="BD548" s="81">
        <v>1.0047215000000058</v>
      </c>
      <c r="BE548" s="84">
        <v>84.230074999999999</v>
      </c>
      <c r="BF548" s="84">
        <v>83.490250000000003</v>
      </c>
      <c r="BG548" s="81">
        <v>0.73982500000000329</v>
      </c>
      <c r="BH548" s="84">
        <f>AVERAGE(BH540:BH543)</f>
        <v>89.647649999999999</v>
      </c>
      <c r="BI548" s="84">
        <f>AVERAGE(BI540:BI543)</f>
        <v>88.86122499999999</v>
      </c>
      <c r="BJ548" s="81">
        <f>AVERAGE(BJ540:BJ543)</f>
        <v>0.78642500000000481</v>
      </c>
      <c r="BK548" s="84">
        <v>6.3184800000000001</v>
      </c>
      <c r="BL548" s="84">
        <v>6.2486625</v>
      </c>
      <c r="BM548" s="81">
        <v>6.981750000000031E-2</v>
      </c>
      <c r="BN548" s="76">
        <v>4.1160000000000002E-2</v>
      </c>
      <c r="BO548" s="76">
        <v>6.3911499999999996E-2</v>
      </c>
      <c r="BP548" s="76">
        <v>3.5647500000000002E-3</v>
      </c>
      <c r="BQ548" s="76">
        <v>0.17991375000000001</v>
      </c>
      <c r="BR548" s="76">
        <v>2.2769999999999999E-2</v>
      </c>
      <c r="BS548" s="76">
        <v>1.29525E-3</v>
      </c>
      <c r="BT548" s="76">
        <v>9.4537500000000003E-3</v>
      </c>
      <c r="BU548" s="76">
        <v>4.6414999999999998E-3</v>
      </c>
      <c r="BV548" s="76">
        <v>2.6732900000000002</v>
      </c>
      <c r="BW548" s="76">
        <v>3.0000005000000005</v>
      </c>
      <c r="BX548" s="997">
        <v>4.1162499999999998E-2</v>
      </c>
      <c r="BY548" s="76">
        <v>6.3912499999999997E-2</v>
      </c>
      <c r="BZ548" s="76">
        <v>3.5649999999999996E-3</v>
      </c>
      <c r="CA548" s="76">
        <v>0.17998000000000003</v>
      </c>
      <c r="CB548" s="76">
        <v>2.2767500000000003E-2</v>
      </c>
      <c r="CC548" s="76">
        <v>1.2949999999999999E-3</v>
      </c>
      <c r="CD548" s="76">
        <v>9.4524999999999991E-3</v>
      </c>
      <c r="CE548" s="76">
        <v>4.6424999999999999E-3</v>
      </c>
      <c r="CF548" s="76">
        <v>1.1282925000000001</v>
      </c>
      <c r="CG548" s="76">
        <v>1.5449375000000001</v>
      </c>
      <c r="CH548" s="76">
        <v>3.0000074999999997</v>
      </c>
      <c r="CI548" s="76">
        <v>2.6732300000000002</v>
      </c>
      <c r="CJ548" s="76">
        <v>0.57792884396957245</v>
      </c>
      <c r="CK548" s="78">
        <v>35.238725000000002</v>
      </c>
      <c r="CL548" s="78">
        <v>53.622500000000002</v>
      </c>
      <c r="CM548" s="79">
        <v>98.416528499999984</v>
      </c>
    </row>
    <row r="549" spans="1:91" ht="16" thickBot="1" x14ac:dyDescent="0.25">
      <c r="A549" s="85" t="s">
        <v>176</v>
      </c>
      <c r="B549" s="87">
        <v>-1277.5</v>
      </c>
      <c r="C549" s="87">
        <v>-25138.5</v>
      </c>
      <c r="D549" s="86"/>
      <c r="E549" s="1094">
        <v>0.28331874999999995</v>
      </c>
      <c r="F549" s="91">
        <v>49.851224999999999</v>
      </c>
      <c r="G549" s="91">
        <v>35.723550000000003</v>
      </c>
      <c r="H549" s="91">
        <v>15.700749999999999</v>
      </c>
      <c r="I549" s="91">
        <v>2.2357724999999999</v>
      </c>
      <c r="J549" s="91">
        <v>44.977325</v>
      </c>
      <c r="K549" s="91">
        <v>0.16636375</v>
      </c>
      <c r="L549" s="91">
        <v>0.64223150000000007</v>
      </c>
      <c r="M549" s="91">
        <v>5.5907500000000002E-3</v>
      </c>
      <c r="N549" s="91">
        <v>7.3593249999999999E-2</v>
      </c>
      <c r="O549" s="91">
        <v>7.5712500000000002E-2</v>
      </c>
      <c r="P549" s="91">
        <v>0.13674249999999999</v>
      </c>
      <c r="Q549" s="92">
        <v>99.737624999999994</v>
      </c>
      <c r="R549" s="91">
        <v>1.5730875000000002</v>
      </c>
      <c r="S549" s="89">
        <v>1.0444</v>
      </c>
      <c r="T549" s="89">
        <v>0.74839525000000007</v>
      </c>
      <c r="U549" s="89">
        <v>0.29600474999999998</v>
      </c>
      <c r="V549" s="89">
        <v>8.3493250000000005E-2</v>
      </c>
      <c r="W549" s="89">
        <v>0.84728749999999997</v>
      </c>
      <c r="X549" s="89">
        <v>3.3414999999999999E-3</v>
      </c>
      <c r="Y549" s="89">
        <v>1.3625999999999999E-2</v>
      </c>
      <c r="Z549" s="89">
        <v>1.125E-4</v>
      </c>
      <c r="AA549" s="89">
        <v>2.1732500000000003E-3</v>
      </c>
      <c r="AB549" s="89">
        <v>1.8974999999999999E-3</v>
      </c>
      <c r="AC549" s="89">
        <v>3.6709999999999998E-3</v>
      </c>
      <c r="AD549" s="89">
        <v>3</v>
      </c>
      <c r="AE549" s="89">
        <v>2</v>
      </c>
      <c r="AF549" s="91">
        <v>1.5730849999999998</v>
      </c>
      <c r="AG549" s="1009">
        <v>0.78764831514224976</v>
      </c>
      <c r="AH549" s="132">
        <v>0.28331874999999995</v>
      </c>
      <c r="AI549" s="284">
        <v>2.2396075</v>
      </c>
      <c r="AJ549" s="96">
        <v>7.2735499999999995E-2</v>
      </c>
      <c r="AK549" s="96">
        <v>7.3819499999999996E-2</v>
      </c>
      <c r="AL549" s="96">
        <v>44.876900000000006</v>
      </c>
      <c r="AM549" s="96">
        <v>0.16415274999999999</v>
      </c>
      <c r="AN549" s="96">
        <v>3.6767499999999999E-3</v>
      </c>
      <c r="AO549" s="96">
        <v>0.63885100000000006</v>
      </c>
      <c r="AP549" s="96">
        <v>0.13494400000000001</v>
      </c>
      <c r="AQ549" s="96">
        <v>49.749699999999997</v>
      </c>
      <c r="AR549" s="999">
        <v>97.954374999999999</v>
      </c>
      <c r="AS549" s="301">
        <v>0.28331874999999995</v>
      </c>
      <c r="AT549" s="216">
        <v>0.28342094100286602</v>
      </c>
      <c r="AU549" s="216">
        <v>-1.0219100286601446E-4</v>
      </c>
      <c r="AV549" s="215">
        <v>35.723550000000003</v>
      </c>
      <c r="AW549" s="215">
        <v>35.645775</v>
      </c>
      <c r="AX549" s="216">
        <v>7.7774999999999039E-2</v>
      </c>
      <c r="AY549" s="215">
        <v>15.700749999999999</v>
      </c>
      <c r="AZ549" s="215">
        <v>15.672499999999999</v>
      </c>
      <c r="BA549" s="216">
        <v>2.8250000000001219E-2</v>
      </c>
      <c r="BB549" s="215">
        <v>99.737624999999994</v>
      </c>
      <c r="BC549" s="215">
        <v>99.388018000000002</v>
      </c>
      <c r="BD549" s="216">
        <v>0.34960699999999889</v>
      </c>
      <c r="BE549" s="215">
        <v>49.851224999999999</v>
      </c>
      <c r="BF549" s="215">
        <v>49.749699999999997</v>
      </c>
      <c r="BG549" s="216">
        <v>0.10152499999999876</v>
      </c>
      <c r="BH549" s="98">
        <f>AVERAGE(BH544:BH547)</f>
        <v>51.424300000000002</v>
      </c>
      <c r="BI549" s="98">
        <f>AVERAGE(BI544:BI547)</f>
        <v>51.318275</v>
      </c>
      <c r="BJ549" s="99">
        <f>AVERAGE(BJ544:BJ547)</f>
        <v>0.10602500000000425</v>
      </c>
      <c r="BK549" s="215">
        <v>44.977325</v>
      </c>
      <c r="BL549" s="215">
        <v>44.876900000000006</v>
      </c>
      <c r="BM549" s="216">
        <v>0.10042499999999954</v>
      </c>
      <c r="BN549" s="97">
        <v>8.3810499999999996E-2</v>
      </c>
      <c r="BO549" s="97">
        <v>2.1524999999999999E-3</v>
      </c>
      <c r="BP549" s="97">
        <v>1.8537499999999999E-3</v>
      </c>
      <c r="BQ549" s="97">
        <v>0.84715249999999997</v>
      </c>
      <c r="BR549" s="97">
        <v>3.3037500000000003E-3</v>
      </c>
      <c r="BS549" s="97">
        <v>7.25E-5</v>
      </c>
      <c r="BT549" s="97">
        <v>1.3582249999999999E-2</v>
      </c>
      <c r="BU549" s="97">
        <v>3.63E-3</v>
      </c>
      <c r="BV549" s="97">
        <v>1.0444424999999999</v>
      </c>
      <c r="BW549" s="97">
        <v>2.0000002500000003</v>
      </c>
      <c r="BX549" s="998">
        <v>8.3797499999999997E-2</v>
      </c>
      <c r="BY549" s="97">
        <v>2.1524999999999999E-3</v>
      </c>
      <c r="BZ549" s="97">
        <v>1.8549999999999999E-3</v>
      </c>
      <c r="CA549" s="97">
        <v>0.84734500000000001</v>
      </c>
      <c r="CB549" s="97">
        <v>3.3050000000000002E-3</v>
      </c>
      <c r="CC549" s="97">
        <v>7.25E-5</v>
      </c>
      <c r="CD549" s="97">
        <v>1.3580000000000002E-2</v>
      </c>
      <c r="CE549" s="97">
        <v>3.6299999999999995E-3</v>
      </c>
      <c r="CF549" s="97">
        <v>0.74819500000000005</v>
      </c>
      <c r="CG549" s="97">
        <v>0.29607500000000003</v>
      </c>
      <c r="CH549" s="97">
        <v>2.0000074999999997</v>
      </c>
      <c r="CI549" s="97">
        <v>1.04427</v>
      </c>
      <c r="CJ549" s="97">
        <v>0.28342094100286602</v>
      </c>
      <c r="CK549" s="96">
        <v>35.645775</v>
      </c>
      <c r="CL549" s="96">
        <v>15.672499999999999</v>
      </c>
      <c r="CM549" s="999">
        <v>99.388018000000002</v>
      </c>
    </row>
    <row r="550" spans="1:91" x14ac:dyDescent="0.2">
      <c r="A550" s="47" t="s">
        <v>177</v>
      </c>
      <c r="B550" s="48">
        <v>-996</v>
      </c>
      <c r="C550" s="48">
        <v>-25665</v>
      </c>
      <c r="D550" s="48">
        <v>76</v>
      </c>
      <c r="E550" s="232">
        <v>0.58668100000000001</v>
      </c>
      <c r="F550" s="33">
        <v>85.949200000000005</v>
      </c>
      <c r="G550" s="33">
        <v>35.5244</v>
      </c>
      <c r="H550" s="33">
        <v>56.039499999999997</v>
      </c>
      <c r="I550" s="33">
        <v>0.49650699999999998</v>
      </c>
      <c r="J550" s="33">
        <v>5.6983499999999996</v>
      </c>
      <c r="K550" s="33">
        <v>0.70995200000000003</v>
      </c>
      <c r="L550" s="33">
        <v>0.29636099999999999</v>
      </c>
      <c r="M550" s="33">
        <v>8.6818999999999993E-2</v>
      </c>
      <c r="N550" s="33">
        <v>1.1742600000000001</v>
      </c>
      <c r="O550" s="33">
        <v>0.10187300000000001</v>
      </c>
      <c r="P550" s="33">
        <v>0.158697</v>
      </c>
      <c r="Q550" s="34">
        <v>100.28700000000001</v>
      </c>
      <c r="R550" s="33">
        <v>5.6147</v>
      </c>
      <c r="S550" s="39">
        <v>2.7141500000000001</v>
      </c>
      <c r="T550" s="39">
        <v>1.12181</v>
      </c>
      <c r="U550" s="39">
        <v>1.5923400000000001</v>
      </c>
      <c r="V550" s="39">
        <v>2.7949000000000002E-2</v>
      </c>
      <c r="W550" s="39">
        <v>0.16180900000000001</v>
      </c>
      <c r="X550" s="39">
        <v>2.1493000000000002E-2</v>
      </c>
      <c r="Y550" s="39">
        <v>9.4789999999999996E-3</v>
      </c>
      <c r="Z550" s="39">
        <v>2.5920000000000001E-3</v>
      </c>
      <c r="AA550" s="39">
        <v>5.2256999999999998E-2</v>
      </c>
      <c r="AB550" s="39">
        <v>3.8470000000000002E-3</v>
      </c>
      <c r="AC550" s="39">
        <v>6.4200000000000004E-3</v>
      </c>
      <c r="AD550" s="39">
        <v>4</v>
      </c>
      <c r="AE550" s="39">
        <v>3</v>
      </c>
      <c r="AF550" s="33">
        <v>5.6146900000000004</v>
      </c>
      <c r="AG550" s="233">
        <f t="shared" ref="AG550:AG555" si="381">LOG(V550/Y550)</f>
        <v>0.46960375041289848</v>
      </c>
      <c r="AH550" s="50">
        <v>0.58668100000000001</v>
      </c>
      <c r="AI550" s="41">
        <v>0.50105299999999997</v>
      </c>
      <c r="AJ550" s="35">
        <v>1.1803600000000001</v>
      </c>
      <c r="AK550" s="35">
        <v>9.4008999999999995E-2</v>
      </c>
      <c r="AL550" s="35">
        <v>5.6319699999999999</v>
      </c>
      <c r="AM550" s="35">
        <v>0.69475900000000002</v>
      </c>
      <c r="AN550" s="35">
        <v>7.8503000000000003E-2</v>
      </c>
      <c r="AO550" s="35">
        <v>0.28356799999999999</v>
      </c>
      <c r="AP550" s="35">
        <v>0.151145</v>
      </c>
      <c r="AQ550" s="35">
        <v>85.167000000000002</v>
      </c>
      <c r="AR550" s="42">
        <v>93.782399999999996</v>
      </c>
      <c r="AS550" s="31">
        <v>0.58668100000000001</v>
      </c>
      <c r="AT550" s="36">
        <v>0.58693770192261641</v>
      </c>
      <c r="AU550" s="44">
        <f t="shared" ref="AU550:AU555" si="382">(AS550)-(AT550)</f>
        <v>-2.5670192261639802E-4</v>
      </c>
      <c r="AV550" s="41">
        <v>35.5244</v>
      </c>
      <c r="AW550" s="35">
        <v>35.179299999999998</v>
      </c>
      <c r="AX550" s="44">
        <f t="shared" si="370"/>
        <v>0.34510000000000218</v>
      </c>
      <c r="AY550" s="35">
        <v>56.039499999999997</v>
      </c>
      <c r="AZ550" s="35">
        <v>55.55</v>
      </c>
      <c r="BA550" s="44">
        <f t="shared" si="371"/>
        <v>0.4894999999999996</v>
      </c>
      <c r="BB550" s="35">
        <v>100.28700000000001</v>
      </c>
      <c r="BC550" s="35">
        <v>99.193521999999987</v>
      </c>
      <c r="BD550" s="44">
        <f t="shared" si="372"/>
        <v>1.0934780000000188</v>
      </c>
      <c r="BE550" s="35">
        <v>85.949200000000005</v>
      </c>
      <c r="BF550" s="35">
        <v>85.167000000000002</v>
      </c>
      <c r="BG550" s="44">
        <f t="shared" si="373"/>
        <v>0.78220000000000312</v>
      </c>
      <c r="BH550" s="35">
        <f t="shared" ref="BH550:BH555" si="383">(AV550)+(AY550)</f>
        <v>91.56389999999999</v>
      </c>
      <c r="BI550" s="35">
        <f t="shared" ref="BI550:BI555" si="384">(CK550)+(CL550)</f>
        <v>90.729299999999995</v>
      </c>
      <c r="BJ550" s="44">
        <f t="shared" si="376"/>
        <v>0.83459999999999468</v>
      </c>
      <c r="BK550" s="41">
        <v>5.6983499999999996</v>
      </c>
      <c r="BL550" s="35">
        <v>5.6319699999999999</v>
      </c>
      <c r="BM550" s="44">
        <f t="shared" si="377"/>
        <v>6.6379999999999661E-2</v>
      </c>
      <c r="BN550" s="36">
        <v>2.8469000000000001E-2</v>
      </c>
      <c r="BO550" s="36">
        <v>5.3019999999999998E-2</v>
      </c>
      <c r="BP550" s="36">
        <v>3.5829999999999998E-3</v>
      </c>
      <c r="BQ550" s="36">
        <v>0.16141900000000001</v>
      </c>
      <c r="BR550" s="36">
        <v>2.1229999999999999E-2</v>
      </c>
      <c r="BS550" s="36">
        <v>2.366E-3</v>
      </c>
      <c r="BT550" s="36">
        <v>9.1540000000000007E-3</v>
      </c>
      <c r="BU550" s="36">
        <v>6.1720000000000004E-3</v>
      </c>
      <c r="BV550" s="36">
        <v>2.7145899999999998</v>
      </c>
      <c r="BW550" s="36">
        <f t="shared" ref="BW550:BW555" si="385">SUM(BN550:BV550)</f>
        <v>3.000003</v>
      </c>
      <c r="BX550" s="944">
        <v>2.8469999999999999E-2</v>
      </c>
      <c r="BY550" s="36">
        <v>5.3019999999999998E-2</v>
      </c>
      <c r="BZ550" s="36">
        <v>3.5799999999999998E-3</v>
      </c>
      <c r="CA550" s="36">
        <v>0.16148000000000001</v>
      </c>
      <c r="CB550" s="36">
        <v>2.1229999999999999E-2</v>
      </c>
      <c r="CC550" s="36">
        <v>2.3700000000000001E-3</v>
      </c>
      <c r="CD550" s="36">
        <v>9.1500000000000001E-3</v>
      </c>
      <c r="CE550" s="36">
        <v>6.1700000000000001E-3</v>
      </c>
      <c r="CF550" s="36">
        <v>1.12127</v>
      </c>
      <c r="CG550" s="36">
        <v>1.5932599999999999</v>
      </c>
      <c r="CH550" s="36">
        <f t="shared" ref="CH550:CH555" si="386">SUM(BX550:CG550)</f>
        <v>3</v>
      </c>
      <c r="CI550" s="36">
        <f t="shared" ref="CI550:CI555" si="387">(CF550)+(CG550)</f>
        <v>2.7145299999999999</v>
      </c>
      <c r="CJ550" s="36">
        <v>0.58693770192261641</v>
      </c>
      <c r="CK550" s="35">
        <v>35.179299999999998</v>
      </c>
      <c r="CL550" s="35">
        <v>55.55</v>
      </c>
      <c r="CM550" s="42">
        <v>99.193521999999987</v>
      </c>
    </row>
    <row r="551" spans="1:91" x14ac:dyDescent="0.2">
      <c r="A551" s="52" t="s">
        <v>177</v>
      </c>
      <c r="B551" s="30">
        <v>-993</v>
      </c>
      <c r="C551" s="30">
        <v>-25665</v>
      </c>
      <c r="D551" s="30">
        <v>76</v>
      </c>
      <c r="E551" s="234">
        <v>0.58318099999999995</v>
      </c>
      <c r="F551" s="35">
        <v>85.542199999999994</v>
      </c>
      <c r="G551" s="35">
        <v>35.655700000000003</v>
      </c>
      <c r="H551" s="35">
        <v>55.441299999999998</v>
      </c>
      <c r="I551" s="35">
        <v>0.501112</v>
      </c>
      <c r="J551" s="35">
        <v>5.9121699999999997</v>
      </c>
      <c r="K551" s="35">
        <v>0.725603</v>
      </c>
      <c r="L551" s="35">
        <v>0.27349800000000002</v>
      </c>
      <c r="M551" s="35">
        <v>8.8707999999999995E-2</v>
      </c>
      <c r="N551" s="35">
        <v>1.2289300000000001</v>
      </c>
      <c r="O551" s="35">
        <v>8.9943999999999996E-2</v>
      </c>
      <c r="P551" s="35">
        <v>0.172236</v>
      </c>
      <c r="Q551" s="42">
        <v>100.089</v>
      </c>
      <c r="R551" s="35">
        <v>5.5547599999999999</v>
      </c>
      <c r="S551" s="36">
        <v>2.7050800000000002</v>
      </c>
      <c r="T551" s="36">
        <v>1.1275299999999999</v>
      </c>
      <c r="U551" s="36">
        <v>1.57755</v>
      </c>
      <c r="V551" s="36">
        <v>2.8247999999999999E-2</v>
      </c>
      <c r="W551" s="36">
        <v>0.16811599999999999</v>
      </c>
      <c r="X551" s="36">
        <v>2.1998E-2</v>
      </c>
      <c r="Y551" s="36">
        <v>8.7600000000000004E-3</v>
      </c>
      <c r="Z551" s="36">
        <v>2.6519999999999998E-3</v>
      </c>
      <c r="AA551" s="36">
        <v>5.4767000000000003E-2</v>
      </c>
      <c r="AB551" s="36">
        <v>3.4009999999999999E-3</v>
      </c>
      <c r="AC551" s="36">
        <v>6.9779999999999998E-3</v>
      </c>
      <c r="AD551" s="36">
        <v>4</v>
      </c>
      <c r="AE551" s="36">
        <v>3</v>
      </c>
      <c r="AF551" s="35">
        <v>5.5547599999999999</v>
      </c>
      <c r="AG551" s="235">
        <f t="shared" si="381"/>
        <v>0.50848359838695989</v>
      </c>
      <c r="AH551" s="53">
        <v>0.58318099999999995</v>
      </c>
      <c r="AI551" s="41">
        <v>0.50564299999999995</v>
      </c>
      <c r="AJ551" s="35">
        <v>1.23539</v>
      </c>
      <c r="AK551" s="35">
        <v>8.2114999999999994E-2</v>
      </c>
      <c r="AL551" s="35">
        <v>5.8444599999999998</v>
      </c>
      <c r="AM551" s="35">
        <v>0.71040099999999995</v>
      </c>
      <c r="AN551" s="35">
        <v>8.0438999999999997E-2</v>
      </c>
      <c r="AO551" s="35">
        <v>0.26105299999999998</v>
      </c>
      <c r="AP551" s="35">
        <v>0.16466500000000001</v>
      </c>
      <c r="AQ551" s="35">
        <v>84.771900000000002</v>
      </c>
      <c r="AR551" s="42">
        <v>93.656099999999995</v>
      </c>
      <c r="AS551" s="31">
        <v>0.58318099999999995</v>
      </c>
      <c r="AT551" s="36">
        <v>0.58343251694746101</v>
      </c>
      <c r="AU551" s="44">
        <f t="shared" si="382"/>
        <v>-2.5151694746106124E-4</v>
      </c>
      <c r="AV551" s="41">
        <v>35.655700000000003</v>
      </c>
      <c r="AW551" s="35">
        <v>35.313200000000002</v>
      </c>
      <c r="AX551" s="44">
        <f t="shared" si="370"/>
        <v>0.34250000000000114</v>
      </c>
      <c r="AY551" s="35">
        <v>55.441299999999998</v>
      </c>
      <c r="AZ551" s="35">
        <v>54.97</v>
      </c>
      <c r="BA551" s="44">
        <f t="shared" si="371"/>
        <v>0.47129999999999939</v>
      </c>
      <c r="BB551" s="35">
        <v>100.089</v>
      </c>
      <c r="BC551" s="35">
        <v>99.002701000000002</v>
      </c>
      <c r="BD551" s="44">
        <f t="shared" si="372"/>
        <v>1.0862989999999968</v>
      </c>
      <c r="BE551" s="35">
        <v>85.542199999999994</v>
      </c>
      <c r="BF551" s="35">
        <v>84.771900000000002</v>
      </c>
      <c r="BG551" s="44">
        <f t="shared" si="373"/>
        <v>0.77029999999999177</v>
      </c>
      <c r="BH551" s="35">
        <f t="shared" si="383"/>
        <v>91.097000000000008</v>
      </c>
      <c r="BI551" s="35">
        <f t="shared" si="384"/>
        <v>90.283199999999994</v>
      </c>
      <c r="BJ551" s="44">
        <f t="shared" si="376"/>
        <v>0.81380000000001473</v>
      </c>
      <c r="BK551" s="41">
        <v>5.9121699999999997</v>
      </c>
      <c r="BL551" s="35">
        <v>5.8444599999999998</v>
      </c>
      <c r="BM551" s="44">
        <f t="shared" si="377"/>
        <v>6.7709999999999937E-2</v>
      </c>
      <c r="BN551" s="36">
        <v>2.8766E-2</v>
      </c>
      <c r="BO551" s="36">
        <v>5.5563000000000001E-2</v>
      </c>
      <c r="BP551" s="36">
        <v>3.1340000000000001E-3</v>
      </c>
      <c r="BQ551" s="36">
        <v>0.16772500000000001</v>
      </c>
      <c r="BR551" s="36">
        <v>2.1735999999999998E-2</v>
      </c>
      <c r="BS551" s="36">
        <v>2.4269999999999999E-3</v>
      </c>
      <c r="BT551" s="36">
        <v>8.4379999999999993E-3</v>
      </c>
      <c r="BU551" s="36">
        <v>6.7330000000000003E-3</v>
      </c>
      <c r="BV551" s="36">
        <v>2.7054800000000001</v>
      </c>
      <c r="BW551" s="36">
        <f t="shared" si="385"/>
        <v>3.0000020000000003</v>
      </c>
      <c r="BX551" s="944">
        <v>2.877E-2</v>
      </c>
      <c r="BY551" s="36">
        <v>5.5559999999999998E-2</v>
      </c>
      <c r="BZ551" s="36">
        <v>3.13E-3</v>
      </c>
      <c r="CA551" s="36">
        <v>0.16778999999999999</v>
      </c>
      <c r="CB551" s="36">
        <v>2.1739999999999999E-2</v>
      </c>
      <c r="CC551" s="36">
        <v>2.4299999999999999E-3</v>
      </c>
      <c r="CD551" s="36">
        <v>8.4399999999999996E-3</v>
      </c>
      <c r="CE551" s="36">
        <v>6.7299999999999999E-3</v>
      </c>
      <c r="CF551" s="36">
        <v>1.1269899999999999</v>
      </c>
      <c r="CG551" s="36">
        <v>1.57843</v>
      </c>
      <c r="CH551" s="36">
        <f t="shared" si="386"/>
        <v>3.0000099999999996</v>
      </c>
      <c r="CI551" s="36">
        <f t="shared" si="387"/>
        <v>2.7054200000000002</v>
      </c>
      <c r="CJ551" s="36">
        <v>0.58343251694746101</v>
      </c>
      <c r="CK551" s="35">
        <v>35.313200000000002</v>
      </c>
      <c r="CL551" s="35">
        <v>54.97</v>
      </c>
      <c r="CM551" s="42">
        <v>99.002701000000002</v>
      </c>
    </row>
    <row r="552" spans="1:91" x14ac:dyDescent="0.2">
      <c r="A552" s="52" t="s">
        <v>177</v>
      </c>
      <c r="B552" s="30">
        <v>-991</v>
      </c>
      <c r="C552" s="30">
        <v>-25665</v>
      </c>
      <c r="D552" s="30">
        <v>76</v>
      </c>
      <c r="E552" s="234">
        <v>0.58220099999999997</v>
      </c>
      <c r="F552" s="35">
        <v>85.793700000000001</v>
      </c>
      <c r="G552" s="35">
        <v>35.844499999999996</v>
      </c>
      <c r="H552" s="35">
        <v>55.510899999999999</v>
      </c>
      <c r="I552" s="35">
        <v>0.49104199999999998</v>
      </c>
      <c r="J552" s="35">
        <v>5.9876199999999997</v>
      </c>
      <c r="K552" s="35">
        <v>0.70454899999999998</v>
      </c>
      <c r="L552" s="35">
        <v>0.25592300000000001</v>
      </c>
      <c r="M552" s="35">
        <v>9.3139E-2</v>
      </c>
      <c r="N552" s="35">
        <v>1.20418</v>
      </c>
      <c r="O552" s="35">
        <v>8.7086999999999998E-2</v>
      </c>
      <c r="P552" s="35">
        <v>0.15787799999999999</v>
      </c>
      <c r="Q552" s="42">
        <v>100.337</v>
      </c>
      <c r="R552" s="35">
        <v>5.5617200000000002</v>
      </c>
      <c r="S552" s="36">
        <v>2.70702</v>
      </c>
      <c r="T552" s="36">
        <v>1.1309899999999999</v>
      </c>
      <c r="U552" s="36">
        <v>1.57603</v>
      </c>
      <c r="V552" s="36">
        <v>2.7619000000000001E-2</v>
      </c>
      <c r="W552" s="36">
        <v>0.16988400000000001</v>
      </c>
      <c r="X552" s="36">
        <v>2.1312000000000001E-2</v>
      </c>
      <c r="Y552" s="36">
        <v>8.1790000000000005E-3</v>
      </c>
      <c r="Z552" s="36">
        <v>2.7780000000000001E-3</v>
      </c>
      <c r="AA552" s="36">
        <v>5.3545000000000002E-2</v>
      </c>
      <c r="AB552" s="36">
        <v>3.2859999999999999E-3</v>
      </c>
      <c r="AC552" s="36">
        <v>6.3819999999999997E-3</v>
      </c>
      <c r="AD552" s="36">
        <v>4</v>
      </c>
      <c r="AE552" s="36">
        <v>3</v>
      </c>
      <c r="AF552" s="35">
        <v>5.5617299999999998</v>
      </c>
      <c r="AG552" s="235">
        <f t="shared" si="381"/>
        <v>0.52850774185392269</v>
      </c>
      <c r="AH552" s="53">
        <v>0.58220099999999997</v>
      </c>
      <c r="AI552" s="41">
        <v>0.49545800000000001</v>
      </c>
      <c r="AJ552" s="35">
        <v>1.21044</v>
      </c>
      <c r="AK552" s="35">
        <v>7.9254000000000005E-2</v>
      </c>
      <c r="AL552" s="35">
        <v>5.9192299999999998</v>
      </c>
      <c r="AM552" s="35">
        <v>0.68959800000000004</v>
      </c>
      <c r="AN552" s="35">
        <v>8.4815000000000002E-2</v>
      </c>
      <c r="AO552" s="35">
        <v>0.243648</v>
      </c>
      <c r="AP552" s="35">
        <v>0.150418</v>
      </c>
      <c r="AQ552" s="35">
        <v>85.021799999999999</v>
      </c>
      <c r="AR552" s="42">
        <v>93.8947</v>
      </c>
      <c r="AS552" s="31">
        <v>0.58220099999999997</v>
      </c>
      <c r="AT552" s="36">
        <v>0.58245610147079474</v>
      </c>
      <c r="AU552" s="44">
        <f t="shared" si="382"/>
        <v>-2.5510147079477186E-4</v>
      </c>
      <c r="AV552" s="41">
        <v>35.844499999999996</v>
      </c>
      <c r="AW552" s="35">
        <v>35.500300000000003</v>
      </c>
      <c r="AX552" s="44">
        <f t="shared" si="370"/>
        <v>0.34419999999999362</v>
      </c>
      <c r="AY552" s="35">
        <v>55.510899999999999</v>
      </c>
      <c r="AZ552" s="35">
        <v>55.04</v>
      </c>
      <c r="BA552" s="44">
        <f t="shared" si="371"/>
        <v>0.47090000000000032</v>
      </c>
      <c r="BB552" s="35">
        <v>100.337</v>
      </c>
      <c r="BC552" s="35">
        <v>99.262743000000015</v>
      </c>
      <c r="BD552" s="44">
        <f t="shared" si="372"/>
        <v>1.0742569999999887</v>
      </c>
      <c r="BE552" s="35">
        <v>85.793700000000001</v>
      </c>
      <c r="BF552" s="35">
        <v>85.021799999999999</v>
      </c>
      <c r="BG552" s="44">
        <f t="shared" si="373"/>
        <v>0.77190000000000225</v>
      </c>
      <c r="BH552" s="35">
        <f t="shared" si="383"/>
        <v>91.355400000000003</v>
      </c>
      <c r="BI552" s="35">
        <f t="shared" si="384"/>
        <v>90.540300000000002</v>
      </c>
      <c r="BJ552" s="44">
        <f t="shared" si="376"/>
        <v>0.81510000000000105</v>
      </c>
      <c r="BK552" s="41">
        <v>5.9876199999999997</v>
      </c>
      <c r="BL552" s="35">
        <v>5.9192299999999998</v>
      </c>
      <c r="BM552" s="44">
        <f t="shared" si="377"/>
        <v>6.8389999999999951E-2</v>
      </c>
      <c r="BN552" s="36">
        <v>2.8125000000000001E-2</v>
      </c>
      <c r="BO552" s="36">
        <v>5.432E-2</v>
      </c>
      <c r="BP552" s="36">
        <v>3.0179999999999998E-3</v>
      </c>
      <c r="BQ552" s="36">
        <v>0.16949500000000001</v>
      </c>
      <c r="BR552" s="36">
        <v>2.1052999999999999E-2</v>
      </c>
      <c r="BS552" s="36">
        <v>2.5530000000000001E-3</v>
      </c>
      <c r="BT552" s="36">
        <v>7.8580000000000004E-3</v>
      </c>
      <c r="BU552" s="36">
        <v>6.1370000000000001E-3</v>
      </c>
      <c r="BV552" s="36">
        <v>2.7074400000000001</v>
      </c>
      <c r="BW552" s="36">
        <f t="shared" si="385"/>
        <v>2.9999989999999999</v>
      </c>
      <c r="BX552" s="944">
        <v>2.8119999999999999E-2</v>
      </c>
      <c r="BY552" s="36">
        <v>5.432E-2</v>
      </c>
      <c r="BZ552" s="36">
        <v>3.0200000000000001E-3</v>
      </c>
      <c r="CA552" s="36">
        <v>0.16955999999999999</v>
      </c>
      <c r="CB552" s="36">
        <v>2.1049999999999999E-2</v>
      </c>
      <c r="CC552" s="36">
        <v>2.5500000000000002E-3</v>
      </c>
      <c r="CD552" s="36">
        <v>7.8600000000000007E-3</v>
      </c>
      <c r="CE552" s="36">
        <v>6.1399999999999996E-3</v>
      </c>
      <c r="CF552" s="36">
        <v>1.13045</v>
      </c>
      <c r="CG552" s="36">
        <v>1.5769299999999999</v>
      </c>
      <c r="CH552" s="36">
        <f t="shared" si="386"/>
        <v>3</v>
      </c>
      <c r="CI552" s="36">
        <f t="shared" si="387"/>
        <v>2.7073799999999997</v>
      </c>
      <c r="CJ552" s="36">
        <v>0.58245610147079474</v>
      </c>
      <c r="CK552" s="35">
        <v>35.500300000000003</v>
      </c>
      <c r="CL552" s="35">
        <v>55.04</v>
      </c>
      <c r="CM552" s="42">
        <v>99.262743000000015</v>
      </c>
    </row>
    <row r="553" spans="1:91" x14ac:dyDescent="0.2">
      <c r="A553" s="54" t="s">
        <v>178</v>
      </c>
      <c r="B553" s="55">
        <v>-988</v>
      </c>
      <c r="C553" s="55">
        <v>-25672</v>
      </c>
      <c r="D553" s="55">
        <v>76</v>
      </c>
      <c r="E553" s="241">
        <v>0.260494</v>
      </c>
      <c r="F553" s="58">
        <v>50.275700000000001</v>
      </c>
      <c r="G553" s="58">
        <v>37.179200000000002</v>
      </c>
      <c r="H553" s="58">
        <v>14.5548</v>
      </c>
      <c r="I553" s="58">
        <v>1.5344599999999999</v>
      </c>
      <c r="J553" s="58">
        <v>45.347700000000003</v>
      </c>
      <c r="K553" s="58">
        <v>0.11787499999999999</v>
      </c>
      <c r="L553" s="58">
        <v>0.71653999999999995</v>
      </c>
      <c r="M553" s="58">
        <v>9.6729999999999993E-3</v>
      </c>
      <c r="N553" s="58">
        <v>7.4364E-2</v>
      </c>
      <c r="O553" s="58">
        <v>0.192804</v>
      </c>
      <c r="P553" s="1125">
        <v>0.28686299999999998</v>
      </c>
      <c r="Q553" s="59">
        <v>100.014</v>
      </c>
      <c r="R553" s="58">
        <v>1.45827</v>
      </c>
      <c r="S553" s="60">
        <v>1.05467</v>
      </c>
      <c r="T553" s="60">
        <v>0.77993699999999999</v>
      </c>
      <c r="U553" s="60">
        <v>0.27473700000000001</v>
      </c>
      <c r="V553" s="60">
        <v>5.7381000000000001E-2</v>
      </c>
      <c r="W553" s="60">
        <v>0.85541500000000004</v>
      </c>
      <c r="X553" s="60">
        <v>2.3709999999999998E-3</v>
      </c>
      <c r="Y553" s="60">
        <v>1.5224E-2</v>
      </c>
      <c r="Z553" s="60">
        <v>1.92E-4</v>
      </c>
      <c r="AA553" s="60">
        <v>2.1979999999999999E-3</v>
      </c>
      <c r="AB553" s="60">
        <v>4.836E-3</v>
      </c>
      <c r="AC553" s="60">
        <v>7.7099999999999998E-3</v>
      </c>
      <c r="AD553" s="60">
        <v>3</v>
      </c>
      <c r="AE553" s="60">
        <v>2</v>
      </c>
      <c r="AF553" s="58">
        <v>1.45827</v>
      </c>
      <c r="AG553" s="242">
        <f t="shared" si="381"/>
        <v>0.57623933730821275</v>
      </c>
      <c r="AH553" s="62">
        <v>0.260494</v>
      </c>
      <c r="AI553" s="57">
        <v>1.5367999999999999</v>
      </c>
      <c r="AJ553" s="58">
        <v>7.3563000000000003E-2</v>
      </c>
      <c r="AK553" s="58">
        <v>0.19111</v>
      </c>
      <c r="AL553" s="58">
        <v>45.253700000000002</v>
      </c>
      <c r="AM553" s="58">
        <v>0.115939</v>
      </c>
      <c r="AN553" s="58">
        <v>7.8869999999999999E-3</v>
      </c>
      <c r="AO553" s="58">
        <v>0.71328199999999997</v>
      </c>
      <c r="AP553" s="58">
        <v>0.28487499999999999</v>
      </c>
      <c r="AQ553" s="58">
        <v>50.180700000000002</v>
      </c>
      <c r="AR553" s="59">
        <v>98.357799999999997</v>
      </c>
      <c r="AS553" s="56">
        <v>0.260494</v>
      </c>
      <c r="AT553" s="60">
        <v>0.26046388135561072</v>
      </c>
      <c r="AU553" s="64">
        <f t="shared" si="382"/>
        <v>3.0118644389287574E-5</v>
      </c>
      <c r="AV553" s="57">
        <v>37.179200000000002</v>
      </c>
      <c r="AW553" s="58">
        <v>37.110399999999998</v>
      </c>
      <c r="AX553" s="64">
        <f t="shared" si="370"/>
        <v>6.8800000000003081E-2</v>
      </c>
      <c r="AY553" s="58">
        <v>14.5548</v>
      </c>
      <c r="AZ553" s="58">
        <v>14.53</v>
      </c>
      <c r="BA553" s="64">
        <f t="shared" si="371"/>
        <v>2.4800000000000821E-2</v>
      </c>
      <c r="BB553" s="58">
        <v>100.014</v>
      </c>
      <c r="BC553" s="58">
        <v>99.532680999999997</v>
      </c>
      <c r="BD553" s="64">
        <f t="shared" si="372"/>
        <v>0.48131899999999916</v>
      </c>
      <c r="BE553" s="58">
        <v>50.275700000000001</v>
      </c>
      <c r="BF553" s="58">
        <v>50.180700000000002</v>
      </c>
      <c r="BG553" s="64">
        <f t="shared" si="373"/>
        <v>9.4999999999998863E-2</v>
      </c>
      <c r="BH553" s="58">
        <f t="shared" si="383"/>
        <v>51.734000000000002</v>
      </c>
      <c r="BI553" s="58">
        <f t="shared" si="384"/>
        <v>51.6404</v>
      </c>
      <c r="BJ553" s="64">
        <f t="shared" si="376"/>
        <v>9.3600000000002126E-2</v>
      </c>
      <c r="BK553" s="57">
        <v>45.347700000000003</v>
      </c>
      <c r="BL553" s="58">
        <v>45.253700000000002</v>
      </c>
      <c r="BM553" s="64">
        <f t="shared" si="377"/>
        <v>9.4000000000001194E-2</v>
      </c>
      <c r="BN553" s="60">
        <v>5.7582000000000001E-2</v>
      </c>
      <c r="BO553" s="60">
        <v>2.1789999999999999E-3</v>
      </c>
      <c r="BP553" s="60">
        <v>4.803E-3</v>
      </c>
      <c r="BQ553" s="60">
        <v>0.85532799999999998</v>
      </c>
      <c r="BR553" s="60">
        <v>2.336E-3</v>
      </c>
      <c r="BS553" s="60">
        <v>1.5699999999999999E-4</v>
      </c>
      <c r="BT553" s="60">
        <v>1.5185000000000001E-2</v>
      </c>
      <c r="BU553" s="60">
        <v>7.6709999999999999E-3</v>
      </c>
      <c r="BV553" s="60">
        <v>1.0547599999999999</v>
      </c>
      <c r="BW553" s="60">
        <f t="shared" si="385"/>
        <v>2.0000009999999997</v>
      </c>
      <c r="BX553" s="945">
        <v>5.7570000000000003E-2</v>
      </c>
      <c r="BY553" s="60">
        <v>2.1800000000000001E-3</v>
      </c>
      <c r="BZ553" s="60">
        <v>4.7999999999999996E-3</v>
      </c>
      <c r="CA553" s="60">
        <v>0.85551999999999995</v>
      </c>
      <c r="CB553" s="60">
        <v>2.3400000000000001E-3</v>
      </c>
      <c r="CC553" s="60">
        <v>1.6000000000000001E-4</v>
      </c>
      <c r="CD553" s="60">
        <v>1.5180000000000001E-2</v>
      </c>
      <c r="CE553" s="60">
        <v>7.6699999999999997E-3</v>
      </c>
      <c r="CF553" s="60">
        <v>0.77990000000000004</v>
      </c>
      <c r="CG553" s="60">
        <v>0.27467999999999998</v>
      </c>
      <c r="CH553" s="60">
        <f t="shared" si="386"/>
        <v>2</v>
      </c>
      <c r="CI553" s="60">
        <f t="shared" si="387"/>
        <v>1.0545800000000001</v>
      </c>
      <c r="CJ553" s="60">
        <v>0.26046388135561072</v>
      </c>
      <c r="CK553" s="58">
        <v>37.110399999999998</v>
      </c>
      <c r="CL553" s="58">
        <v>14.53</v>
      </c>
      <c r="CM553" s="59">
        <v>99.532680999999997</v>
      </c>
    </row>
    <row r="554" spans="1:91" x14ac:dyDescent="0.2">
      <c r="A554" s="54" t="s">
        <v>178</v>
      </c>
      <c r="B554" s="55">
        <v>-990</v>
      </c>
      <c r="C554" s="55">
        <v>-25672</v>
      </c>
      <c r="D554" s="55">
        <v>76</v>
      </c>
      <c r="E554" s="241">
        <v>0.264179</v>
      </c>
      <c r="F554" s="58">
        <v>50.533900000000003</v>
      </c>
      <c r="G554" s="58">
        <v>37.183900000000001</v>
      </c>
      <c r="H554" s="58">
        <v>14.836399999999999</v>
      </c>
      <c r="I554" s="58">
        <v>1.4416500000000001</v>
      </c>
      <c r="J554" s="58">
        <v>45.297199999999997</v>
      </c>
      <c r="K554" s="58">
        <v>0.12957399999999999</v>
      </c>
      <c r="L554" s="58">
        <v>0.67071999999999998</v>
      </c>
      <c r="M554" s="58">
        <v>6.6350000000000003E-3</v>
      </c>
      <c r="N554" s="58">
        <v>5.6681000000000002E-2</v>
      </c>
      <c r="O554" s="58">
        <v>9.1785000000000005E-2</v>
      </c>
      <c r="P554" s="1125">
        <v>0.318826</v>
      </c>
      <c r="Q554" s="59">
        <v>100.033</v>
      </c>
      <c r="R554" s="58">
        <v>1.4864900000000001</v>
      </c>
      <c r="S554" s="60">
        <v>1.06115</v>
      </c>
      <c r="T554" s="60">
        <v>0.78081900000000004</v>
      </c>
      <c r="U554" s="60">
        <v>0.28033400000000003</v>
      </c>
      <c r="V554" s="60">
        <v>5.3963999999999998E-2</v>
      </c>
      <c r="W554" s="60">
        <v>0.85531999999999997</v>
      </c>
      <c r="X554" s="60">
        <v>2.6090000000000002E-3</v>
      </c>
      <c r="Y554" s="60">
        <v>1.4265E-2</v>
      </c>
      <c r="Z554" s="60">
        <v>1.3200000000000001E-4</v>
      </c>
      <c r="AA554" s="60">
        <v>1.6770000000000001E-3</v>
      </c>
      <c r="AB554" s="60">
        <v>2.3050000000000002E-3</v>
      </c>
      <c r="AC554" s="60">
        <v>8.5769999999999996E-3</v>
      </c>
      <c r="AD554" s="60">
        <v>3</v>
      </c>
      <c r="AE554" s="60">
        <v>2</v>
      </c>
      <c r="AF554" s="58">
        <v>1.4864900000000001</v>
      </c>
      <c r="AG554" s="242">
        <f t="shared" si="381"/>
        <v>0.57783235762247154</v>
      </c>
      <c r="AH554" s="62">
        <v>0.264179</v>
      </c>
      <c r="AI554" s="57">
        <v>1.4438899999999999</v>
      </c>
      <c r="AJ554" s="58">
        <v>5.5839E-2</v>
      </c>
      <c r="AK554" s="58">
        <v>8.9996999999999994E-2</v>
      </c>
      <c r="AL554" s="58">
        <v>45.2012</v>
      </c>
      <c r="AM554" s="58">
        <v>0.12756799999999999</v>
      </c>
      <c r="AN554" s="58">
        <v>4.8149999999999998E-3</v>
      </c>
      <c r="AO554" s="58">
        <v>0.66746799999999995</v>
      </c>
      <c r="AP554" s="58">
        <v>0.31672299999999998</v>
      </c>
      <c r="AQ554" s="58">
        <v>50.436199999999999</v>
      </c>
      <c r="AR554" s="59">
        <v>98.343699999999998</v>
      </c>
      <c r="AS554" s="56">
        <v>0.264179</v>
      </c>
      <c r="AT554" s="60">
        <v>0.26414845391915709</v>
      </c>
      <c r="AU554" s="64">
        <f t="shared" si="382"/>
        <v>3.0546080842908108E-5</v>
      </c>
      <c r="AV554" s="57">
        <v>37.183900000000001</v>
      </c>
      <c r="AW554" s="58">
        <v>37.113599999999998</v>
      </c>
      <c r="AX554" s="64">
        <f t="shared" si="370"/>
        <v>7.0300000000003138E-2</v>
      </c>
      <c r="AY554" s="58">
        <v>14.836399999999999</v>
      </c>
      <c r="AZ554" s="58">
        <v>14.81</v>
      </c>
      <c r="BA554" s="64">
        <f t="shared" si="371"/>
        <v>2.6399999999998869E-2</v>
      </c>
      <c r="BB554" s="58">
        <v>100.033</v>
      </c>
      <c r="BC554" s="58">
        <v>99.514376999999996</v>
      </c>
      <c r="BD554" s="64">
        <f t="shared" si="372"/>
        <v>0.51862300000000516</v>
      </c>
      <c r="BE554" s="58">
        <v>50.533900000000003</v>
      </c>
      <c r="BF554" s="58">
        <v>50.436199999999999</v>
      </c>
      <c r="BG554" s="64">
        <f t="shared" si="373"/>
        <v>9.7700000000003229E-2</v>
      </c>
      <c r="BH554" s="58">
        <f t="shared" si="383"/>
        <v>52.020299999999999</v>
      </c>
      <c r="BI554" s="58">
        <f t="shared" si="384"/>
        <v>51.9236</v>
      </c>
      <c r="BJ554" s="64">
        <f t="shared" si="376"/>
        <v>9.6699999999998454E-2</v>
      </c>
      <c r="BK554" s="57">
        <v>45.297199999999997</v>
      </c>
      <c r="BL554" s="58">
        <v>45.2012</v>
      </c>
      <c r="BM554" s="64">
        <f t="shared" si="377"/>
        <v>9.5999999999996533E-2</v>
      </c>
      <c r="BN554" s="60">
        <v>5.4156999999999997E-2</v>
      </c>
      <c r="BO554" s="60">
        <v>1.6559999999999999E-3</v>
      </c>
      <c r="BP554" s="60">
        <v>2.264E-3</v>
      </c>
      <c r="BQ554" s="60">
        <v>0.85524</v>
      </c>
      <c r="BR554" s="60">
        <v>2.5730000000000002E-3</v>
      </c>
      <c r="BS554" s="60">
        <v>9.6000000000000002E-5</v>
      </c>
      <c r="BT554" s="60">
        <v>1.4224000000000001E-2</v>
      </c>
      <c r="BU554" s="60">
        <v>8.5380000000000005E-3</v>
      </c>
      <c r="BV554" s="60">
        <v>1.06125</v>
      </c>
      <c r="BW554" s="60">
        <f t="shared" si="385"/>
        <v>1.9999980000000002</v>
      </c>
      <c r="BX554" s="945">
        <v>5.4149999999999997E-2</v>
      </c>
      <c r="BY554" s="60">
        <v>1.66E-3</v>
      </c>
      <c r="BZ554" s="60">
        <v>2.2599999999999999E-3</v>
      </c>
      <c r="CA554" s="60">
        <v>0.85543000000000002</v>
      </c>
      <c r="CB554" s="60">
        <v>2.5699999999999998E-3</v>
      </c>
      <c r="CC554" s="60">
        <v>1E-4</v>
      </c>
      <c r="CD554" s="60">
        <v>1.422E-2</v>
      </c>
      <c r="CE554" s="60">
        <v>8.5400000000000007E-3</v>
      </c>
      <c r="CF554" s="60">
        <v>0.78078999999999998</v>
      </c>
      <c r="CG554" s="60">
        <v>0.28027999999999997</v>
      </c>
      <c r="CH554" s="60">
        <f t="shared" si="386"/>
        <v>2</v>
      </c>
      <c r="CI554" s="60">
        <f t="shared" si="387"/>
        <v>1.06107</v>
      </c>
      <c r="CJ554" s="60">
        <v>0.26414845391915709</v>
      </c>
      <c r="CK554" s="58">
        <v>37.113599999999998</v>
      </c>
      <c r="CL554" s="58">
        <v>14.81</v>
      </c>
      <c r="CM554" s="59">
        <v>99.514376999999996</v>
      </c>
    </row>
    <row r="555" spans="1:91" x14ac:dyDescent="0.2">
      <c r="A555" s="54" t="s">
        <v>178</v>
      </c>
      <c r="B555" s="55">
        <v>-997</v>
      </c>
      <c r="C555" s="55">
        <v>-25670</v>
      </c>
      <c r="D555" s="55">
        <v>76</v>
      </c>
      <c r="E555" s="241">
        <v>0.261461</v>
      </c>
      <c r="F555" s="58">
        <v>50.410200000000003</v>
      </c>
      <c r="G555" s="58">
        <v>37.229900000000001</v>
      </c>
      <c r="H555" s="58">
        <v>14.6479</v>
      </c>
      <c r="I555" s="58">
        <v>1.5050600000000001</v>
      </c>
      <c r="J555" s="58">
        <v>45.320399999999999</v>
      </c>
      <c r="K555" s="58">
        <v>0.12676100000000001</v>
      </c>
      <c r="L555" s="58">
        <v>0.67012000000000005</v>
      </c>
      <c r="M555" s="58">
        <v>5.3400000000000001E-3</v>
      </c>
      <c r="N555" s="58">
        <v>4.4349E-2</v>
      </c>
      <c r="O555" s="58">
        <v>0.12789500000000001</v>
      </c>
      <c r="P555" s="58">
        <v>0.24513699999999999</v>
      </c>
      <c r="Q555" s="59">
        <v>99.922899999999998</v>
      </c>
      <c r="R555" s="58">
        <v>1.46759</v>
      </c>
      <c r="S555" s="60">
        <v>1.0592600000000001</v>
      </c>
      <c r="T555" s="60">
        <v>0.78230200000000005</v>
      </c>
      <c r="U555" s="60">
        <v>0.27695399999999998</v>
      </c>
      <c r="V555" s="60">
        <v>5.6375000000000001E-2</v>
      </c>
      <c r="W555" s="60">
        <v>0.85632299999999995</v>
      </c>
      <c r="X555" s="60">
        <v>2.5539999999999998E-3</v>
      </c>
      <c r="Y555" s="60">
        <v>1.4260999999999999E-2</v>
      </c>
      <c r="Z555" s="60">
        <v>1.06E-4</v>
      </c>
      <c r="AA555" s="60">
        <v>1.3129999999999999E-3</v>
      </c>
      <c r="AB555" s="60">
        <v>3.2130000000000001E-3</v>
      </c>
      <c r="AC555" s="60">
        <v>6.5989999999999998E-3</v>
      </c>
      <c r="AD555" s="60">
        <v>3</v>
      </c>
      <c r="AE555" s="60">
        <v>2</v>
      </c>
      <c r="AF555" s="58">
        <v>1.4676</v>
      </c>
      <c r="AG555" s="242">
        <f t="shared" si="381"/>
        <v>0.59693657500446906</v>
      </c>
      <c r="AH555" s="62">
        <v>0.261461</v>
      </c>
      <c r="AI555" s="57">
        <v>1.5073799999999999</v>
      </c>
      <c r="AJ555" s="58">
        <v>4.3503E-2</v>
      </c>
      <c r="AK555" s="58">
        <v>0.12615199999999999</v>
      </c>
      <c r="AL555" s="58">
        <v>45.225499999999997</v>
      </c>
      <c r="AM555" s="58">
        <v>0.124788</v>
      </c>
      <c r="AN555" s="58">
        <v>3.545E-3</v>
      </c>
      <c r="AO555" s="58">
        <v>0.66691100000000003</v>
      </c>
      <c r="AP555" s="58">
        <v>0.24322199999999999</v>
      </c>
      <c r="AQ555" s="58">
        <v>50.314</v>
      </c>
      <c r="AR555" s="59">
        <v>98.254999999999995</v>
      </c>
      <c r="AS555" s="56">
        <v>0.261461</v>
      </c>
      <c r="AT555" s="60">
        <v>0.26144056194945098</v>
      </c>
      <c r="AU555" s="64">
        <f t="shared" si="382"/>
        <v>2.0438050549020925E-5</v>
      </c>
      <c r="AV555" s="57">
        <v>37.229900000000001</v>
      </c>
      <c r="AW555" s="58">
        <v>37.1599</v>
      </c>
      <c r="AX555" s="64">
        <f t="shared" si="370"/>
        <v>7.0000000000000284E-2</v>
      </c>
      <c r="AY555" s="58">
        <v>14.6479</v>
      </c>
      <c r="AZ555" s="58">
        <v>14.62</v>
      </c>
      <c r="BA555" s="64">
        <f t="shared" si="371"/>
        <v>2.7900000000000702E-2</v>
      </c>
      <c r="BB555" s="58">
        <v>99.922899999999998</v>
      </c>
      <c r="BC555" s="58">
        <v>99.477678999999995</v>
      </c>
      <c r="BD555" s="64">
        <f t="shared" si="372"/>
        <v>0.44522100000000364</v>
      </c>
      <c r="BE555" s="58">
        <v>50.410200000000003</v>
      </c>
      <c r="BF555" s="58">
        <v>50.314</v>
      </c>
      <c r="BG555" s="64">
        <f t="shared" si="373"/>
        <v>9.6200000000003172E-2</v>
      </c>
      <c r="BH555" s="58">
        <f t="shared" si="383"/>
        <v>51.877800000000001</v>
      </c>
      <c r="BI555" s="58">
        <f t="shared" si="384"/>
        <v>51.779899999999998</v>
      </c>
      <c r="BJ555" s="64">
        <f t="shared" si="376"/>
        <v>9.7900000000002763E-2</v>
      </c>
      <c r="BK555" s="57">
        <v>45.320399999999999</v>
      </c>
      <c r="BL555" s="58">
        <v>45.225499999999997</v>
      </c>
      <c r="BM555" s="64">
        <f t="shared" si="377"/>
        <v>9.4900000000002649E-2</v>
      </c>
      <c r="BN555" s="60">
        <v>5.6575E-2</v>
      </c>
      <c r="BO555" s="60">
        <v>1.291E-3</v>
      </c>
      <c r="BP555" s="60">
        <v>3.176E-3</v>
      </c>
      <c r="BQ555" s="60">
        <v>0.85623800000000005</v>
      </c>
      <c r="BR555" s="60">
        <v>2.519E-3</v>
      </c>
      <c r="BS555" s="60">
        <v>7.1000000000000005E-5</v>
      </c>
      <c r="BT555" s="60">
        <v>1.4222E-2</v>
      </c>
      <c r="BU555" s="60">
        <v>6.561E-3</v>
      </c>
      <c r="BV555" s="60">
        <v>1.05935</v>
      </c>
      <c r="BW555" s="60">
        <f t="shared" si="385"/>
        <v>2.0000030000000004</v>
      </c>
      <c r="BX555" s="945">
        <v>5.6559999999999999E-2</v>
      </c>
      <c r="BY555" s="60">
        <v>1.2899999999999999E-3</v>
      </c>
      <c r="BZ555" s="60">
        <v>3.1800000000000001E-3</v>
      </c>
      <c r="CA555" s="60">
        <v>0.85643000000000002</v>
      </c>
      <c r="CB555" s="60">
        <v>2.5200000000000001E-3</v>
      </c>
      <c r="CC555" s="60">
        <v>6.9999999999999994E-5</v>
      </c>
      <c r="CD555" s="60">
        <v>1.422E-2</v>
      </c>
      <c r="CE555" s="60">
        <v>6.5599999999999999E-3</v>
      </c>
      <c r="CF555" s="60">
        <v>0.78225999999999996</v>
      </c>
      <c r="CG555" s="60">
        <v>0.27690999999999999</v>
      </c>
      <c r="CH555" s="60">
        <f t="shared" si="386"/>
        <v>2</v>
      </c>
      <c r="CI555" s="60">
        <f t="shared" si="387"/>
        <v>1.0591699999999999</v>
      </c>
      <c r="CJ555" s="60">
        <v>0.26144056194945098</v>
      </c>
      <c r="CK555" s="58">
        <v>37.1599</v>
      </c>
      <c r="CL555" s="58">
        <v>14.62</v>
      </c>
      <c r="CM555" s="59">
        <v>99.477678999999995</v>
      </c>
    </row>
    <row r="556" spans="1:91" x14ac:dyDescent="0.2">
      <c r="A556" s="72" t="s">
        <v>177</v>
      </c>
      <c r="B556" s="74">
        <v>-993.33333333333337</v>
      </c>
      <c r="C556" s="74">
        <v>-25665</v>
      </c>
      <c r="D556" s="73"/>
      <c r="E556" s="1095">
        <v>0.58402100000000001</v>
      </c>
      <c r="F556" s="78">
        <v>85.761700000000005</v>
      </c>
      <c r="G556" s="78">
        <v>35.674866666666667</v>
      </c>
      <c r="H556" s="78">
        <v>55.663899999999991</v>
      </c>
      <c r="I556" s="78">
        <v>0.49622033333333332</v>
      </c>
      <c r="J556" s="78">
        <v>5.8660466666666666</v>
      </c>
      <c r="K556" s="78">
        <v>0.713368</v>
      </c>
      <c r="L556" s="78">
        <v>0.27526066666666665</v>
      </c>
      <c r="M556" s="78">
        <v>8.955533333333332E-2</v>
      </c>
      <c r="N556" s="78">
        <v>1.2024566666666667</v>
      </c>
      <c r="O556" s="78">
        <v>9.2968000000000009E-2</v>
      </c>
      <c r="P556" s="78">
        <v>0.162937</v>
      </c>
      <c r="Q556" s="79">
        <v>100.23766666666667</v>
      </c>
      <c r="R556" s="78">
        <v>5.5770600000000004</v>
      </c>
      <c r="S556" s="76">
        <v>2.7087500000000002</v>
      </c>
      <c r="T556" s="76">
        <v>1.1267766666666665</v>
      </c>
      <c r="U556" s="76">
        <v>1.5819733333333332</v>
      </c>
      <c r="V556" s="76">
        <v>2.7938666666666667E-2</v>
      </c>
      <c r="W556" s="76">
        <v>0.16660300000000003</v>
      </c>
      <c r="X556" s="76">
        <v>2.1600999999999999E-2</v>
      </c>
      <c r="Y556" s="76">
        <v>8.8059999999999996E-3</v>
      </c>
      <c r="Z556" s="76">
        <v>2.6740000000000006E-3</v>
      </c>
      <c r="AA556" s="76">
        <v>5.3523000000000008E-2</v>
      </c>
      <c r="AB556" s="76">
        <v>3.5113333333333333E-3</v>
      </c>
      <c r="AC556" s="76">
        <v>6.593333333333333E-3</v>
      </c>
      <c r="AD556" s="76">
        <v>4</v>
      </c>
      <c r="AE556" s="76">
        <v>3</v>
      </c>
      <c r="AF556" s="78">
        <v>5.5770600000000004</v>
      </c>
      <c r="AG556" s="997">
        <v>0.50219836355126035</v>
      </c>
      <c r="AH556" s="131">
        <v>0.58402100000000001</v>
      </c>
      <c r="AI556" s="77">
        <v>0.50071799999999989</v>
      </c>
      <c r="AJ556" s="78">
        <v>1.2087300000000001</v>
      </c>
      <c r="AK556" s="78">
        <v>8.5125999999999993E-2</v>
      </c>
      <c r="AL556" s="78">
        <v>5.7985533333333334</v>
      </c>
      <c r="AM556" s="78">
        <v>0.69825266666666674</v>
      </c>
      <c r="AN556" s="78">
        <v>8.1252333333333329E-2</v>
      </c>
      <c r="AO556" s="78">
        <v>0.26275633333333331</v>
      </c>
      <c r="AP556" s="78">
        <v>0.15540933333333334</v>
      </c>
      <c r="AQ556" s="78">
        <v>84.986899999999991</v>
      </c>
      <c r="AR556" s="79">
        <v>93.77773333333333</v>
      </c>
      <c r="AS556" s="300">
        <v>0.58402100000000001</v>
      </c>
      <c r="AT556" s="81">
        <v>0.58427544011362398</v>
      </c>
      <c r="AU556" s="81">
        <v>-2.5444011362407704E-4</v>
      </c>
      <c r="AV556" s="84">
        <v>35.674866666666667</v>
      </c>
      <c r="AW556" s="84">
        <v>35.330933333333341</v>
      </c>
      <c r="AX556" s="81">
        <v>0.34393333333333231</v>
      </c>
      <c r="AY556" s="84">
        <v>55.663899999999991</v>
      </c>
      <c r="AZ556" s="84">
        <v>55.186666666666667</v>
      </c>
      <c r="BA556" s="81">
        <v>0.47723333333333312</v>
      </c>
      <c r="BB556" s="84">
        <v>100.23766666666667</v>
      </c>
      <c r="BC556" s="84">
        <v>99.152988666666658</v>
      </c>
      <c r="BD556" s="81">
        <v>1.0846780000000014</v>
      </c>
      <c r="BE556" s="84">
        <v>85.761700000000005</v>
      </c>
      <c r="BF556" s="84">
        <v>84.986899999999991</v>
      </c>
      <c r="BG556" s="81">
        <v>0.77479999999999905</v>
      </c>
      <c r="BH556" s="84">
        <f>AVERAGE(BH550:BH552)</f>
        <v>91.338766666666672</v>
      </c>
      <c r="BI556" s="84">
        <f>AVERAGE(BI550:BI552)</f>
        <v>90.517600000000002</v>
      </c>
      <c r="BJ556" s="81">
        <f>AVERAGE(BJ550:BJ552)</f>
        <v>0.82116666666667015</v>
      </c>
      <c r="BK556" s="84">
        <v>5.8660466666666666</v>
      </c>
      <c r="BL556" s="84">
        <v>5.7985533333333334</v>
      </c>
      <c r="BM556" s="81">
        <v>6.7493333333333183E-2</v>
      </c>
      <c r="BN556" s="76">
        <v>2.8453333333333334E-2</v>
      </c>
      <c r="BO556" s="76">
        <v>5.4300999999999995E-2</v>
      </c>
      <c r="BP556" s="76">
        <v>3.2450000000000001E-3</v>
      </c>
      <c r="BQ556" s="76">
        <v>0.166213</v>
      </c>
      <c r="BR556" s="76">
        <v>2.1339666666666663E-2</v>
      </c>
      <c r="BS556" s="76">
        <v>2.4486666666666667E-3</v>
      </c>
      <c r="BT556" s="76">
        <v>8.483333333333334E-3</v>
      </c>
      <c r="BU556" s="76">
        <v>6.3473333333333333E-3</v>
      </c>
      <c r="BV556" s="76">
        <v>2.7091700000000003</v>
      </c>
      <c r="BW556" s="76">
        <v>3.0000013333333335</v>
      </c>
      <c r="BX556" s="997">
        <v>2.845333333333333E-2</v>
      </c>
      <c r="BY556" s="76">
        <v>5.4299999999999994E-2</v>
      </c>
      <c r="BZ556" s="76">
        <v>3.2433333333333329E-3</v>
      </c>
      <c r="CA556" s="76">
        <v>0.16627666666666666</v>
      </c>
      <c r="CB556" s="76">
        <v>2.1339999999999998E-2</v>
      </c>
      <c r="CC556" s="76">
        <v>2.4500000000000004E-3</v>
      </c>
      <c r="CD556" s="76">
        <v>8.483333333333334E-3</v>
      </c>
      <c r="CE556" s="76">
        <v>6.3466666666666671E-3</v>
      </c>
      <c r="CF556" s="76">
        <v>1.1262366666666666</v>
      </c>
      <c r="CG556" s="76">
        <v>1.5828733333333334</v>
      </c>
      <c r="CH556" s="76">
        <v>3.0000033333333334</v>
      </c>
      <c r="CI556" s="76">
        <v>2.7091100000000004</v>
      </c>
      <c r="CJ556" s="76">
        <v>0.58427544011362398</v>
      </c>
      <c r="CK556" s="78">
        <v>35.330933333333341</v>
      </c>
      <c r="CL556" s="78">
        <v>55.186666666666667</v>
      </c>
      <c r="CM556" s="79">
        <v>99.152988666666658</v>
      </c>
    </row>
    <row r="557" spans="1:91" ht="16" thickBot="1" x14ac:dyDescent="0.25">
      <c r="A557" s="85" t="s">
        <v>178</v>
      </c>
      <c r="B557" s="87">
        <v>-991.66666666666663</v>
      </c>
      <c r="C557" s="87">
        <v>-25671.333333333332</v>
      </c>
      <c r="D557" s="86"/>
      <c r="E557" s="1094">
        <v>0.26204466666666665</v>
      </c>
      <c r="F557" s="91">
        <v>50.406600000000005</v>
      </c>
      <c r="G557" s="91">
        <v>37.19766666666667</v>
      </c>
      <c r="H557" s="91">
        <v>14.679699999999999</v>
      </c>
      <c r="I557" s="91">
        <v>1.4937233333333335</v>
      </c>
      <c r="J557" s="91">
        <v>45.321766666666669</v>
      </c>
      <c r="K557" s="91">
        <v>0.12473666666666666</v>
      </c>
      <c r="L557" s="91">
        <v>0.68579333333333337</v>
      </c>
      <c r="M557" s="91">
        <v>7.2160000000000002E-3</v>
      </c>
      <c r="N557" s="91">
        <v>5.8464666666666665E-2</v>
      </c>
      <c r="O557" s="91">
        <v>0.13749466666666665</v>
      </c>
      <c r="P557" s="91">
        <v>0.28360866666666662</v>
      </c>
      <c r="Q557" s="92">
        <v>99.98996666666666</v>
      </c>
      <c r="R557" s="91">
        <v>1.4707833333333333</v>
      </c>
      <c r="S557" s="89">
        <v>1.0583600000000002</v>
      </c>
      <c r="T557" s="89">
        <v>0.7810193333333334</v>
      </c>
      <c r="U557" s="89">
        <v>0.27734166666666665</v>
      </c>
      <c r="V557" s="89">
        <v>5.5906666666666667E-2</v>
      </c>
      <c r="W557" s="89">
        <v>0.85568600000000006</v>
      </c>
      <c r="X557" s="89">
        <v>2.5113333333333333E-3</v>
      </c>
      <c r="Y557" s="89">
        <v>1.4583333333333332E-2</v>
      </c>
      <c r="Z557" s="89">
        <v>1.4333333333333334E-4</v>
      </c>
      <c r="AA557" s="89">
        <v>1.7293333333333334E-3</v>
      </c>
      <c r="AB557" s="89">
        <v>3.4513333333333336E-3</v>
      </c>
      <c r="AC557" s="89">
        <v>7.6286666666666664E-3</v>
      </c>
      <c r="AD557" s="89">
        <v>3</v>
      </c>
      <c r="AE557" s="89">
        <v>2</v>
      </c>
      <c r="AF557" s="91">
        <v>1.4707866666666665</v>
      </c>
      <c r="AG557" s="1009">
        <v>0.58366942331171778</v>
      </c>
      <c r="AH557" s="132">
        <v>0.26204466666666665</v>
      </c>
      <c r="AI557" s="284">
        <v>1.4960233333333335</v>
      </c>
      <c r="AJ557" s="96">
        <v>5.7635000000000013E-2</v>
      </c>
      <c r="AK557" s="96">
        <v>0.13575299999999998</v>
      </c>
      <c r="AL557" s="96">
        <v>45.226800000000004</v>
      </c>
      <c r="AM557" s="96">
        <v>0.122765</v>
      </c>
      <c r="AN557" s="96">
        <v>5.4156666666666667E-3</v>
      </c>
      <c r="AO557" s="96">
        <v>0.68255366666666661</v>
      </c>
      <c r="AP557" s="96">
        <v>0.28160666666666662</v>
      </c>
      <c r="AQ557" s="96">
        <v>50.310300000000005</v>
      </c>
      <c r="AR557" s="999">
        <v>98.31883333333333</v>
      </c>
      <c r="AS557" s="301">
        <v>0.26204466666666665</v>
      </c>
      <c r="AT557" s="216">
        <v>0.26201763240807291</v>
      </c>
      <c r="AU557" s="216">
        <v>2.7034258593738869E-5</v>
      </c>
      <c r="AV557" s="215">
        <v>37.19766666666667</v>
      </c>
      <c r="AW557" s="215">
        <v>37.127966666666659</v>
      </c>
      <c r="AX557" s="216">
        <v>6.9700000000002163E-2</v>
      </c>
      <c r="AY557" s="215">
        <v>14.679699999999999</v>
      </c>
      <c r="AZ557" s="215">
        <v>14.653333333333334</v>
      </c>
      <c r="BA557" s="216">
        <v>2.6366666666666799E-2</v>
      </c>
      <c r="BB557" s="215">
        <v>99.98996666666666</v>
      </c>
      <c r="BC557" s="215">
        <v>99.508245666666653</v>
      </c>
      <c r="BD557" s="216">
        <v>0.48172100000000267</v>
      </c>
      <c r="BE557" s="215">
        <v>50.406600000000005</v>
      </c>
      <c r="BF557" s="215">
        <v>50.310300000000005</v>
      </c>
      <c r="BG557" s="216">
        <v>9.6300000000001759E-2</v>
      </c>
      <c r="BH557" s="98">
        <f>AVERAGE(BH553:BH555)</f>
        <v>51.877366666666667</v>
      </c>
      <c r="BI557" s="98">
        <f>AVERAGE(BI553:BI555)</f>
        <v>51.781299999999995</v>
      </c>
      <c r="BJ557" s="99">
        <f>AVERAGE(BJ553:BJ555)</f>
        <v>9.6066666666667785E-2</v>
      </c>
      <c r="BK557" s="215">
        <v>45.321766666666669</v>
      </c>
      <c r="BL557" s="215">
        <v>45.226800000000004</v>
      </c>
      <c r="BM557" s="216">
        <v>9.4966666666666796E-2</v>
      </c>
      <c r="BN557" s="97">
        <v>5.6104666666666671E-2</v>
      </c>
      <c r="BO557" s="97">
        <v>1.7086666666666667E-3</v>
      </c>
      <c r="BP557" s="97">
        <v>3.4143333333333335E-3</v>
      </c>
      <c r="BQ557" s="97">
        <v>0.85560199999999986</v>
      </c>
      <c r="BR557" s="97">
        <v>2.4760000000000003E-3</v>
      </c>
      <c r="BS557" s="97">
        <v>1.0799999999999998E-4</v>
      </c>
      <c r="BT557" s="97">
        <v>1.4543666666666668E-2</v>
      </c>
      <c r="BU557" s="97">
        <v>7.5900000000000004E-3</v>
      </c>
      <c r="BV557" s="97">
        <v>1.0584533333333335</v>
      </c>
      <c r="BW557" s="97">
        <v>2.0000006666666668</v>
      </c>
      <c r="BX557" s="998">
        <v>5.6093333333333328E-2</v>
      </c>
      <c r="BY557" s="97">
        <v>1.7099999999999999E-3</v>
      </c>
      <c r="BZ557" s="97">
        <v>3.4133333333333329E-3</v>
      </c>
      <c r="CA557" s="97">
        <v>0.85579333333333329</v>
      </c>
      <c r="CB557" s="97">
        <v>2.4766666666666665E-3</v>
      </c>
      <c r="CC557" s="97">
        <v>1.1E-4</v>
      </c>
      <c r="CD557" s="97">
        <v>1.4540000000000003E-2</v>
      </c>
      <c r="CE557" s="97">
        <v>7.5900000000000004E-3</v>
      </c>
      <c r="CF557" s="97">
        <v>0.78098333333333336</v>
      </c>
      <c r="CG557" s="97">
        <v>0.27728999999999998</v>
      </c>
      <c r="CH557" s="97">
        <v>2</v>
      </c>
      <c r="CI557" s="97">
        <v>1.0582733333333334</v>
      </c>
      <c r="CJ557" s="97">
        <v>0.26201763240807291</v>
      </c>
      <c r="CK557" s="96">
        <v>37.127966666666659</v>
      </c>
      <c r="CL557" s="96">
        <v>14.653333333333334</v>
      </c>
      <c r="CM557" s="999">
        <v>99.508245666666653</v>
      </c>
    </row>
    <row r="558" spans="1:91" x14ac:dyDescent="0.2">
      <c r="A558" s="47" t="s">
        <v>179</v>
      </c>
      <c r="B558" s="48">
        <v>-1221</v>
      </c>
      <c r="C558" s="48">
        <v>-25813</v>
      </c>
      <c r="D558" s="48">
        <v>76</v>
      </c>
      <c r="E558" s="232">
        <v>0.58347300000000002</v>
      </c>
      <c r="F558" s="33">
        <v>86.454300000000003</v>
      </c>
      <c r="G558" s="33">
        <v>36.0105</v>
      </c>
      <c r="H558" s="33">
        <v>56.060600000000001</v>
      </c>
      <c r="I558" s="33">
        <v>0.32855299999999998</v>
      </c>
      <c r="J558" s="33">
        <v>5.8672599999999999</v>
      </c>
      <c r="K558" s="33">
        <v>0.79858899999999999</v>
      </c>
      <c r="L558" s="33">
        <v>0.25602999999999998</v>
      </c>
      <c r="M558" s="33">
        <v>2.4576000000000001E-2</v>
      </c>
      <c r="N558" s="33">
        <v>1.02122</v>
      </c>
      <c r="O558" s="33">
        <v>9.4916E-2</v>
      </c>
      <c r="P558" s="33">
        <v>0.20233100000000001</v>
      </c>
      <c r="Q558" s="34">
        <v>100.66500000000001</v>
      </c>
      <c r="R558" s="33">
        <v>5.6167999999999996</v>
      </c>
      <c r="S558" s="39">
        <v>2.7250899999999998</v>
      </c>
      <c r="T558" s="39">
        <v>1.13507</v>
      </c>
      <c r="U558" s="39">
        <v>1.59002</v>
      </c>
      <c r="V558" s="39">
        <v>1.8461000000000002E-2</v>
      </c>
      <c r="W558" s="39">
        <v>0.1663</v>
      </c>
      <c r="X558" s="39">
        <v>2.4132000000000001E-2</v>
      </c>
      <c r="Y558" s="39">
        <v>8.1740000000000007E-3</v>
      </c>
      <c r="Z558" s="39">
        <v>7.3200000000000001E-4</v>
      </c>
      <c r="AA558" s="39">
        <v>4.5363000000000001E-2</v>
      </c>
      <c r="AB558" s="39">
        <v>3.5769999999999999E-3</v>
      </c>
      <c r="AC558" s="39">
        <v>8.1709999999999994E-3</v>
      </c>
      <c r="AD558" s="39">
        <v>4</v>
      </c>
      <c r="AE558" s="39">
        <v>3</v>
      </c>
      <c r="AF558" s="33">
        <v>5.6167999999999996</v>
      </c>
      <c r="AG558" s="233">
        <f t="shared" ref="AG558:AG563" si="388">LOG(V558/Y558)</f>
        <v>0.35382058892207618</v>
      </c>
      <c r="AH558" s="50">
        <v>0.58347300000000002</v>
      </c>
      <c r="AI558" s="41">
        <v>0.33115699999999998</v>
      </c>
      <c r="AJ558" s="35">
        <v>1.026</v>
      </c>
      <c r="AK558" s="35">
        <v>8.7025000000000005E-2</v>
      </c>
      <c r="AL558" s="35">
        <v>5.7993199999999998</v>
      </c>
      <c r="AM558" s="35">
        <v>0.78240799999999999</v>
      </c>
      <c r="AN558" s="35">
        <v>1.703E-2</v>
      </c>
      <c r="AO558" s="35">
        <v>0.243615</v>
      </c>
      <c r="AP558" s="35">
        <v>0.19447300000000001</v>
      </c>
      <c r="AQ558" s="35">
        <v>85.668099999999995</v>
      </c>
      <c r="AR558" s="42">
        <v>94.149199999999993</v>
      </c>
      <c r="AS558" s="31">
        <v>0.58347300000000002</v>
      </c>
      <c r="AT558" s="36">
        <v>0.58369775768959853</v>
      </c>
      <c r="AU558" s="44">
        <f t="shared" ref="AU558:AU563" si="389">(AS558)-(AT558)</f>
        <v>-2.2475768959850928E-4</v>
      </c>
      <c r="AV558" s="41">
        <v>36.0105</v>
      </c>
      <c r="AW558" s="35">
        <v>35.663800000000002</v>
      </c>
      <c r="AX558" s="44">
        <f t="shared" si="370"/>
        <v>0.34669999999999845</v>
      </c>
      <c r="AY558" s="35">
        <v>56.060600000000001</v>
      </c>
      <c r="AZ558" s="35">
        <v>55.57</v>
      </c>
      <c r="BA558" s="44">
        <f t="shared" si="371"/>
        <v>0.49060000000000059</v>
      </c>
      <c r="BB558" s="35">
        <v>100.66500000000001</v>
      </c>
      <c r="BC558" s="35">
        <v>99.520355000000009</v>
      </c>
      <c r="BD558" s="44">
        <f t="shared" si="372"/>
        <v>1.144644999999997</v>
      </c>
      <c r="BE558" s="35">
        <v>86.454300000000003</v>
      </c>
      <c r="BF558" s="35">
        <v>85.668099999999995</v>
      </c>
      <c r="BG558" s="44">
        <f t="shared" si="373"/>
        <v>0.786200000000008</v>
      </c>
      <c r="BH558" s="35">
        <f t="shared" ref="BH558:BH563" si="390">(AV558)+(AY558)</f>
        <v>92.071100000000001</v>
      </c>
      <c r="BI558" s="35">
        <f t="shared" ref="BI558:BI563" si="391">(CK558)+(CL558)</f>
        <v>91.233800000000002</v>
      </c>
      <c r="BJ558" s="44">
        <f t="shared" si="376"/>
        <v>0.83729999999999905</v>
      </c>
      <c r="BK558" s="41">
        <v>5.8672599999999999</v>
      </c>
      <c r="BL558" s="35">
        <v>5.7993199999999998</v>
      </c>
      <c r="BM558" s="44">
        <f t="shared" si="377"/>
        <v>6.7940000000000111E-2</v>
      </c>
      <c r="BN558" s="36">
        <v>1.8783000000000001E-2</v>
      </c>
      <c r="BO558" s="36">
        <v>4.6005999999999998E-2</v>
      </c>
      <c r="BP558" s="36">
        <v>3.3110000000000001E-3</v>
      </c>
      <c r="BQ558" s="36">
        <v>0.16592699999999999</v>
      </c>
      <c r="BR558" s="36">
        <v>2.3866999999999999E-2</v>
      </c>
      <c r="BS558" s="36">
        <v>5.1199999999999998E-4</v>
      </c>
      <c r="BT558" s="36">
        <v>7.8510000000000003E-3</v>
      </c>
      <c r="BU558" s="36">
        <v>7.927E-3</v>
      </c>
      <c r="BV558" s="36">
        <v>2.7258200000000001</v>
      </c>
      <c r="BW558" s="36">
        <f t="shared" ref="BW558:BW563" si="392">SUM(BN558:BV558)</f>
        <v>3.0000040000000001</v>
      </c>
      <c r="BX558" s="944">
        <v>1.8780000000000002E-2</v>
      </c>
      <c r="BY558" s="36">
        <v>4.5999999999999999E-2</v>
      </c>
      <c r="BZ558" s="36">
        <v>3.31E-3</v>
      </c>
      <c r="CA558" s="36">
        <v>0.16599</v>
      </c>
      <c r="CB558" s="36">
        <v>2.3869999999999999E-2</v>
      </c>
      <c r="CC558" s="36">
        <v>5.1000000000000004E-4</v>
      </c>
      <c r="CD558" s="36">
        <v>7.8499999999999993E-3</v>
      </c>
      <c r="CE558" s="36">
        <v>7.9299999999999995E-3</v>
      </c>
      <c r="CF558" s="36">
        <v>1.1347400000000001</v>
      </c>
      <c r="CG558" s="36">
        <v>1.5910200000000001</v>
      </c>
      <c r="CH558" s="36">
        <f t="shared" ref="CH558:CH563" si="393">SUM(BX558:CG558)</f>
        <v>3</v>
      </c>
      <c r="CI558" s="36">
        <f t="shared" ref="CI558:CI563" si="394">(CF558)+(CG558)</f>
        <v>2.7257600000000002</v>
      </c>
      <c r="CJ558" s="36">
        <v>0.58369775768959853</v>
      </c>
      <c r="CK558" s="35">
        <v>35.663800000000002</v>
      </c>
      <c r="CL558" s="35">
        <v>55.57</v>
      </c>
      <c r="CM558" s="42">
        <v>99.520355000000009</v>
      </c>
    </row>
    <row r="559" spans="1:91" x14ac:dyDescent="0.2">
      <c r="A559" s="52" t="s">
        <v>179</v>
      </c>
      <c r="B559" s="30">
        <v>-1220</v>
      </c>
      <c r="C559" s="30">
        <v>-25813</v>
      </c>
      <c r="D559" s="30">
        <v>76</v>
      </c>
      <c r="E559" s="234">
        <v>0.58273200000000003</v>
      </c>
      <c r="F559" s="35">
        <v>86.9208</v>
      </c>
      <c r="G559" s="35">
        <v>36.269199999999998</v>
      </c>
      <c r="H559" s="35">
        <v>56.291499999999999</v>
      </c>
      <c r="I559" s="35">
        <v>0.33507900000000002</v>
      </c>
      <c r="J559" s="35">
        <v>5.9487699999999997</v>
      </c>
      <c r="K559" s="35">
        <v>0.768262</v>
      </c>
      <c r="L559" s="35">
        <v>0.26153900000000002</v>
      </c>
      <c r="M559" s="35">
        <v>2.2828999999999999E-2</v>
      </c>
      <c r="N559" s="35">
        <v>1.0404199999999999</v>
      </c>
      <c r="O559" s="35">
        <v>0.101507</v>
      </c>
      <c r="P559" s="35">
        <v>0.19332299999999999</v>
      </c>
      <c r="Q559" s="42">
        <v>101.232</v>
      </c>
      <c r="R559" s="35">
        <v>5.6399299999999997</v>
      </c>
      <c r="S559" s="36">
        <v>2.7240600000000001</v>
      </c>
      <c r="T559" s="36">
        <v>1.13666</v>
      </c>
      <c r="U559" s="36">
        <v>1.5873999999999999</v>
      </c>
      <c r="V559" s="36">
        <v>1.8719E-2</v>
      </c>
      <c r="W559" s="36">
        <v>0.16764200000000001</v>
      </c>
      <c r="X559" s="36">
        <v>2.3082999999999999E-2</v>
      </c>
      <c r="Y559" s="36">
        <v>8.3020000000000004E-3</v>
      </c>
      <c r="Z559" s="36">
        <v>6.7599999999999995E-4</v>
      </c>
      <c r="AA559" s="36">
        <v>4.5950999999999999E-2</v>
      </c>
      <c r="AB559" s="36">
        <v>3.8040000000000001E-3</v>
      </c>
      <c r="AC559" s="36">
        <v>7.7619999999999998E-3</v>
      </c>
      <c r="AD559" s="36">
        <v>4</v>
      </c>
      <c r="AE559" s="36">
        <v>3</v>
      </c>
      <c r="AF559" s="35">
        <v>5.6399299999999997</v>
      </c>
      <c r="AG559" s="235">
        <f t="shared" si="388"/>
        <v>0.35309991524836448</v>
      </c>
      <c r="AH559" s="53">
        <v>0.58273200000000003</v>
      </c>
      <c r="AI559" s="41">
        <v>0.33775300000000003</v>
      </c>
      <c r="AJ559" s="35">
        <v>1.0453600000000001</v>
      </c>
      <c r="AK559" s="35">
        <v>9.3673000000000006E-2</v>
      </c>
      <c r="AL559" s="35">
        <v>5.8801600000000001</v>
      </c>
      <c r="AM559" s="35">
        <v>0.75245799999999996</v>
      </c>
      <c r="AN559" s="35">
        <v>1.5313E-2</v>
      </c>
      <c r="AO559" s="35">
        <v>0.24910099999999999</v>
      </c>
      <c r="AP559" s="35">
        <v>0.18554599999999999</v>
      </c>
      <c r="AQ559" s="35">
        <v>86.131799999999998</v>
      </c>
      <c r="AR559" s="42">
        <v>94.691199999999995</v>
      </c>
      <c r="AS559" s="31">
        <v>0.58273200000000003</v>
      </c>
      <c r="AT559" s="36">
        <v>0.58295225162403197</v>
      </c>
      <c r="AU559" s="44">
        <f t="shared" si="389"/>
        <v>-2.2025162403194187E-4</v>
      </c>
      <c r="AV559" s="41">
        <v>36.269199999999998</v>
      </c>
      <c r="AW559" s="35">
        <v>35.921100000000003</v>
      </c>
      <c r="AX559" s="44">
        <f t="shared" si="370"/>
        <v>0.34809999999999519</v>
      </c>
      <c r="AY559" s="35">
        <v>56.291499999999999</v>
      </c>
      <c r="AZ559" s="35">
        <v>55.8</v>
      </c>
      <c r="BA559" s="44">
        <f t="shared" si="371"/>
        <v>0.49150000000000205</v>
      </c>
      <c r="BB559" s="35">
        <v>101.232</v>
      </c>
      <c r="BC559" s="35">
        <v>100.09491800000002</v>
      </c>
      <c r="BD559" s="44">
        <f t="shared" si="372"/>
        <v>1.1370819999999782</v>
      </c>
      <c r="BE559" s="35">
        <v>86.9208</v>
      </c>
      <c r="BF559" s="35">
        <v>86.131799999999998</v>
      </c>
      <c r="BG559" s="44">
        <f t="shared" si="373"/>
        <v>0.78900000000000148</v>
      </c>
      <c r="BH559" s="35">
        <f t="shared" si="390"/>
        <v>92.560699999999997</v>
      </c>
      <c r="BI559" s="35">
        <f t="shared" si="391"/>
        <v>91.721100000000007</v>
      </c>
      <c r="BJ559" s="44">
        <f t="shared" si="376"/>
        <v>0.83959999999999013</v>
      </c>
      <c r="BK559" s="41">
        <v>5.9487699999999997</v>
      </c>
      <c r="BL559" s="35">
        <v>5.8801600000000001</v>
      </c>
      <c r="BM559" s="44">
        <f t="shared" si="377"/>
        <v>6.8609999999999616E-2</v>
      </c>
      <c r="BN559" s="36">
        <v>1.9046E-2</v>
      </c>
      <c r="BO559" s="36">
        <v>4.6604E-2</v>
      </c>
      <c r="BP559" s="36">
        <v>3.5430000000000001E-3</v>
      </c>
      <c r="BQ559" s="36">
        <v>0.167269</v>
      </c>
      <c r="BR559" s="36">
        <v>2.2821000000000001E-2</v>
      </c>
      <c r="BS559" s="36">
        <v>4.5800000000000002E-4</v>
      </c>
      <c r="BT559" s="36">
        <v>7.9810000000000002E-3</v>
      </c>
      <c r="BU559" s="36">
        <v>7.5199999999999998E-3</v>
      </c>
      <c r="BV559" s="36">
        <v>2.7247599999999998</v>
      </c>
      <c r="BW559" s="36">
        <f t="shared" si="392"/>
        <v>3.0000019999999998</v>
      </c>
      <c r="BX559" s="944">
        <v>1.9050000000000001E-2</v>
      </c>
      <c r="BY559" s="36">
        <v>4.6600000000000003E-2</v>
      </c>
      <c r="BZ559" s="36">
        <v>3.5400000000000002E-3</v>
      </c>
      <c r="CA559" s="36">
        <v>0.16733000000000001</v>
      </c>
      <c r="CB559" s="36">
        <v>2.282E-2</v>
      </c>
      <c r="CC559" s="36">
        <v>4.6000000000000001E-4</v>
      </c>
      <c r="CD559" s="36">
        <v>7.9799999999999992E-3</v>
      </c>
      <c r="CE559" s="36">
        <v>7.5199999999999998E-3</v>
      </c>
      <c r="CF559" s="36">
        <v>1.1363300000000001</v>
      </c>
      <c r="CG559" s="36">
        <v>1.5883700000000001</v>
      </c>
      <c r="CH559" s="36">
        <f t="shared" si="393"/>
        <v>3</v>
      </c>
      <c r="CI559" s="36">
        <f t="shared" si="394"/>
        <v>2.7247000000000003</v>
      </c>
      <c r="CJ559" s="36">
        <v>0.58295225162403197</v>
      </c>
      <c r="CK559" s="35">
        <v>35.921100000000003</v>
      </c>
      <c r="CL559" s="35">
        <v>55.8</v>
      </c>
      <c r="CM559" s="42">
        <v>100.09491800000002</v>
      </c>
    </row>
    <row r="560" spans="1:91" x14ac:dyDescent="0.2">
      <c r="A560" s="52" t="s">
        <v>179</v>
      </c>
      <c r="B560" s="30">
        <v>-1218</v>
      </c>
      <c r="C560" s="30">
        <v>-25812</v>
      </c>
      <c r="D560" s="30">
        <v>76</v>
      </c>
      <c r="E560" s="234">
        <v>0.58209599999999995</v>
      </c>
      <c r="F560" s="35">
        <v>86.462199999999996</v>
      </c>
      <c r="G560" s="35">
        <v>36.132899999999999</v>
      </c>
      <c r="H560" s="35">
        <v>55.933300000000003</v>
      </c>
      <c r="I560" s="35">
        <v>0.34416099999999999</v>
      </c>
      <c r="J560" s="35">
        <v>5.9587700000000003</v>
      </c>
      <c r="K560" s="35">
        <v>0.79757299999999998</v>
      </c>
      <c r="L560" s="35">
        <v>0.27858699999999997</v>
      </c>
      <c r="M560" s="35">
        <v>4.6654000000000001E-2</v>
      </c>
      <c r="N560" s="35">
        <v>1.0660799999999999</v>
      </c>
      <c r="O560" s="35">
        <v>9.9686999999999998E-2</v>
      </c>
      <c r="P560" s="35">
        <v>0.192326</v>
      </c>
      <c r="Q560" s="42">
        <v>100.85</v>
      </c>
      <c r="R560" s="35">
        <v>5.6040400000000004</v>
      </c>
      <c r="S560" s="36">
        <v>2.7191399999999999</v>
      </c>
      <c r="T560" s="36">
        <v>1.1363399999999999</v>
      </c>
      <c r="U560" s="36">
        <v>1.5828</v>
      </c>
      <c r="V560" s="36">
        <v>1.9293999999999999E-2</v>
      </c>
      <c r="W560" s="36">
        <v>0.16850899999999999</v>
      </c>
      <c r="X560" s="36">
        <v>2.4046999999999999E-2</v>
      </c>
      <c r="Y560" s="36">
        <v>8.8739999999999999E-3</v>
      </c>
      <c r="Z560" s="36">
        <v>1.387E-3</v>
      </c>
      <c r="AA560" s="36">
        <v>4.7248999999999999E-2</v>
      </c>
      <c r="AB560" s="36">
        <v>3.7490000000000002E-3</v>
      </c>
      <c r="AC560" s="36">
        <v>7.7489999999999998E-3</v>
      </c>
      <c r="AD560" s="36">
        <v>4</v>
      </c>
      <c r="AE560" s="36">
        <v>3</v>
      </c>
      <c r="AF560" s="35">
        <v>5.60405</v>
      </c>
      <c r="AG560" s="235">
        <f t="shared" si="388"/>
        <v>0.33730284980771058</v>
      </c>
      <c r="AH560" s="53">
        <v>0.58209599999999995</v>
      </c>
      <c r="AI560" s="41">
        <v>0.34692499999999998</v>
      </c>
      <c r="AJ560" s="35">
        <v>1.07121</v>
      </c>
      <c r="AK560" s="35">
        <v>9.1881000000000004E-2</v>
      </c>
      <c r="AL560" s="35">
        <v>5.8902999999999999</v>
      </c>
      <c r="AM560" s="35">
        <v>0.78149500000000005</v>
      </c>
      <c r="AN560" s="35">
        <v>3.8843999999999997E-2</v>
      </c>
      <c r="AO560" s="35">
        <v>0.266042</v>
      </c>
      <c r="AP560" s="35">
        <v>0.184583</v>
      </c>
      <c r="AQ560" s="35">
        <v>85.68</v>
      </c>
      <c r="AR560" s="42">
        <v>94.351299999999995</v>
      </c>
      <c r="AS560" s="31">
        <v>0.58209599999999995</v>
      </c>
      <c r="AT560" s="36">
        <v>0.58231608671353363</v>
      </c>
      <c r="AU560" s="44">
        <f t="shared" si="389"/>
        <v>-2.2008671353368481E-4</v>
      </c>
      <c r="AV560" s="41">
        <v>36.132899999999999</v>
      </c>
      <c r="AW560" s="35">
        <v>35.787199999999999</v>
      </c>
      <c r="AX560" s="44">
        <f t="shared" si="370"/>
        <v>0.34570000000000078</v>
      </c>
      <c r="AY560" s="35">
        <v>55.933300000000003</v>
      </c>
      <c r="AZ560" s="35">
        <v>55.45</v>
      </c>
      <c r="BA560" s="44">
        <f t="shared" si="371"/>
        <v>0.48329999999999984</v>
      </c>
      <c r="BB560" s="35">
        <v>100.85</v>
      </c>
      <c r="BC560" s="35">
        <v>99.723896999999994</v>
      </c>
      <c r="BD560" s="44">
        <f t="shared" si="372"/>
        <v>1.1261030000000005</v>
      </c>
      <c r="BE560" s="35">
        <v>86.462199999999996</v>
      </c>
      <c r="BF560" s="35">
        <v>85.68</v>
      </c>
      <c r="BG560" s="44">
        <f t="shared" si="373"/>
        <v>0.7821999999999889</v>
      </c>
      <c r="BH560" s="35">
        <f t="shared" si="390"/>
        <v>92.066200000000009</v>
      </c>
      <c r="BI560" s="35">
        <f t="shared" si="391"/>
        <v>91.237200000000001</v>
      </c>
      <c r="BJ560" s="44">
        <f t="shared" si="376"/>
        <v>0.82900000000000773</v>
      </c>
      <c r="BK560" s="41">
        <v>5.9587700000000003</v>
      </c>
      <c r="BL560" s="35">
        <v>5.8902999999999999</v>
      </c>
      <c r="BM560" s="44">
        <f t="shared" si="377"/>
        <v>6.8470000000000475E-2</v>
      </c>
      <c r="BN560" s="36">
        <v>1.9630999999999999E-2</v>
      </c>
      <c r="BO560" s="36">
        <v>4.7920999999999998E-2</v>
      </c>
      <c r="BP560" s="36">
        <v>3.4880000000000002E-3</v>
      </c>
      <c r="BQ560" s="36">
        <v>0.16813500000000001</v>
      </c>
      <c r="BR560" s="36">
        <v>2.3782999999999999E-2</v>
      </c>
      <c r="BS560" s="36">
        <v>1.1659999999999999E-3</v>
      </c>
      <c r="BT560" s="36">
        <v>8.5529999999999998E-3</v>
      </c>
      <c r="BU560" s="36">
        <v>7.5069999999999998E-3</v>
      </c>
      <c r="BV560" s="36">
        <v>2.7198199999999999</v>
      </c>
      <c r="BW560" s="36">
        <f t="shared" si="392"/>
        <v>3.0000039999999997</v>
      </c>
      <c r="BX560" s="944">
        <v>1.9630000000000002E-2</v>
      </c>
      <c r="BY560" s="36">
        <v>4.7919999999999997E-2</v>
      </c>
      <c r="BZ560" s="36">
        <v>3.49E-3</v>
      </c>
      <c r="CA560" s="36">
        <v>0.16819999999999999</v>
      </c>
      <c r="CB560" s="36">
        <v>2.3779999999999999E-2</v>
      </c>
      <c r="CC560" s="36">
        <v>1.17E-3</v>
      </c>
      <c r="CD560" s="36">
        <v>8.5500000000000003E-3</v>
      </c>
      <c r="CE560" s="36">
        <v>7.5100000000000002E-3</v>
      </c>
      <c r="CF560" s="36">
        <v>1.1359999999999999</v>
      </c>
      <c r="CG560" s="36">
        <v>1.5837600000000001</v>
      </c>
      <c r="CH560" s="36">
        <f t="shared" si="393"/>
        <v>3.0000099999999996</v>
      </c>
      <c r="CI560" s="36">
        <f t="shared" si="394"/>
        <v>2.71976</v>
      </c>
      <c r="CJ560" s="36">
        <v>0.58231608671353363</v>
      </c>
      <c r="CK560" s="35">
        <v>35.787199999999999</v>
      </c>
      <c r="CL560" s="35">
        <v>55.45</v>
      </c>
      <c r="CM560" s="42">
        <v>99.723896999999994</v>
      </c>
    </row>
    <row r="561" spans="1:91" x14ac:dyDescent="0.2">
      <c r="A561" s="54" t="s">
        <v>180</v>
      </c>
      <c r="B561" s="55">
        <v>-1217</v>
      </c>
      <c r="C561" s="55">
        <v>-25817</v>
      </c>
      <c r="D561" s="55">
        <v>76</v>
      </c>
      <c r="E561" s="241">
        <v>0.252969</v>
      </c>
      <c r="F561" s="58">
        <v>51.192500000000003</v>
      </c>
      <c r="G561" s="58">
        <v>38.242400000000004</v>
      </c>
      <c r="H561" s="58">
        <v>14.392099999999999</v>
      </c>
      <c r="I561" s="58">
        <v>0.92990099999999998</v>
      </c>
      <c r="J561" s="58">
        <v>45.262700000000002</v>
      </c>
      <c r="K561" s="58">
        <v>0.170156</v>
      </c>
      <c r="L561" s="58">
        <v>0.62710999999999995</v>
      </c>
      <c r="M561" s="58">
        <v>7.9380000000000006E-3</v>
      </c>
      <c r="N561" s="58">
        <v>5.0917999999999998E-2</v>
      </c>
      <c r="O561" s="58">
        <v>7.4523000000000006E-2</v>
      </c>
      <c r="P561" s="58">
        <v>0.19881799999999999</v>
      </c>
      <c r="Q561" s="59">
        <v>99.956599999999995</v>
      </c>
      <c r="R561" s="58">
        <v>1.44197</v>
      </c>
      <c r="S561" s="60">
        <v>1.08033</v>
      </c>
      <c r="T561" s="60">
        <v>0.80703800000000003</v>
      </c>
      <c r="U561" s="60">
        <v>0.27328999999999998</v>
      </c>
      <c r="V561" s="60">
        <v>3.4980999999999998E-2</v>
      </c>
      <c r="W561" s="60">
        <v>0.85891700000000004</v>
      </c>
      <c r="X561" s="60">
        <v>3.4429999999999999E-3</v>
      </c>
      <c r="Y561" s="60">
        <v>1.3403999999999999E-2</v>
      </c>
      <c r="Z561" s="60">
        <v>1.5799999999999999E-4</v>
      </c>
      <c r="AA561" s="60">
        <v>1.5139999999999999E-3</v>
      </c>
      <c r="AB561" s="60">
        <v>1.8810000000000001E-3</v>
      </c>
      <c r="AC561" s="60">
        <v>5.3749999999999996E-3</v>
      </c>
      <c r="AD561" s="60">
        <v>3</v>
      </c>
      <c r="AE561" s="60">
        <v>2</v>
      </c>
      <c r="AF561" s="58">
        <v>1.44197</v>
      </c>
      <c r="AG561" s="242">
        <f t="shared" si="388"/>
        <v>0.41659780131030621</v>
      </c>
      <c r="AH561" s="62">
        <v>0.252969</v>
      </c>
      <c r="AI561" s="57">
        <v>0.93117700000000003</v>
      </c>
      <c r="AJ561" s="58">
        <v>5.0083999999999997E-2</v>
      </c>
      <c r="AK561" s="58">
        <v>7.2759000000000004E-2</v>
      </c>
      <c r="AL561" s="58">
        <v>45.168700000000001</v>
      </c>
      <c r="AM561" s="58">
        <v>0.168104</v>
      </c>
      <c r="AN561" s="58">
        <v>6.1539999999999997E-3</v>
      </c>
      <c r="AO561" s="58">
        <v>0.62399899999999997</v>
      </c>
      <c r="AP561" s="58">
        <v>0.19702500000000001</v>
      </c>
      <c r="AQ561" s="58">
        <v>51.095700000000001</v>
      </c>
      <c r="AR561" s="59">
        <v>98.313699999999997</v>
      </c>
      <c r="AS561" s="56">
        <v>0.252969</v>
      </c>
      <c r="AT561" s="60">
        <v>0.25287654240990842</v>
      </c>
      <c r="AU561" s="64">
        <f t="shared" si="389"/>
        <v>9.2457590091576947E-5</v>
      </c>
      <c r="AV561" s="57">
        <v>38.242400000000004</v>
      </c>
      <c r="AW561" s="58">
        <v>38.174799999999998</v>
      </c>
      <c r="AX561" s="64">
        <f t="shared" si="370"/>
        <v>6.7600000000005878E-2</v>
      </c>
      <c r="AY561" s="58">
        <v>14.392099999999999</v>
      </c>
      <c r="AZ561" s="58">
        <v>14.36</v>
      </c>
      <c r="BA561" s="64">
        <f t="shared" si="371"/>
        <v>3.2099999999999795E-2</v>
      </c>
      <c r="BB561" s="58">
        <v>99.956599999999995</v>
      </c>
      <c r="BC561" s="58">
        <v>99.555776999999992</v>
      </c>
      <c r="BD561" s="64">
        <f t="shared" si="372"/>
        <v>0.40082300000000259</v>
      </c>
      <c r="BE561" s="58">
        <v>51.192500000000003</v>
      </c>
      <c r="BF561" s="58">
        <v>51.095700000000001</v>
      </c>
      <c r="BG561" s="64">
        <f t="shared" si="373"/>
        <v>9.6800000000001774E-2</v>
      </c>
      <c r="BH561" s="58">
        <f t="shared" si="390"/>
        <v>52.634500000000003</v>
      </c>
      <c r="BI561" s="58">
        <f t="shared" si="391"/>
        <v>52.534799999999997</v>
      </c>
      <c r="BJ561" s="64">
        <f t="shared" si="376"/>
        <v>9.9700000000005673E-2</v>
      </c>
      <c r="BK561" s="57">
        <v>45.262700000000002</v>
      </c>
      <c r="BL561" s="58">
        <v>45.168700000000001</v>
      </c>
      <c r="BM561" s="64">
        <f t="shared" si="377"/>
        <v>9.4000000000001194E-2</v>
      </c>
      <c r="BN561" s="60">
        <v>3.5099999999999999E-2</v>
      </c>
      <c r="BO561" s="60">
        <v>1.493E-3</v>
      </c>
      <c r="BP561" s="60">
        <v>1.8400000000000001E-3</v>
      </c>
      <c r="BQ561" s="60">
        <v>0.85886799999999996</v>
      </c>
      <c r="BR561" s="60">
        <v>3.408E-3</v>
      </c>
      <c r="BS561" s="60">
        <v>1.2300000000000001E-4</v>
      </c>
      <c r="BT561" s="60">
        <v>1.3363999999999999E-2</v>
      </c>
      <c r="BU561" s="60">
        <v>5.3379999999999999E-3</v>
      </c>
      <c r="BV561" s="60">
        <v>1.08047</v>
      </c>
      <c r="BW561" s="60">
        <f t="shared" si="392"/>
        <v>2.0000040000000001</v>
      </c>
      <c r="BX561" s="945">
        <v>3.5090000000000003E-2</v>
      </c>
      <c r="BY561" s="60">
        <v>1.49E-3</v>
      </c>
      <c r="BZ561" s="60">
        <v>1.8400000000000001E-3</v>
      </c>
      <c r="CA561" s="60">
        <v>0.85906000000000005</v>
      </c>
      <c r="CB561" s="60">
        <v>3.4099999999999998E-3</v>
      </c>
      <c r="CC561" s="60">
        <v>1.2E-4</v>
      </c>
      <c r="CD561" s="60">
        <v>1.336E-2</v>
      </c>
      <c r="CE561" s="60">
        <v>5.3400000000000001E-3</v>
      </c>
      <c r="CF561" s="60">
        <v>0.80710999999999999</v>
      </c>
      <c r="CG561" s="60">
        <v>0.27317999999999998</v>
      </c>
      <c r="CH561" s="60">
        <f t="shared" si="393"/>
        <v>2</v>
      </c>
      <c r="CI561" s="60">
        <f t="shared" si="394"/>
        <v>1.08029</v>
      </c>
      <c r="CJ561" s="60">
        <v>0.25287654240990842</v>
      </c>
      <c r="CK561" s="58">
        <v>38.174799999999998</v>
      </c>
      <c r="CL561" s="58">
        <v>14.36</v>
      </c>
      <c r="CM561" s="59">
        <v>99.555776999999992</v>
      </c>
    </row>
    <row r="562" spans="1:91" x14ac:dyDescent="0.2">
      <c r="A562" s="54" t="s">
        <v>180</v>
      </c>
      <c r="B562" s="55">
        <v>-1217</v>
      </c>
      <c r="C562" s="55">
        <v>-25819</v>
      </c>
      <c r="D562" s="55">
        <v>76</v>
      </c>
      <c r="E562" s="241">
        <v>0.26371299999999998</v>
      </c>
      <c r="F562" s="58">
        <v>51.4604</v>
      </c>
      <c r="G562" s="58">
        <v>37.889600000000002</v>
      </c>
      <c r="H562" s="58">
        <v>15.081899999999999</v>
      </c>
      <c r="I562" s="58">
        <v>0.91674999999999995</v>
      </c>
      <c r="J562" s="58">
        <v>44.809399999999997</v>
      </c>
      <c r="K562" s="58">
        <v>0.184118</v>
      </c>
      <c r="L562" s="58">
        <v>0.60083699999999995</v>
      </c>
      <c r="M562" s="58">
        <v>1.4799999999999999E-4</v>
      </c>
      <c r="N562" s="58">
        <v>5.2979999999999999E-2</v>
      </c>
      <c r="O562" s="58">
        <v>8.0783999999999995E-2</v>
      </c>
      <c r="P562" s="58">
        <v>0.200937</v>
      </c>
      <c r="Q562" s="59">
        <v>99.817400000000006</v>
      </c>
      <c r="R562" s="58">
        <v>1.51108</v>
      </c>
      <c r="S562" s="60">
        <v>1.0879399999999999</v>
      </c>
      <c r="T562" s="60">
        <v>0.80103599999999997</v>
      </c>
      <c r="U562" s="60">
        <v>0.28690399999999999</v>
      </c>
      <c r="V562" s="60">
        <v>3.4549000000000003E-2</v>
      </c>
      <c r="W562" s="60">
        <v>0.85184899999999997</v>
      </c>
      <c r="X562" s="60">
        <v>3.7320000000000001E-3</v>
      </c>
      <c r="Y562" s="60">
        <v>1.2865E-2</v>
      </c>
      <c r="Z562" s="60">
        <v>3.0000000000000001E-6</v>
      </c>
      <c r="AA562" s="60">
        <v>1.578E-3</v>
      </c>
      <c r="AB562" s="60">
        <v>2.042E-3</v>
      </c>
      <c r="AC562" s="60">
        <v>5.4419999999999998E-3</v>
      </c>
      <c r="AD562" s="60">
        <v>3</v>
      </c>
      <c r="AE562" s="60">
        <v>2</v>
      </c>
      <c r="AF562" s="58">
        <v>1.51108</v>
      </c>
      <c r="AG562" s="242">
        <f t="shared" si="388"/>
        <v>0.42902569095351789</v>
      </c>
      <c r="AH562" s="62">
        <v>0.26371299999999998</v>
      </c>
      <c r="AI562" s="57">
        <v>0.918076</v>
      </c>
      <c r="AJ562" s="58">
        <v>5.2107000000000001E-2</v>
      </c>
      <c r="AK562" s="58">
        <v>7.8934000000000004E-2</v>
      </c>
      <c r="AL562" s="58">
        <v>44.711500000000001</v>
      </c>
      <c r="AM562" s="58">
        <v>0.18193000000000001</v>
      </c>
      <c r="AN562" s="58">
        <v>-1.7099999999999999E-3</v>
      </c>
      <c r="AO562" s="58">
        <v>0.59760800000000003</v>
      </c>
      <c r="AP562" s="58">
        <v>0.199048</v>
      </c>
      <c r="AQ562" s="58">
        <v>51.357999999999997</v>
      </c>
      <c r="AR562" s="59">
        <v>98.095500000000001</v>
      </c>
      <c r="AS562" s="56">
        <v>0.26371299999999998</v>
      </c>
      <c r="AT562" s="60">
        <v>0.26362474837072919</v>
      </c>
      <c r="AU562" s="64">
        <f t="shared" si="389"/>
        <v>8.8251629270785781E-5</v>
      </c>
      <c r="AV562" s="57">
        <v>37.889600000000002</v>
      </c>
      <c r="AW562" s="58">
        <v>37.818800000000003</v>
      </c>
      <c r="AX562" s="64">
        <f t="shared" si="370"/>
        <v>7.079999999999842E-2</v>
      </c>
      <c r="AY562" s="58">
        <v>15.081899999999999</v>
      </c>
      <c r="AZ562" s="58">
        <v>15.05</v>
      </c>
      <c r="BA562" s="64">
        <f t="shared" si="371"/>
        <v>3.1899999999998485E-2</v>
      </c>
      <c r="BB562" s="58">
        <v>99.817400000000006</v>
      </c>
      <c r="BC562" s="58">
        <v>99.407244999999989</v>
      </c>
      <c r="BD562" s="64">
        <f t="shared" si="372"/>
        <v>0.41015500000001737</v>
      </c>
      <c r="BE562" s="58">
        <v>51.4604</v>
      </c>
      <c r="BF562" s="58">
        <v>51.357999999999997</v>
      </c>
      <c r="BG562" s="64">
        <f t="shared" si="373"/>
        <v>0.10240000000000293</v>
      </c>
      <c r="BH562" s="58">
        <f t="shared" si="390"/>
        <v>52.971499999999999</v>
      </c>
      <c r="BI562" s="58">
        <f t="shared" si="391"/>
        <v>52.868800000000007</v>
      </c>
      <c r="BJ562" s="64">
        <f t="shared" si="376"/>
        <v>0.10269999999999158</v>
      </c>
      <c r="BK562" s="57">
        <v>44.809399999999997</v>
      </c>
      <c r="BL562" s="58">
        <v>44.711500000000001</v>
      </c>
      <c r="BM562" s="64">
        <f t="shared" si="377"/>
        <v>9.7899999999995657E-2</v>
      </c>
      <c r="BN562" s="60">
        <v>3.4672000000000001E-2</v>
      </c>
      <c r="BO562" s="60">
        <v>1.5560000000000001E-3</v>
      </c>
      <c r="BP562" s="60">
        <v>2E-3</v>
      </c>
      <c r="BQ562" s="60">
        <v>0.85179899999999997</v>
      </c>
      <c r="BR562" s="60">
        <v>3.6949999999999999E-3</v>
      </c>
      <c r="BS562" s="60">
        <v>-3.0000000000000001E-5</v>
      </c>
      <c r="BT562" s="60">
        <v>1.2822999999999999E-2</v>
      </c>
      <c r="BU562" s="60">
        <v>5.4029999999999998E-3</v>
      </c>
      <c r="BV562" s="60">
        <v>1.08809</v>
      </c>
      <c r="BW562" s="60">
        <f t="shared" si="392"/>
        <v>2.0000080000000002</v>
      </c>
      <c r="BX562" s="945">
        <v>3.4669999999999999E-2</v>
      </c>
      <c r="BY562" s="60">
        <v>1.56E-3</v>
      </c>
      <c r="BZ562" s="60">
        <v>2E-3</v>
      </c>
      <c r="CA562" s="60">
        <v>0.85199000000000003</v>
      </c>
      <c r="CB562" s="60">
        <v>3.6900000000000001E-3</v>
      </c>
      <c r="CC562" s="60">
        <v>-3.0000000000000001E-5</v>
      </c>
      <c r="CD562" s="60">
        <v>1.282E-2</v>
      </c>
      <c r="CE562" s="60">
        <v>5.4000000000000003E-3</v>
      </c>
      <c r="CF562" s="60">
        <v>0.80110999999999999</v>
      </c>
      <c r="CG562" s="60">
        <v>0.2868</v>
      </c>
      <c r="CH562" s="60">
        <f t="shared" si="393"/>
        <v>2.0000100000000001</v>
      </c>
      <c r="CI562" s="60">
        <f t="shared" si="394"/>
        <v>1.0879099999999999</v>
      </c>
      <c r="CJ562" s="60">
        <v>0.26362474837072919</v>
      </c>
      <c r="CK562" s="58">
        <v>37.818800000000003</v>
      </c>
      <c r="CL562" s="58">
        <v>15.05</v>
      </c>
      <c r="CM562" s="59">
        <v>99.407244999999989</v>
      </c>
    </row>
    <row r="563" spans="1:91" x14ac:dyDescent="0.2">
      <c r="A563" s="54" t="s">
        <v>180</v>
      </c>
      <c r="B563" s="55">
        <v>-1219</v>
      </c>
      <c r="C563" s="55">
        <v>-25821</v>
      </c>
      <c r="D563" s="55">
        <v>76</v>
      </c>
      <c r="E563" s="241">
        <v>0.27377400000000002</v>
      </c>
      <c r="F563" s="58">
        <v>51.799599999999998</v>
      </c>
      <c r="G563" s="58">
        <v>37.618200000000002</v>
      </c>
      <c r="H563" s="58">
        <v>15.7605</v>
      </c>
      <c r="I563" s="58">
        <v>0.91353700000000004</v>
      </c>
      <c r="J563" s="58">
        <v>44.500100000000003</v>
      </c>
      <c r="K563" s="58">
        <v>0.17255100000000001</v>
      </c>
      <c r="L563" s="58">
        <v>0.58653999999999995</v>
      </c>
      <c r="M563" s="58">
        <v>3.1419999999999998E-3</v>
      </c>
      <c r="N563" s="58">
        <v>5.8355999999999998E-2</v>
      </c>
      <c r="O563" s="58">
        <v>7.9905000000000004E-2</v>
      </c>
      <c r="P563" s="58">
        <v>0.21064099999999999</v>
      </c>
      <c r="Q563" s="59">
        <v>99.903400000000005</v>
      </c>
      <c r="R563" s="58">
        <v>1.5790599999999999</v>
      </c>
      <c r="S563" s="60">
        <v>1.0945100000000001</v>
      </c>
      <c r="T563" s="60">
        <v>0.79486400000000001</v>
      </c>
      <c r="U563" s="60">
        <v>0.29965000000000003</v>
      </c>
      <c r="V563" s="60">
        <v>3.4409000000000002E-2</v>
      </c>
      <c r="W563" s="60">
        <v>0.84550800000000004</v>
      </c>
      <c r="X563" s="60">
        <v>3.4949999999999998E-3</v>
      </c>
      <c r="Y563" s="60">
        <v>1.2552000000000001E-2</v>
      </c>
      <c r="Z563" s="60">
        <v>6.3E-5</v>
      </c>
      <c r="AA563" s="60">
        <v>1.738E-3</v>
      </c>
      <c r="AB563" s="60">
        <v>2.019E-3</v>
      </c>
      <c r="AC563" s="60">
        <v>5.7019999999999996E-3</v>
      </c>
      <c r="AD563" s="60">
        <v>3</v>
      </c>
      <c r="AE563" s="60">
        <v>2</v>
      </c>
      <c r="AF563" s="58">
        <v>1.5790599999999999</v>
      </c>
      <c r="AG563" s="242">
        <f t="shared" si="388"/>
        <v>0.43795912068800708</v>
      </c>
      <c r="AH563" s="62">
        <v>0.27377400000000002</v>
      </c>
      <c r="AI563" s="57">
        <v>0.91492700000000005</v>
      </c>
      <c r="AJ563" s="58">
        <v>5.7452999999999997E-2</v>
      </c>
      <c r="AK563" s="58">
        <v>7.7972E-2</v>
      </c>
      <c r="AL563" s="58">
        <v>44.398499999999999</v>
      </c>
      <c r="AM563" s="58">
        <v>0.170293</v>
      </c>
      <c r="AN563" s="58">
        <v>1.1900000000000001E-3</v>
      </c>
      <c r="AO563" s="58">
        <v>0.58319200000000004</v>
      </c>
      <c r="AP563" s="58">
        <v>0.208644</v>
      </c>
      <c r="AQ563" s="58">
        <v>51.691800000000001</v>
      </c>
      <c r="AR563" s="59">
        <v>98.103899999999996</v>
      </c>
      <c r="AS563" s="56">
        <v>0.27377400000000002</v>
      </c>
      <c r="AT563" s="60">
        <v>0.27369825215397126</v>
      </c>
      <c r="AU563" s="64">
        <f t="shared" si="389"/>
        <v>7.5747846028761945E-5</v>
      </c>
      <c r="AV563" s="57">
        <v>37.618200000000002</v>
      </c>
      <c r="AW563" s="58">
        <v>37.543799999999997</v>
      </c>
      <c r="AX563" s="64">
        <f t="shared" si="370"/>
        <v>7.4400000000004241E-2</v>
      </c>
      <c r="AY563" s="58">
        <v>15.7605</v>
      </c>
      <c r="AZ563" s="58">
        <v>15.72</v>
      </c>
      <c r="BA563" s="64">
        <f t="shared" si="371"/>
        <v>4.0499999999999758E-2</v>
      </c>
      <c r="BB563" s="58">
        <v>99.903400000000005</v>
      </c>
      <c r="BC563" s="58">
        <v>99.467326999999983</v>
      </c>
      <c r="BD563" s="64">
        <f t="shared" si="372"/>
        <v>0.43607300000002169</v>
      </c>
      <c r="BE563" s="58">
        <v>51.799599999999998</v>
      </c>
      <c r="BF563" s="58">
        <v>51.691800000000001</v>
      </c>
      <c r="BG563" s="64">
        <f t="shared" si="373"/>
        <v>0.10779999999999745</v>
      </c>
      <c r="BH563" s="58">
        <f t="shared" si="390"/>
        <v>53.378700000000002</v>
      </c>
      <c r="BI563" s="58">
        <f t="shared" si="391"/>
        <v>53.263799999999996</v>
      </c>
      <c r="BJ563" s="64">
        <f t="shared" si="376"/>
        <v>0.11490000000000578</v>
      </c>
      <c r="BK563" s="57">
        <v>44.500100000000003</v>
      </c>
      <c r="BL563" s="58">
        <v>44.398499999999999</v>
      </c>
      <c r="BM563" s="64">
        <f t="shared" si="377"/>
        <v>0.1016000000000048</v>
      </c>
      <c r="BN563" s="60">
        <v>3.4537999999999999E-2</v>
      </c>
      <c r="BO563" s="60">
        <v>1.7149999999999999E-3</v>
      </c>
      <c r="BP563" s="60">
        <v>1.9740000000000001E-3</v>
      </c>
      <c r="BQ563" s="60">
        <v>0.84545499999999996</v>
      </c>
      <c r="BR563" s="60">
        <v>3.457E-3</v>
      </c>
      <c r="BS563" s="60">
        <v>2.4000000000000001E-5</v>
      </c>
      <c r="BT563" s="60">
        <v>1.2508E-2</v>
      </c>
      <c r="BU563" s="60">
        <v>5.6610000000000002E-3</v>
      </c>
      <c r="BV563" s="60">
        <v>1.09467</v>
      </c>
      <c r="BW563" s="60">
        <f t="shared" si="392"/>
        <v>2.0000020000000003</v>
      </c>
      <c r="BX563" s="945">
        <v>3.4529999999999998E-2</v>
      </c>
      <c r="BY563" s="60">
        <v>1.7099999999999999E-3</v>
      </c>
      <c r="BZ563" s="60">
        <v>1.97E-3</v>
      </c>
      <c r="CA563" s="60">
        <v>0.84565000000000001</v>
      </c>
      <c r="CB563" s="60">
        <v>3.46E-3</v>
      </c>
      <c r="CC563" s="60">
        <v>2.0000000000000002E-5</v>
      </c>
      <c r="CD563" s="60">
        <v>1.251E-2</v>
      </c>
      <c r="CE563" s="60">
        <v>5.6600000000000001E-3</v>
      </c>
      <c r="CF563" s="60">
        <v>0.79493000000000003</v>
      </c>
      <c r="CG563" s="60">
        <v>0.29955999999999999</v>
      </c>
      <c r="CH563" s="60">
        <f t="shared" si="393"/>
        <v>2</v>
      </c>
      <c r="CI563" s="60">
        <f t="shared" si="394"/>
        <v>1.09449</v>
      </c>
      <c r="CJ563" s="60">
        <v>0.27369825215397126</v>
      </c>
      <c r="CK563" s="58">
        <v>37.543799999999997</v>
      </c>
      <c r="CL563" s="58">
        <v>15.72</v>
      </c>
      <c r="CM563" s="59">
        <v>99.467326999999983</v>
      </c>
    </row>
    <row r="564" spans="1:91" x14ac:dyDescent="0.2">
      <c r="A564" s="72" t="s">
        <v>179</v>
      </c>
      <c r="B564" s="74">
        <v>-1219.6666666666667</v>
      </c>
      <c r="C564" s="74">
        <v>-25812.666666666668</v>
      </c>
      <c r="D564" s="73"/>
      <c r="E564" s="1095">
        <v>0.58276700000000003</v>
      </c>
      <c r="F564" s="78">
        <v>86.612433333333342</v>
      </c>
      <c r="G564" s="78">
        <v>36.13753333333333</v>
      </c>
      <c r="H564" s="78">
        <v>56.095133333333337</v>
      </c>
      <c r="I564" s="78">
        <v>0.33593099999999998</v>
      </c>
      <c r="J564" s="78">
        <v>5.9249333333333327</v>
      </c>
      <c r="K564" s="78">
        <v>0.78814133333333336</v>
      </c>
      <c r="L564" s="78">
        <v>0.26538533333333331</v>
      </c>
      <c r="M564" s="78">
        <v>3.1352999999999999E-2</v>
      </c>
      <c r="N564" s="78">
        <v>1.0425733333333331</v>
      </c>
      <c r="O564" s="78">
        <v>9.8703333333333323E-2</v>
      </c>
      <c r="P564" s="78">
        <v>0.19599333333333332</v>
      </c>
      <c r="Q564" s="79">
        <v>100.91566666666665</v>
      </c>
      <c r="R564" s="78">
        <v>5.6202566666666662</v>
      </c>
      <c r="S564" s="76">
        <v>2.722763333333333</v>
      </c>
      <c r="T564" s="76">
        <v>1.1360233333333332</v>
      </c>
      <c r="U564" s="76">
        <v>1.5867399999999998</v>
      </c>
      <c r="V564" s="76">
        <v>1.8824666666666667E-2</v>
      </c>
      <c r="W564" s="76">
        <v>0.16748366666666667</v>
      </c>
      <c r="X564" s="76">
        <v>2.3753999999999997E-2</v>
      </c>
      <c r="Y564" s="76">
        <v>8.4500000000000009E-3</v>
      </c>
      <c r="Z564" s="76">
        <v>9.3166666666666658E-4</v>
      </c>
      <c r="AA564" s="76">
        <v>4.6187666666666662E-2</v>
      </c>
      <c r="AB564" s="76">
        <v>3.7100000000000002E-3</v>
      </c>
      <c r="AC564" s="76">
        <v>7.894E-3</v>
      </c>
      <c r="AD564" s="76">
        <v>4</v>
      </c>
      <c r="AE564" s="76">
        <v>3</v>
      </c>
      <c r="AF564" s="78">
        <v>5.6202599999999991</v>
      </c>
      <c r="AG564" s="997">
        <v>0.34807445132605047</v>
      </c>
      <c r="AH564" s="131">
        <v>0.58276700000000003</v>
      </c>
      <c r="AI564" s="77">
        <v>0.3386116666666667</v>
      </c>
      <c r="AJ564" s="78">
        <v>1.0475233333333334</v>
      </c>
      <c r="AK564" s="78">
        <v>9.0859666666666672E-2</v>
      </c>
      <c r="AL564" s="78">
        <v>5.8565933333333335</v>
      </c>
      <c r="AM564" s="78">
        <v>0.77212033333333341</v>
      </c>
      <c r="AN564" s="78">
        <v>2.3729E-2</v>
      </c>
      <c r="AO564" s="78">
        <v>0.25291933333333333</v>
      </c>
      <c r="AP564" s="78">
        <v>0.18820066666666668</v>
      </c>
      <c r="AQ564" s="78">
        <v>85.826633333333334</v>
      </c>
      <c r="AR564" s="79">
        <v>94.397233333333318</v>
      </c>
      <c r="AS564" s="300">
        <v>0.58276700000000003</v>
      </c>
      <c r="AT564" s="81">
        <v>0.58298869867572145</v>
      </c>
      <c r="AU564" s="81">
        <v>-2.2169867572137866E-4</v>
      </c>
      <c r="AV564" s="84">
        <v>36.13753333333333</v>
      </c>
      <c r="AW564" s="84">
        <v>35.790700000000001</v>
      </c>
      <c r="AX564" s="81">
        <v>0.34683333333333149</v>
      </c>
      <c r="AY564" s="84">
        <v>56.095133333333337</v>
      </c>
      <c r="AZ564" s="84">
        <v>55.606666666666662</v>
      </c>
      <c r="BA564" s="81">
        <v>0.48846666666666749</v>
      </c>
      <c r="BB564" s="84">
        <v>100.91566666666665</v>
      </c>
      <c r="BC564" s="84">
        <v>99.779723333333337</v>
      </c>
      <c r="BD564" s="81">
        <v>1.1359433333333253</v>
      </c>
      <c r="BE564" s="84">
        <v>86.612433333333342</v>
      </c>
      <c r="BF564" s="84">
        <v>85.826633333333334</v>
      </c>
      <c r="BG564" s="81">
        <v>0.7857999999999995</v>
      </c>
      <c r="BH564" s="84">
        <f>AVERAGE(BH558:BH560)</f>
        <v>92.23266666666666</v>
      </c>
      <c r="BI564" s="84">
        <f>AVERAGE(BI558:BI560)</f>
        <v>91.397366666666656</v>
      </c>
      <c r="BJ564" s="81">
        <f>AVERAGE(BJ558:BJ560)</f>
        <v>0.83529999999999893</v>
      </c>
      <c r="BK564" s="84">
        <v>5.9249333333333327</v>
      </c>
      <c r="BL564" s="84">
        <v>5.8565933333333335</v>
      </c>
      <c r="BM564" s="81">
        <v>6.8340000000000067E-2</v>
      </c>
      <c r="BN564" s="76">
        <v>1.9153333333333331E-2</v>
      </c>
      <c r="BO564" s="76">
        <v>4.6843666666666665E-2</v>
      </c>
      <c r="BP564" s="76">
        <v>3.4473333333333335E-3</v>
      </c>
      <c r="BQ564" s="76">
        <v>0.16711033333333333</v>
      </c>
      <c r="BR564" s="76">
        <v>2.3490333333333335E-2</v>
      </c>
      <c r="BS564" s="76">
        <v>7.1199999999999996E-4</v>
      </c>
      <c r="BT564" s="76">
        <v>8.1283333333333329E-3</v>
      </c>
      <c r="BU564" s="76">
        <v>7.6513333333333329E-3</v>
      </c>
      <c r="BV564" s="76">
        <v>2.7234666666666669</v>
      </c>
      <c r="BW564" s="76">
        <v>3.0000033333333334</v>
      </c>
      <c r="BX564" s="997">
        <v>1.9153333333333335E-2</v>
      </c>
      <c r="BY564" s="76">
        <v>4.684E-2</v>
      </c>
      <c r="BZ564" s="76">
        <v>3.4466666666666669E-3</v>
      </c>
      <c r="CA564" s="76">
        <v>0.16717333333333331</v>
      </c>
      <c r="CB564" s="76">
        <v>2.3489999999999997E-2</v>
      </c>
      <c r="CC564" s="76">
        <v>7.1333333333333329E-4</v>
      </c>
      <c r="CD564" s="76">
        <v>8.1266666666666657E-3</v>
      </c>
      <c r="CE564" s="76">
        <v>7.6533333333333323E-3</v>
      </c>
      <c r="CF564" s="76">
        <v>1.1356900000000001</v>
      </c>
      <c r="CG564" s="76">
        <v>1.5877166666666669</v>
      </c>
      <c r="CH564" s="76">
        <v>3.0000033333333334</v>
      </c>
      <c r="CI564" s="76">
        <v>2.723406666666667</v>
      </c>
      <c r="CJ564" s="76">
        <v>0.58298869867572145</v>
      </c>
      <c r="CK564" s="78">
        <v>35.790700000000001</v>
      </c>
      <c r="CL564" s="78">
        <v>55.606666666666662</v>
      </c>
      <c r="CM564" s="79">
        <v>99.779723333333337</v>
      </c>
    </row>
    <row r="565" spans="1:91" ht="16" thickBot="1" x14ac:dyDescent="0.25">
      <c r="A565" s="85" t="s">
        <v>180</v>
      </c>
      <c r="B565" s="87">
        <v>-1217.6666666666667</v>
      </c>
      <c r="C565" s="87">
        <v>-25819</v>
      </c>
      <c r="D565" s="86"/>
      <c r="E565" s="1094">
        <v>0.26348533333333335</v>
      </c>
      <c r="F565" s="91">
        <v>51.48416666666666</v>
      </c>
      <c r="G565" s="91">
        <v>37.916733333333333</v>
      </c>
      <c r="H565" s="91">
        <v>15.078166666666666</v>
      </c>
      <c r="I565" s="91">
        <v>0.92006266666666681</v>
      </c>
      <c r="J565" s="91">
        <v>44.857400000000005</v>
      </c>
      <c r="K565" s="91">
        <v>0.17560833333333334</v>
      </c>
      <c r="L565" s="91">
        <v>0.60482899999999995</v>
      </c>
      <c r="M565" s="91">
        <v>3.7426666666666671E-3</v>
      </c>
      <c r="N565" s="91">
        <v>5.4084666666666663E-2</v>
      </c>
      <c r="O565" s="91">
        <v>7.8404000000000001E-2</v>
      </c>
      <c r="P565" s="91">
        <v>0.2034653333333333</v>
      </c>
      <c r="Q565" s="92">
        <v>99.892466666666678</v>
      </c>
      <c r="R565" s="91">
        <v>1.5107033333333335</v>
      </c>
      <c r="S565" s="89">
        <v>1.0875933333333332</v>
      </c>
      <c r="T565" s="89">
        <v>0.80097933333333327</v>
      </c>
      <c r="U565" s="89">
        <v>0.28661466666666668</v>
      </c>
      <c r="V565" s="89">
        <v>3.4646333333333335E-2</v>
      </c>
      <c r="W565" s="89">
        <v>0.85209133333333342</v>
      </c>
      <c r="X565" s="89">
        <v>3.5566666666666663E-3</v>
      </c>
      <c r="Y565" s="89">
        <v>1.2940333333333333E-2</v>
      </c>
      <c r="Z565" s="89">
        <v>7.4666666666666661E-5</v>
      </c>
      <c r="AA565" s="89">
        <v>1.6100000000000001E-3</v>
      </c>
      <c r="AB565" s="89">
        <v>1.9806666666666666E-3</v>
      </c>
      <c r="AC565" s="89">
        <v>5.5063333333333327E-3</v>
      </c>
      <c r="AD565" s="89">
        <v>3</v>
      </c>
      <c r="AE565" s="89">
        <v>2</v>
      </c>
      <c r="AF565" s="91">
        <v>1.5107033333333335</v>
      </c>
      <c r="AG565" s="1009">
        <v>0.42786087098394376</v>
      </c>
      <c r="AH565" s="132">
        <v>0.26348533333333335</v>
      </c>
      <c r="AI565" s="284">
        <v>0.9213933333333334</v>
      </c>
      <c r="AJ565" s="96">
        <v>5.3214666666666667E-2</v>
      </c>
      <c r="AK565" s="96">
        <v>7.6554999999999998E-2</v>
      </c>
      <c r="AL565" s="96">
        <v>44.759566666666672</v>
      </c>
      <c r="AM565" s="96">
        <v>0.17344233333333334</v>
      </c>
      <c r="AN565" s="96">
        <v>1.8780000000000001E-3</v>
      </c>
      <c r="AO565" s="96">
        <v>0.60159966666666664</v>
      </c>
      <c r="AP565" s="96">
        <v>0.20157233333333333</v>
      </c>
      <c r="AQ565" s="96">
        <v>51.381833333333333</v>
      </c>
      <c r="AR565" s="999">
        <v>98.171033333333341</v>
      </c>
      <c r="AS565" s="301">
        <v>0.26348533333333335</v>
      </c>
      <c r="AT565" s="216">
        <v>0.26339984764486962</v>
      </c>
      <c r="AU565" s="216">
        <v>8.5485688463708229E-5</v>
      </c>
      <c r="AV565" s="215">
        <v>37.916733333333333</v>
      </c>
      <c r="AW565" s="215">
        <v>37.845799999999997</v>
      </c>
      <c r="AX565" s="216">
        <v>7.0933333333336179E-2</v>
      </c>
      <c r="AY565" s="215">
        <v>15.078166666666666</v>
      </c>
      <c r="AZ565" s="215">
        <v>15.043333333333335</v>
      </c>
      <c r="BA565" s="216">
        <v>3.4833333333332682E-2</v>
      </c>
      <c r="BB565" s="215">
        <v>99.892466666666678</v>
      </c>
      <c r="BC565" s="215">
        <v>99.476782999999998</v>
      </c>
      <c r="BD565" s="216">
        <v>0.41568366666668055</v>
      </c>
      <c r="BE565" s="215">
        <v>51.48416666666666</v>
      </c>
      <c r="BF565" s="215">
        <v>51.381833333333333</v>
      </c>
      <c r="BG565" s="216">
        <v>0.10233333333333405</v>
      </c>
      <c r="BH565" s="98">
        <f>AVERAGE(BH561:BH563)</f>
        <v>52.994900000000001</v>
      </c>
      <c r="BI565" s="98">
        <f>AVERAGE(BI561:BI563)</f>
        <v>52.889133333333341</v>
      </c>
      <c r="BJ565" s="99">
        <f>AVERAGE(BJ561:BJ563)</f>
        <v>0.10576666666666767</v>
      </c>
      <c r="BK565" s="215">
        <v>44.857400000000005</v>
      </c>
      <c r="BL565" s="215">
        <v>44.759566666666672</v>
      </c>
      <c r="BM565" s="216">
        <v>9.7833333333333883E-2</v>
      </c>
      <c r="BN565" s="97">
        <v>3.4770000000000002E-2</v>
      </c>
      <c r="BO565" s="97">
        <v>1.588E-3</v>
      </c>
      <c r="BP565" s="97">
        <v>1.9379999999999998E-3</v>
      </c>
      <c r="BQ565" s="97">
        <v>0.85204066666666656</v>
      </c>
      <c r="BR565" s="97">
        <v>3.5200000000000001E-3</v>
      </c>
      <c r="BS565" s="97">
        <v>3.9000000000000006E-5</v>
      </c>
      <c r="BT565" s="97">
        <v>1.2898333333333333E-2</v>
      </c>
      <c r="BU565" s="97">
        <v>5.4673333333333336E-3</v>
      </c>
      <c r="BV565" s="97">
        <v>1.0877433333333333</v>
      </c>
      <c r="BW565" s="97">
        <v>2.0000046666666669</v>
      </c>
      <c r="BX565" s="998">
        <v>3.4763333333333334E-2</v>
      </c>
      <c r="BY565" s="97">
        <v>1.5866666666666666E-3</v>
      </c>
      <c r="BZ565" s="97">
        <v>1.9366666666666666E-3</v>
      </c>
      <c r="CA565" s="97">
        <v>0.8522333333333334</v>
      </c>
      <c r="CB565" s="97">
        <v>3.5200000000000001E-3</v>
      </c>
      <c r="CC565" s="97">
        <v>3.6666666666666666E-5</v>
      </c>
      <c r="CD565" s="97">
        <v>1.2896666666666667E-2</v>
      </c>
      <c r="CE565" s="97">
        <v>5.4666666666666657E-3</v>
      </c>
      <c r="CF565" s="97">
        <v>0.80105000000000004</v>
      </c>
      <c r="CG565" s="97">
        <v>0.28651333333333334</v>
      </c>
      <c r="CH565" s="97">
        <v>2.0000033333333334</v>
      </c>
      <c r="CI565" s="97">
        <v>1.0875633333333332</v>
      </c>
      <c r="CJ565" s="97">
        <v>0.26339984764486962</v>
      </c>
      <c r="CK565" s="96">
        <v>37.845799999999997</v>
      </c>
      <c r="CL565" s="96">
        <v>15.043333333333335</v>
      </c>
      <c r="CM565" s="999">
        <v>99.476782999999998</v>
      </c>
    </row>
    <row r="566" spans="1:91" x14ac:dyDescent="0.2">
      <c r="A566" s="47" t="s">
        <v>181</v>
      </c>
      <c r="B566" s="48">
        <v>-3378</v>
      </c>
      <c r="C566" s="48">
        <v>-26699</v>
      </c>
      <c r="D566" s="48">
        <v>76</v>
      </c>
      <c r="E566" s="232">
        <v>0.57891599999999999</v>
      </c>
      <c r="F566" s="33">
        <v>85.898399999999995</v>
      </c>
      <c r="G566" s="33">
        <v>36.170400000000001</v>
      </c>
      <c r="H566" s="33">
        <v>55.265099999999997</v>
      </c>
      <c r="I566" s="33">
        <v>0.60510299999999995</v>
      </c>
      <c r="J566" s="33">
        <v>6.3963099999999997</v>
      </c>
      <c r="K566" s="33">
        <v>0.73668800000000001</v>
      </c>
      <c r="L566" s="33">
        <v>0.35188199999999997</v>
      </c>
      <c r="M566" s="33">
        <v>2.6488999999999999E-2</v>
      </c>
      <c r="N566" s="33">
        <v>1.2420899999999999</v>
      </c>
      <c r="O566" s="33">
        <v>8.6220000000000005E-2</v>
      </c>
      <c r="P566" s="33">
        <v>0.163054</v>
      </c>
      <c r="Q566" s="34">
        <v>101.04300000000001</v>
      </c>
      <c r="R566" s="33">
        <v>5.5370900000000001</v>
      </c>
      <c r="S566" s="39">
        <v>2.6877200000000001</v>
      </c>
      <c r="T566" s="39">
        <v>1.1317600000000001</v>
      </c>
      <c r="U566" s="39">
        <v>1.55596</v>
      </c>
      <c r="V566" s="39">
        <v>3.3750000000000002E-2</v>
      </c>
      <c r="W566" s="39">
        <v>0.17996599999999999</v>
      </c>
      <c r="X566" s="39">
        <v>2.2099000000000001E-2</v>
      </c>
      <c r="Y566" s="39">
        <v>1.1150999999999999E-2</v>
      </c>
      <c r="Z566" s="39">
        <v>7.8399999999999997E-4</v>
      </c>
      <c r="AA566" s="39">
        <v>5.4769999999999999E-2</v>
      </c>
      <c r="AB566" s="39">
        <v>3.2260000000000001E-3</v>
      </c>
      <c r="AC566" s="39">
        <v>6.5360000000000001E-3</v>
      </c>
      <c r="AD566" s="39">
        <v>4</v>
      </c>
      <c r="AE566" s="39">
        <v>3</v>
      </c>
      <c r="AF566" s="33">
        <v>5.5370999999999997</v>
      </c>
      <c r="AG566" s="233">
        <f>LOG(V566/Y566)</f>
        <v>0.48095996135165547</v>
      </c>
      <c r="AH566" s="50">
        <v>0.57891599999999999</v>
      </c>
      <c r="AI566" s="41">
        <v>0.61073200000000005</v>
      </c>
      <c r="AJ566" s="35">
        <v>1.2486200000000001</v>
      </c>
      <c r="AK566" s="35">
        <v>7.8673000000000007E-2</v>
      </c>
      <c r="AL566" s="35">
        <v>6.3252600000000001</v>
      </c>
      <c r="AM566" s="35">
        <v>0.72172400000000003</v>
      </c>
      <c r="AN566" s="35">
        <v>1.9168000000000001E-2</v>
      </c>
      <c r="AO566" s="35">
        <v>0.33912300000000001</v>
      </c>
      <c r="AP566" s="35">
        <v>0.15575900000000001</v>
      </c>
      <c r="AQ566" s="35">
        <v>85.137299999999996</v>
      </c>
      <c r="AR566" s="42">
        <v>94.636300000000006</v>
      </c>
      <c r="AS566" s="31">
        <v>0.57891599999999999</v>
      </c>
      <c r="AT566" s="36">
        <v>0.57918977941969785</v>
      </c>
      <c r="AU566" s="44">
        <f>(AS566)-(AT566)</f>
        <v>-2.7377941969786157E-4</v>
      </c>
      <c r="AV566" s="41">
        <v>36.170400000000001</v>
      </c>
      <c r="AW566" s="35">
        <v>35.826599999999999</v>
      </c>
      <c r="AX566" s="44">
        <f t="shared" si="370"/>
        <v>0.34380000000000166</v>
      </c>
      <c r="AY566" s="35">
        <v>55.265099999999997</v>
      </c>
      <c r="AZ566" s="35">
        <v>54.8</v>
      </c>
      <c r="BA566" s="44">
        <f t="shared" si="371"/>
        <v>0.46509999999999962</v>
      </c>
      <c r="BB566" s="35">
        <v>101.04300000000001</v>
      </c>
      <c r="BC566" s="35">
        <v>99.969899999999981</v>
      </c>
      <c r="BD566" s="44">
        <f t="shared" si="372"/>
        <v>1.073100000000025</v>
      </c>
      <c r="BE566" s="35">
        <v>85.898399999999995</v>
      </c>
      <c r="BF566" s="35">
        <v>85.137299999999996</v>
      </c>
      <c r="BG566" s="44">
        <f t="shared" si="373"/>
        <v>0.761099999999999</v>
      </c>
      <c r="BH566" s="35">
        <f>(AV566)+(AY566)</f>
        <v>91.43549999999999</v>
      </c>
      <c r="BI566" s="35">
        <f>(CK566)+(CL566)</f>
        <v>90.626599999999996</v>
      </c>
      <c r="BJ566" s="44">
        <f t="shared" si="376"/>
        <v>0.80889999999999418</v>
      </c>
      <c r="BK566" s="41">
        <v>6.3963099999999997</v>
      </c>
      <c r="BL566" s="35">
        <v>6.3252600000000001</v>
      </c>
      <c r="BM566" s="44">
        <f t="shared" si="377"/>
        <v>7.1049999999999613E-2</v>
      </c>
      <c r="BN566" s="36">
        <v>3.4372E-2</v>
      </c>
      <c r="BO566" s="36">
        <v>5.5555E-2</v>
      </c>
      <c r="BP566" s="36">
        <v>2.97E-3</v>
      </c>
      <c r="BQ566" s="36">
        <v>0.17957400000000001</v>
      </c>
      <c r="BR566" s="36">
        <v>2.1845E-2</v>
      </c>
      <c r="BS566" s="36">
        <v>5.7200000000000003E-4</v>
      </c>
      <c r="BT566" s="36">
        <v>1.0843999999999999E-2</v>
      </c>
      <c r="BU566" s="36">
        <v>6.3E-3</v>
      </c>
      <c r="BV566" s="36">
        <v>2.68797</v>
      </c>
      <c r="BW566" s="36">
        <f>SUM(BN566:BV566)</f>
        <v>3.0000020000000003</v>
      </c>
      <c r="BX566" s="944">
        <v>3.4369999999999998E-2</v>
      </c>
      <c r="BY566" s="36">
        <v>5.5550000000000002E-2</v>
      </c>
      <c r="BZ566" s="36">
        <v>2.97E-3</v>
      </c>
      <c r="CA566" s="36">
        <v>0.17963999999999999</v>
      </c>
      <c r="CB566" s="36">
        <v>2.1839999999999998E-2</v>
      </c>
      <c r="CC566" s="36">
        <v>5.6999999999999998E-4</v>
      </c>
      <c r="CD566" s="36">
        <v>1.0840000000000001E-2</v>
      </c>
      <c r="CE566" s="36">
        <v>6.3E-3</v>
      </c>
      <c r="CF566" s="36">
        <v>1.1311</v>
      </c>
      <c r="CG566" s="36">
        <v>1.55681</v>
      </c>
      <c r="CH566" s="36">
        <f>SUM(BX566:CG566)</f>
        <v>2.9999899999999999</v>
      </c>
      <c r="CI566" s="36">
        <f>(CF566)+(CG566)</f>
        <v>2.68791</v>
      </c>
      <c r="CJ566" s="36">
        <v>0.57918977941969785</v>
      </c>
      <c r="CK566" s="35">
        <v>35.826599999999999</v>
      </c>
      <c r="CL566" s="35">
        <v>54.8</v>
      </c>
      <c r="CM566" s="42">
        <v>99.969899999999981</v>
      </c>
    </row>
    <row r="567" spans="1:91" x14ac:dyDescent="0.2">
      <c r="A567" s="52" t="s">
        <v>181</v>
      </c>
      <c r="B567" s="30">
        <v>-3376</v>
      </c>
      <c r="C567" s="30">
        <v>-26701</v>
      </c>
      <c r="D567" s="30">
        <v>76</v>
      </c>
      <c r="E567" s="234">
        <v>0.58053200000000005</v>
      </c>
      <c r="F567" s="35">
        <v>85.969300000000004</v>
      </c>
      <c r="G567" s="35">
        <v>36.061399999999999</v>
      </c>
      <c r="H567" s="35">
        <v>55.4651</v>
      </c>
      <c r="I567" s="35">
        <v>0.60634200000000005</v>
      </c>
      <c r="J567" s="35">
        <v>6.3130800000000002</v>
      </c>
      <c r="K567" s="35">
        <v>0.72039900000000001</v>
      </c>
      <c r="L567" s="35">
        <v>0.35943999999999998</v>
      </c>
      <c r="M567" s="35">
        <v>1.5866999999999999E-2</v>
      </c>
      <c r="N567" s="35">
        <v>1.2253000000000001</v>
      </c>
      <c r="O567" s="35">
        <v>7.3681999999999997E-2</v>
      </c>
      <c r="P567" s="35">
        <v>0.15116099999999999</v>
      </c>
      <c r="Q567" s="42">
        <v>100.992</v>
      </c>
      <c r="R567" s="35">
        <v>5.5571400000000004</v>
      </c>
      <c r="S567" s="36">
        <v>2.6920000000000002</v>
      </c>
      <c r="T567" s="36">
        <v>1.12921</v>
      </c>
      <c r="U567" s="36">
        <v>1.5628</v>
      </c>
      <c r="V567" s="36">
        <v>3.3845E-2</v>
      </c>
      <c r="W567" s="36">
        <v>0.17776</v>
      </c>
      <c r="X567" s="36">
        <v>2.1627E-2</v>
      </c>
      <c r="Y567" s="36">
        <v>1.14E-2</v>
      </c>
      <c r="Z567" s="36">
        <v>4.6999999999999999E-4</v>
      </c>
      <c r="AA567" s="36">
        <v>5.4071000000000001E-2</v>
      </c>
      <c r="AB567" s="36">
        <v>2.7590000000000002E-3</v>
      </c>
      <c r="AC567" s="36">
        <v>6.0639999999999999E-3</v>
      </c>
      <c r="AD567" s="36">
        <v>4</v>
      </c>
      <c r="AE567" s="36">
        <v>3</v>
      </c>
      <c r="AF567" s="35">
        <v>5.5571400000000004</v>
      </c>
      <c r="AG567" s="235">
        <f>LOG(V567/Y567)</f>
        <v>0.47258966709680467</v>
      </c>
      <c r="AH567" s="53">
        <v>0.58053200000000005</v>
      </c>
      <c r="AI567" s="41">
        <v>0.61202299999999998</v>
      </c>
      <c r="AJ567" s="35">
        <v>1.2317400000000001</v>
      </c>
      <c r="AK567" s="35">
        <v>6.6042000000000003E-2</v>
      </c>
      <c r="AL567" s="35">
        <v>6.2424299999999997</v>
      </c>
      <c r="AM567" s="35">
        <v>0.70554099999999997</v>
      </c>
      <c r="AN567" s="35">
        <v>8.6449999999999999E-3</v>
      </c>
      <c r="AO567" s="35">
        <v>0.34655000000000002</v>
      </c>
      <c r="AP567" s="35">
        <v>0.14391699999999999</v>
      </c>
      <c r="AQ567" s="35">
        <v>85.203699999999998</v>
      </c>
      <c r="AR567" s="42">
        <v>94.560599999999994</v>
      </c>
      <c r="AS567" s="31">
        <v>0.58053200000000005</v>
      </c>
      <c r="AT567" s="36">
        <v>0.58080907507215263</v>
      </c>
      <c r="AU567" s="44">
        <f>(AS567)-(AT567)</f>
        <v>-2.7707507215257721E-4</v>
      </c>
      <c r="AV567" s="41">
        <v>36.061399999999999</v>
      </c>
      <c r="AW567" s="35">
        <v>35.7166</v>
      </c>
      <c r="AX567" s="44">
        <f t="shared" si="370"/>
        <v>0.34479999999999933</v>
      </c>
      <c r="AY567" s="35">
        <v>55.4651</v>
      </c>
      <c r="AZ567" s="35">
        <v>55</v>
      </c>
      <c r="BA567" s="44">
        <f t="shared" si="371"/>
        <v>0.46509999999999962</v>
      </c>
      <c r="BB567" s="35">
        <v>100.992</v>
      </c>
      <c r="BC567" s="35">
        <v>99.929570999999981</v>
      </c>
      <c r="BD567" s="44">
        <f t="shared" si="372"/>
        <v>1.0624290000000229</v>
      </c>
      <c r="BE567" s="35">
        <v>85.969300000000004</v>
      </c>
      <c r="BF567" s="35">
        <v>85.203699999999998</v>
      </c>
      <c r="BG567" s="44">
        <f t="shared" si="373"/>
        <v>0.76560000000000628</v>
      </c>
      <c r="BH567" s="35">
        <f>(AV567)+(AY567)</f>
        <v>91.526499999999999</v>
      </c>
      <c r="BI567" s="35">
        <f>(CK567)+(CL567)</f>
        <v>90.7166</v>
      </c>
      <c r="BJ567" s="44">
        <f t="shared" si="376"/>
        <v>0.80989999999999895</v>
      </c>
      <c r="BK567" s="41">
        <v>6.3130800000000002</v>
      </c>
      <c r="BL567" s="35">
        <v>6.2424299999999997</v>
      </c>
      <c r="BM567" s="44">
        <f t="shared" si="377"/>
        <v>7.0650000000000546E-2</v>
      </c>
      <c r="BN567" s="36">
        <v>3.4472999999999997E-2</v>
      </c>
      <c r="BO567" s="36">
        <v>5.4849000000000002E-2</v>
      </c>
      <c r="BP567" s="36">
        <v>2.4949999999999998E-3</v>
      </c>
      <c r="BQ567" s="36">
        <v>0.177368</v>
      </c>
      <c r="BR567" s="36">
        <v>2.1373E-2</v>
      </c>
      <c r="BS567" s="36">
        <v>2.5799999999999998E-4</v>
      </c>
      <c r="BT567" s="36">
        <v>1.1091E-2</v>
      </c>
      <c r="BU567" s="36">
        <v>5.8259999999999996E-3</v>
      </c>
      <c r="BV567" s="36">
        <v>2.6922700000000002</v>
      </c>
      <c r="BW567" s="36">
        <f>SUM(BN567:BV567)</f>
        <v>3.000003</v>
      </c>
      <c r="BX567" s="944">
        <v>3.4470000000000001E-2</v>
      </c>
      <c r="BY567" s="36">
        <v>5.4850000000000003E-2</v>
      </c>
      <c r="BZ567" s="36">
        <v>2.5000000000000001E-3</v>
      </c>
      <c r="CA567" s="36">
        <v>0.17743</v>
      </c>
      <c r="CB567" s="36">
        <v>2.137E-2</v>
      </c>
      <c r="CC567" s="36">
        <v>2.5999999999999998E-4</v>
      </c>
      <c r="CD567" s="36">
        <v>1.1089999999999999E-2</v>
      </c>
      <c r="CE567" s="36">
        <v>5.8300000000000001E-3</v>
      </c>
      <c r="CF567" s="36">
        <v>1.1285499999999999</v>
      </c>
      <c r="CG567" s="36">
        <v>1.56366</v>
      </c>
      <c r="CH567" s="36">
        <f>SUM(BX567:CG567)</f>
        <v>3.0000100000000001</v>
      </c>
      <c r="CI567" s="36">
        <f>(CF567)+(CG567)</f>
        <v>2.6922100000000002</v>
      </c>
      <c r="CJ567" s="36">
        <v>0.58080907507215263</v>
      </c>
      <c r="CK567" s="35">
        <v>35.7166</v>
      </c>
      <c r="CL567" s="35">
        <v>55</v>
      </c>
      <c r="CM567" s="42">
        <v>99.929570999999981</v>
      </c>
    </row>
    <row r="568" spans="1:91" x14ac:dyDescent="0.2">
      <c r="A568" s="52" t="s">
        <v>181</v>
      </c>
      <c r="B568" s="30">
        <v>-3377</v>
      </c>
      <c r="C568" s="30">
        <v>-26702</v>
      </c>
      <c r="D568" s="30">
        <v>76</v>
      </c>
      <c r="E568" s="234">
        <v>0.57902399999999998</v>
      </c>
      <c r="F568" s="35">
        <v>86.106999999999999</v>
      </c>
      <c r="G568" s="35">
        <v>36.249000000000002</v>
      </c>
      <c r="H568" s="35">
        <v>55.409599999999998</v>
      </c>
      <c r="I568" s="35">
        <v>0.60998300000000005</v>
      </c>
      <c r="J568" s="35">
        <v>6.4046000000000003</v>
      </c>
      <c r="K568" s="35">
        <v>0.70464000000000004</v>
      </c>
      <c r="L568" s="35">
        <v>0.34722900000000001</v>
      </c>
      <c r="M568" s="35">
        <v>3.7073000000000002E-2</v>
      </c>
      <c r="N568" s="35">
        <v>1.23427</v>
      </c>
      <c r="O568" s="35">
        <v>8.8009000000000004E-2</v>
      </c>
      <c r="P568" s="35">
        <v>0.15190699999999999</v>
      </c>
      <c r="Q568" s="42">
        <v>101.236</v>
      </c>
      <c r="R568" s="35">
        <v>5.5515800000000004</v>
      </c>
      <c r="S568" s="36">
        <v>2.6892999999999998</v>
      </c>
      <c r="T568" s="36">
        <v>1.1321300000000001</v>
      </c>
      <c r="U568" s="36">
        <v>1.5571699999999999</v>
      </c>
      <c r="V568" s="36">
        <v>3.3959999999999997E-2</v>
      </c>
      <c r="W568" s="36">
        <v>0.179869</v>
      </c>
      <c r="X568" s="36">
        <v>2.1099E-2</v>
      </c>
      <c r="Y568" s="36">
        <v>1.0984000000000001E-2</v>
      </c>
      <c r="Z568" s="36">
        <v>1.0950000000000001E-3</v>
      </c>
      <c r="AA568" s="36">
        <v>5.4324999999999998E-2</v>
      </c>
      <c r="AB568" s="36">
        <v>3.287E-3</v>
      </c>
      <c r="AC568" s="36">
        <v>6.0780000000000001E-3</v>
      </c>
      <c r="AD568" s="36">
        <v>4</v>
      </c>
      <c r="AE568" s="36">
        <v>3</v>
      </c>
      <c r="AF568" s="35">
        <v>5.5515800000000004</v>
      </c>
      <c r="AG568" s="235">
        <f>LOG(V568/Y568)</f>
        <v>0.49020715734321629</v>
      </c>
      <c r="AH568" s="53">
        <v>0.57902399999999998</v>
      </c>
      <c r="AI568" s="41">
        <v>0.61567499999999997</v>
      </c>
      <c r="AJ568" s="35">
        <v>1.24074</v>
      </c>
      <c r="AK568" s="35">
        <v>8.0477000000000007E-2</v>
      </c>
      <c r="AL568" s="35">
        <v>6.3333899999999996</v>
      </c>
      <c r="AM568" s="35">
        <v>0.69002200000000002</v>
      </c>
      <c r="AN568" s="35">
        <v>2.9603000000000001E-2</v>
      </c>
      <c r="AO568" s="35">
        <v>0.33450200000000002</v>
      </c>
      <c r="AP568" s="35">
        <v>0.14468800000000001</v>
      </c>
      <c r="AQ568" s="35">
        <v>85.343400000000003</v>
      </c>
      <c r="AR568" s="42">
        <v>94.8125</v>
      </c>
      <c r="AS568" s="31">
        <v>0.57902399999999998</v>
      </c>
      <c r="AT568" s="36">
        <v>0.5792994210798329</v>
      </c>
      <c r="AU568" s="44">
        <f>(AS568)-(AT568)</f>
        <v>-2.7542107983291597E-4</v>
      </c>
      <c r="AV568" s="41">
        <v>36.249000000000002</v>
      </c>
      <c r="AW568" s="35">
        <v>35.904000000000003</v>
      </c>
      <c r="AX568" s="44">
        <f t="shared" si="370"/>
        <v>0.34499999999999886</v>
      </c>
      <c r="AY568" s="35">
        <v>55.409599999999998</v>
      </c>
      <c r="AZ568" s="35">
        <v>54.94</v>
      </c>
      <c r="BA568" s="44">
        <f t="shared" si="371"/>
        <v>0.4695999999999998</v>
      </c>
      <c r="BB568" s="35">
        <v>101.236</v>
      </c>
      <c r="BC568" s="35">
        <v>100.16840899999998</v>
      </c>
      <c r="BD568" s="44">
        <f t="shared" si="372"/>
        <v>1.0675910000000215</v>
      </c>
      <c r="BE568" s="35">
        <v>86.106999999999999</v>
      </c>
      <c r="BF568" s="35">
        <v>85.343400000000003</v>
      </c>
      <c r="BG568" s="44">
        <f t="shared" si="373"/>
        <v>0.76359999999999673</v>
      </c>
      <c r="BH568" s="35">
        <f>(AV568)+(AY568)</f>
        <v>91.658600000000007</v>
      </c>
      <c r="BI568" s="35">
        <f>(CK568)+(CL568)</f>
        <v>90.843999999999994</v>
      </c>
      <c r="BJ568" s="44">
        <f t="shared" si="376"/>
        <v>0.81460000000001287</v>
      </c>
      <c r="BK568" s="41">
        <v>6.4046000000000003</v>
      </c>
      <c r="BL568" s="35">
        <v>6.3333899999999996</v>
      </c>
      <c r="BM568" s="44">
        <f t="shared" si="377"/>
        <v>7.1210000000000662E-2</v>
      </c>
      <c r="BN568" s="36">
        <v>3.4587E-2</v>
      </c>
      <c r="BO568" s="36">
        <v>5.5104E-2</v>
      </c>
      <c r="BP568" s="36">
        <v>3.0330000000000001E-3</v>
      </c>
      <c r="BQ568" s="36">
        <v>0.179477</v>
      </c>
      <c r="BR568" s="36">
        <v>2.0847999999999998E-2</v>
      </c>
      <c r="BS568" s="36">
        <v>8.8199999999999997E-4</v>
      </c>
      <c r="BT568" s="36">
        <v>1.0677000000000001E-2</v>
      </c>
      <c r="BU568" s="36">
        <v>5.842E-3</v>
      </c>
      <c r="BV568" s="36">
        <v>2.6895500000000001</v>
      </c>
      <c r="BW568" s="36">
        <f>SUM(BN568:BV568)</f>
        <v>3</v>
      </c>
      <c r="BX568" s="944">
        <v>3.4590000000000003E-2</v>
      </c>
      <c r="BY568" s="36">
        <v>5.5100000000000003E-2</v>
      </c>
      <c r="BZ568" s="36">
        <v>3.0300000000000001E-3</v>
      </c>
      <c r="CA568" s="36">
        <v>0.17954000000000001</v>
      </c>
      <c r="CB568" s="36">
        <v>2.085E-2</v>
      </c>
      <c r="CC568" s="36">
        <v>8.8000000000000003E-4</v>
      </c>
      <c r="CD568" s="36">
        <v>1.068E-2</v>
      </c>
      <c r="CE568" s="36">
        <v>5.8399999999999997E-3</v>
      </c>
      <c r="CF568" s="36">
        <v>1.13147</v>
      </c>
      <c r="CG568" s="36">
        <v>1.55802</v>
      </c>
      <c r="CH568" s="36">
        <f>SUM(BX568:CG568)</f>
        <v>3</v>
      </c>
      <c r="CI568" s="36">
        <f>(CF568)+(CG568)</f>
        <v>2.6894900000000002</v>
      </c>
      <c r="CJ568" s="36">
        <v>0.5792994210798329</v>
      </c>
      <c r="CK568" s="35">
        <v>35.904000000000003</v>
      </c>
      <c r="CL568" s="35">
        <v>54.94</v>
      </c>
      <c r="CM568" s="42">
        <v>100.16840899999998</v>
      </c>
    </row>
    <row r="569" spans="1:91" x14ac:dyDescent="0.2">
      <c r="A569" s="54" t="s">
        <v>182</v>
      </c>
      <c r="B569" s="55">
        <v>-3371</v>
      </c>
      <c r="C569" s="55">
        <v>-26697</v>
      </c>
      <c r="D569" s="55">
        <v>76</v>
      </c>
      <c r="E569" s="241">
        <v>0.235184</v>
      </c>
      <c r="F569" s="58">
        <v>49.752600000000001</v>
      </c>
      <c r="G569" s="58">
        <v>38.051600000000001</v>
      </c>
      <c r="H569" s="58">
        <v>13.0039</v>
      </c>
      <c r="I569" s="58">
        <v>1.78925</v>
      </c>
      <c r="J569" s="58">
        <v>46.906599999999997</v>
      </c>
      <c r="K569" s="58">
        <v>0.111942</v>
      </c>
      <c r="L569" s="58">
        <v>0.78748499999999999</v>
      </c>
      <c r="M569" s="58">
        <v>-6.7200000000000003E-3</v>
      </c>
      <c r="N569" s="58">
        <v>5.5280000000000003E-2</v>
      </c>
      <c r="O569" s="58">
        <v>6.2419000000000002E-2</v>
      </c>
      <c r="P569" s="58">
        <v>0.167767</v>
      </c>
      <c r="Q569" s="59">
        <v>100.93</v>
      </c>
      <c r="R569" s="58">
        <v>1.30288</v>
      </c>
      <c r="S569" s="60">
        <v>1.0323500000000001</v>
      </c>
      <c r="T569" s="60">
        <v>0.78955799999999998</v>
      </c>
      <c r="U569" s="60">
        <v>0.24279300000000001</v>
      </c>
      <c r="V569" s="60">
        <v>6.6181000000000004E-2</v>
      </c>
      <c r="W569" s="60">
        <v>0.87519899999999995</v>
      </c>
      <c r="X569" s="60">
        <v>2.2269999999999998E-3</v>
      </c>
      <c r="Y569" s="60">
        <v>1.6549000000000001E-2</v>
      </c>
      <c r="Z569" s="60">
        <v>-1.2999999999999999E-4</v>
      </c>
      <c r="AA569" s="60">
        <v>1.616E-3</v>
      </c>
      <c r="AB569" s="60">
        <v>1.549E-3</v>
      </c>
      <c r="AC569" s="60">
        <v>4.4600000000000004E-3</v>
      </c>
      <c r="AD569" s="60">
        <v>3</v>
      </c>
      <c r="AE569" s="60">
        <v>2</v>
      </c>
      <c r="AF569" s="58">
        <v>1.30288</v>
      </c>
      <c r="AG569" s="242">
        <f>LOG(V569/Y569)</f>
        <v>0.60196156913594367</v>
      </c>
      <c r="AH569" s="62">
        <v>0.235184</v>
      </c>
      <c r="AI569" s="57">
        <v>1.7916799999999999</v>
      </c>
      <c r="AJ569" s="58">
        <v>5.4568999999999999E-2</v>
      </c>
      <c r="AK569" s="58">
        <v>6.0906000000000002E-2</v>
      </c>
      <c r="AL569" s="58">
        <v>46.820900000000002</v>
      </c>
      <c r="AM569" s="58">
        <v>0.110273</v>
      </c>
      <c r="AN569" s="58">
        <v>-8.26E-3</v>
      </c>
      <c r="AO569" s="58">
        <v>0.78454599999999997</v>
      </c>
      <c r="AP569" s="58">
        <v>0.16626199999999999</v>
      </c>
      <c r="AQ569" s="58">
        <v>49.669899999999998</v>
      </c>
      <c r="AR569" s="59">
        <v>99.450800000000001</v>
      </c>
      <c r="AS569" s="56">
        <v>0.235184</v>
      </c>
      <c r="AT569" s="60">
        <v>0.23514880260404555</v>
      </c>
      <c r="AU569" s="64">
        <f>(AS569)-(AT569)</f>
        <v>3.5197395954450483E-5</v>
      </c>
      <c r="AV569" s="57">
        <v>38.051600000000001</v>
      </c>
      <c r="AW569" s="58">
        <v>37.990099999999998</v>
      </c>
      <c r="AX569" s="64">
        <f t="shared" si="370"/>
        <v>6.1500000000002331E-2</v>
      </c>
      <c r="AY569" s="58">
        <v>13.0039</v>
      </c>
      <c r="AZ569" s="58">
        <v>12.98</v>
      </c>
      <c r="BA569" s="64">
        <f t="shared" si="371"/>
        <v>2.3899999999999366E-2</v>
      </c>
      <c r="BB569" s="58">
        <v>100.93</v>
      </c>
      <c r="BC569" s="58">
        <v>100.58471400000002</v>
      </c>
      <c r="BD569" s="64">
        <f t="shared" si="372"/>
        <v>0.34528599999998733</v>
      </c>
      <c r="BE569" s="58">
        <v>49.752600000000001</v>
      </c>
      <c r="BF569" s="58">
        <v>49.669899999999998</v>
      </c>
      <c r="BG569" s="64">
        <f t="shared" si="373"/>
        <v>8.270000000000266E-2</v>
      </c>
      <c r="BH569" s="58">
        <f>(AV569)+(AY569)</f>
        <v>51.055500000000002</v>
      </c>
      <c r="BI569" s="58">
        <f>(CK569)+(CL569)</f>
        <v>50.970100000000002</v>
      </c>
      <c r="BJ569" s="64">
        <f t="shared" si="376"/>
        <v>8.539999999999992E-2</v>
      </c>
      <c r="BK569" s="57">
        <v>46.906599999999997</v>
      </c>
      <c r="BL569" s="58">
        <v>46.820900000000002</v>
      </c>
      <c r="BM569" s="64">
        <f t="shared" si="377"/>
        <v>8.5699999999995669E-2</v>
      </c>
      <c r="BN569" s="60">
        <v>6.6385E-2</v>
      </c>
      <c r="BO569" s="60">
        <v>1.598E-3</v>
      </c>
      <c r="BP569" s="60">
        <v>1.5139999999999999E-3</v>
      </c>
      <c r="BQ569" s="60">
        <v>0.87510900000000003</v>
      </c>
      <c r="BR569" s="60">
        <v>2.1970000000000002E-3</v>
      </c>
      <c r="BS569" s="60">
        <v>-1.6000000000000001E-4</v>
      </c>
      <c r="BT569" s="60">
        <v>1.6515999999999999E-2</v>
      </c>
      <c r="BU569" s="60">
        <v>4.4270000000000004E-3</v>
      </c>
      <c r="BV569" s="60">
        <v>1.0324199999999999</v>
      </c>
      <c r="BW569" s="60">
        <f>SUM(BN569:BV569)</f>
        <v>2.000006</v>
      </c>
      <c r="BX569" s="945">
        <v>6.6369999999999998E-2</v>
      </c>
      <c r="BY569" s="60">
        <v>1.6000000000000001E-3</v>
      </c>
      <c r="BZ569" s="60">
        <v>1.5100000000000001E-3</v>
      </c>
      <c r="CA569" s="60">
        <v>0.87529999999999997</v>
      </c>
      <c r="CB569" s="60">
        <v>2.2000000000000001E-3</v>
      </c>
      <c r="CC569" s="60">
        <v>-1.6000000000000001E-4</v>
      </c>
      <c r="CD569" s="60">
        <v>1.651E-2</v>
      </c>
      <c r="CE569" s="60">
        <v>4.4299999999999999E-3</v>
      </c>
      <c r="CF569" s="60">
        <v>0.78951000000000005</v>
      </c>
      <c r="CG569" s="60">
        <v>0.24273</v>
      </c>
      <c r="CH569" s="60">
        <f>SUM(BX569:CG569)</f>
        <v>2</v>
      </c>
      <c r="CI569" s="60">
        <f>(CF569)+(CG569)</f>
        <v>1.03224</v>
      </c>
      <c r="CJ569" s="60">
        <v>0.23514880260404555</v>
      </c>
      <c r="CK569" s="58">
        <v>37.990099999999998</v>
      </c>
      <c r="CL569" s="58">
        <v>12.98</v>
      </c>
      <c r="CM569" s="59">
        <v>100.58471400000002</v>
      </c>
    </row>
    <row r="570" spans="1:91" x14ac:dyDescent="0.2">
      <c r="A570" s="54" t="s">
        <v>182</v>
      </c>
      <c r="B570" s="55">
        <v>-3372</v>
      </c>
      <c r="C570" s="55">
        <v>-26695</v>
      </c>
      <c r="D570" s="55">
        <v>76</v>
      </c>
      <c r="E570" s="241">
        <v>0.24071799999999999</v>
      </c>
      <c r="F570" s="58">
        <v>49.616</v>
      </c>
      <c r="G570" s="58">
        <v>37.672600000000003</v>
      </c>
      <c r="H570" s="58">
        <v>13.273400000000001</v>
      </c>
      <c r="I570" s="58">
        <v>1.7324299999999999</v>
      </c>
      <c r="J570" s="58">
        <v>46.344799999999999</v>
      </c>
      <c r="K570" s="58">
        <v>0.10234500000000001</v>
      </c>
      <c r="L570" s="58">
        <v>0.76708200000000004</v>
      </c>
      <c r="M570" s="58">
        <v>-1.391E-2</v>
      </c>
      <c r="N570" s="58">
        <v>5.7217999999999998E-2</v>
      </c>
      <c r="O570" s="58">
        <v>8.9205999999999994E-2</v>
      </c>
      <c r="P570" s="58">
        <v>0.18945799999999999</v>
      </c>
      <c r="Q570" s="59">
        <v>100.215</v>
      </c>
      <c r="R570" s="58">
        <v>1.32988</v>
      </c>
      <c r="S570" s="60">
        <v>1.0372300000000001</v>
      </c>
      <c r="T570" s="60">
        <v>0.78755299999999995</v>
      </c>
      <c r="U570" s="60">
        <v>0.24968099999999999</v>
      </c>
      <c r="V570" s="60">
        <v>6.4560000000000006E-2</v>
      </c>
      <c r="W570" s="60">
        <v>0.87119899999999995</v>
      </c>
      <c r="X570" s="60">
        <v>2.0509999999999999E-3</v>
      </c>
      <c r="Y570" s="60">
        <v>1.6241999999999999E-2</v>
      </c>
      <c r="Z570" s="60">
        <v>-2.7E-4</v>
      </c>
      <c r="AA570" s="60">
        <v>1.686E-3</v>
      </c>
      <c r="AB570" s="60">
        <v>2.2300000000000002E-3</v>
      </c>
      <c r="AC570" s="60">
        <v>5.0740000000000004E-3</v>
      </c>
      <c r="AD570" s="60">
        <v>3</v>
      </c>
      <c r="AE570" s="60">
        <v>2</v>
      </c>
      <c r="AF570" s="58">
        <v>1.32988</v>
      </c>
      <c r="AG570" s="242">
        <f>LOG(V570/Y570)</f>
        <v>0.59932401555986403</v>
      </c>
      <c r="AH570" s="62">
        <v>0.24071799999999999</v>
      </c>
      <c r="AI570" s="57">
        <v>1.73485</v>
      </c>
      <c r="AJ570" s="58">
        <v>5.6487999999999997E-2</v>
      </c>
      <c r="AK570" s="58">
        <v>8.7663000000000005E-2</v>
      </c>
      <c r="AL570" s="58">
        <v>46.257599999999996</v>
      </c>
      <c r="AM570" s="58">
        <v>0.100649</v>
      </c>
      <c r="AN570" s="58">
        <v>-1.549E-2</v>
      </c>
      <c r="AO570" s="58">
        <v>0.76408699999999996</v>
      </c>
      <c r="AP570" s="58">
        <v>0.18786700000000001</v>
      </c>
      <c r="AQ570" s="58">
        <v>49.531100000000002</v>
      </c>
      <c r="AR570" s="59">
        <v>98.704899999999995</v>
      </c>
      <c r="AS570" s="56">
        <v>0.24071799999999999</v>
      </c>
      <c r="AT570" s="60">
        <v>0.24068342445016536</v>
      </c>
      <c r="AU570" s="64">
        <f>(AS570)-(AT570)</f>
        <v>3.4575549834631181E-5</v>
      </c>
      <c r="AV570" s="57">
        <v>37.672600000000003</v>
      </c>
      <c r="AW570" s="58">
        <v>37.6098</v>
      </c>
      <c r="AX570" s="64">
        <f t="shared" si="370"/>
        <v>6.2800000000002854E-2</v>
      </c>
      <c r="AY570" s="58">
        <v>13.273400000000001</v>
      </c>
      <c r="AZ570" s="58">
        <v>13.25</v>
      </c>
      <c r="BA570" s="64">
        <f t="shared" si="371"/>
        <v>2.3400000000000531E-2</v>
      </c>
      <c r="BB570" s="58">
        <v>100.215</v>
      </c>
      <c r="BC570" s="58">
        <v>99.845647</v>
      </c>
      <c r="BD570" s="64">
        <f t="shared" si="372"/>
        <v>0.36935300000000382</v>
      </c>
      <c r="BE570" s="58">
        <v>49.616</v>
      </c>
      <c r="BF570" s="58">
        <v>49.531100000000002</v>
      </c>
      <c r="BG570" s="64">
        <f t="shared" si="373"/>
        <v>8.4899999999997533E-2</v>
      </c>
      <c r="BH570" s="58">
        <f>(AV570)+(AY570)</f>
        <v>50.946000000000005</v>
      </c>
      <c r="BI570" s="58">
        <f>(CK570)+(CL570)</f>
        <v>50.8598</v>
      </c>
      <c r="BJ570" s="64">
        <f t="shared" si="376"/>
        <v>8.6200000000005161E-2</v>
      </c>
      <c r="BK570" s="57">
        <v>46.344799999999999</v>
      </c>
      <c r="BL570" s="58">
        <v>46.257599999999996</v>
      </c>
      <c r="BM570" s="64">
        <f t="shared" si="377"/>
        <v>8.7200000000002831E-2</v>
      </c>
      <c r="BN570" s="60">
        <v>6.4765000000000003E-2</v>
      </c>
      <c r="BO570" s="60">
        <v>1.6670000000000001E-3</v>
      </c>
      <c r="BP570" s="60">
        <v>2.1949999999999999E-3</v>
      </c>
      <c r="BQ570" s="60">
        <v>0.87110900000000002</v>
      </c>
      <c r="BR570" s="60">
        <v>2.0209999999999998E-3</v>
      </c>
      <c r="BS570" s="60">
        <v>-3.1E-4</v>
      </c>
      <c r="BT570" s="60">
        <v>1.6206999999999999E-2</v>
      </c>
      <c r="BU570" s="60">
        <v>5.0410000000000003E-3</v>
      </c>
      <c r="BV570" s="60">
        <v>1.0373000000000001</v>
      </c>
      <c r="BW570" s="60">
        <f>SUM(BN570:BV570)</f>
        <v>1.9999950000000002</v>
      </c>
      <c r="BX570" s="945">
        <v>6.4750000000000002E-2</v>
      </c>
      <c r="BY570" s="60">
        <v>1.67E-3</v>
      </c>
      <c r="BZ570" s="60">
        <v>2.1900000000000001E-3</v>
      </c>
      <c r="CA570" s="60">
        <v>0.87129999999999996</v>
      </c>
      <c r="CB570" s="60">
        <v>2.0200000000000001E-3</v>
      </c>
      <c r="CC570" s="60">
        <v>-3.1E-4</v>
      </c>
      <c r="CD570" s="60">
        <v>1.6199999999999999E-2</v>
      </c>
      <c r="CE570" s="60">
        <v>5.0400000000000002E-3</v>
      </c>
      <c r="CF570" s="60">
        <v>0.78751000000000004</v>
      </c>
      <c r="CG570" s="60">
        <v>0.24962000000000001</v>
      </c>
      <c r="CH570" s="60">
        <f>SUM(BX570:CG570)</f>
        <v>1.9999900000000002</v>
      </c>
      <c r="CI570" s="60">
        <f>(CF570)+(CG570)</f>
        <v>1.0371300000000001</v>
      </c>
      <c r="CJ570" s="60">
        <v>0.24068342445016536</v>
      </c>
      <c r="CK570" s="58">
        <v>37.6098</v>
      </c>
      <c r="CL570" s="58">
        <v>13.25</v>
      </c>
      <c r="CM570" s="59">
        <v>99.845647</v>
      </c>
    </row>
    <row r="571" spans="1:91" x14ac:dyDescent="0.2">
      <c r="A571" s="72" t="s">
        <v>181</v>
      </c>
      <c r="B571" s="74">
        <v>-3377</v>
      </c>
      <c r="C571" s="74">
        <v>-26700.666666666668</v>
      </c>
      <c r="D571" s="73"/>
      <c r="E571" s="1095">
        <v>0.57949066666666671</v>
      </c>
      <c r="F571" s="78">
        <v>85.991566666666657</v>
      </c>
      <c r="G571" s="78">
        <v>36.160266666666665</v>
      </c>
      <c r="H571" s="78">
        <v>55.379933333333327</v>
      </c>
      <c r="I571" s="78">
        <v>0.60714266666666672</v>
      </c>
      <c r="J571" s="78">
        <v>6.3713300000000004</v>
      </c>
      <c r="K571" s="78">
        <v>0.72057566666666661</v>
      </c>
      <c r="L571" s="78">
        <v>0.35285033333333332</v>
      </c>
      <c r="M571" s="78">
        <v>2.6476333333333334E-2</v>
      </c>
      <c r="N571" s="78">
        <v>1.2338866666666666</v>
      </c>
      <c r="O571" s="78">
        <v>8.2637000000000002E-2</v>
      </c>
      <c r="P571" s="78">
        <v>0.15537400000000001</v>
      </c>
      <c r="Q571" s="79">
        <v>101.09033333333333</v>
      </c>
      <c r="R571" s="78">
        <v>5.5486033333333333</v>
      </c>
      <c r="S571" s="76">
        <v>2.6896733333333334</v>
      </c>
      <c r="T571" s="76">
        <v>1.1310333333333336</v>
      </c>
      <c r="U571" s="76">
        <v>1.5586433333333334</v>
      </c>
      <c r="V571" s="76">
        <v>3.3851666666666669E-2</v>
      </c>
      <c r="W571" s="76">
        <v>0.17919833333333335</v>
      </c>
      <c r="X571" s="76">
        <v>2.160833333333333E-2</v>
      </c>
      <c r="Y571" s="76">
        <v>1.1178333333333334E-2</v>
      </c>
      <c r="Z571" s="76">
        <v>7.8299999999999995E-4</v>
      </c>
      <c r="AA571" s="76">
        <v>5.4388666666666662E-2</v>
      </c>
      <c r="AB571" s="76">
        <v>3.0906666666666669E-3</v>
      </c>
      <c r="AC571" s="76">
        <v>6.2259999999999998E-3</v>
      </c>
      <c r="AD571" s="76">
        <v>4</v>
      </c>
      <c r="AE571" s="76">
        <v>3</v>
      </c>
      <c r="AF571" s="78">
        <v>5.5486066666666671</v>
      </c>
      <c r="AG571" s="997">
        <v>0.48125226193055881</v>
      </c>
      <c r="AH571" s="131">
        <v>0.57949066666666671</v>
      </c>
      <c r="AI571" s="77">
        <v>0.61280999999999997</v>
      </c>
      <c r="AJ571" s="78">
        <v>1.2403666666666666</v>
      </c>
      <c r="AK571" s="78">
        <v>7.5064000000000006E-2</v>
      </c>
      <c r="AL571" s="78">
        <v>6.3003600000000004</v>
      </c>
      <c r="AM571" s="78">
        <v>0.70576233333333338</v>
      </c>
      <c r="AN571" s="78">
        <v>1.9138666666666668E-2</v>
      </c>
      <c r="AO571" s="78">
        <v>0.34005833333333335</v>
      </c>
      <c r="AP571" s="78">
        <v>0.14812133333333333</v>
      </c>
      <c r="AQ571" s="78">
        <v>85.228133333333332</v>
      </c>
      <c r="AR571" s="79">
        <v>94.669800000000009</v>
      </c>
      <c r="AS571" s="300">
        <v>0.57949066666666671</v>
      </c>
      <c r="AT571" s="81">
        <v>0.57976609185722783</v>
      </c>
      <c r="AU571" s="81">
        <v>-2.7542519056111825E-4</v>
      </c>
      <c r="AV571" s="84">
        <v>36.160266666666665</v>
      </c>
      <c r="AW571" s="84">
        <v>35.815733333333334</v>
      </c>
      <c r="AX571" s="81">
        <v>0.3445333333333333</v>
      </c>
      <c r="AY571" s="84">
        <v>55.379933333333327</v>
      </c>
      <c r="AZ571" s="84">
        <v>54.913333333333334</v>
      </c>
      <c r="BA571" s="81">
        <v>0.46659999999999968</v>
      </c>
      <c r="BB571" s="84">
        <v>101.09033333333333</v>
      </c>
      <c r="BC571" s="84">
        <v>100.02262666666665</v>
      </c>
      <c r="BD571" s="81">
        <v>1.0677066666666899</v>
      </c>
      <c r="BE571" s="84">
        <v>85.991566666666657</v>
      </c>
      <c r="BF571" s="84">
        <v>85.228133333333332</v>
      </c>
      <c r="BG571" s="81">
        <v>0.76343333333333396</v>
      </c>
      <c r="BH571" s="84">
        <f>AVERAGE(BH566:BH567)</f>
        <v>91.480999999999995</v>
      </c>
      <c r="BI571" s="84">
        <f>AVERAGE(BI566:BI567)</f>
        <v>90.671599999999998</v>
      </c>
      <c r="BJ571" s="81">
        <f>AVERAGE(BJ566:BJ567)</f>
        <v>0.80939999999999657</v>
      </c>
      <c r="BK571" s="84">
        <v>6.3713300000000004</v>
      </c>
      <c r="BL571" s="84">
        <v>6.3003600000000004</v>
      </c>
      <c r="BM571" s="81">
        <v>7.0970000000000269E-2</v>
      </c>
      <c r="BN571" s="76">
        <v>3.4477333333333332E-2</v>
      </c>
      <c r="BO571" s="76">
        <v>5.5169333333333327E-2</v>
      </c>
      <c r="BP571" s="76">
        <v>2.8326666666666661E-3</v>
      </c>
      <c r="BQ571" s="76">
        <v>0.17880633333333332</v>
      </c>
      <c r="BR571" s="76">
        <v>2.1355333333333334E-2</v>
      </c>
      <c r="BS571" s="76">
        <v>5.706666666666667E-4</v>
      </c>
      <c r="BT571" s="76">
        <v>1.0870666666666667E-2</v>
      </c>
      <c r="BU571" s="76">
        <v>5.9893333333333326E-3</v>
      </c>
      <c r="BV571" s="76">
        <v>2.6899300000000004</v>
      </c>
      <c r="BW571" s="76">
        <v>3.0000016666666665</v>
      </c>
      <c r="BX571" s="997">
        <v>3.4476666666666662E-2</v>
      </c>
      <c r="BY571" s="76">
        <v>5.5166666666666669E-2</v>
      </c>
      <c r="BZ571" s="76">
        <v>2.8333333333333335E-3</v>
      </c>
      <c r="CA571" s="76">
        <v>0.17887</v>
      </c>
      <c r="CB571" s="76">
        <v>2.1353333333333335E-2</v>
      </c>
      <c r="CC571" s="76">
        <v>5.7000000000000009E-4</v>
      </c>
      <c r="CD571" s="76">
        <v>1.0869999999999999E-2</v>
      </c>
      <c r="CE571" s="76">
        <v>5.9899999999999997E-3</v>
      </c>
      <c r="CF571" s="76">
        <v>1.1303733333333332</v>
      </c>
      <c r="CG571" s="76">
        <v>1.5594966666666668</v>
      </c>
      <c r="CH571" s="76">
        <v>3</v>
      </c>
      <c r="CI571" s="76">
        <v>2.6898700000000004</v>
      </c>
      <c r="CJ571" s="76">
        <v>0.57976609185722783</v>
      </c>
      <c r="CK571" s="78">
        <v>35.815733333333334</v>
      </c>
      <c r="CL571" s="78">
        <v>54.913333333333334</v>
      </c>
      <c r="CM571" s="79">
        <v>100.02262666666665</v>
      </c>
    </row>
    <row r="572" spans="1:91" ht="16" thickBot="1" x14ac:dyDescent="0.25">
      <c r="A572" s="85" t="s">
        <v>182</v>
      </c>
      <c r="B572" s="87">
        <v>-3371.5</v>
      </c>
      <c r="C572" s="87">
        <v>-26696</v>
      </c>
      <c r="D572" s="86"/>
      <c r="E572" s="1094">
        <v>0.237951</v>
      </c>
      <c r="F572" s="91">
        <v>49.6843</v>
      </c>
      <c r="G572" s="91">
        <v>37.862099999999998</v>
      </c>
      <c r="H572" s="91">
        <v>13.13865</v>
      </c>
      <c r="I572" s="91">
        <v>1.76084</v>
      </c>
      <c r="J572" s="91">
        <v>46.625699999999995</v>
      </c>
      <c r="K572" s="91">
        <v>0.1071435</v>
      </c>
      <c r="L572" s="91">
        <v>0.77728350000000002</v>
      </c>
      <c r="M572" s="91">
        <v>-1.0315000000000001E-2</v>
      </c>
      <c r="N572" s="91">
        <v>5.6249E-2</v>
      </c>
      <c r="O572" s="91">
        <v>7.5812500000000005E-2</v>
      </c>
      <c r="P572" s="91">
        <v>0.17861250000000001</v>
      </c>
      <c r="Q572" s="92">
        <v>100.57250000000001</v>
      </c>
      <c r="R572" s="91">
        <v>1.3163800000000001</v>
      </c>
      <c r="S572" s="89">
        <v>1.0347900000000001</v>
      </c>
      <c r="T572" s="89">
        <v>0.78855549999999996</v>
      </c>
      <c r="U572" s="89">
        <v>0.24623699999999998</v>
      </c>
      <c r="V572" s="89">
        <v>6.5370499999999998E-2</v>
      </c>
      <c r="W572" s="89">
        <v>0.87319899999999995</v>
      </c>
      <c r="X572" s="89">
        <v>2.1389999999999998E-3</v>
      </c>
      <c r="Y572" s="89">
        <v>1.63955E-2</v>
      </c>
      <c r="Z572" s="89">
        <v>-1.9999999999999998E-4</v>
      </c>
      <c r="AA572" s="89">
        <v>1.6510000000000001E-3</v>
      </c>
      <c r="AB572" s="89">
        <v>1.8895000000000001E-3</v>
      </c>
      <c r="AC572" s="89">
        <v>4.7670000000000004E-3</v>
      </c>
      <c r="AD572" s="89">
        <v>3</v>
      </c>
      <c r="AE572" s="89">
        <v>2</v>
      </c>
      <c r="AF572" s="91">
        <v>1.3163800000000001</v>
      </c>
      <c r="AG572" s="1009">
        <v>0.60064279234790385</v>
      </c>
      <c r="AH572" s="132">
        <v>0.237951</v>
      </c>
      <c r="AI572" s="284">
        <v>1.7632650000000001</v>
      </c>
      <c r="AJ572" s="96">
        <v>5.5528499999999995E-2</v>
      </c>
      <c r="AK572" s="96">
        <v>7.4284500000000003E-2</v>
      </c>
      <c r="AL572" s="96">
        <v>46.539249999999996</v>
      </c>
      <c r="AM572" s="96">
        <v>0.105461</v>
      </c>
      <c r="AN572" s="96">
        <v>-1.1875E-2</v>
      </c>
      <c r="AO572" s="96">
        <v>0.77431649999999996</v>
      </c>
      <c r="AP572" s="96">
        <v>0.17706450000000001</v>
      </c>
      <c r="AQ572" s="96">
        <v>49.600499999999997</v>
      </c>
      <c r="AR572" s="999">
        <v>99.077849999999998</v>
      </c>
      <c r="AS572" s="301">
        <v>0.237951</v>
      </c>
      <c r="AT572" s="216">
        <v>0.23791611352710546</v>
      </c>
      <c r="AU572" s="216">
        <v>3.4886472894540832E-5</v>
      </c>
      <c r="AV572" s="215">
        <v>37.862099999999998</v>
      </c>
      <c r="AW572" s="215">
        <v>37.799949999999995</v>
      </c>
      <c r="AX572" s="216">
        <v>6.2150000000002592E-2</v>
      </c>
      <c r="AY572" s="215">
        <v>13.13865</v>
      </c>
      <c r="AZ572" s="215">
        <v>13.115</v>
      </c>
      <c r="BA572" s="216">
        <v>2.3649999999999949E-2</v>
      </c>
      <c r="BB572" s="215">
        <v>100.57250000000001</v>
      </c>
      <c r="BC572" s="215">
        <v>100.2151805</v>
      </c>
      <c r="BD572" s="216">
        <v>0.35731949999999557</v>
      </c>
      <c r="BE572" s="215">
        <v>49.6843</v>
      </c>
      <c r="BF572" s="215">
        <v>49.600499999999997</v>
      </c>
      <c r="BG572" s="216">
        <v>8.3800000000000097E-2</v>
      </c>
      <c r="BH572" s="98">
        <f>AVERAGE(BH569:BH570)</f>
        <v>51.000750000000004</v>
      </c>
      <c r="BI572" s="98">
        <f>AVERAGE(BI569:BI570)</f>
        <v>50.914950000000005</v>
      </c>
      <c r="BJ572" s="99">
        <f>AVERAGE(BJ569:BJ570)</f>
        <v>8.5800000000002541E-2</v>
      </c>
      <c r="BK572" s="215">
        <v>46.625699999999995</v>
      </c>
      <c r="BL572" s="215">
        <v>46.539249999999996</v>
      </c>
      <c r="BM572" s="216">
        <v>8.644999999999925E-2</v>
      </c>
      <c r="BN572" s="97">
        <v>6.5574999999999994E-2</v>
      </c>
      <c r="BO572" s="97">
        <v>1.6325000000000001E-3</v>
      </c>
      <c r="BP572" s="97">
        <v>1.8544999999999998E-3</v>
      </c>
      <c r="BQ572" s="97">
        <v>0.87310900000000002</v>
      </c>
      <c r="BR572" s="97">
        <v>2.1089999999999998E-3</v>
      </c>
      <c r="BS572" s="97">
        <v>-2.3500000000000002E-4</v>
      </c>
      <c r="BT572" s="97">
        <v>1.6361500000000001E-2</v>
      </c>
      <c r="BU572" s="97">
        <v>4.7340000000000004E-3</v>
      </c>
      <c r="BV572" s="97">
        <v>1.0348600000000001</v>
      </c>
      <c r="BW572" s="97">
        <v>2.0000005000000001</v>
      </c>
      <c r="BX572" s="998">
        <v>6.5560000000000007E-2</v>
      </c>
      <c r="BY572" s="97">
        <v>1.6350000000000002E-3</v>
      </c>
      <c r="BZ572" s="97">
        <v>1.8500000000000001E-3</v>
      </c>
      <c r="CA572" s="97">
        <v>0.87329999999999997</v>
      </c>
      <c r="CB572" s="97">
        <v>2.1099999999999999E-3</v>
      </c>
      <c r="CC572" s="97">
        <v>-2.3500000000000002E-4</v>
      </c>
      <c r="CD572" s="97">
        <v>1.6355000000000001E-2</v>
      </c>
      <c r="CE572" s="97">
        <v>4.7349999999999996E-3</v>
      </c>
      <c r="CF572" s="97">
        <v>0.78851000000000004</v>
      </c>
      <c r="CG572" s="97">
        <v>0.246175</v>
      </c>
      <c r="CH572" s="97">
        <v>1.9999950000000002</v>
      </c>
      <c r="CI572" s="97">
        <v>1.0346850000000001</v>
      </c>
      <c r="CJ572" s="97">
        <v>0.23791611352710546</v>
      </c>
      <c r="CK572" s="96">
        <v>37.799949999999995</v>
      </c>
      <c r="CL572" s="96">
        <v>13.115</v>
      </c>
      <c r="CM572" s="999">
        <v>100.2151805</v>
      </c>
    </row>
    <row r="573" spans="1:91" x14ac:dyDescent="0.2">
      <c r="A573" s="47" t="s">
        <v>183</v>
      </c>
      <c r="B573" s="48">
        <v>-3802</v>
      </c>
      <c r="C573" s="48">
        <v>-27024</v>
      </c>
      <c r="D573" s="48">
        <v>76</v>
      </c>
      <c r="E573" s="232">
        <v>0.57977400000000001</v>
      </c>
      <c r="F573" s="33">
        <v>85.711399999999998</v>
      </c>
      <c r="G573" s="33">
        <v>36.018099999999997</v>
      </c>
      <c r="H573" s="33">
        <v>55.226500000000001</v>
      </c>
      <c r="I573" s="33">
        <v>0.59851100000000002</v>
      </c>
      <c r="J573" s="33">
        <v>6.2170500000000004</v>
      </c>
      <c r="K573" s="33">
        <v>0.71851799999999999</v>
      </c>
      <c r="L573" s="33">
        <v>0.27392300000000003</v>
      </c>
      <c r="M573" s="33">
        <v>3.7538000000000002E-2</v>
      </c>
      <c r="N573" s="33">
        <v>1.37107</v>
      </c>
      <c r="O573" s="33">
        <v>8.6054000000000005E-2</v>
      </c>
      <c r="P573" s="33">
        <v>0.155392</v>
      </c>
      <c r="Q573" s="34">
        <v>100.703</v>
      </c>
      <c r="R573" s="33">
        <v>5.5332299999999996</v>
      </c>
      <c r="S573" s="39">
        <v>2.6895600000000002</v>
      </c>
      <c r="T573" s="39">
        <v>1.13022</v>
      </c>
      <c r="U573" s="39">
        <v>1.5593399999999999</v>
      </c>
      <c r="V573" s="39">
        <v>3.3478000000000001E-2</v>
      </c>
      <c r="W573" s="39">
        <v>0.175424</v>
      </c>
      <c r="X573" s="39">
        <v>2.1614999999999999E-2</v>
      </c>
      <c r="Y573" s="39">
        <v>8.7060000000000002E-3</v>
      </c>
      <c r="Z573" s="39">
        <v>1.114E-3</v>
      </c>
      <c r="AA573" s="39">
        <v>6.0630999999999997E-2</v>
      </c>
      <c r="AB573" s="39">
        <v>3.2290000000000001E-3</v>
      </c>
      <c r="AC573" s="39">
        <v>6.2469999999999999E-3</v>
      </c>
      <c r="AD573" s="39">
        <v>4</v>
      </c>
      <c r="AE573" s="39">
        <v>3</v>
      </c>
      <c r="AF573" s="33">
        <v>5.5332299999999996</v>
      </c>
      <c r="AG573" s="233">
        <f>LOG(V573/Y573)</f>
        <v>0.58494084220747855</v>
      </c>
      <c r="AH573" s="50">
        <v>0.57977400000000001</v>
      </c>
      <c r="AI573" s="41">
        <v>0.60407699999999998</v>
      </c>
      <c r="AJ573" s="35">
        <v>1.3786700000000001</v>
      </c>
      <c r="AK573" s="35">
        <v>7.8583E-2</v>
      </c>
      <c r="AL573" s="35">
        <v>6.1475900000000001</v>
      </c>
      <c r="AM573" s="35">
        <v>0.70377500000000004</v>
      </c>
      <c r="AN573" s="35">
        <v>3.0061999999999998E-2</v>
      </c>
      <c r="AO573" s="35">
        <v>0.26189000000000001</v>
      </c>
      <c r="AP573" s="35">
        <v>0.148175</v>
      </c>
      <c r="AQ573" s="35">
        <v>84.950400000000002</v>
      </c>
      <c r="AR573" s="42">
        <v>94.303200000000004</v>
      </c>
      <c r="AS573" s="31">
        <v>0.57977400000000001</v>
      </c>
      <c r="AT573" s="36">
        <v>0.58003457698957117</v>
      </c>
      <c r="AU573" s="44">
        <f>(AS573)-(AT573)</f>
        <v>-2.605769895711596E-4</v>
      </c>
      <c r="AV573" s="41">
        <v>36.018099999999997</v>
      </c>
      <c r="AW573" s="35">
        <v>35.676200000000001</v>
      </c>
      <c r="AX573" s="44">
        <f t="shared" si="370"/>
        <v>0.34189999999999543</v>
      </c>
      <c r="AY573" s="35">
        <v>55.226500000000001</v>
      </c>
      <c r="AZ573" s="35">
        <v>54.76</v>
      </c>
      <c r="BA573" s="44">
        <f t="shared" si="371"/>
        <v>0.46650000000000347</v>
      </c>
      <c r="BB573" s="35">
        <v>100.703</v>
      </c>
      <c r="BC573" s="35">
        <v>99.64084699999998</v>
      </c>
      <c r="BD573" s="44">
        <f t="shared" si="372"/>
        <v>1.0621530000000234</v>
      </c>
      <c r="BE573" s="35">
        <v>85.711399999999998</v>
      </c>
      <c r="BF573" s="35">
        <v>84.950400000000002</v>
      </c>
      <c r="BG573" s="44">
        <f t="shared" si="373"/>
        <v>0.76099999999999568</v>
      </c>
      <c r="BH573" s="35">
        <f>(AV573)+(AY573)</f>
        <v>91.244599999999991</v>
      </c>
      <c r="BI573" s="35">
        <f>(CK573)+(CL573)</f>
        <v>90.436199999999999</v>
      </c>
      <c r="BJ573" s="44">
        <f t="shared" si="376"/>
        <v>0.80839999999999179</v>
      </c>
      <c r="BK573" s="41">
        <v>6.2170500000000004</v>
      </c>
      <c r="BL573" s="35">
        <v>6.1475900000000001</v>
      </c>
      <c r="BM573" s="44">
        <f t="shared" si="377"/>
        <v>6.9460000000000299E-2</v>
      </c>
      <c r="BN573" s="36">
        <v>3.4093999999999999E-2</v>
      </c>
      <c r="BO573" s="36">
        <v>6.1517000000000002E-2</v>
      </c>
      <c r="BP573" s="36">
        <v>2.9750000000000002E-3</v>
      </c>
      <c r="BQ573" s="36">
        <v>0.17502799999999999</v>
      </c>
      <c r="BR573" s="36">
        <v>2.1363E-2</v>
      </c>
      <c r="BS573" s="36">
        <v>8.9999999999999998E-4</v>
      </c>
      <c r="BT573" s="36">
        <v>8.3979999999999992E-3</v>
      </c>
      <c r="BU573" s="36">
        <v>6.0109999999999999E-3</v>
      </c>
      <c r="BV573" s="36">
        <v>2.6897099999999998</v>
      </c>
      <c r="BW573" s="36">
        <f>SUM(BN573:BV573)</f>
        <v>2.9999959999999999</v>
      </c>
      <c r="BX573" s="944">
        <v>3.4090000000000002E-2</v>
      </c>
      <c r="BY573" s="36">
        <v>6.1510000000000002E-2</v>
      </c>
      <c r="BZ573" s="36">
        <v>2.98E-3</v>
      </c>
      <c r="CA573" s="36">
        <v>0.17509</v>
      </c>
      <c r="CB573" s="36">
        <v>2.1360000000000001E-2</v>
      </c>
      <c r="CC573" s="36">
        <v>8.9999999999999998E-4</v>
      </c>
      <c r="CD573" s="36">
        <v>8.3999999999999995E-3</v>
      </c>
      <c r="CE573" s="36">
        <v>6.0099999999999997E-3</v>
      </c>
      <c r="CF573" s="36">
        <v>1.1295599999999999</v>
      </c>
      <c r="CG573" s="36">
        <v>1.56009</v>
      </c>
      <c r="CH573" s="36">
        <f>SUM(BX573:CG573)</f>
        <v>2.9999899999999999</v>
      </c>
      <c r="CI573" s="36">
        <f>(CF573)+(CG573)</f>
        <v>2.6896499999999999</v>
      </c>
      <c r="CJ573" s="36">
        <v>0.58003457698957117</v>
      </c>
      <c r="CK573" s="35">
        <v>35.676200000000001</v>
      </c>
      <c r="CL573" s="35">
        <v>54.76</v>
      </c>
      <c r="CM573" s="42">
        <v>99.64084699999998</v>
      </c>
    </row>
    <row r="574" spans="1:91" x14ac:dyDescent="0.2">
      <c r="A574" s="52" t="s">
        <v>183</v>
      </c>
      <c r="B574" s="30">
        <v>-3800</v>
      </c>
      <c r="C574" s="30">
        <v>-27024</v>
      </c>
      <c r="D574" s="30">
        <v>76</v>
      </c>
      <c r="E574" s="234">
        <v>0.58019699999999996</v>
      </c>
      <c r="F574" s="35">
        <v>85.466499999999996</v>
      </c>
      <c r="G574" s="35">
        <v>35.878999999999998</v>
      </c>
      <c r="H574" s="35">
        <v>55.108899999999998</v>
      </c>
      <c r="I574" s="35">
        <v>0.59947300000000003</v>
      </c>
      <c r="J574" s="35">
        <v>6.1631400000000003</v>
      </c>
      <c r="K574" s="35">
        <v>0.71630899999999997</v>
      </c>
      <c r="L574" s="35">
        <v>0.281306</v>
      </c>
      <c r="M574" s="35">
        <v>4.2423000000000002E-2</v>
      </c>
      <c r="N574" s="35">
        <v>1.36605</v>
      </c>
      <c r="O574" s="35">
        <v>0.100506</v>
      </c>
      <c r="P574" s="35">
        <v>0.16500799999999999</v>
      </c>
      <c r="Q574" s="42">
        <v>100.422</v>
      </c>
      <c r="R574" s="35">
        <v>5.5214400000000001</v>
      </c>
      <c r="S574" s="36">
        <v>2.6891600000000002</v>
      </c>
      <c r="T574" s="36">
        <v>1.1289199999999999</v>
      </c>
      <c r="U574" s="36">
        <v>1.5602499999999999</v>
      </c>
      <c r="V574" s="36">
        <v>3.3623E-2</v>
      </c>
      <c r="W574" s="36">
        <v>0.174375</v>
      </c>
      <c r="X574" s="36">
        <v>2.1607999999999999E-2</v>
      </c>
      <c r="Y574" s="36">
        <v>8.9650000000000007E-3</v>
      </c>
      <c r="Z574" s="36">
        <v>1.2620000000000001E-3</v>
      </c>
      <c r="AA574" s="36">
        <v>6.0573000000000002E-2</v>
      </c>
      <c r="AB574" s="36">
        <v>3.7810000000000001E-3</v>
      </c>
      <c r="AC574" s="36">
        <v>6.6519999999999999E-3</v>
      </c>
      <c r="AD574" s="36">
        <v>4</v>
      </c>
      <c r="AE574" s="36">
        <v>3</v>
      </c>
      <c r="AF574" s="35">
        <v>5.5214499999999997</v>
      </c>
      <c r="AG574" s="235">
        <f>LOG(V574/Y574)</f>
        <v>0.57408616670195867</v>
      </c>
      <c r="AH574" s="53">
        <v>0.58019699999999996</v>
      </c>
      <c r="AI574" s="41">
        <v>0.60505200000000003</v>
      </c>
      <c r="AJ574" s="35">
        <v>1.37361</v>
      </c>
      <c r="AK574" s="35">
        <v>9.3109999999999998E-2</v>
      </c>
      <c r="AL574" s="35">
        <v>6.0941599999999996</v>
      </c>
      <c r="AM574" s="35">
        <v>0.70158699999999996</v>
      </c>
      <c r="AN574" s="35">
        <v>3.4875000000000003E-2</v>
      </c>
      <c r="AO574" s="35">
        <v>0.26920300000000003</v>
      </c>
      <c r="AP574" s="35">
        <v>0.15772</v>
      </c>
      <c r="AQ574" s="35">
        <v>84.7072</v>
      </c>
      <c r="AR574" s="42">
        <v>94.036500000000004</v>
      </c>
      <c r="AS574" s="31">
        <v>0.58019699999999996</v>
      </c>
      <c r="AT574" s="36">
        <v>0.58045551733754763</v>
      </c>
      <c r="AU574" s="44">
        <f>(AS574)-(AT574)</f>
        <v>-2.5851733754767015E-4</v>
      </c>
      <c r="AV574" s="41">
        <v>35.878999999999998</v>
      </c>
      <c r="AW574" s="35">
        <v>35.538400000000003</v>
      </c>
      <c r="AX574" s="44">
        <f t="shared" si="370"/>
        <v>0.34059999999999491</v>
      </c>
      <c r="AY574" s="35">
        <v>55.108899999999998</v>
      </c>
      <c r="AZ574" s="35">
        <v>54.64</v>
      </c>
      <c r="BA574" s="44">
        <f t="shared" si="371"/>
        <v>0.46889999999999787</v>
      </c>
      <c r="BB574" s="35">
        <v>100.422</v>
      </c>
      <c r="BC574" s="35">
        <v>99.349997000000016</v>
      </c>
      <c r="BD574" s="44">
        <f t="shared" si="372"/>
        <v>1.0720029999999809</v>
      </c>
      <c r="BE574" s="35">
        <v>85.466499999999996</v>
      </c>
      <c r="BF574" s="35">
        <v>84.7072</v>
      </c>
      <c r="BG574" s="44">
        <f t="shared" si="373"/>
        <v>0.75929999999999609</v>
      </c>
      <c r="BH574" s="35">
        <f>(AV574)+(AY574)</f>
        <v>90.987899999999996</v>
      </c>
      <c r="BI574" s="35">
        <f>(CK574)+(CL574)</f>
        <v>90.178400000000011</v>
      </c>
      <c r="BJ574" s="44">
        <f t="shared" si="376"/>
        <v>0.80949999999998568</v>
      </c>
      <c r="BK574" s="41">
        <v>6.1631400000000003</v>
      </c>
      <c r="BL574" s="35">
        <v>6.0941599999999996</v>
      </c>
      <c r="BM574" s="44">
        <f t="shared" si="377"/>
        <v>6.8980000000000707E-2</v>
      </c>
      <c r="BN574" s="36">
        <v>3.4242000000000002E-2</v>
      </c>
      <c r="BO574" s="36">
        <v>6.1457999999999999E-2</v>
      </c>
      <c r="BP574" s="36">
        <v>3.5349999999999999E-3</v>
      </c>
      <c r="BQ574" s="36">
        <v>0.17397899999999999</v>
      </c>
      <c r="BR574" s="36">
        <v>2.1354000000000001E-2</v>
      </c>
      <c r="BS574" s="36">
        <v>1.047E-3</v>
      </c>
      <c r="BT574" s="36">
        <v>8.6560000000000005E-3</v>
      </c>
      <c r="BU574" s="36">
        <v>6.4149999999999997E-3</v>
      </c>
      <c r="BV574" s="36">
        <v>2.6893099999999999</v>
      </c>
      <c r="BW574" s="36">
        <f>SUM(BN574:BV574)</f>
        <v>2.9999959999999999</v>
      </c>
      <c r="BX574" s="944">
        <v>3.424E-2</v>
      </c>
      <c r="BY574" s="36">
        <v>6.1460000000000001E-2</v>
      </c>
      <c r="BZ574" s="36">
        <v>3.5300000000000002E-3</v>
      </c>
      <c r="CA574" s="36">
        <v>0.17404</v>
      </c>
      <c r="CB574" s="36">
        <v>2.1350000000000001E-2</v>
      </c>
      <c r="CC574" s="36">
        <v>1.0499999999999999E-3</v>
      </c>
      <c r="CD574" s="36">
        <v>8.6599999999999993E-3</v>
      </c>
      <c r="CE574" s="36">
        <v>6.4099999999999999E-3</v>
      </c>
      <c r="CF574" s="36">
        <v>1.12826</v>
      </c>
      <c r="CG574" s="36">
        <v>1.5609900000000001</v>
      </c>
      <c r="CH574" s="36">
        <f>SUM(BX574:CG574)</f>
        <v>2.9999900000000004</v>
      </c>
      <c r="CI574" s="36">
        <f>(CF574)+(CG574)</f>
        <v>2.6892500000000004</v>
      </c>
      <c r="CJ574" s="36">
        <v>0.58045551733754763</v>
      </c>
      <c r="CK574" s="35">
        <v>35.538400000000003</v>
      </c>
      <c r="CL574" s="35">
        <v>54.64</v>
      </c>
      <c r="CM574" s="42">
        <v>99.349997000000016</v>
      </c>
    </row>
    <row r="575" spans="1:91" x14ac:dyDescent="0.2">
      <c r="A575" s="52" t="s">
        <v>183</v>
      </c>
      <c r="B575" s="30">
        <v>-3794</v>
      </c>
      <c r="C575" s="30">
        <v>-27026</v>
      </c>
      <c r="D575" s="30">
        <v>76</v>
      </c>
      <c r="E575" s="234">
        <v>0.58040999999999998</v>
      </c>
      <c r="F575" s="35">
        <v>85.5535</v>
      </c>
      <c r="G575" s="35">
        <v>35.897399999999998</v>
      </c>
      <c r="H575" s="35">
        <v>55.185200000000002</v>
      </c>
      <c r="I575" s="35">
        <v>0.62145399999999995</v>
      </c>
      <c r="J575" s="35">
        <v>6.2390800000000004</v>
      </c>
      <c r="K575" s="35">
        <v>0.73183200000000004</v>
      </c>
      <c r="L575" s="35">
        <v>0.27932299999999999</v>
      </c>
      <c r="M575" s="35">
        <v>3.9477999999999999E-2</v>
      </c>
      <c r="N575" s="35">
        <v>1.3583099999999999</v>
      </c>
      <c r="O575" s="35">
        <v>7.2825000000000001E-2</v>
      </c>
      <c r="P575" s="35">
        <v>0.20391000000000001</v>
      </c>
      <c r="Q575" s="42">
        <v>100.629</v>
      </c>
      <c r="R575" s="35">
        <v>5.5290999999999997</v>
      </c>
      <c r="S575" s="36">
        <v>2.6859700000000002</v>
      </c>
      <c r="T575" s="36">
        <v>1.1270100000000001</v>
      </c>
      <c r="U575" s="36">
        <v>1.55897</v>
      </c>
      <c r="V575" s="36">
        <v>3.4778999999999997E-2</v>
      </c>
      <c r="W575" s="36">
        <v>0.17613500000000001</v>
      </c>
      <c r="X575" s="36">
        <v>2.2027000000000001E-2</v>
      </c>
      <c r="Y575" s="36">
        <v>8.8819999999999993E-3</v>
      </c>
      <c r="Z575" s="36">
        <v>1.1720000000000001E-3</v>
      </c>
      <c r="AA575" s="36">
        <v>6.0096999999999998E-2</v>
      </c>
      <c r="AB575" s="36">
        <v>2.7339999999999999E-3</v>
      </c>
      <c r="AC575" s="36">
        <v>8.2019999999999992E-3</v>
      </c>
      <c r="AD575" s="36">
        <v>4</v>
      </c>
      <c r="AE575" s="36">
        <v>3</v>
      </c>
      <c r="AF575" s="35">
        <v>5.5290999999999997</v>
      </c>
      <c r="AG575" s="235">
        <f>LOG(V575/Y575)</f>
        <v>0.59280632174664794</v>
      </c>
      <c r="AH575" s="53">
        <v>0.58040999999999998</v>
      </c>
      <c r="AI575" s="41">
        <v>0.62727100000000002</v>
      </c>
      <c r="AJ575" s="35">
        <v>1.36581</v>
      </c>
      <c r="AK575" s="35">
        <v>6.5305000000000002E-2</v>
      </c>
      <c r="AL575" s="35">
        <v>6.1695099999999998</v>
      </c>
      <c r="AM575" s="35">
        <v>0.71696099999999996</v>
      </c>
      <c r="AN575" s="35">
        <v>3.1962999999999998E-2</v>
      </c>
      <c r="AO575" s="35">
        <v>0.26725399999999999</v>
      </c>
      <c r="AP575" s="35">
        <v>0.196355</v>
      </c>
      <c r="AQ575" s="35">
        <v>84.794399999999996</v>
      </c>
      <c r="AR575" s="42">
        <v>94.234800000000007</v>
      </c>
      <c r="AS575" s="31">
        <v>0.58040999999999998</v>
      </c>
      <c r="AT575" s="36">
        <v>0.5806795082760623</v>
      </c>
      <c r="AU575" s="44">
        <f>(AS575)-(AT575)</f>
        <v>-2.6950827606231353E-4</v>
      </c>
      <c r="AV575" s="41">
        <v>35.897399999999998</v>
      </c>
      <c r="AW575" s="35">
        <v>35.555999999999997</v>
      </c>
      <c r="AX575" s="44">
        <f t="shared" si="370"/>
        <v>0.34140000000000015</v>
      </c>
      <c r="AY575" s="35">
        <v>55.185200000000002</v>
      </c>
      <c r="AZ575" s="35">
        <v>54.72</v>
      </c>
      <c r="BA575" s="44">
        <f t="shared" si="371"/>
        <v>0.46520000000000294</v>
      </c>
      <c r="BB575" s="35">
        <v>100.629</v>
      </c>
      <c r="BC575" s="35">
        <v>99.52007399999998</v>
      </c>
      <c r="BD575" s="44">
        <f t="shared" si="372"/>
        <v>1.1089260000000252</v>
      </c>
      <c r="BE575" s="35">
        <v>85.5535</v>
      </c>
      <c r="BF575" s="35">
        <v>84.794399999999996</v>
      </c>
      <c r="BG575" s="44">
        <f t="shared" si="373"/>
        <v>0.75910000000000366</v>
      </c>
      <c r="BH575" s="35">
        <f>(AV575)+(AY575)</f>
        <v>91.082599999999999</v>
      </c>
      <c r="BI575" s="35">
        <f>(CK575)+(CL575)</f>
        <v>90.275999999999996</v>
      </c>
      <c r="BJ575" s="44">
        <f t="shared" si="376"/>
        <v>0.80660000000000309</v>
      </c>
      <c r="BK575" s="41">
        <v>6.2390800000000004</v>
      </c>
      <c r="BL575" s="35">
        <v>6.1695099999999998</v>
      </c>
      <c r="BM575" s="44">
        <f t="shared" si="377"/>
        <v>6.9570000000000576E-2</v>
      </c>
      <c r="BN575" s="36">
        <v>3.5421000000000001E-2</v>
      </c>
      <c r="BO575" s="36">
        <v>6.0972999999999999E-2</v>
      </c>
      <c r="BP575" s="36">
        <v>2.4740000000000001E-3</v>
      </c>
      <c r="BQ575" s="36">
        <v>0.17574000000000001</v>
      </c>
      <c r="BR575" s="36">
        <v>2.1774000000000002E-2</v>
      </c>
      <c r="BS575" s="36">
        <v>9.5699999999999995E-4</v>
      </c>
      <c r="BT575" s="36">
        <v>8.5749999999999993E-3</v>
      </c>
      <c r="BU575" s="36">
        <v>7.9690000000000004E-3</v>
      </c>
      <c r="BV575" s="36">
        <v>2.6861199999999998</v>
      </c>
      <c r="BW575" s="36">
        <f>SUM(BN575:BV575)</f>
        <v>3.000003</v>
      </c>
      <c r="BX575" s="944">
        <v>3.542E-2</v>
      </c>
      <c r="BY575" s="36">
        <v>6.0970000000000003E-2</v>
      </c>
      <c r="BZ575" s="36">
        <v>2.47E-3</v>
      </c>
      <c r="CA575" s="36">
        <v>0.17580000000000001</v>
      </c>
      <c r="CB575" s="36">
        <v>2.1770000000000001E-2</v>
      </c>
      <c r="CC575" s="36">
        <v>9.6000000000000002E-4</v>
      </c>
      <c r="CD575" s="36">
        <v>8.5699999999999995E-3</v>
      </c>
      <c r="CE575" s="36">
        <v>7.9699999999999997E-3</v>
      </c>
      <c r="CF575" s="36">
        <v>1.12632</v>
      </c>
      <c r="CG575" s="36">
        <v>1.5597399999999999</v>
      </c>
      <c r="CH575" s="36">
        <f>SUM(BX575:CG575)</f>
        <v>2.9999899999999999</v>
      </c>
      <c r="CI575" s="36">
        <f>(CF575)+(CG575)</f>
        <v>2.6860599999999999</v>
      </c>
      <c r="CJ575" s="36">
        <v>0.5806795082760623</v>
      </c>
      <c r="CK575" s="35">
        <v>35.555999999999997</v>
      </c>
      <c r="CL575" s="35">
        <v>54.72</v>
      </c>
      <c r="CM575" s="42">
        <v>99.52007399999998</v>
      </c>
    </row>
    <row r="576" spans="1:91" x14ac:dyDescent="0.2">
      <c r="A576" s="54" t="s">
        <v>184</v>
      </c>
      <c r="B576" s="55">
        <v>-3798</v>
      </c>
      <c r="C576" s="55">
        <v>-27019</v>
      </c>
      <c r="D576" s="55">
        <v>76</v>
      </c>
      <c r="E576" s="241">
        <v>0.27721299999999999</v>
      </c>
      <c r="F576" s="58">
        <v>50.5749</v>
      </c>
      <c r="G576" s="58">
        <v>36.554900000000004</v>
      </c>
      <c r="H576" s="58">
        <v>15.581099999999999</v>
      </c>
      <c r="I576" s="58">
        <v>1.7419500000000001</v>
      </c>
      <c r="J576" s="58">
        <v>45.045999999999999</v>
      </c>
      <c r="K576" s="58">
        <v>0.15454799999999999</v>
      </c>
      <c r="L576" s="58">
        <v>0.55615000000000003</v>
      </c>
      <c r="M576" s="58">
        <v>-5.79E-3</v>
      </c>
      <c r="N576" s="58">
        <v>7.1025000000000005E-2</v>
      </c>
      <c r="O576" s="58">
        <v>0.108213</v>
      </c>
      <c r="P576" s="1125">
        <v>0.321552</v>
      </c>
      <c r="Q576" s="59">
        <v>100.13</v>
      </c>
      <c r="R576" s="58">
        <v>1.5610900000000001</v>
      </c>
      <c r="S576" s="60">
        <v>1.0587899999999999</v>
      </c>
      <c r="T576" s="60">
        <v>0.76527999999999996</v>
      </c>
      <c r="U576" s="60">
        <v>0.29350999999999999</v>
      </c>
      <c r="V576" s="60">
        <v>6.5006999999999995E-2</v>
      </c>
      <c r="W576" s="60">
        <v>0.84799500000000005</v>
      </c>
      <c r="X576" s="60">
        <v>3.1020000000000002E-3</v>
      </c>
      <c r="Y576" s="60">
        <v>1.1792E-2</v>
      </c>
      <c r="Z576" s="60">
        <v>-1.1E-4</v>
      </c>
      <c r="AA576" s="60">
        <v>2.0950000000000001E-3</v>
      </c>
      <c r="AB576" s="60">
        <v>2.709E-3</v>
      </c>
      <c r="AC576" s="60">
        <v>8.6239999999999997E-3</v>
      </c>
      <c r="AD576" s="60">
        <v>3</v>
      </c>
      <c r="AE576" s="60">
        <v>2</v>
      </c>
      <c r="AF576" s="58">
        <v>1.5610999999999999</v>
      </c>
      <c r="AG576" s="358">
        <f>LOG(V576/Y576)</f>
        <v>0.74137265378464023</v>
      </c>
      <c r="AH576" s="62">
        <v>0.27721299999999999</v>
      </c>
      <c r="AI576" s="57">
        <v>1.7448699999999999</v>
      </c>
      <c r="AJ576" s="58">
        <v>7.0192000000000004E-2</v>
      </c>
      <c r="AK576" s="58">
        <v>0.106419</v>
      </c>
      <c r="AL576" s="58">
        <v>44.946300000000001</v>
      </c>
      <c r="AM576" s="58">
        <v>0.15243599999999999</v>
      </c>
      <c r="AN576" s="58">
        <v>-7.6600000000000001E-3</v>
      </c>
      <c r="AO576" s="58">
        <v>0.55300700000000003</v>
      </c>
      <c r="AP576" s="58">
        <v>0.31938</v>
      </c>
      <c r="AQ576" s="58">
        <v>50.472700000000003</v>
      </c>
      <c r="AR576" s="59">
        <v>98.357699999999994</v>
      </c>
      <c r="AS576" s="56">
        <v>0.27721299999999999</v>
      </c>
      <c r="AT576" s="60">
        <v>0.27723885178853114</v>
      </c>
      <c r="AU576" s="64">
        <f>(AS576)-(AT576)</f>
        <v>-2.5851788531150444E-5</v>
      </c>
      <c r="AV576" s="57">
        <v>36.554900000000004</v>
      </c>
      <c r="AW576" s="58">
        <v>36.479700000000001</v>
      </c>
      <c r="AX576" s="64">
        <f t="shared" si="370"/>
        <v>7.5200000000002376E-2</v>
      </c>
      <c r="AY576" s="58">
        <v>15.581099999999999</v>
      </c>
      <c r="AZ576" s="58">
        <v>15.55</v>
      </c>
      <c r="BA576" s="64">
        <f t="shared" si="371"/>
        <v>3.1099999999998573E-2</v>
      </c>
      <c r="BB576" s="58">
        <v>100.13</v>
      </c>
      <c r="BC576" s="58">
        <v>99.595263999999986</v>
      </c>
      <c r="BD576" s="64">
        <f t="shared" si="372"/>
        <v>0.53473600000000943</v>
      </c>
      <c r="BE576" s="58">
        <v>50.5749</v>
      </c>
      <c r="BF576" s="58">
        <v>50.472700000000003</v>
      </c>
      <c r="BG576" s="64">
        <f t="shared" si="373"/>
        <v>0.10219999999999629</v>
      </c>
      <c r="BH576" s="58">
        <f>(AV576)+(AY576)</f>
        <v>52.136000000000003</v>
      </c>
      <c r="BI576" s="58">
        <f>(CK576)+(CL576)</f>
        <v>52.029700000000005</v>
      </c>
      <c r="BJ576" s="64">
        <f t="shared" si="376"/>
        <v>0.1062999999999974</v>
      </c>
      <c r="BK576" s="57">
        <v>45.045999999999999</v>
      </c>
      <c r="BL576" s="58">
        <v>44.946300000000001</v>
      </c>
      <c r="BM576" s="64">
        <f t="shared" si="377"/>
        <v>9.9699999999998568E-2</v>
      </c>
      <c r="BN576" s="60">
        <v>6.5253000000000005E-2</v>
      </c>
      <c r="BO576" s="60">
        <v>2.075E-3</v>
      </c>
      <c r="BP576" s="60">
        <v>2.6700000000000001E-3</v>
      </c>
      <c r="BQ576" s="60">
        <v>0.84789000000000003</v>
      </c>
      <c r="BR576" s="60">
        <v>3.0660000000000001E-3</v>
      </c>
      <c r="BS576" s="60">
        <v>-1.4999999999999999E-4</v>
      </c>
      <c r="BT576" s="60">
        <v>1.175E-2</v>
      </c>
      <c r="BU576" s="60">
        <v>8.5839999999999996E-3</v>
      </c>
      <c r="BV576" s="60">
        <v>1.05887</v>
      </c>
      <c r="BW576" s="60">
        <f>SUM(BN576:BV576)</f>
        <v>2.0000080000000002</v>
      </c>
      <c r="BX576" s="945">
        <v>6.5240000000000006E-2</v>
      </c>
      <c r="BY576" s="60">
        <v>2.0699999999999998E-3</v>
      </c>
      <c r="BZ576" s="60">
        <v>2.6700000000000001E-3</v>
      </c>
      <c r="CA576" s="60">
        <v>0.84807999999999995</v>
      </c>
      <c r="CB576" s="60">
        <v>3.0699999999999998E-3</v>
      </c>
      <c r="CC576" s="60">
        <v>-1.4999999999999999E-4</v>
      </c>
      <c r="CD576" s="60">
        <v>1.175E-2</v>
      </c>
      <c r="CE576" s="60">
        <v>8.5800000000000008E-3</v>
      </c>
      <c r="CF576" s="60">
        <v>0.76517999999999997</v>
      </c>
      <c r="CG576" s="60">
        <v>0.29350999999999999</v>
      </c>
      <c r="CH576" s="60">
        <f>SUM(BX576:CG576)</f>
        <v>2</v>
      </c>
      <c r="CI576" s="60">
        <f>(CF576)+(CG576)</f>
        <v>1.0586899999999999</v>
      </c>
      <c r="CJ576" s="60">
        <v>0.27723885178853114</v>
      </c>
      <c r="CK576" s="58">
        <v>36.479700000000001</v>
      </c>
      <c r="CL576" s="58">
        <v>15.55</v>
      </c>
      <c r="CM576" s="59">
        <v>99.595263999999986</v>
      </c>
    </row>
    <row r="577" spans="1:91" x14ac:dyDescent="0.2">
      <c r="A577" s="54" t="s">
        <v>184</v>
      </c>
      <c r="B577" s="55">
        <v>-3800</v>
      </c>
      <c r="C577" s="55">
        <v>-27018</v>
      </c>
      <c r="D577" s="55">
        <v>76</v>
      </c>
      <c r="E577" s="241">
        <v>0.26739000000000002</v>
      </c>
      <c r="F577" s="58">
        <v>50.289299999999997</v>
      </c>
      <c r="G577" s="58">
        <v>36.842500000000001</v>
      </c>
      <c r="H577" s="58">
        <v>14.944100000000001</v>
      </c>
      <c r="I577" s="58">
        <v>1.74909</v>
      </c>
      <c r="J577" s="58">
        <v>45.3932</v>
      </c>
      <c r="K577" s="58">
        <v>0.149091</v>
      </c>
      <c r="L577" s="58">
        <v>0.57970600000000005</v>
      </c>
      <c r="M577" s="58">
        <v>-1.2019999999999999E-2</v>
      </c>
      <c r="N577" s="58">
        <v>6.9892999999999997E-2</v>
      </c>
      <c r="O577" s="58">
        <v>0.118424</v>
      </c>
      <c r="P577" s="1125">
        <v>0.321687</v>
      </c>
      <c r="Q577" s="59">
        <v>100.15600000000001</v>
      </c>
      <c r="R577" s="58">
        <v>1.4972700000000001</v>
      </c>
      <c r="S577" s="60">
        <v>1.0521199999999999</v>
      </c>
      <c r="T577" s="60">
        <v>0.77079399999999998</v>
      </c>
      <c r="U577" s="60">
        <v>0.28132600000000002</v>
      </c>
      <c r="V577" s="60">
        <v>6.5230999999999997E-2</v>
      </c>
      <c r="W577" s="60">
        <v>0.85396799999999995</v>
      </c>
      <c r="X577" s="60">
        <v>2.99E-3</v>
      </c>
      <c r="Y577" s="60">
        <v>1.2284E-2</v>
      </c>
      <c r="Z577" s="60">
        <v>-2.4000000000000001E-4</v>
      </c>
      <c r="AA577" s="60">
        <v>2.0609999999999999E-3</v>
      </c>
      <c r="AB577" s="60">
        <v>2.9629999999999999E-3</v>
      </c>
      <c r="AC577" s="60">
        <v>8.6219999999999995E-3</v>
      </c>
      <c r="AD577" s="60">
        <v>3</v>
      </c>
      <c r="AE577" s="60">
        <v>2</v>
      </c>
      <c r="AF577" s="58">
        <v>1.4972799999999999</v>
      </c>
      <c r="AG577" s="358">
        <f>LOG(V577/Y577)</f>
        <v>0.72511422859528574</v>
      </c>
      <c r="AH577" s="62">
        <v>0.26739000000000002</v>
      </c>
      <c r="AI577" s="57">
        <v>1.7518899999999999</v>
      </c>
      <c r="AJ577" s="58">
        <v>6.9093000000000002E-2</v>
      </c>
      <c r="AK577" s="58">
        <v>0.116713</v>
      </c>
      <c r="AL577" s="58">
        <v>45.296999999999997</v>
      </c>
      <c r="AM577" s="58">
        <v>0.14708199999999999</v>
      </c>
      <c r="AN577" s="58">
        <v>-1.38E-2</v>
      </c>
      <c r="AO577" s="58">
        <v>0.57665999999999995</v>
      </c>
      <c r="AP577" s="58">
        <v>0.31960699999999997</v>
      </c>
      <c r="AQ577" s="58">
        <v>50.192100000000003</v>
      </c>
      <c r="AR577" s="59">
        <v>98.456299999999999</v>
      </c>
      <c r="AS577" s="56">
        <v>0.26739000000000002</v>
      </c>
      <c r="AT577" s="60">
        <v>0.26739985931826393</v>
      </c>
      <c r="AU577" s="64">
        <f>(AS577)-(AT577)</f>
        <v>-9.8593182639161725E-6</v>
      </c>
      <c r="AV577" s="57">
        <v>36.842500000000001</v>
      </c>
      <c r="AW577" s="58">
        <v>36.770699999999998</v>
      </c>
      <c r="AX577" s="64">
        <f t="shared" si="370"/>
        <v>7.1800000000003195E-2</v>
      </c>
      <c r="AY577" s="58">
        <v>14.944100000000001</v>
      </c>
      <c r="AZ577" s="58">
        <v>14.92</v>
      </c>
      <c r="BA577" s="64">
        <f t="shared" si="371"/>
        <v>2.4100000000000676E-2</v>
      </c>
      <c r="BB577" s="58">
        <v>100.15600000000001</v>
      </c>
      <c r="BC577" s="58">
        <v>99.635338000000004</v>
      </c>
      <c r="BD577" s="64">
        <f t="shared" si="372"/>
        <v>0.52066200000000151</v>
      </c>
      <c r="BE577" s="58">
        <v>50.289299999999997</v>
      </c>
      <c r="BF577" s="58">
        <v>50.192100000000003</v>
      </c>
      <c r="BG577" s="64">
        <f t="shared" si="373"/>
        <v>9.7199999999993736E-2</v>
      </c>
      <c r="BH577" s="58">
        <f>(AV577)+(AY577)</f>
        <v>51.7866</v>
      </c>
      <c r="BI577" s="58">
        <f>(CK577)+(CL577)</f>
        <v>51.6907</v>
      </c>
      <c r="BJ577" s="64">
        <f t="shared" si="376"/>
        <v>9.5900000000000318E-2</v>
      </c>
      <c r="BK577" s="57">
        <v>45.3932</v>
      </c>
      <c r="BL577" s="58">
        <v>45.296999999999997</v>
      </c>
      <c r="BM577" s="64">
        <f t="shared" si="377"/>
        <v>9.6200000000003172E-2</v>
      </c>
      <c r="BN577" s="60">
        <v>6.5465999999999996E-2</v>
      </c>
      <c r="BO577" s="60">
        <v>2.0409999999999998E-3</v>
      </c>
      <c r="BP577" s="60">
        <v>2.9260000000000002E-3</v>
      </c>
      <c r="BQ577" s="60">
        <v>0.85386700000000004</v>
      </c>
      <c r="BR577" s="60">
        <v>2.9559999999999999E-3</v>
      </c>
      <c r="BS577" s="60">
        <v>-2.7E-4</v>
      </c>
      <c r="BT577" s="60">
        <v>1.2244E-2</v>
      </c>
      <c r="BU577" s="60">
        <v>8.5839999999999996E-3</v>
      </c>
      <c r="BV577" s="60">
        <v>1.05219</v>
      </c>
      <c r="BW577" s="60">
        <f>SUM(BN577:BV577)</f>
        <v>2.0000040000000001</v>
      </c>
      <c r="BX577" s="945">
        <v>6.5449999999999994E-2</v>
      </c>
      <c r="BY577" s="60">
        <v>2.0400000000000001E-3</v>
      </c>
      <c r="BZ577" s="60">
        <v>2.9299999999999999E-3</v>
      </c>
      <c r="CA577" s="60">
        <v>0.85406000000000004</v>
      </c>
      <c r="CB577" s="60">
        <v>2.96E-3</v>
      </c>
      <c r="CC577" s="60">
        <v>-2.7E-4</v>
      </c>
      <c r="CD577" s="60">
        <v>1.2239999999999999E-2</v>
      </c>
      <c r="CE577" s="60">
        <v>8.5800000000000008E-3</v>
      </c>
      <c r="CF577" s="60">
        <v>0.77071000000000001</v>
      </c>
      <c r="CG577" s="60">
        <v>0.28131</v>
      </c>
      <c r="CH577" s="60">
        <f>SUM(BX577:CG577)</f>
        <v>2.0000100000000001</v>
      </c>
      <c r="CI577" s="60">
        <f>(CF577)+(CG577)</f>
        <v>1.05202</v>
      </c>
      <c r="CJ577" s="60">
        <v>0.26739985931826393</v>
      </c>
      <c r="CK577" s="58">
        <v>36.770699999999998</v>
      </c>
      <c r="CL577" s="58">
        <v>14.92</v>
      </c>
      <c r="CM577" s="59">
        <v>99.635338000000004</v>
      </c>
    </row>
    <row r="578" spans="1:91" x14ac:dyDescent="0.2">
      <c r="A578" s="72" t="s">
        <v>183</v>
      </c>
      <c r="B578" s="74">
        <v>-3798.6666666666665</v>
      </c>
      <c r="C578" s="74">
        <v>-27024.666666666668</v>
      </c>
      <c r="D578" s="73"/>
      <c r="E578" s="1095">
        <v>0.58012700000000006</v>
      </c>
      <c r="F578" s="78">
        <v>85.577133333333336</v>
      </c>
      <c r="G578" s="78">
        <v>35.9315</v>
      </c>
      <c r="H578" s="78">
        <v>55.173533333333332</v>
      </c>
      <c r="I578" s="78">
        <v>0.60647933333333326</v>
      </c>
      <c r="J578" s="78">
        <v>6.2064233333333334</v>
      </c>
      <c r="K578" s="78">
        <v>0.7222196666666667</v>
      </c>
      <c r="L578" s="78">
        <v>0.27818399999999999</v>
      </c>
      <c r="M578" s="78">
        <v>3.9813000000000001E-2</v>
      </c>
      <c r="N578" s="78">
        <v>1.3651433333333334</v>
      </c>
      <c r="O578" s="78">
        <v>8.6461666666666659E-2</v>
      </c>
      <c r="P578" s="78">
        <v>0.17477000000000001</v>
      </c>
      <c r="Q578" s="79">
        <v>100.58466666666668</v>
      </c>
      <c r="R578" s="78">
        <v>5.5279233333333337</v>
      </c>
      <c r="S578" s="76">
        <v>2.6882300000000003</v>
      </c>
      <c r="T578" s="76">
        <v>1.1287166666666666</v>
      </c>
      <c r="U578" s="76">
        <v>1.5595199999999998</v>
      </c>
      <c r="V578" s="76">
        <v>3.3959999999999997E-2</v>
      </c>
      <c r="W578" s="76">
        <v>0.17531133333333335</v>
      </c>
      <c r="X578" s="76">
        <v>2.1750000000000002E-2</v>
      </c>
      <c r="Y578" s="76">
        <v>8.8509999999999995E-3</v>
      </c>
      <c r="Z578" s="76">
        <v>1.1826666666666667E-3</v>
      </c>
      <c r="AA578" s="76">
        <v>6.0433666666666663E-2</v>
      </c>
      <c r="AB578" s="76">
        <v>3.2480000000000005E-3</v>
      </c>
      <c r="AC578" s="76">
        <v>7.0336666666666672E-3</v>
      </c>
      <c r="AD578" s="76">
        <v>4</v>
      </c>
      <c r="AE578" s="76">
        <v>3</v>
      </c>
      <c r="AF578" s="78">
        <v>5.5279266666666658</v>
      </c>
      <c r="AG578" s="997">
        <v>0.58394444355202835</v>
      </c>
      <c r="AH578" s="131">
        <v>0.58012700000000006</v>
      </c>
      <c r="AI578" s="77">
        <v>0.61213333333333331</v>
      </c>
      <c r="AJ578" s="78">
        <v>1.3726966666666665</v>
      </c>
      <c r="AK578" s="78">
        <v>7.8999333333333324E-2</v>
      </c>
      <c r="AL578" s="78">
        <v>6.1370866666666659</v>
      </c>
      <c r="AM578" s="78">
        <v>0.70744099999999988</v>
      </c>
      <c r="AN578" s="78">
        <v>3.2299999999999995E-2</v>
      </c>
      <c r="AO578" s="78">
        <v>0.26611566666666669</v>
      </c>
      <c r="AP578" s="78">
        <v>0.16741666666666669</v>
      </c>
      <c r="AQ578" s="78">
        <v>84.817333333333337</v>
      </c>
      <c r="AR578" s="79">
        <v>94.191500000000005</v>
      </c>
      <c r="AS578" s="300">
        <v>0.58012700000000006</v>
      </c>
      <c r="AT578" s="81">
        <v>0.5803898675343937</v>
      </c>
      <c r="AU578" s="81">
        <v>-2.6286753439371441E-4</v>
      </c>
      <c r="AV578" s="84">
        <v>35.9315</v>
      </c>
      <c r="AW578" s="84">
        <v>35.590200000000003</v>
      </c>
      <c r="AX578" s="81">
        <v>0.34129999999999683</v>
      </c>
      <c r="AY578" s="84">
        <v>55.173533333333332</v>
      </c>
      <c r="AZ578" s="84">
        <v>54.706666666666671</v>
      </c>
      <c r="BA578" s="81">
        <v>0.4668666666666681</v>
      </c>
      <c r="BB578" s="84">
        <v>100.58466666666668</v>
      </c>
      <c r="BC578" s="84">
        <v>99.503639333333311</v>
      </c>
      <c r="BD578" s="81">
        <v>1.0810273333333431</v>
      </c>
      <c r="BE578" s="84">
        <v>85.577133333333336</v>
      </c>
      <c r="BF578" s="84">
        <v>84.817333333333337</v>
      </c>
      <c r="BG578" s="81">
        <v>0.75979999999999848</v>
      </c>
      <c r="BH578" s="84">
        <f>AVERAGE(BH573:BH575)</f>
        <v>91.105033333333324</v>
      </c>
      <c r="BI578" s="84">
        <f>AVERAGE(BI573:BI575)</f>
        <v>90.296866666666673</v>
      </c>
      <c r="BJ578" s="81">
        <f>AVERAGE(BJ573:BJ575)</f>
        <v>0.80816666666666015</v>
      </c>
      <c r="BK578" s="84">
        <v>6.2064233333333334</v>
      </c>
      <c r="BL578" s="84">
        <v>6.1370866666666659</v>
      </c>
      <c r="BM578" s="81">
        <v>6.9336666666667199E-2</v>
      </c>
      <c r="BN578" s="76">
        <v>3.4585666666666674E-2</v>
      </c>
      <c r="BO578" s="76">
        <v>6.1316000000000002E-2</v>
      </c>
      <c r="BP578" s="76">
        <v>2.9946666666666667E-3</v>
      </c>
      <c r="BQ578" s="76">
        <v>0.17491566666666666</v>
      </c>
      <c r="BR578" s="76">
        <v>2.1497000000000002E-2</v>
      </c>
      <c r="BS578" s="76">
        <v>9.68E-4</v>
      </c>
      <c r="BT578" s="76">
        <v>8.5430000000000002E-3</v>
      </c>
      <c r="BU578" s="76">
        <v>6.7983333333333333E-3</v>
      </c>
      <c r="BV578" s="76">
        <v>2.68838</v>
      </c>
      <c r="BW578" s="76">
        <v>2.9999983333333335</v>
      </c>
      <c r="BX578" s="997">
        <v>3.4583333333333334E-2</v>
      </c>
      <c r="BY578" s="76">
        <v>6.1313333333333331E-2</v>
      </c>
      <c r="BZ578" s="76">
        <v>2.9933333333333335E-3</v>
      </c>
      <c r="CA578" s="76">
        <v>0.17497666666666667</v>
      </c>
      <c r="CB578" s="76">
        <v>2.1493333333333333E-2</v>
      </c>
      <c r="CC578" s="76">
        <v>9.6999999999999994E-4</v>
      </c>
      <c r="CD578" s="76">
        <v>8.5433333333333333E-3</v>
      </c>
      <c r="CE578" s="76">
        <v>6.7966666666666661E-3</v>
      </c>
      <c r="CF578" s="76">
        <v>1.1280466666666664</v>
      </c>
      <c r="CG578" s="76">
        <v>1.5602733333333332</v>
      </c>
      <c r="CH578" s="76">
        <v>2.9999900000000004</v>
      </c>
      <c r="CI578" s="76">
        <v>2.6883199999999996</v>
      </c>
      <c r="CJ578" s="76">
        <v>0.5803898675343937</v>
      </c>
      <c r="CK578" s="78">
        <v>35.590200000000003</v>
      </c>
      <c r="CL578" s="78">
        <v>54.706666666666671</v>
      </c>
      <c r="CM578" s="79">
        <v>99.503639333333311</v>
      </c>
    </row>
    <row r="579" spans="1:91" ht="16" thickBot="1" x14ac:dyDescent="0.25">
      <c r="A579" s="85" t="s">
        <v>184</v>
      </c>
      <c r="B579" s="87">
        <v>-3799</v>
      </c>
      <c r="C579" s="87">
        <v>-27018.5</v>
      </c>
      <c r="D579" s="86"/>
      <c r="E579" s="1094">
        <v>0.27230149999999997</v>
      </c>
      <c r="F579" s="91">
        <v>50.432099999999998</v>
      </c>
      <c r="G579" s="91">
        <v>36.698700000000002</v>
      </c>
      <c r="H579" s="91">
        <v>15.262599999999999</v>
      </c>
      <c r="I579" s="91">
        <v>1.74552</v>
      </c>
      <c r="J579" s="91">
        <v>45.2196</v>
      </c>
      <c r="K579" s="91">
        <v>0.1518195</v>
      </c>
      <c r="L579" s="91">
        <v>0.56792799999999999</v>
      </c>
      <c r="M579" s="91">
        <v>-8.9049999999999997E-3</v>
      </c>
      <c r="N579" s="91">
        <v>7.0458999999999994E-2</v>
      </c>
      <c r="O579" s="91">
        <v>0.1133185</v>
      </c>
      <c r="P579" s="91">
        <v>0.3216195</v>
      </c>
      <c r="Q579" s="92">
        <v>100.143</v>
      </c>
      <c r="R579" s="91">
        <v>1.5291800000000002</v>
      </c>
      <c r="S579" s="89">
        <v>1.0554549999999998</v>
      </c>
      <c r="T579" s="89">
        <v>0.76803699999999997</v>
      </c>
      <c r="U579" s="89">
        <v>0.28741800000000001</v>
      </c>
      <c r="V579" s="89">
        <v>6.5118999999999996E-2</v>
      </c>
      <c r="W579" s="89">
        <v>0.85098150000000006</v>
      </c>
      <c r="X579" s="89">
        <v>3.0460000000000001E-3</v>
      </c>
      <c r="Y579" s="89">
        <v>1.2038E-2</v>
      </c>
      <c r="Z579" s="89">
        <v>-1.75E-4</v>
      </c>
      <c r="AA579" s="89">
        <v>2.078E-3</v>
      </c>
      <c r="AB579" s="89">
        <v>2.836E-3</v>
      </c>
      <c r="AC579" s="89">
        <v>8.6229999999999987E-3</v>
      </c>
      <c r="AD579" s="89">
        <v>3</v>
      </c>
      <c r="AE579" s="89">
        <v>2</v>
      </c>
      <c r="AF579" s="91">
        <v>1.5291899999999998</v>
      </c>
      <c r="AG579" s="1009">
        <v>0.73324344118996299</v>
      </c>
      <c r="AH579" s="132">
        <v>0.27230149999999997</v>
      </c>
      <c r="AI579" s="90">
        <v>1.74838</v>
      </c>
      <c r="AJ579" s="91">
        <v>6.9642499999999996E-2</v>
      </c>
      <c r="AK579" s="91">
        <v>0.111566</v>
      </c>
      <c r="AL579" s="91">
        <v>45.121650000000002</v>
      </c>
      <c r="AM579" s="91">
        <v>0.14975899999999998</v>
      </c>
      <c r="AN579" s="91">
        <v>-1.073E-2</v>
      </c>
      <c r="AO579" s="91">
        <v>0.56483349999999999</v>
      </c>
      <c r="AP579" s="91">
        <v>0.31949349999999999</v>
      </c>
      <c r="AQ579" s="91">
        <v>50.332400000000007</v>
      </c>
      <c r="AR579" s="92">
        <v>98.406999999999996</v>
      </c>
      <c r="AS579" s="301">
        <v>0.27230149999999997</v>
      </c>
      <c r="AT579" s="216">
        <v>0.27231935555339754</v>
      </c>
      <c r="AU579" s="216">
        <v>-1.7855553397533308E-5</v>
      </c>
      <c r="AV579" s="215">
        <v>36.698700000000002</v>
      </c>
      <c r="AW579" s="215">
        <v>36.6252</v>
      </c>
      <c r="AX579" s="216">
        <v>7.3500000000002785E-2</v>
      </c>
      <c r="AY579" s="215">
        <v>15.262599999999999</v>
      </c>
      <c r="AZ579" s="215">
        <v>15.234999999999999</v>
      </c>
      <c r="BA579" s="216">
        <v>2.7599999999999625E-2</v>
      </c>
      <c r="BB579" s="215">
        <v>100.143</v>
      </c>
      <c r="BC579" s="215">
        <v>99.615300999999988</v>
      </c>
      <c r="BD579" s="216">
        <v>0.52769900000000547</v>
      </c>
      <c r="BE579" s="215">
        <v>50.432099999999998</v>
      </c>
      <c r="BF579" s="215">
        <v>50.332400000000007</v>
      </c>
      <c r="BG579" s="216">
        <v>9.9699999999995015E-2</v>
      </c>
      <c r="BH579" s="98">
        <f>AVERAGE(BH576:BH577)</f>
        <v>51.961300000000001</v>
      </c>
      <c r="BI579" s="98">
        <f>AVERAGE(BI576:BI577)</f>
        <v>51.860200000000006</v>
      </c>
      <c r="BJ579" s="99">
        <f>AVERAGE(BJ576:BJ577)</f>
        <v>0.10109999999999886</v>
      </c>
      <c r="BK579" s="215">
        <v>45.2196</v>
      </c>
      <c r="BL579" s="215">
        <v>45.121650000000002</v>
      </c>
      <c r="BM579" s="216">
        <v>9.795000000000087E-2</v>
      </c>
      <c r="BN579" s="97">
        <v>6.5359500000000001E-2</v>
      </c>
      <c r="BO579" s="97">
        <v>2.0579999999999999E-3</v>
      </c>
      <c r="BP579" s="97">
        <v>2.7980000000000001E-3</v>
      </c>
      <c r="BQ579" s="97">
        <v>0.85087850000000009</v>
      </c>
      <c r="BR579" s="97">
        <v>3.0109999999999998E-3</v>
      </c>
      <c r="BS579" s="97">
        <v>-2.1000000000000001E-4</v>
      </c>
      <c r="BT579" s="97">
        <v>1.1997000000000001E-2</v>
      </c>
      <c r="BU579" s="97">
        <v>8.5839999999999996E-3</v>
      </c>
      <c r="BV579" s="97">
        <v>1.0555300000000001</v>
      </c>
      <c r="BW579" s="97">
        <v>2.000006</v>
      </c>
      <c r="BX579" s="998">
        <v>6.5345E-2</v>
      </c>
      <c r="BY579" s="97">
        <v>2.055E-3</v>
      </c>
      <c r="BZ579" s="97">
        <v>2.8E-3</v>
      </c>
      <c r="CA579" s="97">
        <v>0.85106999999999999</v>
      </c>
      <c r="CB579" s="97">
        <v>3.0149999999999999E-3</v>
      </c>
      <c r="CC579" s="97">
        <v>-2.1000000000000001E-4</v>
      </c>
      <c r="CD579" s="97">
        <v>1.1994999999999999E-2</v>
      </c>
      <c r="CE579" s="97">
        <v>8.5800000000000008E-3</v>
      </c>
      <c r="CF579" s="97">
        <v>0.76794499999999999</v>
      </c>
      <c r="CG579" s="97">
        <v>0.28741</v>
      </c>
      <c r="CH579" s="97">
        <v>2.0000049999999998</v>
      </c>
      <c r="CI579" s="97">
        <v>1.055355</v>
      </c>
      <c r="CJ579" s="97">
        <v>0.27231935555339754</v>
      </c>
      <c r="CK579" s="96">
        <v>36.6252</v>
      </c>
      <c r="CL579" s="96">
        <v>15.234999999999999</v>
      </c>
      <c r="CM579" s="999">
        <v>99.615300999999988</v>
      </c>
    </row>
    <row r="580" spans="1:91" ht="16" thickBot="1" x14ac:dyDescent="0.25">
      <c r="A580" s="1"/>
      <c r="B580" s="2"/>
      <c r="C580" s="2"/>
      <c r="D580" s="2"/>
      <c r="E580" s="1045"/>
      <c r="F580" s="1045"/>
      <c r="G580" s="1045"/>
      <c r="H580" s="1045"/>
      <c r="I580" s="1046"/>
      <c r="J580" s="1047" t="s">
        <v>250</v>
      </c>
      <c r="K580" s="1046"/>
      <c r="L580" s="1046"/>
      <c r="M580" s="1046"/>
      <c r="N580" s="1046"/>
      <c r="O580" s="1046"/>
      <c r="P580" s="1046"/>
      <c r="Q580" s="1045"/>
      <c r="R580" s="1046"/>
      <c r="S580" s="1048" t="s">
        <v>251</v>
      </c>
      <c r="T580" s="1045"/>
      <c r="U580" s="1045"/>
      <c r="V580" s="1046"/>
      <c r="W580" s="1046"/>
      <c r="X580" s="1046"/>
      <c r="Y580" s="1045"/>
      <c r="Z580" s="1045"/>
      <c r="AA580" s="1045"/>
      <c r="AB580" s="1045"/>
      <c r="AC580" s="1045"/>
      <c r="AD580" s="1045"/>
      <c r="AE580" s="1045"/>
      <c r="AF580" s="1045"/>
      <c r="AG580" s="4" t="s">
        <v>0</v>
      </c>
      <c r="AH580" s="2"/>
      <c r="AI580" s="5"/>
      <c r="AJ580" s="5"/>
      <c r="AK580" s="268" t="s">
        <v>252</v>
      </c>
      <c r="AL580" s="269"/>
      <c r="AM580" s="269"/>
      <c r="AN580" s="269"/>
      <c r="AO580" s="269"/>
      <c r="AP580" s="269"/>
      <c r="AQ580" s="5"/>
      <c r="AR580" s="5"/>
      <c r="AS580" s="270" t="s">
        <v>253</v>
      </c>
      <c r="AT580" s="271"/>
      <c r="AU580" s="271"/>
      <c r="AV580" s="271"/>
      <c r="AW580" s="271"/>
      <c r="AX580" s="271"/>
      <c r="AY580" s="271"/>
      <c r="AZ580" s="271"/>
      <c r="BA580" s="271"/>
      <c r="BB580" s="270"/>
      <c r="BC580" s="5"/>
      <c r="BD580" s="5"/>
      <c r="BE580" s="2"/>
      <c r="BF580" s="5"/>
      <c r="BG580" s="5"/>
      <c r="BH580" s="187" t="s">
        <v>1</v>
      </c>
      <c r="BI580" s="188" t="s">
        <v>1</v>
      </c>
      <c r="BJ580" s="139"/>
      <c r="BK580" s="2"/>
      <c r="BL580" s="5"/>
      <c r="BM580" s="5"/>
      <c r="BN580" s="268" t="s">
        <v>252</v>
      </c>
      <c r="BO580" s="269"/>
      <c r="BP580" s="269"/>
      <c r="BQ580" s="269"/>
      <c r="BR580" s="269"/>
      <c r="BS580" s="269"/>
      <c r="BT580" s="9"/>
      <c r="BU580" s="9"/>
      <c r="BV580" s="9"/>
      <c r="BW580" s="9"/>
      <c r="BX580" s="970" t="s">
        <v>254</v>
      </c>
      <c r="BY580" s="268"/>
      <c r="BZ580" s="268"/>
      <c r="CA580" s="268"/>
      <c r="CB580" s="268"/>
      <c r="CC580" s="268"/>
      <c r="CD580" s="268"/>
      <c r="CE580" s="268"/>
      <c r="CF580" s="268"/>
      <c r="CG580" s="268"/>
      <c r="CH580" s="272" t="s">
        <v>3</v>
      </c>
      <c r="CI580" s="273"/>
      <c r="CJ580" s="269"/>
      <c r="CK580" s="269"/>
      <c r="CL580" s="269"/>
      <c r="CM580" s="971"/>
    </row>
    <row r="581" spans="1:91" ht="17" thickBot="1" x14ac:dyDescent="0.25">
      <c r="A581" s="147" t="s">
        <v>185</v>
      </c>
      <c r="B581" s="12" t="s">
        <v>5</v>
      </c>
      <c r="C581" s="12" t="s">
        <v>6</v>
      </c>
      <c r="D581" s="12" t="s">
        <v>54</v>
      </c>
      <c r="E581" s="12" t="s">
        <v>7</v>
      </c>
      <c r="F581" s="12" t="s">
        <v>8</v>
      </c>
      <c r="G581" s="12" t="s">
        <v>9</v>
      </c>
      <c r="H581" s="12" t="s">
        <v>10</v>
      </c>
      <c r="I581" s="12" t="s">
        <v>11</v>
      </c>
      <c r="J581" s="12" t="s">
        <v>12</v>
      </c>
      <c r="K581" s="12" t="s">
        <v>13</v>
      </c>
      <c r="L581" s="12" t="s">
        <v>14</v>
      </c>
      <c r="M581" s="12" t="s">
        <v>15</v>
      </c>
      <c r="N581" s="12" t="s">
        <v>16</v>
      </c>
      <c r="O581" s="12" t="s">
        <v>17</v>
      </c>
      <c r="P581" s="12" t="s">
        <v>18</v>
      </c>
      <c r="Q581" s="12" t="s">
        <v>19</v>
      </c>
      <c r="R581" s="12" t="s">
        <v>255</v>
      </c>
      <c r="S581" s="12" t="s">
        <v>20</v>
      </c>
      <c r="T581" s="141" t="s">
        <v>21</v>
      </c>
      <c r="U581" s="142" t="s">
        <v>22</v>
      </c>
      <c r="V581" s="12" t="s">
        <v>23</v>
      </c>
      <c r="W581" s="12" t="s">
        <v>24</v>
      </c>
      <c r="X581" s="12" t="s">
        <v>25</v>
      </c>
      <c r="Y581" s="12" t="s">
        <v>26</v>
      </c>
      <c r="Z581" s="12" t="s">
        <v>27</v>
      </c>
      <c r="AA581" s="12" t="s">
        <v>28</v>
      </c>
      <c r="AB581" s="12" t="s">
        <v>29</v>
      </c>
      <c r="AC581" s="12" t="s">
        <v>30</v>
      </c>
      <c r="AD581" s="3" t="s">
        <v>31</v>
      </c>
      <c r="AE581" s="3" t="s">
        <v>32</v>
      </c>
      <c r="AF581" s="12" t="s">
        <v>255</v>
      </c>
      <c r="AG581" s="4" t="s">
        <v>34</v>
      </c>
      <c r="AH581" s="12" t="s">
        <v>7</v>
      </c>
      <c r="AI581" s="15" t="s">
        <v>11</v>
      </c>
      <c r="AJ581" s="15" t="s">
        <v>16</v>
      </c>
      <c r="AK581" s="15" t="s">
        <v>17</v>
      </c>
      <c r="AL581" s="15" t="s">
        <v>12</v>
      </c>
      <c r="AM581" s="15" t="s">
        <v>13</v>
      </c>
      <c r="AN581" s="15" t="s">
        <v>15</v>
      </c>
      <c r="AO581" s="15" t="s">
        <v>14</v>
      </c>
      <c r="AP581" s="15" t="s">
        <v>18</v>
      </c>
      <c r="AQ581" s="15" t="s">
        <v>35</v>
      </c>
      <c r="AR581" s="15" t="s">
        <v>19</v>
      </c>
      <c r="AS581" s="16" t="s">
        <v>7</v>
      </c>
      <c r="AT581" s="17" t="s">
        <v>256</v>
      </c>
      <c r="AU581" s="18" t="s">
        <v>36</v>
      </c>
      <c r="AV581" s="16" t="s">
        <v>9</v>
      </c>
      <c r="AW581" s="19" t="s">
        <v>35</v>
      </c>
      <c r="AX581" s="18" t="s">
        <v>36</v>
      </c>
      <c r="AY581" s="16" t="s">
        <v>10</v>
      </c>
      <c r="AZ581" s="19" t="s">
        <v>10</v>
      </c>
      <c r="BA581" s="18" t="s">
        <v>36</v>
      </c>
      <c r="BB581" s="20" t="s">
        <v>19</v>
      </c>
      <c r="BC581" s="22" t="s">
        <v>37</v>
      </c>
      <c r="BD581" s="18" t="s">
        <v>36</v>
      </c>
      <c r="BE581" s="21" t="s">
        <v>8</v>
      </c>
      <c r="BF581" s="22" t="s">
        <v>8</v>
      </c>
      <c r="BG581" s="18" t="s">
        <v>36</v>
      </c>
      <c r="BH581" s="23" t="s">
        <v>10</v>
      </c>
      <c r="BI581" s="24" t="s">
        <v>10</v>
      </c>
      <c r="BJ581" s="18" t="s">
        <v>36</v>
      </c>
      <c r="BK581" s="21" t="s">
        <v>12</v>
      </c>
      <c r="BL581" s="22" t="s">
        <v>12</v>
      </c>
      <c r="BM581" s="25" t="s">
        <v>36</v>
      </c>
      <c r="BN581" s="274" t="s">
        <v>23</v>
      </c>
      <c r="BO581" s="274" t="s">
        <v>28</v>
      </c>
      <c r="BP581" s="274" t="s">
        <v>29</v>
      </c>
      <c r="BQ581" s="274" t="s">
        <v>24</v>
      </c>
      <c r="BR581" s="274" t="s">
        <v>25</v>
      </c>
      <c r="BS581" s="274" t="s">
        <v>27</v>
      </c>
      <c r="BT581" s="274" t="s">
        <v>26</v>
      </c>
      <c r="BU581" s="274" t="s">
        <v>30</v>
      </c>
      <c r="BV581" s="274" t="s">
        <v>38</v>
      </c>
      <c r="BW581" s="275" t="s">
        <v>3</v>
      </c>
      <c r="BX581" s="972" t="s">
        <v>23</v>
      </c>
      <c r="BY581" s="27" t="s">
        <v>28</v>
      </c>
      <c r="BZ581" s="27" t="s">
        <v>29</v>
      </c>
      <c r="CA581" s="27" t="s">
        <v>24</v>
      </c>
      <c r="CB581" s="27" t="s">
        <v>25</v>
      </c>
      <c r="CC581" s="27" t="s">
        <v>27</v>
      </c>
      <c r="CD581" s="27" t="s">
        <v>26</v>
      </c>
      <c r="CE581" s="27" t="s">
        <v>30</v>
      </c>
      <c r="CF581" s="27" t="s">
        <v>21</v>
      </c>
      <c r="CG581" s="10" t="s">
        <v>22</v>
      </c>
      <c r="CH581" s="27" t="s">
        <v>32</v>
      </c>
      <c r="CI581" s="10" t="s">
        <v>20</v>
      </c>
      <c r="CJ581" s="28" t="s">
        <v>257</v>
      </c>
      <c r="CK581" s="28" t="s">
        <v>35</v>
      </c>
      <c r="CL581" s="28" t="s">
        <v>10</v>
      </c>
      <c r="CM581" s="973" t="s">
        <v>37</v>
      </c>
    </row>
    <row r="582" spans="1:91" x14ac:dyDescent="0.2">
      <c r="A582" s="47" t="s">
        <v>186</v>
      </c>
      <c r="B582" s="48">
        <v>679</v>
      </c>
      <c r="C582" s="48">
        <v>26180</v>
      </c>
      <c r="D582" s="48">
        <v>153</v>
      </c>
      <c r="E582" s="232">
        <v>0.53420900000000004</v>
      </c>
      <c r="F582" s="33">
        <v>81.548500000000004</v>
      </c>
      <c r="G582" s="33">
        <v>37.984499999999997</v>
      </c>
      <c r="H582" s="33">
        <v>48.414700000000003</v>
      </c>
      <c r="I582" s="33">
        <v>0.86849299999999996</v>
      </c>
      <c r="J582" s="33">
        <v>9.0915999999999997</v>
      </c>
      <c r="K582" s="33">
        <v>0.85844900000000002</v>
      </c>
      <c r="L582" s="33">
        <v>0.27769300000000002</v>
      </c>
      <c r="M582" s="33">
        <v>9.4472E-2</v>
      </c>
      <c r="N582" s="33">
        <v>1.5708200000000001</v>
      </c>
      <c r="O582" s="33">
        <v>9.5424999999999996E-2</v>
      </c>
      <c r="P582" s="33">
        <v>8.5680999999999993E-2</v>
      </c>
      <c r="Q582" s="34">
        <v>99.341800000000006</v>
      </c>
      <c r="R582" s="33">
        <v>4.8507400000000001</v>
      </c>
      <c r="S582" s="39">
        <v>2.5778500000000002</v>
      </c>
      <c r="T582" s="39">
        <v>1.2007399999999999</v>
      </c>
      <c r="U582" s="39">
        <v>1.3771100000000001</v>
      </c>
      <c r="V582" s="39">
        <v>4.8939000000000003E-2</v>
      </c>
      <c r="W582" s="39">
        <v>0.25842999999999999</v>
      </c>
      <c r="X582" s="39">
        <v>2.6016000000000001E-2</v>
      </c>
      <c r="Y582" s="39">
        <v>8.8909999999999996E-3</v>
      </c>
      <c r="Z582" s="39">
        <v>2.823E-3</v>
      </c>
      <c r="AA582" s="39">
        <v>6.9977999999999999E-2</v>
      </c>
      <c r="AB582" s="39">
        <v>3.607E-3</v>
      </c>
      <c r="AC582" s="39">
        <v>3.47E-3</v>
      </c>
      <c r="AD582" s="39">
        <v>4</v>
      </c>
      <c r="AE582" s="39">
        <v>3</v>
      </c>
      <c r="AF582" s="33">
        <v>4.8507400000000001</v>
      </c>
      <c r="AG582" s="233">
        <f t="shared" ref="AG582:AG589" si="395">LOG(V582/Y582)</f>
        <v>0.74070448066072136</v>
      </c>
      <c r="AH582" s="50">
        <v>0.53420900000000004</v>
      </c>
      <c r="AI582" s="32">
        <v>0.87571200000000005</v>
      </c>
      <c r="AJ582" s="33">
        <v>1.5785899999999999</v>
      </c>
      <c r="AK582" s="33">
        <v>8.8970999999999995E-2</v>
      </c>
      <c r="AL582" s="33">
        <v>9.0076999999999998</v>
      </c>
      <c r="AM582" s="33">
        <v>0.84426199999999996</v>
      </c>
      <c r="AN582" s="33">
        <v>8.7076000000000001E-2</v>
      </c>
      <c r="AO582" s="33">
        <v>0.267148</v>
      </c>
      <c r="AP582" s="33">
        <v>7.9759999999999998E-2</v>
      </c>
      <c r="AQ582" s="33">
        <v>80.918499999999995</v>
      </c>
      <c r="AR582" s="34">
        <v>93.747699999999995</v>
      </c>
      <c r="AS582" s="49">
        <v>0.53420900000000004</v>
      </c>
      <c r="AT582" s="39">
        <v>0.53449098590565758</v>
      </c>
      <c r="AU582" s="40">
        <f t="shared" ref="AU582:AU589" si="396">(AS582)-(AT582)</f>
        <v>-2.8198590565753356E-4</v>
      </c>
      <c r="AV582" s="32">
        <v>37.984499999999997</v>
      </c>
      <c r="AW582" s="33">
        <v>37.668300000000002</v>
      </c>
      <c r="AX582" s="40">
        <f t="shared" ref="AX582:AX609" si="397">(AV582)-(AW582)</f>
        <v>0.31619999999999493</v>
      </c>
      <c r="AY582" s="35">
        <v>48.414700000000003</v>
      </c>
      <c r="AZ582" s="35">
        <v>48.07</v>
      </c>
      <c r="BA582" s="40">
        <f t="shared" ref="BA582:BA609" si="398">(AY582)-(AZ582)</f>
        <v>0.34470000000000312</v>
      </c>
      <c r="BB582" s="35">
        <v>99.341800000000006</v>
      </c>
      <c r="BC582" s="35">
        <v>98.487759000000011</v>
      </c>
      <c r="BD582" s="40">
        <f t="shared" ref="BD582:BD609" si="399">(BB582)-(BC582)</f>
        <v>0.85404099999999517</v>
      </c>
      <c r="BE582" s="35">
        <v>81.548500000000004</v>
      </c>
      <c r="BF582" s="35">
        <v>80.918499999999995</v>
      </c>
      <c r="BG582" s="40">
        <f t="shared" ref="BG582:BG609" si="400">(BE582)-(BF582)</f>
        <v>0.63000000000000966</v>
      </c>
      <c r="BH582" s="35">
        <f t="shared" ref="BH582:BH589" si="401">(AV582)+(AY582)</f>
        <v>86.399200000000008</v>
      </c>
      <c r="BI582" s="35">
        <f t="shared" ref="BI582:BI589" si="402">(CK582)+(CL582)</f>
        <v>85.73830000000001</v>
      </c>
      <c r="BJ582" s="40">
        <f t="shared" ref="BJ582:BJ609" si="403">(BH582)-(BI582)</f>
        <v>0.66089999999999804</v>
      </c>
      <c r="BK582" s="32">
        <v>9.0915999999999997</v>
      </c>
      <c r="BL582" s="33">
        <v>9.0076999999999998</v>
      </c>
      <c r="BM582" s="40">
        <f t="shared" ref="BM582:BM609" si="404">(BK582)-(BL582)</f>
        <v>8.3899999999999864E-2</v>
      </c>
      <c r="BN582" s="36">
        <v>4.9728000000000001E-2</v>
      </c>
      <c r="BO582" s="36">
        <v>7.0868E-2</v>
      </c>
      <c r="BP582" s="36">
        <v>3.3890000000000001E-3</v>
      </c>
      <c r="BQ582" s="36">
        <v>0.258025</v>
      </c>
      <c r="BR582" s="36">
        <v>2.5784000000000001E-2</v>
      </c>
      <c r="BS582" s="36">
        <v>2.6220000000000002E-3</v>
      </c>
      <c r="BT582" s="36">
        <v>8.6189999999999999E-3</v>
      </c>
      <c r="BU582" s="36">
        <v>3.2550000000000001E-3</v>
      </c>
      <c r="BV582" s="36">
        <v>2.5777100000000002</v>
      </c>
      <c r="BW582" s="36">
        <f t="shared" ref="BW582:BW589" si="405">SUM(BN582:BV582)</f>
        <v>3</v>
      </c>
      <c r="BX582" s="944">
        <v>4.972E-2</v>
      </c>
      <c r="BY582" s="36">
        <v>7.0860000000000006E-2</v>
      </c>
      <c r="BZ582" s="36">
        <v>3.3899999999999998E-3</v>
      </c>
      <c r="CA582" s="36">
        <v>0.25812000000000002</v>
      </c>
      <c r="CB582" s="36">
        <v>2.5780000000000001E-2</v>
      </c>
      <c r="CC582" s="36">
        <v>2.6199999999999999E-3</v>
      </c>
      <c r="CD582" s="36">
        <v>8.6199999999999992E-3</v>
      </c>
      <c r="CE582" s="36">
        <v>3.2499999999999999E-3</v>
      </c>
      <c r="CF582" s="36">
        <v>1.19991</v>
      </c>
      <c r="CG582" s="36">
        <v>1.3777200000000001</v>
      </c>
      <c r="CH582" s="36">
        <f t="shared" ref="CH582:CH589" si="406">SUM(BX582:CG582)</f>
        <v>2.9999900000000004</v>
      </c>
      <c r="CI582" s="36">
        <f t="shared" ref="CI582:CI589" si="407">(CF582)+(CG582)</f>
        <v>2.5776300000000001</v>
      </c>
      <c r="CJ582" s="36">
        <v>0.53449098590565758</v>
      </c>
      <c r="CK582" s="35">
        <v>37.668300000000002</v>
      </c>
      <c r="CL582" s="35">
        <v>48.07</v>
      </c>
      <c r="CM582" s="42">
        <v>98.487759000000011</v>
      </c>
    </row>
    <row r="583" spans="1:91" x14ac:dyDescent="0.2">
      <c r="A583" s="52" t="s">
        <v>186</v>
      </c>
      <c r="B583" s="30">
        <v>673</v>
      </c>
      <c r="C583" s="30">
        <v>26175</v>
      </c>
      <c r="D583" s="30">
        <v>153</v>
      </c>
      <c r="E583" s="234">
        <v>0.52763400000000005</v>
      </c>
      <c r="F583" s="35">
        <v>81.205100000000002</v>
      </c>
      <c r="G583" s="35">
        <v>38.358499999999999</v>
      </c>
      <c r="H583" s="35">
        <v>47.617400000000004</v>
      </c>
      <c r="I583" s="35">
        <v>0.80779000000000001</v>
      </c>
      <c r="J583" s="35">
        <v>9.43628</v>
      </c>
      <c r="K583" s="35">
        <v>0.89593699999999998</v>
      </c>
      <c r="L583" s="35">
        <v>0.27364100000000002</v>
      </c>
      <c r="M583" s="35">
        <v>7.2054000000000007E-2</v>
      </c>
      <c r="N583" s="35">
        <v>1.6257200000000001</v>
      </c>
      <c r="O583" s="35">
        <v>8.0635999999999999E-2</v>
      </c>
      <c r="P583" s="35">
        <v>9.3613000000000002E-2</v>
      </c>
      <c r="Q583" s="42">
        <v>99.261600000000001</v>
      </c>
      <c r="R583" s="35">
        <v>4.7708599999999999</v>
      </c>
      <c r="S583" s="36">
        <v>2.5686499999999999</v>
      </c>
      <c r="T583" s="36">
        <v>1.2133400000000001</v>
      </c>
      <c r="U583" s="36">
        <v>1.3552999999999999</v>
      </c>
      <c r="V583" s="36">
        <v>4.5547999999999998E-2</v>
      </c>
      <c r="W583" s="36">
        <v>0.268401</v>
      </c>
      <c r="X583" s="36">
        <v>2.717E-2</v>
      </c>
      <c r="Y583" s="36">
        <v>8.7670000000000005E-3</v>
      </c>
      <c r="Z583" s="36">
        <v>2.1549999999999998E-3</v>
      </c>
      <c r="AA583" s="36">
        <v>7.2470000000000007E-2</v>
      </c>
      <c r="AB583" s="36">
        <v>3.0500000000000002E-3</v>
      </c>
      <c r="AC583" s="36">
        <v>3.7940000000000001E-3</v>
      </c>
      <c r="AD583" s="36">
        <v>4</v>
      </c>
      <c r="AE583" s="36">
        <v>3</v>
      </c>
      <c r="AF583" s="35">
        <v>4.7708599999999999</v>
      </c>
      <c r="AG583" s="235">
        <f t="shared" si="395"/>
        <v>0.71561830542354288</v>
      </c>
      <c r="AH583" s="53">
        <v>0.52763400000000005</v>
      </c>
      <c r="AI583" s="41">
        <v>0.81428900000000004</v>
      </c>
      <c r="AJ583" s="35">
        <v>1.63367</v>
      </c>
      <c r="AK583" s="35">
        <v>7.4233999999999994E-2</v>
      </c>
      <c r="AL583" s="35">
        <v>9.3511000000000006</v>
      </c>
      <c r="AM583" s="35">
        <v>0.88165000000000004</v>
      </c>
      <c r="AN583" s="35">
        <v>6.5001000000000003E-2</v>
      </c>
      <c r="AO583" s="35">
        <v>0.26331399999999999</v>
      </c>
      <c r="AP583" s="35">
        <v>8.7744000000000003E-2</v>
      </c>
      <c r="AQ583" s="35">
        <v>80.588499999999996</v>
      </c>
      <c r="AR583" s="42">
        <v>93.759500000000003</v>
      </c>
      <c r="AS583" s="31">
        <v>0.52763400000000005</v>
      </c>
      <c r="AT583" s="36">
        <v>0.52789219999532788</v>
      </c>
      <c r="AU583" s="44">
        <f t="shared" si="396"/>
        <v>-2.5819999532783466E-4</v>
      </c>
      <c r="AV583" s="41">
        <v>38.358499999999999</v>
      </c>
      <c r="AW583" s="35">
        <v>38.046500000000002</v>
      </c>
      <c r="AX583" s="44">
        <f t="shared" si="397"/>
        <v>0.31199999999999761</v>
      </c>
      <c r="AY583" s="35">
        <v>47.617400000000004</v>
      </c>
      <c r="AZ583" s="35">
        <v>47.28</v>
      </c>
      <c r="BA583" s="44">
        <f t="shared" si="398"/>
        <v>0.33740000000000236</v>
      </c>
      <c r="BB583" s="35">
        <v>99.261600000000001</v>
      </c>
      <c r="BC583" s="35">
        <v>98.409757999999997</v>
      </c>
      <c r="BD583" s="44">
        <f t="shared" si="399"/>
        <v>0.85184200000000487</v>
      </c>
      <c r="BE583" s="35">
        <v>81.205100000000002</v>
      </c>
      <c r="BF583" s="35">
        <v>80.588499999999996</v>
      </c>
      <c r="BG583" s="44">
        <f t="shared" si="400"/>
        <v>0.61660000000000537</v>
      </c>
      <c r="BH583" s="35">
        <f t="shared" si="401"/>
        <v>85.975899999999996</v>
      </c>
      <c r="BI583" s="35">
        <f t="shared" si="402"/>
        <v>85.32650000000001</v>
      </c>
      <c r="BJ583" s="44">
        <f t="shared" si="403"/>
        <v>0.64939999999998577</v>
      </c>
      <c r="BK583" s="41">
        <v>9.43628</v>
      </c>
      <c r="BL583" s="35">
        <v>9.3511000000000006</v>
      </c>
      <c r="BM583" s="44">
        <f t="shared" si="404"/>
        <v>8.5179999999999367E-2</v>
      </c>
      <c r="BN583" s="36">
        <v>4.6264E-2</v>
      </c>
      <c r="BO583" s="36">
        <v>7.3379E-2</v>
      </c>
      <c r="BP583" s="36">
        <v>2.8289999999999999E-3</v>
      </c>
      <c r="BQ583" s="36">
        <v>0.26800200000000002</v>
      </c>
      <c r="BR583" s="36">
        <v>2.6939999999999999E-2</v>
      </c>
      <c r="BS583" s="36">
        <v>1.9589999999999998E-3</v>
      </c>
      <c r="BT583" s="36">
        <v>8.5000000000000006E-3</v>
      </c>
      <c r="BU583" s="36">
        <v>3.5829999999999998E-3</v>
      </c>
      <c r="BV583" s="36">
        <v>2.56854</v>
      </c>
      <c r="BW583" s="36">
        <f t="shared" si="405"/>
        <v>2.9999959999999999</v>
      </c>
      <c r="BX583" s="944">
        <v>4.6260000000000003E-2</v>
      </c>
      <c r="BY583" s="36">
        <v>7.3380000000000001E-2</v>
      </c>
      <c r="BZ583" s="36">
        <v>2.8300000000000001E-3</v>
      </c>
      <c r="CA583" s="36">
        <v>0.2681</v>
      </c>
      <c r="CB583" s="36">
        <v>2.6939999999999999E-2</v>
      </c>
      <c r="CC583" s="36">
        <v>1.9599999999999999E-3</v>
      </c>
      <c r="CD583" s="36">
        <v>8.5000000000000006E-3</v>
      </c>
      <c r="CE583" s="36">
        <v>3.5799999999999998E-3</v>
      </c>
      <c r="CF583" s="36">
        <v>1.2125900000000001</v>
      </c>
      <c r="CG583" s="36">
        <v>1.3558699999999999</v>
      </c>
      <c r="CH583" s="36">
        <f t="shared" si="406"/>
        <v>3.0000100000000001</v>
      </c>
      <c r="CI583" s="36">
        <f t="shared" si="407"/>
        <v>2.56846</v>
      </c>
      <c r="CJ583" s="36">
        <v>0.52789219999532788</v>
      </c>
      <c r="CK583" s="35">
        <v>38.046500000000002</v>
      </c>
      <c r="CL583" s="35">
        <v>47.28</v>
      </c>
      <c r="CM583" s="42">
        <v>98.409757999999997</v>
      </c>
    </row>
    <row r="584" spans="1:91" x14ac:dyDescent="0.2">
      <c r="A584" s="52" t="s">
        <v>186</v>
      </c>
      <c r="B584" s="30">
        <v>673</v>
      </c>
      <c r="C584" s="30">
        <v>26173</v>
      </c>
      <c r="D584" s="30">
        <v>153</v>
      </c>
      <c r="E584" s="234">
        <v>0.52761800000000003</v>
      </c>
      <c r="F584" s="35">
        <v>80.987799999999993</v>
      </c>
      <c r="G584" s="35">
        <v>38.257199999999997</v>
      </c>
      <c r="H584" s="35">
        <v>47.488599999999998</v>
      </c>
      <c r="I584" s="35">
        <v>0.90612199999999998</v>
      </c>
      <c r="J584" s="35">
        <v>9.5309799999999996</v>
      </c>
      <c r="K584" s="35">
        <v>0.88633899999999999</v>
      </c>
      <c r="L584" s="35">
        <v>0.31145800000000001</v>
      </c>
      <c r="M584" s="35">
        <v>6.1920000000000003E-2</v>
      </c>
      <c r="N584" s="35">
        <v>1.58006</v>
      </c>
      <c r="O584" s="35">
        <v>9.7499000000000002E-2</v>
      </c>
      <c r="P584" s="35">
        <v>9.2676999999999995E-2</v>
      </c>
      <c r="Q584" s="42">
        <v>99.212800000000001</v>
      </c>
      <c r="R584" s="35">
        <v>4.7579500000000001</v>
      </c>
      <c r="S584" s="36">
        <v>2.5613100000000002</v>
      </c>
      <c r="T584" s="36">
        <v>1.2099200000000001</v>
      </c>
      <c r="U584" s="36">
        <v>1.3513900000000001</v>
      </c>
      <c r="V584" s="36">
        <v>5.1083000000000003E-2</v>
      </c>
      <c r="W584" s="36">
        <v>0.27104499999999998</v>
      </c>
      <c r="X584" s="36">
        <v>2.6873999999999999E-2</v>
      </c>
      <c r="Y584" s="36">
        <v>9.9760000000000005E-3</v>
      </c>
      <c r="Z584" s="36">
        <v>1.851E-3</v>
      </c>
      <c r="AA584" s="36">
        <v>7.0421999999999998E-2</v>
      </c>
      <c r="AB584" s="36">
        <v>3.6870000000000002E-3</v>
      </c>
      <c r="AC584" s="36">
        <v>3.7550000000000001E-3</v>
      </c>
      <c r="AD584" s="36">
        <v>4</v>
      </c>
      <c r="AE584" s="36">
        <v>3</v>
      </c>
      <c r="AF584" s="35">
        <v>4.7579599999999997</v>
      </c>
      <c r="AG584" s="235">
        <f t="shared" si="395"/>
        <v>0.70931995409558068</v>
      </c>
      <c r="AH584" s="53">
        <v>0.52761800000000003</v>
      </c>
      <c r="AI584" s="41">
        <v>0.91350600000000004</v>
      </c>
      <c r="AJ584" s="35">
        <v>1.5876999999999999</v>
      </c>
      <c r="AK584" s="35">
        <v>9.1199000000000002E-2</v>
      </c>
      <c r="AL584" s="35">
        <v>9.4453700000000005</v>
      </c>
      <c r="AM584" s="35">
        <v>0.87219599999999997</v>
      </c>
      <c r="AN584" s="35">
        <v>5.4986E-2</v>
      </c>
      <c r="AO584" s="35">
        <v>0.30089300000000002</v>
      </c>
      <c r="AP584" s="35">
        <v>8.6834999999999996E-2</v>
      </c>
      <c r="AQ584" s="35">
        <v>80.375100000000003</v>
      </c>
      <c r="AR584" s="42">
        <v>93.727800000000002</v>
      </c>
      <c r="AS584" s="31">
        <v>0.52761800000000003</v>
      </c>
      <c r="AT584" s="36">
        <v>0.52790066574256655</v>
      </c>
      <c r="AU584" s="44">
        <f t="shared" si="396"/>
        <v>-2.8266574256652355E-4</v>
      </c>
      <c r="AV584" s="41">
        <v>38.257199999999997</v>
      </c>
      <c r="AW584" s="35">
        <v>37.945</v>
      </c>
      <c r="AX584" s="44">
        <f t="shared" si="397"/>
        <v>0.31219999999999715</v>
      </c>
      <c r="AY584" s="35">
        <v>47.488599999999998</v>
      </c>
      <c r="AZ584" s="35">
        <v>47.15</v>
      </c>
      <c r="BA584" s="44">
        <f t="shared" si="398"/>
        <v>0.33859999999999957</v>
      </c>
      <c r="BB584" s="35">
        <v>99.212800000000001</v>
      </c>
      <c r="BC584" s="35">
        <v>98.360849999999999</v>
      </c>
      <c r="BD584" s="44">
        <f t="shared" si="399"/>
        <v>0.85195000000000221</v>
      </c>
      <c r="BE584" s="35">
        <v>80.987799999999993</v>
      </c>
      <c r="BF584" s="35">
        <v>80.375100000000003</v>
      </c>
      <c r="BG584" s="44">
        <f t="shared" si="400"/>
        <v>0.61269999999998959</v>
      </c>
      <c r="BH584" s="35">
        <f t="shared" si="401"/>
        <v>85.745800000000003</v>
      </c>
      <c r="BI584" s="35">
        <f t="shared" si="402"/>
        <v>85.094999999999999</v>
      </c>
      <c r="BJ584" s="44">
        <f t="shared" si="403"/>
        <v>0.65080000000000382</v>
      </c>
      <c r="BK584" s="41">
        <v>9.5309799999999996</v>
      </c>
      <c r="BL584" s="35">
        <v>9.4453700000000005</v>
      </c>
      <c r="BM584" s="44">
        <f t="shared" si="404"/>
        <v>8.5609999999999076E-2</v>
      </c>
      <c r="BN584" s="36">
        <v>5.1888999999999998E-2</v>
      </c>
      <c r="BO584" s="36">
        <v>7.1296999999999999E-2</v>
      </c>
      <c r="BP584" s="36">
        <v>3.4749999999999998E-3</v>
      </c>
      <c r="BQ584" s="36">
        <v>0.27064100000000002</v>
      </c>
      <c r="BR584" s="36">
        <v>2.6644999999999999E-2</v>
      </c>
      <c r="BS584" s="36">
        <v>1.6559999999999999E-3</v>
      </c>
      <c r="BT584" s="36">
        <v>9.7109999999999991E-3</v>
      </c>
      <c r="BU584" s="36">
        <v>3.545E-3</v>
      </c>
      <c r="BV584" s="36">
        <v>2.56114</v>
      </c>
      <c r="BW584" s="36">
        <f t="shared" si="405"/>
        <v>2.9999989999999999</v>
      </c>
      <c r="BX584" s="944">
        <v>5.1889999999999999E-2</v>
      </c>
      <c r="BY584" s="36">
        <v>7.1290000000000006E-2</v>
      </c>
      <c r="BZ584" s="36">
        <v>3.47E-3</v>
      </c>
      <c r="CA584" s="36">
        <v>0.27073999999999998</v>
      </c>
      <c r="CB584" s="36">
        <v>2.664E-2</v>
      </c>
      <c r="CC584" s="36">
        <v>1.66E-3</v>
      </c>
      <c r="CD584" s="36">
        <v>9.7099999999999999E-3</v>
      </c>
      <c r="CE584" s="36">
        <v>3.5400000000000002E-3</v>
      </c>
      <c r="CF584" s="36">
        <v>1.2090700000000001</v>
      </c>
      <c r="CG584" s="36">
        <v>1.35198</v>
      </c>
      <c r="CH584" s="36">
        <f t="shared" si="406"/>
        <v>2.9999900000000004</v>
      </c>
      <c r="CI584" s="36">
        <f t="shared" si="407"/>
        <v>2.5610499999999998</v>
      </c>
      <c r="CJ584" s="36">
        <v>0.52790066574256655</v>
      </c>
      <c r="CK584" s="35">
        <v>37.945</v>
      </c>
      <c r="CL584" s="35">
        <v>47.15</v>
      </c>
      <c r="CM584" s="42">
        <v>98.360849999999999</v>
      </c>
    </row>
    <row r="585" spans="1:91" x14ac:dyDescent="0.2">
      <c r="A585" s="52" t="s">
        <v>186</v>
      </c>
      <c r="B585" s="30">
        <v>675</v>
      </c>
      <c r="C585" s="30">
        <v>26171</v>
      </c>
      <c r="D585" s="30">
        <v>153</v>
      </c>
      <c r="E585" s="234">
        <v>0.52931399999999995</v>
      </c>
      <c r="F585" s="35">
        <v>80.967299999999994</v>
      </c>
      <c r="G585" s="35">
        <v>38.110199999999999</v>
      </c>
      <c r="H585" s="35">
        <v>47.629199999999997</v>
      </c>
      <c r="I585" s="35">
        <v>0.93033399999999999</v>
      </c>
      <c r="J585" s="35">
        <v>9.4400399999999998</v>
      </c>
      <c r="K585" s="35">
        <v>0.86893500000000001</v>
      </c>
      <c r="L585" s="35">
        <v>0.267903</v>
      </c>
      <c r="M585" s="35">
        <v>7.3065000000000005E-2</v>
      </c>
      <c r="N585" s="35">
        <v>1.5178499999999999</v>
      </c>
      <c r="O585" s="35">
        <v>8.8104000000000002E-2</v>
      </c>
      <c r="P585" s="35">
        <v>7.5828999999999994E-2</v>
      </c>
      <c r="Q585" s="42">
        <v>99.001400000000004</v>
      </c>
      <c r="R585" s="35">
        <v>4.7720500000000001</v>
      </c>
      <c r="S585" s="36">
        <v>2.5668799999999998</v>
      </c>
      <c r="T585" s="36">
        <v>1.2081900000000001</v>
      </c>
      <c r="U585" s="36">
        <v>1.35869</v>
      </c>
      <c r="V585" s="36">
        <v>5.2575999999999998E-2</v>
      </c>
      <c r="W585" s="36">
        <v>0.26911099999999999</v>
      </c>
      <c r="X585" s="36">
        <v>2.6409999999999999E-2</v>
      </c>
      <c r="Y585" s="36">
        <v>8.6020000000000003E-3</v>
      </c>
      <c r="Z585" s="36">
        <v>2.1900000000000001E-3</v>
      </c>
      <c r="AA585" s="36">
        <v>6.7813999999999999E-2</v>
      </c>
      <c r="AB585" s="36">
        <v>3.3400000000000001E-3</v>
      </c>
      <c r="AC585" s="36">
        <v>3.0799999999999998E-3</v>
      </c>
      <c r="AD585" s="36">
        <v>4</v>
      </c>
      <c r="AE585" s="36">
        <v>3</v>
      </c>
      <c r="AF585" s="35">
        <v>4.7720500000000001</v>
      </c>
      <c r="AG585" s="235">
        <f t="shared" si="395"/>
        <v>0.78618810353689461</v>
      </c>
      <c r="AH585" s="53">
        <v>0.52931399999999995</v>
      </c>
      <c r="AI585" s="41">
        <v>0.93800899999999998</v>
      </c>
      <c r="AJ585" s="35">
        <v>1.52515</v>
      </c>
      <c r="AK585" s="35">
        <v>8.1729999999999997E-2</v>
      </c>
      <c r="AL585" s="35">
        <v>9.3546200000000006</v>
      </c>
      <c r="AM585" s="35">
        <v>0.85487000000000002</v>
      </c>
      <c r="AN585" s="35">
        <v>6.5974000000000005E-2</v>
      </c>
      <c r="AO585" s="35">
        <v>0.25759799999999999</v>
      </c>
      <c r="AP585" s="35">
        <v>7.0058999999999996E-2</v>
      </c>
      <c r="AQ585" s="35">
        <v>80.351100000000002</v>
      </c>
      <c r="AR585" s="42">
        <v>93.499099999999999</v>
      </c>
      <c r="AS585" s="31">
        <v>0.52931399999999995</v>
      </c>
      <c r="AT585" s="36">
        <v>0.52961459339837291</v>
      </c>
      <c r="AU585" s="44">
        <f t="shared" si="396"/>
        <v>-3.005933983729614E-4</v>
      </c>
      <c r="AV585" s="41">
        <v>38.110199999999999</v>
      </c>
      <c r="AW585" s="35">
        <v>37.795999999999999</v>
      </c>
      <c r="AX585" s="44">
        <f t="shared" si="397"/>
        <v>0.31419999999999959</v>
      </c>
      <c r="AY585" s="35">
        <v>47.629199999999997</v>
      </c>
      <c r="AZ585" s="35">
        <v>47.29</v>
      </c>
      <c r="BA585" s="44">
        <f t="shared" si="398"/>
        <v>0.33919999999999817</v>
      </c>
      <c r="BB585" s="35">
        <v>99.001400000000004</v>
      </c>
      <c r="BC585" s="35">
        <v>98.163950999999983</v>
      </c>
      <c r="BD585" s="44">
        <f t="shared" si="399"/>
        <v>0.83744900000002076</v>
      </c>
      <c r="BE585" s="35">
        <v>80.967299999999994</v>
      </c>
      <c r="BF585" s="35">
        <v>80.351100000000002</v>
      </c>
      <c r="BG585" s="44">
        <f t="shared" si="400"/>
        <v>0.61619999999999209</v>
      </c>
      <c r="BH585" s="35">
        <f t="shared" si="401"/>
        <v>85.739399999999989</v>
      </c>
      <c r="BI585" s="35">
        <f t="shared" si="402"/>
        <v>85.085999999999999</v>
      </c>
      <c r="BJ585" s="44">
        <f t="shared" si="403"/>
        <v>0.65339999999999065</v>
      </c>
      <c r="BK585" s="41">
        <v>9.4400399999999998</v>
      </c>
      <c r="BL585" s="35">
        <v>9.3546200000000006</v>
      </c>
      <c r="BM585" s="44">
        <f t="shared" si="404"/>
        <v>8.5419999999999163E-2</v>
      </c>
      <c r="BN585" s="36">
        <v>5.3413000000000002E-2</v>
      </c>
      <c r="BO585" s="36">
        <v>6.8657999999999997E-2</v>
      </c>
      <c r="BP585" s="36">
        <v>3.1220000000000002E-3</v>
      </c>
      <c r="BQ585" s="36">
        <v>0.26870500000000003</v>
      </c>
      <c r="BR585" s="36">
        <v>2.6179999999999998E-2</v>
      </c>
      <c r="BS585" s="36">
        <v>1.9919999999999998E-3</v>
      </c>
      <c r="BT585" s="36">
        <v>8.3339999999999994E-3</v>
      </c>
      <c r="BU585" s="36">
        <v>2.8670000000000002E-3</v>
      </c>
      <c r="BV585" s="36">
        <v>2.5667300000000002</v>
      </c>
      <c r="BW585" s="36">
        <f t="shared" si="405"/>
        <v>3.0000010000000001</v>
      </c>
      <c r="BX585" s="944">
        <v>5.3409999999999999E-2</v>
      </c>
      <c r="BY585" s="36">
        <v>6.8659999999999999E-2</v>
      </c>
      <c r="BZ585" s="36">
        <v>3.1199999999999999E-3</v>
      </c>
      <c r="CA585" s="36">
        <v>0.26879999999999998</v>
      </c>
      <c r="CB585" s="36">
        <v>2.6179999999999998E-2</v>
      </c>
      <c r="CC585" s="36">
        <v>1.99E-3</v>
      </c>
      <c r="CD585" s="36">
        <v>8.3300000000000006E-3</v>
      </c>
      <c r="CE585" s="36">
        <v>2.8700000000000002E-3</v>
      </c>
      <c r="CF585" s="36">
        <v>1.2073100000000001</v>
      </c>
      <c r="CG585" s="36">
        <v>1.3593299999999999</v>
      </c>
      <c r="CH585" s="36">
        <f t="shared" si="406"/>
        <v>3</v>
      </c>
      <c r="CI585" s="36">
        <f t="shared" si="407"/>
        <v>2.56664</v>
      </c>
      <c r="CJ585" s="36">
        <v>0.52961459339837291</v>
      </c>
      <c r="CK585" s="35">
        <v>37.795999999999999</v>
      </c>
      <c r="CL585" s="35">
        <v>47.29</v>
      </c>
      <c r="CM585" s="42">
        <v>98.163950999999983</v>
      </c>
    </row>
    <row r="586" spans="1:91" x14ac:dyDescent="0.2">
      <c r="A586" s="54" t="s">
        <v>187</v>
      </c>
      <c r="B586" s="55">
        <v>673</v>
      </c>
      <c r="C586" s="55">
        <v>26187</v>
      </c>
      <c r="D586" s="55">
        <v>153</v>
      </c>
      <c r="E586" s="241">
        <v>0.23091200000000001</v>
      </c>
      <c r="F586" s="58">
        <v>48.178100000000001</v>
      </c>
      <c r="G586" s="58">
        <v>37.053199999999997</v>
      </c>
      <c r="H586" s="58">
        <v>12.3637</v>
      </c>
      <c r="I586" s="58">
        <v>2.31447</v>
      </c>
      <c r="J586" s="58">
        <v>46.540199999999999</v>
      </c>
      <c r="K586" s="58">
        <v>0.188308</v>
      </c>
      <c r="L586" s="58">
        <v>0.56791700000000001</v>
      </c>
      <c r="M586" s="58">
        <v>1.9480999999999998E-2</v>
      </c>
      <c r="N586" s="58">
        <v>8.4902000000000005E-2</v>
      </c>
      <c r="O586" s="58">
        <v>5.5277E-2</v>
      </c>
      <c r="P586" s="58">
        <v>0.12604399999999999</v>
      </c>
      <c r="Q586" s="59">
        <v>99.313500000000005</v>
      </c>
      <c r="R586" s="58">
        <v>1.2387300000000001</v>
      </c>
      <c r="S586" s="60">
        <v>1.01135</v>
      </c>
      <c r="T586" s="60">
        <v>0.77781800000000001</v>
      </c>
      <c r="U586" s="60">
        <v>0.23353299999999999</v>
      </c>
      <c r="V586" s="60">
        <v>8.6607000000000003E-2</v>
      </c>
      <c r="W586" s="60">
        <v>0.87850099999999998</v>
      </c>
      <c r="X586" s="60">
        <v>3.79E-3</v>
      </c>
      <c r="Y586" s="60">
        <v>1.2074E-2</v>
      </c>
      <c r="Z586" s="60">
        <v>3.8699999999999997E-4</v>
      </c>
      <c r="AA586" s="60">
        <v>2.5119999999999999E-3</v>
      </c>
      <c r="AB586" s="60">
        <v>1.387E-3</v>
      </c>
      <c r="AC586" s="60">
        <v>3.3899999999999998E-3</v>
      </c>
      <c r="AD586" s="60">
        <v>3</v>
      </c>
      <c r="AE586" s="60">
        <v>2</v>
      </c>
      <c r="AF586" s="58">
        <v>1.2387300000000001</v>
      </c>
      <c r="AG586" s="358">
        <f t="shared" si="395"/>
        <v>0.85570182371598624</v>
      </c>
      <c r="AH586" s="62">
        <v>0.23091200000000001</v>
      </c>
      <c r="AI586" s="57">
        <v>2.31751</v>
      </c>
      <c r="AJ586" s="58">
        <v>8.4250000000000005E-2</v>
      </c>
      <c r="AK586" s="58">
        <v>5.3830000000000003E-2</v>
      </c>
      <c r="AL586" s="58">
        <v>46.458799999999997</v>
      </c>
      <c r="AM586" s="58">
        <v>0.186561</v>
      </c>
      <c r="AN586" s="58">
        <v>1.7937999999999999E-2</v>
      </c>
      <c r="AO586" s="58">
        <v>0.56541699999999995</v>
      </c>
      <c r="AP586" s="58">
        <v>0.12467300000000001</v>
      </c>
      <c r="AQ586" s="58">
        <v>48.101500000000001</v>
      </c>
      <c r="AR586" s="59">
        <v>97.910399999999996</v>
      </c>
      <c r="AS586" s="56">
        <v>0.23091200000000001</v>
      </c>
      <c r="AT586" s="60">
        <v>0.23092137142631106</v>
      </c>
      <c r="AU586" s="64">
        <f t="shared" si="396"/>
        <v>-9.3714263110500351E-6</v>
      </c>
      <c r="AV586" s="57">
        <v>37.053199999999997</v>
      </c>
      <c r="AW586" s="58">
        <v>36.9938</v>
      </c>
      <c r="AX586" s="64">
        <f t="shared" si="397"/>
        <v>5.9399999999996567E-2</v>
      </c>
      <c r="AY586" s="58">
        <v>12.3637</v>
      </c>
      <c r="AZ586" s="58">
        <v>12.34</v>
      </c>
      <c r="BA586" s="64">
        <f t="shared" si="398"/>
        <v>2.3699999999999832E-2</v>
      </c>
      <c r="BB586" s="58">
        <v>99.313500000000005</v>
      </c>
      <c r="BC586" s="58">
        <v>99.018105999999989</v>
      </c>
      <c r="BD586" s="64">
        <f t="shared" si="399"/>
        <v>0.29539400000001592</v>
      </c>
      <c r="BE586" s="58">
        <v>48.178100000000001</v>
      </c>
      <c r="BF586" s="58">
        <v>48.101500000000001</v>
      </c>
      <c r="BG586" s="64">
        <f t="shared" si="400"/>
        <v>7.6599999999999113E-2</v>
      </c>
      <c r="BH586" s="58">
        <f t="shared" si="401"/>
        <v>49.416899999999998</v>
      </c>
      <c r="BI586" s="58">
        <f t="shared" si="402"/>
        <v>49.333799999999997</v>
      </c>
      <c r="BJ586" s="64">
        <f t="shared" si="403"/>
        <v>8.3100000000001728E-2</v>
      </c>
      <c r="BK586" s="57">
        <v>46.540199999999999</v>
      </c>
      <c r="BL586" s="58">
        <v>46.458799999999997</v>
      </c>
      <c r="BM586" s="64">
        <f t="shared" si="404"/>
        <v>8.1400000000002137E-2</v>
      </c>
      <c r="BN586" s="60">
        <v>8.6861999999999995E-2</v>
      </c>
      <c r="BO586" s="60">
        <v>2.496E-3</v>
      </c>
      <c r="BP586" s="60">
        <v>1.353E-3</v>
      </c>
      <c r="BQ586" s="60">
        <v>0.87838899999999998</v>
      </c>
      <c r="BR586" s="60">
        <v>3.761E-3</v>
      </c>
      <c r="BS586" s="60">
        <v>3.57E-4</v>
      </c>
      <c r="BT586" s="60">
        <v>1.2041E-2</v>
      </c>
      <c r="BU586" s="60">
        <v>3.3579999999999999E-3</v>
      </c>
      <c r="BV586" s="60">
        <v>1.0113799999999999</v>
      </c>
      <c r="BW586" s="60">
        <f t="shared" si="405"/>
        <v>1.999997</v>
      </c>
      <c r="BX586" s="945">
        <v>8.6849999999999997E-2</v>
      </c>
      <c r="BY586" s="60">
        <v>2.5000000000000001E-3</v>
      </c>
      <c r="BZ586" s="60">
        <v>1.3500000000000001E-3</v>
      </c>
      <c r="CA586" s="60">
        <v>0.87858000000000003</v>
      </c>
      <c r="CB586" s="60">
        <v>3.7599999999999999E-3</v>
      </c>
      <c r="CC586" s="60">
        <v>3.6000000000000002E-4</v>
      </c>
      <c r="CD586" s="60">
        <v>1.204E-2</v>
      </c>
      <c r="CE586" s="60">
        <v>3.3600000000000001E-3</v>
      </c>
      <c r="CF586" s="60">
        <v>0.77769999999999995</v>
      </c>
      <c r="CG586" s="60">
        <v>0.23351</v>
      </c>
      <c r="CH586" s="60">
        <f t="shared" si="406"/>
        <v>2.0000100000000001</v>
      </c>
      <c r="CI586" s="60">
        <f t="shared" si="407"/>
        <v>1.0112099999999999</v>
      </c>
      <c r="CJ586" s="60">
        <v>0.23092137142631106</v>
      </c>
      <c r="CK586" s="58">
        <v>36.9938</v>
      </c>
      <c r="CL586" s="58">
        <v>12.34</v>
      </c>
      <c r="CM586" s="59">
        <v>99.018105999999989</v>
      </c>
    </row>
    <row r="587" spans="1:91" x14ac:dyDescent="0.2">
      <c r="A587" s="54" t="s">
        <v>187</v>
      </c>
      <c r="B587" s="55">
        <v>671</v>
      </c>
      <c r="C587" s="55">
        <v>26185</v>
      </c>
      <c r="D587" s="55">
        <v>153</v>
      </c>
      <c r="E587" s="241">
        <v>0.22919800000000001</v>
      </c>
      <c r="F587" s="58">
        <v>48.418999999999997</v>
      </c>
      <c r="G587" s="58">
        <v>37.3215</v>
      </c>
      <c r="H587" s="58">
        <v>12.3332</v>
      </c>
      <c r="I587" s="58">
        <v>2.3010100000000002</v>
      </c>
      <c r="J587" s="58">
        <v>46.795000000000002</v>
      </c>
      <c r="K587" s="58">
        <v>0.17431099999999999</v>
      </c>
      <c r="L587" s="58">
        <v>0.56220400000000004</v>
      </c>
      <c r="M587" s="58">
        <v>-9.1699999999999993E-3</v>
      </c>
      <c r="N587" s="58">
        <v>6.7854999999999999E-2</v>
      </c>
      <c r="O587" s="58">
        <v>4.6254000000000003E-2</v>
      </c>
      <c r="P587" s="58">
        <v>0.110321</v>
      </c>
      <c r="Q587" s="59">
        <v>99.702500000000001</v>
      </c>
      <c r="R587" s="58">
        <v>1.23569</v>
      </c>
      <c r="S587" s="60">
        <v>1.01274</v>
      </c>
      <c r="T587" s="60">
        <v>0.78062500000000001</v>
      </c>
      <c r="U587" s="60">
        <v>0.23211899999999999</v>
      </c>
      <c r="V587" s="60">
        <v>8.5792999999999994E-2</v>
      </c>
      <c r="W587" s="60">
        <v>0.88012599999999996</v>
      </c>
      <c r="X587" s="60">
        <v>3.4949999999999998E-3</v>
      </c>
      <c r="Y587" s="60">
        <v>1.191E-2</v>
      </c>
      <c r="Z587" s="60">
        <v>-1.8000000000000001E-4</v>
      </c>
      <c r="AA587" s="60">
        <v>2E-3</v>
      </c>
      <c r="AB587" s="60">
        <v>1.157E-3</v>
      </c>
      <c r="AC587" s="60">
        <v>2.9559999999999999E-3</v>
      </c>
      <c r="AD587" s="60">
        <v>3</v>
      </c>
      <c r="AE587" s="60">
        <v>2</v>
      </c>
      <c r="AF587" s="58">
        <v>1.23569</v>
      </c>
      <c r="AG587" s="358">
        <f t="shared" si="395"/>
        <v>0.85754009296975198</v>
      </c>
      <c r="AH587" s="62">
        <v>0.22919800000000001</v>
      </c>
      <c r="AI587" s="57">
        <v>2.30402</v>
      </c>
      <c r="AJ587" s="58">
        <v>6.7188999999999999E-2</v>
      </c>
      <c r="AK587" s="58">
        <v>4.4811999999999998E-2</v>
      </c>
      <c r="AL587" s="58">
        <v>46.7136</v>
      </c>
      <c r="AM587" s="58">
        <v>0.172601</v>
      </c>
      <c r="AN587" s="58">
        <v>-1.0670000000000001E-2</v>
      </c>
      <c r="AO587" s="58">
        <v>0.55972299999999997</v>
      </c>
      <c r="AP587" s="58">
        <v>0.108987</v>
      </c>
      <c r="AQ587" s="58">
        <v>48.342399999999998</v>
      </c>
      <c r="AR587" s="59">
        <v>98.302700000000002</v>
      </c>
      <c r="AS587" s="56">
        <v>0.22919800000000001</v>
      </c>
      <c r="AT587" s="60">
        <v>0.22921192968595697</v>
      </c>
      <c r="AU587" s="64">
        <f t="shared" si="396"/>
        <v>-1.3929685956953763E-5</v>
      </c>
      <c r="AV587" s="57">
        <v>37.3215</v>
      </c>
      <c r="AW587" s="58">
        <v>37.261699999999998</v>
      </c>
      <c r="AX587" s="64">
        <f t="shared" si="397"/>
        <v>5.980000000000274E-2</v>
      </c>
      <c r="AY587" s="58">
        <v>12.3332</v>
      </c>
      <c r="AZ587" s="58">
        <v>12.31</v>
      </c>
      <c r="BA587" s="64">
        <f t="shared" si="398"/>
        <v>2.3199999999999221E-2</v>
      </c>
      <c r="BB587" s="58">
        <v>99.702500000000001</v>
      </c>
      <c r="BC587" s="58">
        <v>99.422975000000008</v>
      </c>
      <c r="BD587" s="64">
        <f t="shared" si="399"/>
        <v>0.27952499999999247</v>
      </c>
      <c r="BE587" s="58">
        <v>48.418999999999997</v>
      </c>
      <c r="BF587" s="58">
        <v>48.342399999999998</v>
      </c>
      <c r="BG587" s="64">
        <f t="shared" si="400"/>
        <v>7.6599999999999113E-2</v>
      </c>
      <c r="BH587" s="58">
        <f t="shared" si="401"/>
        <v>49.654699999999998</v>
      </c>
      <c r="BI587" s="58">
        <f t="shared" si="402"/>
        <v>49.5717</v>
      </c>
      <c r="BJ587" s="64">
        <f t="shared" si="403"/>
        <v>8.2999999999998408E-2</v>
      </c>
      <c r="BK587" s="57">
        <v>46.795000000000002</v>
      </c>
      <c r="BL587" s="58">
        <v>46.7136</v>
      </c>
      <c r="BM587" s="64">
        <f t="shared" si="404"/>
        <v>8.1400000000002137E-2</v>
      </c>
      <c r="BN587" s="60">
        <v>8.6043999999999995E-2</v>
      </c>
      <c r="BO587" s="60">
        <v>1.9840000000000001E-3</v>
      </c>
      <c r="BP587" s="60">
        <v>1.1230000000000001E-3</v>
      </c>
      <c r="BQ587" s="60">
        <v>0.88001600000000002</v>
      </c>
      <c r="BR587" s="60">
        <v>3.467E-3</v>
      </c>
      <c r="BS587" s="60">
        <v>-2.1000000000000001E-4</v>
      </c>
      <c r="BT587" s="60">
        <v>1.1875999999999999E-2</v>
      </c>
      <c r="BU587" s="60">
        <v>2.9250000000000001E-3</v>
      </c>
      <c r="BV587" s="60">
        <v>1.01278</v>
      </c>
      <c r="BW587" s="60">
        <f t="shared" si="405"/>
        <v>2.0000049999999998</v>
      </c>
      <c r="BX587" s="945">
        <v>8.6029999999999995E-2</v>
      </c>
      <c r="BY587" s="60">
        <v>1.98E-3</v>
      </c>
      <c r="BZ587" s="60">
        <v>1.1199999999999999E-3</v>
      </c>
      <c r="CA587" s="60">
        <v>0.88021000000000005</v>
      </c>
      <c r="CB587" s="60">
        <v>3.47E-3</v>
      </c>
      <c r="CC587" s="60">
        <v>-2.1000000000000001E-4</v>
      </c>
      <c r="CD587" s="60">
        <v>1.187E-2</v>
      </c>
      <c r="CE587" s="60">
        <v>2.9199999999999999E-3</v>
      </c>
      <c r="CF587" s="60">
        <v>0.78049999999999997</v>
      </c>
      <c r="CG587" s="60">
        <v>0.2321</v>
      </c>
      <c r="CH587" s="60">
        <f t="shared" si="406"/>
        <v>1.9999899999999999</v>
      </c>
      <c r="CI587" s="60">
        <f t="shared" si="407"/>
        <v>1.0125999999999999</v>
      </c>
      <c r="CJ587" s="60">
        <v>0.22921192968595697</v>
      </c>
      <c r="CK587" s="58">
        <v>37.261699999999998</v>
      </c>
      <c r="CL587" s="58">
        <v>12.31</v>
      </c>
      <c r="CM587" s="59">
        <v>99.422975000000008</v>
      </c>
    </row>
    <row r="588" spans="1:91" x14ac:dyDescent="0.2">
      <c r="A588" s="54" t="s">
        <v>187</v>
      </c>
      <c r="B588" s="55">
        <v>665</v>
      </c>
      <c r="C588" s="55">
        <v>26185</v>
      </c>
      <c r="D588" s="55">
        <v>153</v>
      </c>
      <c r="E588" s="241">
        <v>0.22964599999999999</v>
      </c>
      <c r="F588" s="58">
        <v>48.392699999999998</v>
      </c>
      <c r="G588" s="58">
        <v>37.279499999999999</v>
      </c>
      <c r="H588" s="58">
        <v>12.3506</v>
      </c>
      <c r="I588" s="58">
        <v>2.2751600000000001</v>
      </c>
      <c r="J588" s="58">
        <v>46.620800000000003</v>
      </c>
      <c r="K588" s="58">
        <v>0.204567</v>
      </c>
      <c r="L588" s="58">
        <v>0.53248600000000001</v>
      </c>
      <c r="M588" s="58">
        <v>8.1899999999999996E-4</v>
      </c>
      <c r="N588" s="58">
        <v>7.8270000000000006E-2</v>
      </c>
      <c r="O588" s="58">
        <v>5.9089999999999997E-2</v>
      </c>
      <c r="P588" s="58">
        <v>9.2192999999999997E-2</v>
      </c>
      <c r="Q588" s="59">
        <v>99.493499999999997</v>
      </c>
      <c r="R588" s="58">
        <v>1.23742</v>
      </c>
      <c r="S588" s="60">
        <v>1.0144599999999999</v>
      </c>
      <c r="T588" s="60">
        <v>0.78149599999999997</v>
      </c>
      <c r="U588" s="60">
        <v>0.23296700000000001</v>
      </c>
      <c r="V588" s="60">
        <v>8.5018999999999997E-2</v>
      </c>
      <c r="W588" s="60">
        <v>0.87881600000000004</v>
      </c>
      <c r="X588" s="60">
        <v>4.1110000000000001E-3</v>
      </c>
      <c r="Y588" s="60">
        <v>1.1306E-2</v>
      </c>
      <c r="Z588" s="60">
        <v>1.5999999999999999E-5</v>
      </c>
      <c r="AA588" s="60">
        <v>2.3119999999999998E-3</v>
      </c>
      <c r="AB588" s="60">
        <v>1.4809999999999999E-3</v>
      </c>
      <c r="AC588" s="60">
        <v>2.4759999999999999E-3</v>
      </c>
      <c r="AD588" s="60">
        <v>3</v>
      </c>
      <c r="AE588" s="60">
        <v>2</v>
      </c>
      <c r="AF588" s="58">
        <v>1.23743</v>
      </c>
      <c r="AG588" s="358">
        <f t="shared" si="395"/>
        <v>0.8762070113320336</v>
      </c>
      <c r="AH588" s="62">
        <v>0.22964599999999999</v>
      </c>
      <c r="AI588" s="57">
        <v>2.2781400000000001</v>
      </c>
      <c r="AJ588" s="58">
        <v>7.7613000000000001E-2</v>
      </c>
      <c r="AK588" s="58">
        <v>5.765E-2</v>
      </c>
      <c r="AL588" s="58">
        <v>46.539400000000001</v>
      </c>
      <c r="AM588" s="58">
        <v>0.202795</v>
      </c>
      <c r="AN588" s="58">
        <v>-6.8999999999999997E-4</v>
      </c>
      <c r="AO588" s="58">
        <v>0.53003999999999996</v>
      </c>
      <c r="AP588" s="58">
        <v>9.0887999999999997E-2</v>
      </c>
      <c r="AQ588" s="58">
        <v>48.315800000000003</v>
      </c>
      <c r="AR588" s="59">
        <v>98.091700000000003</v>
      </c>
      <c r="AS588" s="56">
        <v>0.22964599999999999</v>
      </c>
      <c r="AT588" s="60">
        <v>0.22965139206562035</v>
      </c>
      <c r="AU588" s="64">
        <f t="shared" si="396"/>
        <v>-5.3920656203632067E-6</v>
      </c>
      <c r="AV588" s="57">
        <v>37.279499999999999</v>
      </c>
      <c r="AW588" s="58">
        <v>37.22</v>
      </c>
      <c r="AX588" s="64">
        <f t="shared" si="397"/>
        <v>5.9499999999999886E-2</v>
      </c>
      <c r="AY588" s="58">
        <v>12.3506</v>
      </c>
      <c r="AZ588" s="58">
        <v>12.33</v>
      </c>
      <c r="BA588" s="64">
        <f t="shared" si="398"/>
        <v>2.0599999999999952E-2</v>
      </c>
      <c r="BB588" s="58">
        <v>99.493499999999997</v>
      </c>
      <c r="BC588" s="58">
        <v>99.234947999999989</v>
      </c>
      <c r="BD588" s="64">
        <f t="shared" si="399"/>
        <v>0.25855200000000877</v>
      </c>
      <c r="BE588" s="58">
        <v>48.392699999999998</v>
      </c>
      <c r="BF588" s="58">
        <v>48.315800000000003</v>
      </c>
      <c r="BG588" s="64">
        <f t="shared" si="400"/>
        <v>7.6899999999994861E-2</v>
      </c>
      <c r="BH588" s="58">
        <f t="shared" si="401"/>
        <v>49.630099999999999</v>
      </c>
      <c r="BI588" s="58">
        <f t="shared" si="402"/>
        <v>49.55</v>
      </c>
      <c r="BJ588" s="64">
        <f t="shared" si="403"/>
        <v>8.0100000000001614E-2</v>
      </c>
      <c r="BK588" s="57">
        <v>46.620800000000003</v>
      </c>
      <c r="BL588" s="58">
        <v>46.539400000000001</v>
      </c>
      <c r="BM588" s="64">
        <f t="shared" si="404"/>
        <v>8.1400000000002137E-2</v>
      </c>
      <c r="BN588" s="60">
        <v>8.5268999999999998E-2</v>
      </c>
      <c r="BO588" s="60">
        <v>2.297E-3</v>
      </c>
      <c r="BP588" s="60">
        <v>1.4469999999999999E-3</v>
      </c>
      <c r="BQ588" s="60">
        <v>0.87870599999999999</v>
      </c>
      <c r="BR588" s="60">
        <v>4.0819999999999997E-3</v>
      </c>
      <c r="BS588" s="60">
        <v>-1.0000000000000001E-5</v>
      </c>
      <c r="BT588" s="60">
        <v>1.1272000000000001E-2</v>
      </c>
      <c r="BU588" s="60">
        <v>2.4450000000000001E-3</v>
      </c>
      <c r="BV588" s="60">
        <v>1.0145</v>
      </c>
      <c r="BW588" s="60">
        <f t="shared" si="405"/>
        <v>2.0000080000000002</v>
      </c>
      <c r="BX588" s="945">
        <v>8.5250000000000006E-2</v>
      </c>
      <c r="BY588" s="60">
        <v>2.3E-3</v>
      </c>
      <c r="BZ588" s="60">
        <v>1.4499999999999999E-3</v>
      </c>
      <c r="CA588" s="60">
        <v>0.87890000000000001</v>
      </c>
      <c r="CB588" s="60">
        <v>4.0800000000000003E-3</v>
      </c>
      <c r="CC588" s="60">
        <v>-1.0000000000000001E-5</v>
      </c>
      <c r="CD588" s="60">
        <v>1.1270000000000001E-2</v>
      </c>
      <c r="CE588" s="60">
        <v>2.4399999999999999E-3</v>
      </c>
      <c r="CF588" s="60">
        <v>0.78137999999999996</v>
      </c>
      <c r="CG588" s="60">
        <v>0.23294000000000001</v>
      </c>
      <c r="CH588" s="60">
        <f t="shared" si="406"/>
        <v>1.9999999999999998</v>
      </c>
      <c r="CI588" s="60">
        <f t="shared" si="407"/>
        <v>1.0143199999999999</v>
      </c>
      <c r="CJ588" s="60">
        <v>0.22965139206562035</v>
      </c>
      <c r="CK588" s="58">
        <v>37.22</v>
      </c>
      <c r="CL588" s="58">
        <v>12.33</v>
      </c>
      <c r="CM588" s="59">
        <v>99.234947999999989</v>
      </c>
    </row>
    <row r="589" spans="1:91" x14ac:dyDescent="0.2">
      <c r="A589" s="54" t="s">
        <v>187</v>
      </c>
      <c r="B589" s="55">
        <v>660</v>
      </c>
      <c r="C589" s="55">
        <v>26185</v>
      </c>
      <c r="D589" s="55">
        <v>153</v>
      </c>
      <c r="E589" s="241">
        <v>0.23077600000000001</v>
      </c>
      <c r="F589" s="58">
        <v>48.554600000000001</v>
      </c>
      <c r="G589" s="58">
        <v>37.349299999999999</v>
      </c>
      <c r="H589" s="58">
        <v>12.4529</v>
      </c>
      <c r="I589" s="58">
        <v>2.2969499999999998</v>
      </c>
      <c r="J589" s="58">
        <v>46.757899999999999</v>
      </c>
      <c r="K589" s="58">
        <v>0.193359</v>
      </c>
      <c r="L589" s="58">
        <v>0.51893999999999996</v>
      </c>
      <c r="M589" s="58">
        <v>-6.5900000000000004E-3</v>
      </c>
      <c r="N589" s="58">
        <v>7.5040999999999997E-2</v>
      </c>
      <c r="O589" s="58">
        <v>4.9013000000000001E-2</v>
      </c>
      <c r="P589" s="58">
        <v>0.104917</v>
      </c>
      <c r="Q589" s="59">
        <v>99.791799999999995</v>
      </c>
      <c r="R589" s="58">
        <v>1.2476799999999999</v>
      </c>
      <c r="S589" s="60">
        <v>1.01475</v>
      </c>
      <c r="T589" s="60">
        <v>0.78056899999999996</v>
      </c>
      <c r="U589" s="60">
        <v>0.234179</v>
      </c>
      <c r="V589" s="60">
        <v>8.5571999999999995E-2</v>
      </c>
      <c r="W589" s="60">
        <v>0.87870800000000004</v>
      </c>
      <c r="X589" s="60">
        <v>3.8739999999999998E-3</v>
      </c>
      <c r="Y589" s="60">
        <v>1.0984000000000001E-2</v>
      </c>
      <c r="Z589" s="60">
        <v>-1.2999999999999999E-4</v>
      </c>
      <c r="AA589" s="60">
        <v>2.2100000000000002E-3</v>
      </c>
      <c r="AB589" s="60">
        <v>1.225E-3</v>
      </c>
      <c r="AC589" s="60">
        <v>2.8089999999999999E-3</v>
      </c>
      <c r="AD589" s="60">
        <v>3</v>
      </c>
      <c r="AE589" s="60">
        <v>2</v>
      </c>
      <c r="AF589" s="58">
        <v>1.2476700000000001</v>
      </c>
      <c r="AG589" s="358">
        <f t="shared" si="395"/>
        <v>0.8915711582667688</v>
      </c>
      <c r="AH589" s="62">
        <v>0.23077600000000001</v>
      </c>
      <c r="AI589" s="57">
        <v>2.2999800000000001</v>
      </c>
      <c r="AJ589" s="58">
        <v>7.4376999999999999E-2</v>
      </c>
      <c r="AK589" s="58">
        <v>4.7560999999999999E-2</v>
      </c>
      <c r="AL589" s="58">
        <v>46.675800000000002</v>
      </c>
      <c r="AM589" s="58">
        <v>0.19159799999999999</v>
      </c>
      <c r="AN589" s="58">
        <v>-8.0999999999999996E-3</v>
      </c>
      <c r="AO589" s="58">
        <v>0.51649999999999996</v>
      </c>
      <c r="AP589" s="58">
        <v>0.10358199999999999</v>
      </c>
      <c r="AQ589" s="58">
        <v>48.4771</v>
      </c>
      <c r="AR589" s="59">
        <v>98.378299999999996</v>
      </c>
      <c r="AS589" s="56">
        <v>0.23077600000000001</v>
      </c>
      <c r="AT589" s="60">
        <v>0.2307881846226629</v>
      </c>
      <c r="AU589" s="64">
        <f t="shared" si="396"/>
        <v>-1.2184622662891886E-5</v>
      </c>
      <c r="AV589" s="57">
        <v>37.349299999999999</v>
      </c>
      <c r="AW589" s="58">
        <v>37.289200000000001</v>
      </c>
      <c r="AX589" s="64">
        <f t="shared" si="397"/>
        <v>6.0099999999998488E-2</v>
      </c>
      <c r="AY589" s="58">
        <v>12.4529</v>
      </c>
      <c r="AZ589" s="58">
        <v>12.43</v>
      </c>
      <c r="BA589" s="64">
        <f t="shared" si="398"/>
        <v>2.289999999999992E-2</v>
      </c>
      <c r="BB589" s="58">
        <v>99.791799999999995</v>
      </c>
      <c r="BC589" s="58">
        <v>99.516915999999995</v>
      </c>
      <c r="BD589" s="64">
        <f t="shared" si="399"/>
        <v>0.27488400000000013</v>
      </c>
      <c r="BE589" s="58">
        <v>48.554600000000001</v>
      </c>
      <c r="BF589" s="58">
        <v>48.4771</v>
      </c>
      <c r="BG589" s="64">
        <f t="shared" si="400"/>
        <v>7.7500000000000568E-2</v>
      </c>
      <c r="BH589" s="58">
        <f t="shared" si="401"/>
        <v>49.802199999999999</v>
      </c>
      <c r="BI589" s="58">
        <f t="shared" si="402"/>
        <v>49.719200000000001</v>
      </c>
      <c r="BJ589" s="64">
        <f t="shared" si="403"/>
        <v>8.2999999999998408E-2</v>
      </c>
      <c r="BK589" s="57">
        <v>46.757899999999999</v>
      </c>
      <c r="BL589" s="58">
        <v>46.675800000000002</v>
      </c>
      <c r="BM589" s="64">
        <f t="shared" si="404"/>
        <v>8.2099999999996953E-2</v>
      </c>
      <c r="BN589" s="60">
        <v>8.5823999999999998E-2</v>
      </c>
      <c r="BO589" s="60">
        <v>2.1940000000000002E-3</v>
      </c>
      <c r="BP589" s="60">
        <v>1.1900000000000001E-3</v>
      </c>
      <c r="BQ589" s="60">
        <v>0.87859699999999996</v>
      </c>
      <c r="BR589" s="60">
        <v>3.8449999999999999E-3</v>
      </c>
      <c r="BS589" s="60">
        <v>-1.6000000000000001E-4</v>
      </c>
      <c r="BT589" s="60">
        <v>1.0951000000000001E-2</v>
      </c>
      <c r="BU589" s="60">
        <v>2.7780000000000001E-3</v>
      </c>
      <c r="BV589" s="60">
        <v>1.01478</v>
      </c>
      <c r="BW589" s="60">
        <f t="shared" si="405"/>
        <v>1.9999989999999999</v>
      </c>
      <c r="BX589" s="945">
        <v>8.5809999999999997E-2</v>
      </c>
      <c r="BY589" s="60">
        <v>2.1900000000000001E-3</v>
      </c>
      <c r="BZ589" s="60">
        <v>1.1900000000000001E-3</v>
      </c>
      <c r="CA589" s="60">
        <v>0.87878999999999996</v>
      </c>
      <c r="CB589" s="60">
        <v>3.8400000000000001E-3</v>
      </c>
      <c r="CC589" s="60">
        <v>-1.6000000000000001E-4</v>
      </c>
      <c r="CD589" s="60">
        <v>1.095E-2</v>
      </c>
      <c r="CE589" s="60">
        <v>2.7799999999999999E-3</v>
      </c>
      <c r="CF589" s="60">
        <v>0.78044999999999998</v>
      </c>
      <c r="CG589" s="60">
        <v>0.23416000000000001</v>
      </c>
      <c r="CH589" s="60">
        <f t="shared" si="406"/>
        <v>1.9999999999999998</v>
      </c>
      <c r="CI589" s="60">
        <f t="shared" si="407"/>
        <v>1.01461</v>
      </c>
      <c r="CJ589" s="60">
        <v>0.2307881846226629</v>
      </c>
      <c r="CK589" s="58">
        <v>37.289200000000001</v>
      </c>
      <c r="CL589" s="58">
        <v>12.43</v>
      </c>
      <c r="CM589" s="59">
        <v>99.516915999999995</v>
      </c>
    </row>
    <row r="590" spans="1:91" x14ac:dyDescent="0.2">
      <c r="A590" s="72" t="s">
        <v>186</v>
      </c>
      <c r="B590" s="74">
        <v>675</v>
      </c>
      <c r="C590" s="74">
        <v>26174.75</v>
      </c>
      <c r="D590" s="73"/>
      <c r="E590" s="1095">
        <v>0.52969374999999996</v>
      </c>
      <c r="F590" s="78">
        <v>81.177175000000005</v>
      </c>
      <c r="G590" s="78">
        <v>38.177599999999998</v>
      </c>
      <c r="H590" s="78">
        <v>47.787475000000001</v>
      </c>
      <c r="I590" s="78">
        <v>0.87818474999999996</v>
      </c>
      <c r="J590" s="78">
        <v>9.3747249999999998</v>
      </c>
      <c r="K590" s="78">
        <v>0.87741499999999994</v>
      </c>
      <c r="L590" s="78">
        <v>0.28267375</v>
      </c>
      <c r="M590" s="78">
        <v>7.5377750000000007E-2</v>
      </c>
      <c r="N590" s="78">
        <v>1.5736125000000001</v>
      </c>
      <c r="O590" s="78">
        <v>9.041600000000001E-2</v>
      </c>
      <c r="P590" s="78">
        <v>8.695E-2</v>
      </c>
      <c r="Q590" s="79">
        <v>99.204400000000007</v>
      </c>
      <c r="R590" s="78">
        <v>4.7879000000000005</v>
      </c>
      <c r="S590" s="76">
        <v>2.5686724999999999</v>
      </c>
      <c r="T590" s="76">
        <v>1.2080475000000002</v>
      </c>
      <c r="U590" s="76">
        <v>1.3606225000000001</v>
      </c>
      <c r="V590" s="76">
        <v>4.9536499999999997E-2</v>
      </c>
      <c r="W590" s="76">
        <v>0.26674675000000003</v>
      </c>
      <c r="X590" s="76">
        <v>2.6617499999999999E-2</v>
      </c>
      <c r="Y590" s="76">
        <v>9.0589999999999993E-3</v>
      </c>
      <c r="Z590" s="76">
        <v>2.2547499999999998E-3</v>
      </c>
      <c r="AA590" s="76">
        <v>7.0170999999999997E-2</v>
      </c>
      <c r="AB590" s="76">
        <v>3.4209999999999996E-3</v>
      </c>
      <c r="AC590" s="76">
        <v>3.5247499999999997E-3</v>
      </c>
      <c r="AD590" s="76">
        <v>4</v>
      </c>
      <c r="AE590" s="76">
        <v>3</v>
      </c>
      <c r="AF590" s="78">
        <v>4.7879025000000004</v>
      </c>
      <c r="AG590" s="997">
        <v>0.73795771092918494</v>
      </c>
      <c r="AH590" s="131">
        <v>0.52969374999999996</v>
      </c>
      <c r="AI590" s="77">
        <v>0.88537900000000003</v>
      </c>
      <c r="AJ590" s="78">
        <v>1.5812774999999999</v>
      </c>
      <c r="AK590" s="78">
        <v>8.4033499999999983E-2</v>
      </c>
      <c r="AL590" s="78">
        <v>9.2896975000000008</v>
      </c>
      <c r="AM590" s="78">
        <v>0.86324449999999997</v>
      </c>
      <c r="AN590" s="78">
        <v>6.8259250000000007E-2</v>
      </c>
      <c r="AO590" s="78">
        <v>0.27223825000000001</v>
      </c>
      <c r="AP590" s="78">
        <v>8.1099499999999991E-2</v>
      </c>
      <c r="AQ590" s="78">
        <v>80.558300000000003</v>
      </c>
      <c r="AR590" s="79">
        <v>93.683525000000003</v>
      </c>
      <c r="AS590" s="300">
        <v>0.52969374999999996</v>
      </c>
      <c r="AT590" s="81">
        <v>0.52997461126048129</v>
      </c>
      <c r="AU590" s="81">
        <v>-2.8086126048121329E-4</v>
      </c>
      <c r="AV590" s="84">
        <v>38.177599999999998</v>
      </c>
      <c r="AW590" s="84">
        <v>37.863949999999996</v>
      </c>
      <c r="AX590" s="81">
        <v>0.31364999999999732</v>
      </c>
      <c r="AY590" s="84">
        <v>47.787475000000001</v>
      </c>
      <c r="AZ590" s="84">
        <v>47.447499999999998</v>
      </c>
      <c r="BA590" s="81">
        <v>0.3399750000000008</v>
      </c>
      <c r="BB590" s="84">
        <v>99.204400000000007</v>
      </c>
      <c r="BC590" s="84">
        <v>98.355579500000005</v>
      </c>
      <c r="BD590" s="81">
        <v>0.84882050000000575</v>
      </c>
      <c r="BE590" s="84">
        <v>81.177175000000005</v>
      </c>
      <c r="BF590" s="84">
        <v>80.558300000000003</v>
      </c>
      <c r="BG590" s="81">
        <v>0.61887499999999918</v>
      </c>
      <c r="BH590" s="84">
        <f>AVERAGE(BH582:BH585)</f>
        <v>85.965074999999999</v>
      </c>
      <c r="BI590" s="84">
        <f>AVERAGE(BI582:BI585)</f>
        <v>85.311450000000008</v>
      </c>
      <c r="BJ590" s="81">
        <f>AVERAGE(BJ582:BJ585)</f>
        <v>0.65362499999999457</v>
      </c>
      <c r="BK590" s="84">
        <v>9.3747249999999998</v>
      </c>
      <c r="BL590" s="84">
        <v>9.2896975000000008</v>
      </c>
      <c r="BM590" s="81">
        <v>8.5027499999999367E-2</v>
      </c>
      <c r="BN590" s="76">
        <v>5.0323499999999993E-2</v>
      </c>
      <c r="BO590" s="76">
        <v>7.1050500000000003E-2</v>
      </c>
      <c r="BP590" s="76">
        <v>3.20375E-3</v>
      </c>
      <c r="BQ590" s="76">
        <v>0.26634325000000003</v>
      </c>
      <c r="BR590" s="76">
        <v>2.6387249999999998E-2</v>
      </c>
      <c r="BS590" s="76">
        <v>2.0572500000000001E-3</v>
      </c>
      <c r="BT590" s="76">
        <v>8.7910000000000002E-3</v>
      </c>
      <c r="BU590" s="76">
        <v>3.3124999999999999E-3</v>
      </c>
      <c r="BV590" s="76">
        <v>2.56853</v>
      </c>
      <c r="BW590" s="76">
        <v>2.9999989999999999</v>
      </c>
      <c r="BX590" s="997">
        <v>5.0320000000000004E-2</v>
      </c>
      <c r="BY590" s="76">
        <v>7.10475E-2</v>
      </c>
      <c r="BZ590" s="76">
        <v>3.2025000000000001E-3</v>
      </c>
      <c r="CA590" s="76">
        <v>0.26644000000000001</v>
      </c>
      <c r="CB590" s="76">
        <v>2.6384999999999999E-2</v>
      </c>
      <c r="CC590" s="76">
        <v>2.0574999999999999E-3</v>
      </c>
      <c r="CD590" s="76">
        <v>8.7899999999999992E-3</v>
      </c>
      <c r="CE590" s="76">
        <v>3.3099999999999996E-3</v>
      </c>
      <c r="CF590" s="76">
        <v>1.20722</v>
      </c>
      <c r="CG590" s="76">
        <v>1.3612249999999999</v>
      </c>
      <c r="CH590" s="76">
        <v>2.9999975000000001</v>
      </c>
      <c r="CI590" s="76">
        <v>2.5684450000000001</v>
      </c>
      <c r="CJ590" s="76">
        <v>0.52997461126048129</v>
      </c>
      <c r="CK590" s="78">
        <v>37.863949999999996</v>
      </c>
      <c r="CL590" s="78">
        <v>47.447499999999998</v>
      </c>
      <c r="CM590" s="79">
        <v>98.355579500000005</v>
      </c>
    </row>
    <row r="591" spans="1:91" ht="16" thickBot="1" x14ac:dyDescent="0.25">
      <c r="A591" s="85" t="s">
        <v>187</v>
      </c>
      <c r="B591" s="87">
        <v>667.25</v>
      </c>
      <c r="C591" s="87">
        <v>26185.5</v>
      </c>
      <c r="D591" s="86"/>
      <c r="E591" s="1094">
        <v>0.230133</v>
      </c>
      <c r="F591" s="91">
        <v>48.386099999999999</v>
      </c>
      <c r="G591" s="91">
        <v>37.250874999999994</v>
      </c>
      <c r="H591" s="91">
        <v>12.3751</v>
      </c>
      <c r="I591" s="91">
        <v>2.2968975</v>
      </c>
      <c r="J591" s="91">
        <v>46.678475000000006</v>
      </c>
      <c r="K591" s="91">
        <v>0.19013625000000001</v>
      </c>
      <c r="L591" s="91">
        <v>0.54538675000000003</v>
      </c>
      <c r="M591" s="91">
        <v>1.1349999999999997E-3</v>
      </c>
      <c r="N591" s="91">
        <v>7.6517000000000002E-2</v>
      </c>
      <c r="O591" s="91">
        <v>5.2408500000000004E-2</v>
      </c>
      <c r="P591" s="91">
        <v>0.10836875</v>
      </c>
      <c r="Q591" s="92">
        <v>99.575324999999992</v>
      </c>
      <c r="R591" s="91">
        <v>1.2398800000000001</v>
      </c>
      <c r="S591" s="89">
        <v>1.013325</v>
      </c>
      <c r="T591" s="89">
        <v>0.78012700000000001</v>
      </c>
      <c r="U591" s="89">
        <v>0.2331995</v>
      </c>
      <c r="V591" s="89">
        <v>8.5747749999999998E-2</v>
      </c>
      <c r="W591" s="89">
        <v>0.87903775000000006</v>
      </c>
      <c r="X591" s="89">
        <v>3.8174999999999997E-3</v>
      </c>
      <c r="Y591" s="89">
        <v>1.1568500000000001E-2</v>
      </c>
      <c r="Z591" s="89">
        <v>2.3249999999999996E-5</v>
      </c>
      <c r="AA591" s="89">
        <v>2.2585000000000001E-3</v>
      </c>
      <c r="AB591" s="89">
        <v>1.3124999999999999E-3</v>
      </c>
      <c r="AC591" s="89">
        <v>2.9077499999999997E-3</v>
      </c>
      <c r="AD591" s="89">
        <v>3</v>
      </c>
      <c r="AE591" s="89">
        <v>2</v>
      </c>
      <c r="AF591" s="91">
        <v>1.2398800000000001</v>
      </c>
      <c r="AG591" s="1009">
        <v>0.87025502157113521</v>
      </c>
      <c r="AH591" s="132">
        <v>0.230133</v>
      </c>
      <c r="AI591" s="284">
        <v>2.2999125</v>
      </c>
      <c r="AJ591" s="96">
        <v>7.5857249999999987E-2</v>
      </c>
      <c r="AK591" s="96">
        <v>5.0963250000000002E-2</v>
      </c>
      <c r="AL591" s="96">
        <v>46.596899999999998</v>
      </c>
      <c r="AM591" s="96">
        <v>0.18838874999999999</v>
      </c>
      <c r="AN591" s="96">
        <v>-3.805000000000002E-4</v>
      </c>
      <c r="AO591" s="96">
        <v>0.54292000000000007</v>
      </c>
      <c r="AP591" s="96">
        <v>0.1070325</v>
      </c>
      <c r="AQ591" s="96">
        <v>48.309200000000004</v>
      </c>
      <c r="AR591" s="999">
        <v>98.170774999999992</v>
      </c>
      <c r="AS591" s="301">
        <v>0.230133</v>
      </c>
      <c r="AT591" s="216">
        <v>0.23014321945013783</v>
      </c>
      <c r="AU591" s="216">
        <v>-1.0219450137814723E-5</v>
      </c>
      <c r="AV591" s="215">
        <v>37.250874999999994</v>
      </c>
      <c r="AW591" s="215">
        <v>37.191175000000001</v>
      </c>
      <c r="AX591" s="216">
        <v>5.969999999999942E-2</v>
      </c>
      <c r="AY591" s="215">
        <v>12.3751</v>
      </c>
      <c r="AZ591" s="215">
        <v>12.352499999999999</v>
      </c>
      <c r="BA591" s="216">
        <v>2.2599999999999731E-2</v>
      </c>
      <c r="BB591" s="215">
        <v>99.575324999999992</v>
      </c>
      <c r="BC591" s="215">
        <v>99.298236249999988</v>
      </c>
      <c r="BD591" s="216">
        <v>0.27708875000000432</v>
      </c>
      <c r="BE591" s="215">
        <v>48.386099999999999</v>
      </c>
      <c r="BF591" s="215">
        <v>48.309200000000004</v>
      </c>
      <c r="BG591" s="216">
        <v>7.6899999999998414E-2</v>
      </c>
      <c r="BH591" s="98">
        <f>AVERAGE(BH586:BH589)</f>
        <v>49.625974999999997</v>
      </c>
      <c r="BI591" s="98">
        <f>AVERAGE(BI586:BI589)</f>
        <v>49.543674999999993</v>
      </c>
      <c r="BJ591" s="99">
        <f>AVERAGE(BJ586:BJ589)</f>
        <v>8.230000000000004E-2</v>
      </c>
      <c r="BK591" s="215">
        <v>46.678475000000006</v>
      </c>
      <c r="BL591" s="215">
        <v>46.596899999999998</v>
      </c>
      <c r="BM591" s="216">
        <v>8.1575000000000841E-2</v>
      </c>
      <c r="BN591" s="97">
        <v>8.599975E-2</v>
      </c>
      <c r="BO591" s="97">
        <v>2.24275E-3</v>
      </c>
      <c r="BP591" s="97">
        <v>1.2782499999999999E-3</v>
      </c>
      <c r="BQ591" s="97">
        <v>0.87892700000000001</v>
      </c>
      <c r="BR591" s="97">
        <v>3.78875E-3</v>
      </c>
      <c r="BS591" s="97">
        <v>-5.7500000000000042E-6</v>
      </c>
      <c r="BT591" s="97">
        <v>1.1535E-2</v>
      </c>
      <c r="BU591" s="97">
        <v>2.8764999999999997E-3</v>
      </c>
      <c r="BV591" s="97">
        <v>1.01336</v>
      </c>
      <c r="BW591" s="97">
        <v>2.0000022500000001</v>
      </c>
      <c r="BX591" s="998">
        <v>8.5984999999999992E-2</v>
      </c>
      <c r="BY591" s="97">
        <v>2.2424999999999997E-3</v>
      </c>
      <c r="BZ591" s="97">
        <v>1.2775E-3</v>
      </c>
      <c r="CA591" s="97">
        <v>0.87912000000000001</v>
      </c>
      <c r="CB591" s="97">
        <v>3.7875000000000001E-3</v>
      </c>
      <c r="CC591" s="97">
        <v>-4.9999999999999996E-6</v>
      </c>
      <c r="CD591" s="97">
        <v>1.1532500000000001E-2</v>
      </c>
      <c r="CE591" s="97">
        <v>2.875E-3</v>
      </c>
      <c r="CF591" s="97">
        <v>0.78000749999999996</v>
      </c>
      <c r="CG591" s="97">
        <v>0.23317750000000001</v>
      </c>
      <c r="CH591" s="97">
        <v>2</v>
      </c>
      <c r="CI591" s="97">
        <v>1.013185</v>
      </c>
      <c r="CJ591" s="97">
        <v>0.23014321945013783</v>
      </c>
      <c r="CK591" s="96">
        <v>37.191175000000001</v>
      </c>
      <c r="CL591" s="96">
        <v>12.352499999999999</v>
      </c>
      <c r="CM591" s="999">
        <v>99.298236249999988</v>
      </c>
    </row>
    <row r="592" spans="1:91" x14ac:dyDescent="0.2">
      <c r="A592" s="47" t="s">
        <v>188</v>
      </c>
      <c r="B592" s="48">
        <v>-262</v>
      </c>
      <c r="C592" s="48">
        <v>26346</v>
      </c>
      <c r="D592" s="48">
        <v>153</v>
      </c>
      <c r="E592" s="232">
        <v>0.52964199999999995</v>
      </c>
      <c r="F592" s="33">
        <v>80.969700000000003</v>
      </c>
      <c r="G592" s="33">
        <v>38.084800000000001</v>
      </c>
      <c r="H592" s="33">
        <v>47.6601</v>
      </c>
      <c r="I592" s="33">
        <v>1.12175</v>
      </c>
      <c r="J592" s="33">
        <v>9.5058000000000007</v>
      </c>
      <c r="K592" s="33">
        <v>0.87767899999999999</v>
      </c>
      <c r="L592" s="33">
        <v>0.32424399999999998</v>
      </c>
      <c r="M592" s="33">
        <v>0.10675900000000001</v>
      </c>
      <c r="N592" s="33">
        <v>1.9392400000000001</v>
      </c>
      <c r="O592" s="33">
        <v>9.3317999999999998E-2</v>
      </c>
      <c r="P592" s="33">
        <v>0.14513799999999999</v>
      </c>
      <c r="Q592" s="34">
        <v>99.858800000000002</v>
      </c>
      <c r="R592" s="33">
        <v>4.77515</v>
      </c>
      <c r="S592" s="39">
        <v>2.5350999999999999</v>
      </c>
      <c r="T592" s="39">
        <v>1.19241</v>
      </c>
      <c r="U592" s="39">
        <v>1.3427</v>
      </c>
      <c r="V592" s="39">
        <v>6.2605999999999995E-2</v>
      </c>
      <c r="W592" s="39">
        <v>0.267623</v>
      </c>
      <c r="X592" s="39">
        <v>2.6345E-2</v>
      </c>
      <c r="Y592" s="39">
        <v>1.0281999999999999E-2</v>
      </c>
      <c r="Z592" s="39">
        <v>3.16E-3</v>
      </c>
      <c r="AA592" s="39">
        <v>8.5565000000000002E-2</v>
      </c>
      <c r="AB592" s="39">
        <v>3.4940000000000001E-3</v>
      </c>
      <c r="AC592" s="39">
        <v>5.8219999999999999E-3</v>
      </c>
      <c r="AD592" s="39">
        <v>4</v>
      </c>
      <c r="AE592" s="39">
        <v>3</v>
      </c>
      <c r="AF592" s="33">
        <v>4.7751400000000004</v>
      </c>
      <c r="AG592" s="233">
        <f>LOG(V592/Y592)</f>
        <v>0.78453835735389366</v>
      </c>
      <c r="AH592" s="50">
        <v>0.52964199999999995</v>
      </c>
      <c r="AI592" s="41">
        <v>1.13097</v>
      </c>
      <c r="AJ592" s="35">
        <v>1.9492499999999999</v>
      </c>
      <c r="AK592" s="35">
        <v>8.7189000000000003E-2</v>
      </c>
      <c r="AL592" s="35">
        <v>9.4213400000000007</v>
      </c>
      <c r="AM592" s="35">
        <v>0.86381699999999995</v>
      </c>
      <c r="AN592" s="35">
        <v>9.9405999999999994E-2</v>
      </c>
      <c r="AO592" s="35">
        <v>0.31375999999999998</v>
      </c>
      <c r="AP592" s="35">
        <v>0.139066</v>
      </c>
      <c r="AQ592" s="35">
        <v>80.363100000000003</v>
      </c>
      <c r="AR592" s="42">
        <v>94.367900000000006</v>
      </c>
      <c r="AS592" s="31">
        <v>0.52964199999999995</v>
      </c>
      <c r="AT592" s="36">
        <v>0.52994093486263505</v>
      </c>
      <c r="AU592" s="44">
        <f>(AS592)-(AT592)</f>
        <v>-2.9893486263510294E-4</v>
      </c>
      <c r="AV592" s="41">
        <v>38.084800000000001</v>
      </c>
      <c r="AW592" s="35">
        <v>37.775399999999998</v>
      </c>
      <c r="AX592" s="44">
        <f t="shared" si="397"/>
        <v>0.30940000000000367</v>
      </c>
      <c r="AY592" s="35">
        <v>47.6601</v>
      </c>
      <c r="AZ592" s="35">
        <v>47.33</v>
      </c>
      <c r="BA592" s="44">
        <f t="shared" si="398"/>
        <v>0.33010000000000161</v>
      </c>
      <c r="BB592" s="35">
        <v>99.858800000000002</v>
      </c>
      <c r="BC592" s="35">
        <v>98.971132000000011</v>
      </c>
      <c r="BD592" s="44">
        <f t="shared" si="399"/>
        <v>0.8876679999999908</v>
      </c>
      <c r="BE592" s="35">
        <v>80.969700000000003</v>
      </c>
      <c r="BF592" s="35">
        <v>80.363100000000003</v>
      </c>
      <c r="BG592" s="44">
        <f t="shared" si="400"/>
        <v>0.60660000000000025</v>
      </c>
      <c r="BH592" s="35">
        <f>(AV592)+(AY592)</f>
        <v>85.744900000000001</v>
      </c>
      <c r="BI592" s="35">
        <f>(CK592)+(CL592)</f>
        <v>85.105400000000003</v>
      </c>
      <c r="BJ592" s="44">
        <f t="shared" si="403"/>
        <v>0.63949999999999818</v>
      </c>
      <c r="BK592" s="41">
        <v>9.5058000000000007</v>
      </c>
      <c r="BL592" s="35">
        <v>9.4213400000000007</v>
      </c>
      <c r="BM592" s="44">
        <f t="shared" si="404"/>
        <v>8.445999999999998E-2</v>
      </c>
      <c r="BN592" s="36">
        <v>6.3584000000000002E-2</v>
      </c>
      <c r="BO592" s="36">
        <v>8.6638000000000007E-2</v>
      </c>
      <c r="BP592" s="36">
        <v>3.2880000000000001E-3</v>
      </c>
      <c r="BQ592" s="36">
        <v>0.26719199999999999</v>
      </c>
      <c r="BR592" s="36">
        <v>2.6119E-2</v>
      </c>
      <c r="BS592" s="36">
        <v>2.9640000000000001E-3</v>
      </c>
      <c r="BT592" s="36">
        <v>1.0022E-2</v>
      </c>
      <c r="BU592" s="36">
        <v>5.6189999999999999E-3</v>
      </c>
      <c r="BV592" s="36">
        <v>2.53457</v>
      </c>
      <c r="BW592" s="36">
        <f>SUM(BN592:BV592)</f>
        <v>2.9999959999999999</v>
      </c>
      <c r="BX592" s="944">
        <v>6.3579999999999998E-2</v>
      </c>
      <c r="BY592" s="36">
        <v>8.6629999999999999E-2</v>
      </c>
      <c r="BZ592" s="36">
        <v>3.29E-3</v>
      </c>
      <c r="CA592" s="36">
        <v>0.26729000000000003</v>
      </c>
      <c r="CB592" s="36">
        <v>2.6120000000000001E-2</v>
      </c>
      <c r="CC592" s="36">
        <v>2.96E-3</v>
      </c>
      <c r="CD592" s="36">
        <v>1.0019999999999999E-2</v>
      </c>
      <c r="CE592" s="36">
        <v>5.62E-3</v>
      </c>
      <c r="CF592" s="36">
        <v>1.19136</v>
      </c>
      <c r="CG592" s="36">
        <v>1.3431299999999999</v>
      </c>
      <c r="CH592" s="36">
        <f>SUM(BX592:CG592)</f>
        <v>3</v>
      </c>
      <c r="CI592" s="36">
        <f>(CF592)+(CG592)</f>
        <v>2.5344899999999999</v>
      </c>
      <c r="CJ592" s="36">
        <v>0.52994093486263505</v>
      </c>
      <c r="CK592" s="35">
        <v>37.775399999999998</v>
      </c>
      <c r="CL592" s="35">
        <v>47.33</v>
      </c>
      <c r="CM592" s="42">
        <v>98.971132000000011</v>
      </c>
    </row>
    <row r="593" spans="1:91" x14ac:dyDescent="0.2">
      <c r="A593" s="52" t="s">
        <v>188</v>
      </c>
      <c r="B593" s="30">
        <v>-262</v>
      </c>
      <c r="C593" s="30">
        <v>26348</v>
      </c>
      <c r="D593" s="30">
        <v>153</v>
      </c>
      <c r="E593" s="234">
        <v>0.53089799999999998</v>
      </c>
      <c r="F593" s="35">
        <v>81.170599999999993</v>
      </c>
      <c r="G593" s="35">
        <v>38.077300000000001</v>
      </c>
      <c r="H593" s="35">
        <v>47.891599999999997</v>
      </c>
      <c r="I593" s="35">
        <v>1.1449199999999999</v>
      </c>
      <c r="J593" s="35">
        <v>9.4720399999999998</v>
      </c>
      <c r="K593" s="35">
        <v>0.89781599999999995</v>
      </c>
      <c r="L593" s="35">
        <v>0.32673400000000002</v>
      </c>
      <c r="M593" s="35">
        <v>9.8615999999999995E-2</v>
      </c>
      <c r="N593" s="35">
        <v>1.9139900000000001</v>
      </c>
      <c r="O593" s="35">
        <v>0.102335</v>
      </c>
      <c r="P593" s="35">
        <v>0.15818099999999999</v>
      </c>
      <c r="Q593" s="42">
        <v>100.084</v>
      </c>
      <c r="R593" s="35">
        <v>4.7983399999999996</v>
      </c>
      <c r="S593" s="36">
        <v>2.5356299999999998</v>
      </c>
      <c r="T593" s="36">
        <v>1.18947</v>
      </c>
      <c r="U593" s="36">
        <v>1.34616</v>
      </c>
      <c r="V593" s="36">
        <v>6.3755000000000006E-2</v>
      </c>
      <c r="W593" s="36">
        <v>0.26606800000000003</v>
      </c>
      <c r="X593" s="36">
        <v>2.6887999999999999E-2</v>
      </c>
      <c r="Y593" s="36">
        <v>1.0337000000000001E-2</v>
      </c>
      <c r="Z593" s="36">
        <v>2.9120000000000001E-3</v>
      </c>
      <c r="AA593" s="36">
        <v>8.4259000000000001E-2</v>
      </c>
      <c r="AB593" s="36">
        <v>3.823E-3</v>
      </c>
      <c r="AC593" s="36">
        <v>6.3309999999999998E-3</v>
      </c>
      <c r="AD593" s="36">
        <v>4</v>
      </c>
      <c r="AE593" s="36">
        <v>3</v>
      </c>
      <c r="AF593" s="35">
        <v>4.7983399999999996</v>
      </c>
      <c r="AG593" s="235">
        <f>LOG(V593/Y593)</f>
        <v>0.79011973380905676</v>
      </c>
      <c r="AH593" s="53">
        <v>0.53089799999999998</v>
      </c>
      <c r="AI593" s="41">
        <v>1.15438</v>
      </c>
      <c r="AJ593" s="35">
        <v>1.9238599999999999</v>
      </c>
      <c r="AK593" s="35">
        <v>9.6231999999999998E-2</v>
      </c>
      <c r="AL593" s="35">
        <v>9.3876399999999993</v>
      </c>
      <c r="AM593" s="35">
        <v>0.88373400000000002</v>
      </c>
      <c r="AN593" s="35">
        <v>9.1320999999999999E-2</v>
      </c>
      <c r="AO593" s="35">
        <v>0.31620399999999999</v>
      </c>
      <c r="AP593" s="35">
        <v>0.15201400000000001</v>
      </c>
      <c r="AQ593" s="35">
        <v>80.5608</v>
      </c>
      <c r="AR593" s="42">
        <v>94.566199999999995</v>
      </c>
      <c r="AS593" s="31">
        <v>0.53089799999999998</v>
      </c>
      <c r="AT593" s="36">
        <v>0.53120710059171594</v>
      </c>
      <c r="AU593" s="44">
        <f>(AS593)-(AT593)</f>
        <v>-3.091005917159606E-4</v>
      </c>
      <c r="AV593" s="41">
        <v>38.077300000000001</v>
      </c>
      <c r="AW593" s="35">
        <v>37.766300000000001</v>
      </c>
      <c r="AX593" s="44">
        <f t="shared" si="397"/>
        <v>0.31099999999999994</v>
      </c>
      <c r="AY593" s="35">
        <v>47.891599999999997</v>
      </c>
      <c r="AZ593" s="35">
        <v>47.56</v>
      </c>
      <c r="BA593" s="44">
        <f t="shared" si="398"/>
        <v>0.33159999999999457</v>
      </c>
      <c r="BB593" s="35">
        <v>100.084</v>
      </c>
      <c r="BC593" s="35">
        <v>99.179671000000013</v>
      </c>
      <c r="BD593" s="44">
        <f t="shared" si="399"/>
        <v>0.90432899999998995</v>
      </c>
      <c r="BE593" s="35">
        <v>81.170599999999993</v>
      </c>
      <c r="BF593" s="35">
        <v>80.5608</v>
      </c>
      <c r="BG593" s="44">
        <f t="shared" si="400"/>
        <v>0.60979999999999279</v>
      </c>
      <c r="BH593" s="35">
        <f>(AV593)+(AY593)</f>
        <v>85.968899999999991</v>
      </c>
      <c r="BI593" s="35">
        <f>(CK593)+(CL593)</f>
        <v>85.326300000000003</v>
      </c>
      <c r="BJ593" s="44">
        <f t="shared" si="403"/>
        <v>0.6425999999999874</v>
      </c>
      <c r="BK593" s="41">
        <v>9.4720399999999998</v>
      </c>
      <c r="BL593" s="35">
        <v>9.3876399999999993</v>
      </c>
      <c r="BM593" s="44">
        <f t="shared" si="404"/>
        <v>8.4400000000000475E-2</v>
      </c>
      <c r="BN593" s="36">
        <v>6.4754000000000006E-2</v>
      </c>
      <c r="BO593" s="36">
        <v>8.5317000000000004E-2</v>
      </c>
      <c r="BP593" s="36">
        <v>3.6210000000000001E-3</v>
      </c>
      <c r="BQ593" s="36">
        <v>0.26563599999999998</v>
      </c>
      <c r="BR593" s="36">
        <v>2.6661000000000001E-2</v>
      </c>
      <c r="BS593" s="36">
        <v>2.7169999999999998E-3</v>
      </c>
      <c r="BT593" s="36">
        <v>1.0078E-2</v>
      </c>
      <c r="BU593" s="36">
        <v>6.1279999999999998E-3</v>
      </c>
      <c r="BV593" s="36">
        <v>2.5350899999999998</v>
      </c>
      <c r="BW593" s="36">
        <f>SUM(BN593:BV593)</f>
        <v>3.0000019999999998</v>
      </c>
      <c r="BX593" s="944">
        <v>6.4750000000000002E-2</v>
      </c>
      <c r="BY593" s="36">
        <v>8.5309999999999997E-2</v>
      </c>
      <c r="BZ593" s="36">
        <v>3.62E-3</v>
      </c>
      <c r="CA593" s="36">
        <v>0.26573000000000002</v>
      </c>
      <c r="CB593" s="36">
        <v>2.666E-2</v>
      </c>
      <c r="CC593" s="36">
        <v>2.7200000000000002E-3</v>
      </c>
      <c r="CD593" s="36">
        <v>1.008E-2</v>
      </c>
      <c r="CE593" s="36">
        <v>6.13E-3</v>
      </c>
      <c r="CF593" s="36">
        <v>1.1883900000000001</v>
      </c>
      <c r="CG593" s="36">
        <v>1.3466100000000001</v>
      </c>
      <c r="CH593" s="36">
        <f>SUM(BX593:CG593)</f>
        <v>3</v>
      </c>
      <c r="CI593" s="36">
        <f>(CF593)+(CG593)</f>
        <v>2.5350000000000001</v>
      </c>
      <c r="CJ593" s="36">
        <v>0.53120710059171594</v>
      </c>
      <c r="CK593" s="35">
        <v>37.766300000000001</v>
      </c>
      <c r="CL593" s="35">
        <v>47.56</v>
      </c>
      <c r="CM593" s="42">
        <v>99.179671000000013</v>
      </c>
    </row>
    <row r="594" spans="1:91" x14ac:dyDescent="0.2">
      <c r="A594" s="52" t="s">
        <v>188</v>
      </c>
      <c r="B594" s="30">
        <v>-263</v>
      </c>
      <c r="C594" s="30">
        <v>26352</v>
      </c>
      <c r="D594" s="30">
        <v>153</v>
      </c>
      <c r="E594" s="234">
        <v>0.53554900000000005</v>
      </c>
      <c r="F594" s="35">
        <v>80.853200000000001</v>
      </c>
      <c r="G594" s="35">
        <v>37.552300000000002</v>
      </c>
      <c r="H594" s="35">
        <v>48.122300000000003</v>
      </c>
      <c r="I594" s="35">
        <v>1.1542600000000001</v>
      </c>
      <c r="J594" s="35">
        <v>9.1445100000000004</v>
      </c>
      <c r="K594" s="35">
        <v>0.84061900000000001</v>
      </c>
      <c r="L594" s="35">
        <v>0.31918800000000003</v>
      </c>
      <c r="M594" s="35">
        <v>8.3113000000000006E-2</v>
      </c>
      <c r="N594" s="35">
        <v>1.8477600000000001</v>
      </c>
      <c r="O594" s="35">
        <v>0.13445499999999999</v>
      </c>
      <c r="P594" s="35">
        <v>0.17854800000000001</v>
      </c>
      <c r="Q594" s="42">
        <v>99.377099999999999</v>
      </c>
      <c r="R594" s="35">
        <v>4.8214499999999996</v>
      </c>
      <c r="S594" s="36">
        <v>2.5442900000000002</v>
      </c>
      <c r="T594" s="36">
        <v>1.1817</v>
      </c>
      <c r="U594" s="36">
        <v>1.36259</v>
      </c>
      <c r="V594" s="36">
        <v>6.4748E-2</v>
      </c>
      <c r="W594" s="36">
        <v>0.25875700000000001</v>
      </c>
      <c r="X594" s="36">
        <v>2.5360000000000001E-2</v>
      </c>
      <c r="Y594" s="36">
        <v>1.0173E-2</v>
      </c>
      <c r="Z594" s="36">
        <v>2.4729999999999999E-3</v>
      </c>
      <c r="AA594" s="36">
        <v>8.1942000000000001E-2</v>
      </c>
      <c r="AB594" s="36">
        <v>5.0590000000000001E-3</v>
      </c>
      <c r="AC594" s="36">
        <v>7.1980000000000004E-3</v>
      </c>
      <c r="AD594" s="36">
        <v>4</v>
      </c>
      <c r="AE594" s="36">
        <v>3</v>
      </c>
      <c r="AF594" s="35">
        <v>4.8214499999999996</v>
      </c>
      <c r="AG594" s="235">
        <f>LOG(V594/Y594)</f>
        <v>0.80377731354699122</v>
      </c>
      <c r="AH594" s="53">
        <v>0.53554900000000005</v>
      </c>
      <c r="AI594" s="41">
        <v>1.1639600000000001</v>
      </c>
      <c r="AJ594" s="35">
        <v>1.8573599999999999</v>
      </c>
      <c r="AK594" s="35">
        <v>0.128411</v>
      </c>
      <c r="AL594" s="35">
        <v>9.0616000000000003</v>
      </c>
      <c r="AM594" s="35">
        <v>0.82688399999999995</v>
      </c>
      <c r="AN594" s="35">
        <v>7.5881000000000004E-2</v>
      </c>
      <c r="AO594" s="35">
        <v>0.30857099999999998</v>
      </c>
      <c r="AP594" s="35">
        <v>0.172176</v>
      </c>
      <c r="AQ594" s="35">
        <v>80.2376</v>
      </c>
      <c r="AR594" s="42">
        <v>93.832499999999996</v>
      </c>
      <c r="AS594" s="31">
        <v>0.53554900000000005</v>
      </c>
      <c r="AT594" s="36">
        <v>0.53586171107773839</v>
      </c>
      <c r="AU594" s="44">
        <f>(AS594)-(AT594)</f>
        <v>-3.1271107773833684E-4</v>
      </c>
      <c r="AV594" s="41">
        <v>37.552300000000002</v>
      </c>
      <c r="AW594" s="35">
        <v>37.241300000000003</v>
      </c>
      <c r="AX594" s="44">
        <f t="shared" si="397"/>
        <v>0.31099999999999994</v>
      </c>
      <c r="AY594" s="35">
        <v>48.122300000000003</v>
      </c>
      <c r="AZ594" s="35">
        <v>47.78</v>
      </c>
      <c r="BA594" s="44">
        <f t="shared" si="398"/>
        <v>0.3423000000000016</v>
      </c>
      <c r="BB594" s="35">
        <v>99.377099999999999</v>
      </c>
      <c r="BC594" s="35">
        <v>98.443967000000001</v>
      </c>
      <c r="BD594" s="44">
        <f t="shared" si="399"/>
        <v>0.93313299999999799</v>
      </c>
      <c r="BE594" s="35">
        <v>80.853200000000001</v>
      </c>
      <c r="BF594" s="35">
        <v>80.2376</v>
      </c>
      <c r="BG594" s="44">
        <f t="shared" si="400"/>
        <v>0.61560000000000059</v>
      </c>
      <c r="BH594" s="35">
        <f>(AV594)+(AY594)</f>
        <v>85.674599999999998</v>
      </c>
      <c r="BI594" s="35">
        <f>(CK594)+(CL594)</f>
        <v>85.021299999999997</v>
      </c>
      <c r="BJ594" s="44">
        <f t="shared" si="403"/>
        <v>0.65330000000000155</v>
      </c>
      <c r="BK594" s="41">
        <v>9.1445100000000004</v>
      </c>
      <c r="BL594" s="35">
        <v>9.0616000000000003</v>
      </c>
      <c r="BM594" s="44">
        <f t="shared" si="404"/>
        <v>8.2910000000000039E-2</v>
      </c>
      <c r="BN594" s="36">
        <v>6.5779000000000004E-2</v>
      </c>
      <c r="BO594" s="36">
        <v>8.2982E-2</v>
      </c>
      <c r="BP594" s="36">
        <v>4.8679999999999999E-3</v>
      </c>
      <c r="BQ594" s="36">
        <v>0.258322</v>
      </c>
      <c r="BR594" s="36">
        <v>2.5132000000000002E-2</v>
      </c>
      <c r="BS594" s="36">
        <v>2.274E-3</v>
      </c>
      <c r="BT594" s="36">
        <v>9.9080000000000001E-3</v>
      </c>
      <c r="BU594" s="36">
        <v>6.9930000000000001E-3</v>
      </c>
      <c r="BV594" s="36">
        <v>2.5437400000000001</v>
      </c>
      <c r="BW594" s="36">
        <f>SUM(BN594:BV594)</f>
        <v>2.9999980000000002</v>
      </c>
      <c r="BX594" s="944">
        <v>6.5769999999999995E-2</v>
      </c>
      <c r="BY594" s="36">
        <v>8.2979999999999998E-2</v>
      </c>
      <c r="BZ594" s="36">
        <v>4.8700000000000002E-3</v>
      </c>
      <c r="CA594" s="36">
        <v>0.25841999999999998</v>
      </c>
      <c r="CB594" s="36">
        <v>2.513E-2</v>
      </c>
      <c r="CC594" s="36">
        <v>2.2699999999999999E-3</v>
      </c>
      <c r="CD594" s="36">
        <v>9.9100000000000004E-3</v>
      </c>
      <c r="CE594" s="36">
        <v>6.9899999999999997E-3</v>
      </c>
      <c r="CF594" s="36">
        <v>1.1806099999999999</v>
      </c>
      <c r="CG594" s="36">
        <v>1.3630500000000001</v>
      </c>
      <c r="CH594" s="36">
        <f>SUM(BX594:CG594)</f>
        <v>3</v>
      </c>
      <c r="CI594" s="36">
        <f>(CF594)+(CG594)</f>
        <v>2.54366</v>
      </c>
      <c r="CJ594" s="36">
        <v>0.53586171107773839</v>
      </c>
      <c r="CK594" s="35">
        <v>37.241300000000003</v>
      </c>
      <c r="CL594" s="35">
        <v>47.78</v>
      </c>
      <c r="CM594" s="42">
        <v>98.443967000000001</v>
      </c>
    </row>
    <row r="595" spans="1:91" x14ac:dyDescent="0.2">
      <c r="A595" s="54" t="s">
        <v>189</v>
      </c>
      <c r="B595" s="55">
        <v>-251</v>
      </c>
      <c r="C595" s="55">
        <v>26352</v>
      </c>
      <c r="D595" s="55">
        <v>153</v>
      </c>
      <c r="E595" s="241">
        <v>0.22852700000000001</v>
      </c>
      <c r="F595" s="58">
        <v>47.663699999999999</v>
      </c>
      <c r="G595" s="58">
        <v>36.771299999999997</v>
      </c>
      <c r="H595" s="58">
        <v>12.1053</v>
      </c>
      <c r="I595" s="58">
        <v>2.8253599999999999</v>
      </c>
      <c r="J595" s="58">
        <v>47.377400000000002</v>
      </c>
      <c r="K595" s="58">
        <v>0.14602200000000001</v>
      </c>
      <c r="L595" s="58">
        <v>0.53409300000000004</v>
      </c>
      <c r="M595" s="58">
        <v>-3.0500000000000002E-3</v>
      </c>
      <c r="N595" s="58">
        <v>0.112692</v>
      </c>
      <c r="O595" s="58">
        <v>6.3370999999999997E-2</v>
      </c>
      <c r="P595" s="1125">
        <v>0.25717200000000001</v>
      </c>
      <c r="Q595" s="59">
        <v>100.19</v>
      </c>
      <c r="R595" s="58">
        <v>1.21285</v>
      </c>
      <c r="S595" s="60">
        <v>0.98739299999999997</v>
      </c>
      <c r="T595" s="60">
        <v>0.76174699999999995</v>
      </c>
      <c r="U595" s="60">
        <v>0.22564600000000001</v>
      </c>
      <c r="V595" s="60">
        <v>0.104334</v>
      </c>
      <c r="W595" s="60">
        <v>0.88254200000000005</v>
      </c>
      <c r="X595" s="60">
        <v>2.8999999999999998E-3</v>
      </c>
      <c r="Y595" s="60">
        <v>1.1206000000000001E-2</v>
      </c>
      <c r="Z595" s="60">
        <v>-6.0000000000000002E-5</v>
      </c>
      <c r="AA595" s="60">
        <v>3.29E-3</v>
      </c>
      <c r="AB595" s="60">
        <v>1.57E-3</v>
      </c>
      <c r="AC595" s="60">
        <v>6.8250000000000003E-3</v>
      </c>
      <c r="AD595" s="60">
        <v>3</v>
      </c>
      <c r="AE595" s="60">
        <v>2</v>
      </c>
      <c r="AF595" s="58">
        <v>1.21285</v>
      </c>
      <c r="AG595" s="242">
        <f>LOG(V595/Y595)</f>
        <v>0.96897523973098332</v>
      </c>
      <c r="AH595" s="62">
        <v>0.22852700000000001</v>
      </c>
      <c r="AI595" s="57">
        <v>2.82891</v>
      </c>
      <c r="AJ595" s="58">
        <v>0.11210199999999999</v>
      </c>
      <c r="AK595" s="58">
        <v>6.2008000000000001E-2</v>
      </c>
      <c r="AL595" s="58">
        <v>47.298000000000002</v>
      </c>
      <c r="AM595" s="58">
        <v>0.14443</v>
      </c>
      <c r="AN595" s="58">
        <v>-4.5100000000000001E-3</v>
      </c>
      <c r="AO595" s="58">
        <v>0.531752</v>
      </c>
      <c r="AP595" s="58">
        <v>0.25562400000000002</v>
      </c>
      <c r="AQ595" s="58">
        <v>47.590899999999998</v>
      </c>
      <c r="AR595" s="59">
        <v>98.819199999999995</v>
      </c>
      <c r="AS595" s="56">
        <v>0.22852700000000001</v>
      </c>
      <c r="AT595" s="60">
        <v>0.22857113915844493</v>
      </c>
      <c r="AU595" s="64">
        <f>(AS595)-(AT595)</f>
        <v>-4.4139158444922444E-5</v>
      </c>
      <c r="AV595" s="57">
        <v>36.771299999999997</v>
      </c>
      <c r="AW595" s="58">
        <v>36.713000000000001</v>
      </c>
      <c r="AX595" s="64">
        <f t="shared" si="397"/>
        <v>5.8299999999995578E-2</v>
      </c>
      <c r="AY595" s="58">
        <v>12.1053</v>
      </c>
      <c r="AZ595" s="58">
        <v>12.09</v>
      </c>
      <c r="BA595" s="64">
        <f t="shared" si="398"/>
        <v>1.5299999999999869E-2</v>
      </c>
      <c r="BB595" s="58">
        <v>100.19</v>
      </c>
      <c r="BC595" s="58">
        <v>99.775691999999992</v>
      </c>
      <c r="BD595" s="64">
        <f t="shared" si="399"/>
        <v>0.41430800000000545</v>
      </c>
      <c r="BE595" s="58">
        <v>47.663699999999999</v>
      </c>
      <c r="BF595" s="58">
        <v>47.590899999999998</v>
      </c>
      <c r="BG595" s="64">
        <f t="shared" si="400"/>
        <v>7.2800000000000864E-2</v>
      </c>
      <c r="BH595" s="58">
        <f>(AV595)+(AY595)</f>
        <v>48.876599999999996</v>
      </c>
      <c r="BI595" s="58">
        <f>(CK595)+(CL595)</f>
        <v>48.802999999999997</v>
      </c>
      <c r="BJ595" s="64">
        <f t="shared" si="403"/>
        <v>7.3599999999999E-2</v>
      </c>
      <c r="BK595" s="57">
        <v>47.377400000000002</v>
      </c>
      <c r="BL595" s="58">
        <v>47.298000000000002</v>
      </c>
      <c r="BM595" s="64">
        <f t="shared" si="404"/>
        <v>7.9399999999999693E-2</v>
      </c>
      <c r="BN595" s="60">
        <v>0.104625</v>
      </c>
      <c r="BO595" s="60">
        <v>3.2780000000000001E-3</v>
      </c>
      <c r="BP595" s="60">
        <v>1.5380000000000001E-3</v>
      </c>
      <c r="BQ595" s="60">
        <v>0.88241099999999995</v>
      </c>
      <c r="BR595" s="60">
        <v>2.8730000000000001E-3</v>
      </c>
      <c r="BS595" s="60">
        <v>-9.0000000000000006E-5</v>
      </c>
      <c r="BT595" s="60">
        <v>1.1174E-2</v>
      </c>
      <c r="BU595" s="60">
        <v>6.7949999999999998E-3</v>
      </c>
      <c r="BV595" s="60">
        <v>0.98739500000000002</v>
      </c>
      <c r="BW595" s="60">
        <f>SUM(BN595:BV595)</f>
        <v>1.9999990000000001</v>
      </c>
      <c r="BX595" s="945">
        <v>0.1046</v>
      </c>
      <c r="BY595" s="60">
        <v>3.2799999999999999E-3</v>
      </c>
      <c r="BZ595" s="60">
        <v>1.5399999999999999E-3</v>
      </c>
      <c r="CA595" s="60">
        <v>0.88261000000000001</v>
      </c>
      <c r="CB595" s="60">
        <v>2.8700000000000002E-3</v>
      </c>
      <c r="CC595" s="60">
        <v>-9.0000000000000006E-5</v>
      </c>
      <c r="CD595" s="60">
        <v>1.1169999999999999E-2</v>
      </c>
      <c r="CE595" s="60">
        <v>6.79E-3</v>
      </c>
      <c r="CF595" s="60">
        <v>0.76156999999999997</v>
      </c>
      <c r="CG595" s="60">
        <v>0.22564999999999999</v>
      </c>
      <c r="CH595" s="60">
        <f>SUM(BX595:CG595)</f>
        <v>1.9999899999999999</v>
      </c>
      <c r="CI595" s="60">
        <f>(CF595)+(CG595)</f>
        <v>0.98721999999999999</v>
      </c>
      <c r="CJ595" s="60">
        <v>0.22857113915844493</v>
      </c>
      <c r="CK595" s="58">
        <v>36.713000000000001</v>
      </c>
      <c r="CL595" s="58">
        <v>12.09</v>
      </c>
      <c r="CM595" s="59">
        <v>99.775691999999992</v>
      </c>
    </row>
    <row r="596" spans="1:91" x14ac:dyDescent="0.2">
      <c r="A596" s="54" t="s">
        <v>189</v>
      </c>
      <c r="B596" s="55">
        <v>-253</v>
      </c>
      <c r="C596" s="55">
        <v>26351</v>
      </c>
      <c r="D596" s="55">
        <v>153</v>
      </c>
      <c r="E596" s="241">
        <v>0.234156</v>
      </c>
      <c r="F596" s="58">
        <v>47.857999999999997</v>
      </c>
      <c r="G596" s="58">
        <v>36.651699999999998</v>
      </c>
      <c r="H596" s="58">
        <v>12.454000000000001</v>
      </c>
      <c r="I596" s="58">
        <v>2.8718400000000002</v>
      </c>
      <c r="J596" s="58">
        <v>47.2834</v>
      </c>
      <c r="K596" s="58">
        <v>0.13517699999999999</v>
      </c>
      <c r="L596" s="58">
        <v>0.53137999999999996</v>
      </c>
      <c r="M596" s="58">
        <v>8.0500000000000005E-4</v>
      </c>
      <c r="N596" s="58">
        <v>9.0542999999999998E-2</v>
      </c>
      <c r="O596" s="58">
        <v>6.8837999999999996E-2</v>
      </c>
      <c r="P596" s="58">
        <v>0.22703799999999999</v>
      </c>
      <c r="Q596" s="59">
        <v>100.315</v>
      </c>
      <c r="R596" s="58">
        <v>1.24779</v>
      </c>
      <c r="S596" s="60">
        <v>0.99018799999999996</v>
      </c>
      <c r="T596" s="60">
        <v>0.75832999999999995</v>
      </c>
      <c r="U596" s="60">
        <v>0.23185900000000001</v>
      </c>
      <c r="V596" s="60">
        <v>0.105919</v>
      </c>
      <c r="W596" s="60">
        <v>0.87969900000000001</v>
      </c>
      <c r="X596" s="60">
        <v>2.6809999999999998E-3</v>
      </c>
      <c r="Y596" s="60">
        <v>1.1135000000000001E-2</v>
      </c>
      <c r="Z596" s="60">
        <v>1.5999999999999999E-5</v>
      </c>
      <c r="AA596" s="60">
        <v>2.64E-3</v>
      </c>
      <c r="AB596" s="60">
        <v>1.7030000000000001E-3</v>
      </c>
      <c r="AC596" s="60">
        <v>6.0179999999999999E-3</v>
      </c>
      <c r="AD596" s="60">
        <v>3</v>
      </c>
      <c r="AE596" s="60">
        <v>2</v>
      </c>
      <c r="AF596" s="58">
        <v>1.24779</v>
      </c>
      <c r="AG596" s="242">
        <f>LOG(V596/Y596)</f>
        <v>0.97828365049395871</v>
      </c>
      <c r="AH596" s="62">
        <v>0.234156</v>
      </c>
      <c r="AI596" s="57">
        <v>2.8755600000000001</v>
      </c>
      <c r="AJ596" s="58">
        <v>8.9914999999999995E-2</v>
      </c>
      <c r="AK596" s="58">
        <v>6.744E-2</v>
      </c>
      <c r="AL596" s="58">
        <v>47.201799999999999</v>
      </c>
      <c r="AM596" s="58">
        <v>0.13356000000000001</v>
      </c>
      <c r="AN596" s="58">
        <v>-6.9999999999999999E-4</v>
      </c>
      <c r="AO596" s="58">
        <v>0.52897799999999995</v>
      </c>
      <c r="AP596" s="58">
        <v>0.22550300000000001</v>
      </c>
      <c r="AQ596" s="58">
        <v>47.782800000000002</v>
      </c>
      <c r="AR596" s="59">
        <v>98.904899999999998</v>
      </c>
      <c r="AS596" s="56">
        <v>0.234156</v>
      </c>
      <c r="AT596" s="60">
        <v>0.23421749055574634</v>
      </c>
      <c r="AU596" s="64">
        <f>(AS596)-(AT596)</f>
        <v>-6.1490555746335218E-5</v>
      </c>
      <c r="AV596" s="57">
        <v>36.651699999999998</v>
      </c>
      <c r="AW596" s="58">
        <v>36.591200000000001</v>
      </c>
      <c r="AX596" s="64">
        <f t="shared" si="397"/>
        <v>6.0499999999997556E-2</v>
      </c>
      <c r="AY596" s="58">
        <v>12.454000000000001</v>
      </c>
      <c r="AZ596" s="58">
        <v>12.44</v>
      </c>
      <c r="BA596" s="64">
        <f t="shared" si="398"/>
        <v>1.4000000000001123E-2</v>
      </c>
      <c r="BB596" s="58">
        <v>100.315</v>
      </c>
      <c r="BC596" s="58">
        <v>99.927752999999996</v>
      </c>
      <c r="BD596" s="64">
        <f t="shared" si="399"/>
        <v>0.38724700000000212</v>
      </c>
      <c r="BE596" s="58">
        <v>47.857999999999997</v>
      </c>
      <c r="BF596" s="58">
        <v>47.782800000000002</v>
      </c>
      <c r="BG596" s="64">
        <f t="shared" si="400"/>
        <v>7.5199999999995271E-2</v>
      </c>
      <c r="BH596" s="58">
        <f>(AV596)+(AY596)</f>
        <v>49.105699999999999</v>
      </c>
      <c r="BI596" s="58">
        <f>(CK596)+(CL596)</f>
        <v>49.031199999999998</v>
      </c>
      <c r="BJ596" s="64">
        <f t="shared" si="403"/>
        <v>7.4500000000000455E-2</v>
      </c>
      <c r="BK596" s="57">
        <v>47.2834</v>
      </c>
      <c r="BL596" s="58">
        <v>47.201799999999999</v>
      </c>
      <c r="BM596" s="64">
        <f t="shared" si="404"/>
        <v>8.1600000000001671E-2</v>
      </c>
      <c r="BN596" s="60">
        <v>0.106223</v>
      </c>
      <c r="BO596" s="60">
        <v>2.6259999999999999E-3</v>
      </c>
      <c r="BP596" s="60">
        <v>1.671E-3</v>
      </c>
      <c r="BQ596" s="60">
        <v>0.87956299999999998</v>
      </c>
      <c r="BR596" s="60">
        <v>2.653E-3</v>
      </c>
      <c r="BS596" s="60">
        <v>-1.0000000000000001E-5</v>
      </c>
      <c r="BT596" s="60">
        <v>1.1102000000000001E-2</v>
      </c>
      <c r="BU596" s="60">
        <v>5.9870000000000001E-3</v>
      </c>
      <c r="BV596" s="60">
        <v>0.99018799999999996</v>
      </c>
      <c r="BW596" s="60">
        <f>SUM(BN596:BV596)</f>
        <v>2.000003</v>
      </c>
      <c r="BX596" s="945">
        <v>0.1062</v>
      </c>
      <c r="BY596" s="60">
        <v>2.63E-3</v>
      </c>
      <c r="BZ596" s="60">
        <v>1.67E-3</v>
      </c>
      <c r="CA596" s="60">
        <v>0.87975999999999999</v>
      </c>
      <c r="CB596" s="60">
        <v>2.65E-3</v>
      </c>
      <c r="CC596" s="60">
        <v>-1.0000000000000001E-5</v>
      </c>
      <c r="CD596" s="60">
        <v>1.11E-2</v>
      </c>
      <c r="CE596" s="60">
        <v>5.9899999999999997E-3</v>
      </c>
      <c r="CF596" s="60">
        <v>0.75814000000000004</v>
      </c>
      <c r="CG596" s="60">
        <v>0.23188</v>
      </c>
      <c r="CH596" s="60">
        <f>SUM(BX596:CG596)</f>
        <v>2.0000100000000001</v>
      </c>
      <c r="CI596" s="60">
        <f>(CF596)+(CG596)</f>
        <v>0.99002000000000001</v>
      </c>
      <c r="CJ596" s="60">
        <v>0.23421749055574634</v>
      </c>
      <c r="CK596" s="58">
        <v>36.591200000000001</v>
      </c>
      <c r="CL596" s="58">
        <v>12.44</v>
      </c>
      <c r="CM596" s="59">
        <v>99.927752999999996</v>
      </c>
    </row>
    <row r="597" spans="1:91" x14ac:dyDescent="0.2">
      <c r="A597" s="72" t="s">
        <v>188</v>
      </c>
      <c r="B597" s="74">
        <v>-262.33333333333331</v>
      </c>
      <c r="C597" s="74">
        <v>26348.666666666668</v>
      </c>
      <c r="D597" s="73"/>
      <c r="E597" s="1095">
        <v>0.53202966666666673</v>
      </c>
      <c r="F597" s="78">
        <v>80.997833333333332</v>
      </c>
      <c r="G597" s="78">
        <v>37.904800000000002</v>
      </c>
      <c r="H597" s="78">
        <v>47.891333333333336</v>
      </c>
      <c r="I597" s="78">
        <v>1.1403100000000002</v>
      </c>
      <c r="J597" s="78">
        <v>9.3741166666666675</v>
      </c>
      <c r="K597" s="78">
        <v>0.87203799999999987</v>
      </c>
      <c r="L597" s="78">
        <v>0.32338866666666671</v>
      </c>
      <c r="M597" s="78">
        <v>9.6162666666666674E-2</v>
      </c>
      <c r="N597" s="78">
        <v>1.9003300000000001</v>
      </c>
      <c r="O597" s="78">
        <v>0.11003599999999998</v>
      </c>
      <c r="P597" s="78">
        <v>0.16062233333333334</v>
      </c>
      <c r="Q597" s="79">
        <v>99.773300000000006</v>
      </c>
      <c r="R597" s="78">
        <v>4.7983133333333328</v>
      </c>
      <c r="S597" s="76">
        <v>2.5383399999999998</v>
      </c>
      <c r="T597" s="76">
        <v>1.1878599999999999</v>
      </c>
      <c r="U597" s="76">
        <v>1.3504833333333333</v>
      </c>
      <c r="V597" s="76">
        <v>6.3702999999999996E-2</v>
      </c>
      <c r="W597" s="76">
        <v>0.26414933333333335</v>
      </c>
      <c r="X597" s="76">
        <v>2.6197666666666664E-2</v>
      </c>
      <c r="Y597" s="76">
        <v>1.0264000000000001E-2</v>
      </c>
      <c r="Z597" s="76">
        <v>2.8483333333333334E-3</v>
      </c>
      <c r="AA597" s="76">
        <v>8.3921999999999997E-2</v>
      </c>
      <c r="AB597" s="76">
        <v>4.1253333333333342E-3</v>
      </c>
      <c r="AC597" s="76">
        <v>6.4503333333333331E-3</v>
      </c>
      <c r="AD597" s="76">
        <v>4</v>
      </c>
      <c r="AE597" s="76">
        <v>3</v>
      </c>
      <c r="AF597" s="78">
        <v>4.7983099999999999</v>
      </c>
      <c r="AG597" s="997">
        <v>0.79281180156998055</v>
      </c>
      <c r="AH597" s="131">
        <v>0.53202966666666673</v>
      </c>
      <c r="AI597" s="77">
        <v>1.1497700000000002</v>
      </c>
      <c r="AJ597" s="78">
        <v>1.9101566666666665</v>
      </c>
      <c r="AK597" s="78">
        <v>0.10394399999999999</v>
      </c>
      <c r="AL597" s="78">
        <v>9.2901933333333329</v>
      </c>
      <c r="AM597" s="78">
        <v>0.85814500000000005</v>
      </c>
      <c r="AN597" s="78">
        <v>8.8869333333333314E-2</v>
      </c>
      <c r="AO597" s="78">
        <v>0.31284499999999998</v>
      </c>
      <c r="AP597" s="78">
        <v>0.15441866666666668</v>
      </c>
      <c r="AQ597" s="78">
        <v>80.387166666666658</v>
      </c>
      <c r="AR597" s="79">
        <v>94.255533333333332</v>
      </c>
      <c r="AS597" s="300">
        <v>0.53202966666666673</v>
      </c>
      <c r="AT597" s="81">
        <v>0.53233658217736313</v>
      </c>
      <c r="AU597" s="81">
        <v>-3.0691551069646678E-4</v>
      </c>
      <c r="AV597" s="84">
        <v>37.904800000000002</v>
      </c>
      <c r="AW597" s="84">
        <v>37.594333333333331</v>
      </c>
      <c r="AX597" s="81">
        <v>0.31046666666666783</v>
      </c>
      <c r="AY597" s="84">
        <v>47.891333333333336</v>
      </c>
      <c r="AZ597" s="84">
        <v>47.556666666666672</v>
      </c>
      <c r="BA597" s="81">
        <v>0.33466666666666595</v>
      </c>
      <c r="BB597" s="84">
        <v>99.773300000000006</v>
      </c>
      <c r="BC597" s="84">
        <v>98.864923333333351</v>
      </c>
      <c r="BD597" s="81">
        <v>0.90837666666665962</v>
      </c>
      <c r="BE597" s="84">
        <v>80.997833333333332</v>
      </c>
      <c r="BF597" s="84">
        <v>80.387166666666658</v>
      </c>
      <c r="BG597" s="81">
        <v>0.61066666666666458</v>
      </c>
      <c r="BH597" s="84">
        <f>AVERAGE(BH592:BH594)</f>
        <v>85.79613333333333</v>
      </c>
      <c r="BI597" s="84">
        <f>AVERAGE(BI592:BI594)</f>
        <v>85.150999999999996</v>
      </c>
      <c r="BJ597" s="81">
        <f>AVERAGE(BJ592:BJ594)</f>
        <v>0.64513333333332901</v>
      </c>
      <c r="BK597" s="84">
        <v>9.3741166666666675</v>
      </c>
      <c r="BL597" s="84">
        <v>9.2901933333333329</v>
      </c>
      <c r="BM597" s="81">
        <v>8.3923333333333502E-2</v>
      </c>
      <c r="BN597" s="76">
        <v>6.4705666666666675E-2</v>
      </c>
      <c r="BO597" s="76">
        <v>8.4979000000000013E-2</v>
      </c>
      <c r="BP597" s="76">
        <v>3.9256666666666667E-3</v>
      </c>
      <c r="BQ597" s="76">
        <v>0.26371666666666665</v>
      </c>
      <c r="BR597" s="76">
        <v>2.597066666666667E-2</v>
      </c>
      <c r="BS597" s="76">
        <v>2.6516666666666668E-3</v>
      </c>
      <c r="BT597" s="76">
        <v>1.0002666666666667E-2</v>
      </c>
      <c r="BU597" s="76">
        <v>6.2466666666666669E-3</v>
      </c>
      <c r="BV597" s="76">
        <v>2.5378000000000003</v>
      </c>
      <c r="BW597" s="76">
        <v>2.9999986666666665</v>
      </c>
      <c r="BX597" s="997">
        <v>6.4699999999999994E-2</v>
      </c>
      <c r="BY597" s="76">
        <v>8.4973333333333331E-2</v>
      </c>
      <c r="BZ597" s="76">
        <v>3.926666666666666E-3</v>
      </c>
      <c r="CA597" s="76">
        <v>0.26381333333333334</v>
      </c>
      <c r="CB597" s="76">
        <v>2.5970000000000003E-2</v>
      </c>
      <c r="CC597" s="76">
        <v>2.65E-3</v>
      </c>
      <c r="CD597" s="76">
        <v>1.0003333333333335E-2</v>
      </c>
      <c r="CE597" s="76">
        <v>6.2466666666666669E-3</v>
      </c>
      <c r="CF597" s="76">
        <v>1.1867866666666667</v>
      </c>
      <c r="CG597" s="76">
        <v>1.35093</v>
      </c>
      <c r="CH597" s="76">
        <v>3</v>
      </c>
      <c r="CI597" s="76">
        <v>2.5377166666666668</v>
      </c>
      <c r="CJ597" s="76">
        <v>0.53233658217736313</v>
      </c>
      <c r="CK597" s="78">
        <v>37.594333333333331</v>
      </c>
      <c r="CL597" s="78">
        <v>47.556666666666672</v>
      </c>
      <c r="CM597" s="79">
        <v>98.864923333333351</v>
      </c>
    </row>
    <row r="598" spans="1:91" ht="16" thickBot="1" x14ac:dyDescent="0.25">
      <c r="A598" s="85" t="s">
        <v>189</v>
      </c>
      <c r="B598" s="87">
        <v>-252</v>
      </c>
      <c r="C598" s="87">
        <v>26351.5</v>
      </c>
      <c r="D598" s="86"/>
      <c r="E598" s="1094">
        <v>0.23134150000000001</v>
      </c>
      <c r="F598" s="91">
        <v>47.760849999999998</v>
      </c>
      <c r="G598" s="91">
        <v>36.711500000000001</v>
      </c>
      <c r="H598" s="91">
        <v>12.27965</v>
      </c>
      <c r="I598" s="91">
        <v>2.8486000000000002</v>
      </c>
      <c r="J598" s="91">
        <v>47.330399999999997</v>
      </c>
      <c r="K598" s="91">
        <v>0.14059949999999999</v>
      </c>
      <c r="L598" s="91">
        <v>0.53273649999999995</v>
      </c>
      <c r="M598" s="91">
        <v>-1.1225E-3</v>
      </c>
      <c r="N598" s="91">
        <v>0.1016175</v>
      </c>
      <c r="O598" s="91">
        <v>6.6104499999999997E-2</v>
      </c>
      <c r="P598" s="91">
        <v>0.24210500000000001</v>
      </c>
      <c r="Q598" s="92">
        <v>100.2525</v>
      </c>
      <c r="R598" s="91">
        <v>1.2303199999999999</v>
      </c>
      <c r="S598" s="89">
        <v>0.98879049999999991</v>
      </c>
      <c r="T598" s="89">
        <v>0.76003849999999995</v>
      </c>
      <c r="U598" s="89">
        <v>0.22875250000000003</v>
      </c>
      <c r="V598" s="89">
        <v>0.1051265</v>
      </c>
      <c r="W598" s="89">
        <v>0.88112049999999997</v>
      </c>
      <c r="X598" s="89">
        <v>2.7904999999999996E-3</v>
      </c>
      <c r="Y598" s="89">
        <v>1.11705E-2</v>
      </c>
      <c r="Z598" s="89">
        <v>-2.1999999999999999E-5</v>
      </c>
      <c r="AA598" s="89">
        <v>2.9649999999999998E-3</v>
      </c>
      <c r="AB598" s="89">
        <v>1.6364999999999999E-3</v>
      </c>
      <c r="AC598" s="89">
        <v>6.4215000000000001E-3</v>
      </c>
      <c r="AD598" s="89">
        <v>3</v>
      </c>
      <c r="AE598" s="89">
        <v>2</v>
      </c>
      <c r="AF598" s="91">
        <v>1.2303199999999999</v>
      </c>
      <c r="AG598" s="1009">
        <v>0.97362944511247096</v>
      </c>
      <c r="AH598" s="132">
        <v>0.23134150000000001</v>
      </c>
      <c r="AI598" s="284">
        <v>2.8522350000000003</v>
      </c>
      <c r="AJ598" s="96">
        <v>0.1010085</v>
      </c>
      <c r="AK598" s="96">
        <v>6.4724000000000004E-2</v>
      </c>
      <c r="AL598" s="96">
        <v>47.249899999999997</v>
      </c>
      <c r="AM598" s="96">
        <v>0.13899500000000001</v>
      </c>
      <c r="AN598" s="96">
        <v>-2.6050000000000001E-3</v>
      </c>
      <c r="AO598" s="96">
        <v>0.53036499999999998</v>
      </c>
      <c r="AP598" s="96">
        <v>0.24056350000000001</v>
      </c>
      <c r="AQ598" s="96">
        <v>47.68685</v>
      </c>
      <c r="AR598" s="999">
        <v>98.862049999999996</v>
      </c>
      <c r="AS598" s="301">
        <v>0.23134150000000001</v>
      </c>
      <c r="AT598" s="216">
        <v>0.23139431485709563</v>
      </c>
      <c r="AU598" s="216">
        <v>-5.2814857095628831E-5</v>
      </c>
      <c r="AV598" s="215">
        <v>36.711500000000001</v>
      </c>
      <c r="AW598" s="215">
        <v>36.652100000000004</v>
      </c>
      <c r="AX598" s="216">
        <v>5.9399999999996567E-2</v>
      </c>
      <c r="AY598" s="215">
        <v>12.27965</v>
      </c>
      <c r="AZ598" s="215">
        <v>12.265000000000001</v>
      </c>
      <c r="BA598" s="216">
        <v>1.4650000000000496E-2</v>
      </c>
      <c r="BB598" s="215">
        <v>100.2525</v>
      </c>
      <c r="BC598" s="215">
        <v>99.851722499999994</v>
      </c>
      <c r="BD598" s="216">
        <v>0.40077750000000378</v>
      </c>
      <c r="BE598" s="215">
        <v>47.760849999999998</v>
      </c>
      <c r="BF598" s="215">
        <v>47.68685</v>
      </c>
      <c r="BG598" s="216">
        <v>7.3999999999998067E-2</v>
      </c>
      <c r="BH598" s="98">
        <f>AVERAGE(BH595:BH596)</f>
        <v>48.991149999999998</v>
      </c>
      <c r="BI598" s="98">
        <f>AVERAGE(BI595:BI596)</f>
        <v>48.917099999999998</v>
      </c>
      <c r="BJ598" s="99">
        <f>AVERAGE(BJ595:BJ596)</f>
        <v>7.4049999999999727E-2</v>
      </c>
      <c r="BK598" s="215">
        <v>47.330399999999997</v>
      </c>
      <c r="BL598" s="215">
        <v>47.249899999999997</v>
      </c>
      <c r="BM598" s="216">
        <v>8.0500000000000682E-2</v>
      </c>
      <c r="BN598" s="97">
        <v>0.10542399999999999</v>
      </c>
      <c r="BO598" s="97">
        <v>2.9519999999999998E-3</v>
      </c>
      <c r="BP598" s="97">
        <v>1.6045E-3</v>
      </c>
      <c r="BQ598" s="97">
        <v>0.88098699999999996</v>
      </c>
      <c r="BR598" s="97">
        <v>2.7629999999999998E-3</v>
      </c>
      <c r="BS598" s="97">
        <v>-5.0000000000000002E-5</v>
      </c>
      <c r="BT598" s="97">
        <v>1.1138E-2</v>
      </c>
      <c r="BU598" s="97">
        <v>6.391E-3</v>
      </c>
      <c r="BV598" s="97">
        <v>0.98879150000000005</v>
      </c>
      <c r="BW598" s="97">
        <v>2.0000010000000001</v>
      </c>
      <c r="BX598" s="998">
        <v>0.10539999999999999</v>
      </c>
      <c r="BY598" s="97">
        <v>2.9550000000000002E-3</v>
      </c>
      <c r="BZ598" s="97">
        <v>1.6050000000000001E-3</v>
      </c>
      <c r="CA598" s="97">
        <v>0.881185</v>
      </c>
      <c r="CB598" s="97">
        <v>2.7600000000000003E-3</v>
      </c>
      <c r="CC598" s="97">
        <v>-5.0000000000000002E-5</v>
      </c>
      <c r="CD598" s="97">
        <v>1.1134999999999999E-2</v>
      </c>
      <c r="CE598" s="97">
        <v>6.3899999999999998E-3</v>
      </c>
      <c r="CF598" s="97">
        <v>0.75985499999999995</v>
      </c>
      <c r="CG598" s="97">
        <v>0.228765</v>
      </c>
      <c r="CH598" s="97">
        <v>2</v>
      </c>
      <c r="CI598" s="97">
        <v>0.98862000000000005</v>
      </c>
      <c r="CJ598" s="97">
        <v>0.23139431485709563</v>
      </c>
      <c r="CK598" s="96">
        <v>36.652100000000004</v>
      </c>
      <c r="CL598" s="96">
        <v>12.265000000000001</v>
      </c>
      <c r="CM598" s="999">
        <v>99.851722499999994</v>
      </c>
    </row>
    <row r="599" spans="1:91" x14ac:dyDescent="0.2">
      <c r="A599" s="29" t="s">
        <v>190</v>
      </c>
      <c r="B599" s="30">
        <v>-1240</v>
      </c>
      <c r="C599" s="30">
        <v>26062</v>
      </c>
      <c r="D599" s="30">
        <v>159</v>
      </c>
      <c r="E599" s="232">
        <v>0.525617</v>
      </c>
      <c r="F599" s="33">
        <v>81.191900000000004</v>
      </c>
      <c r="G599" s="33">
        <v>38.516100000000002</v>
      </c>
      <c r="H599" s="33">
        <v>47.427599999999998</v>
      </c>
      <c r="I599" s="33">
        <v>0.73609599999999997</v>
      </c>
      <c r="J599" s="33">
        <v>9.4759499999999992</v>
      </c>
      <c r="K599" s="33">
        <v>0.87986500000000001</v>
      </c>
      <c r="L599" s="33">
        <v>0.27872999999999998</v>
      </c>
      <c r="M599" s="33">
        <v>8.6064000000000002E-2</v>
      </c>
      <c r="N599" s="33">
        <v>1.6596200000000001</v>
      </c>
      <c r="O599" s="33">
        <v>0.114008</v>
      </c>
      <c r="P599" s="33">
        <v>0.13548099999999999</v>
      </c>
      <c r="Q599" s="34">
        <v>99.3095</v>
      </c>
      <c r="R599" s="35">
        <v>4.7518500000000001</v>
      </c>
      <c r="S599" s="36">
        <v>2.56717</v>
      </c>
      <c r="T599" s="36">
        <v>1.21783</v>
      </c>
      <c r="U599" s="36">
        <v>1.34935</v>
      </c>
      <c r="V599" s="36">
        <v>4.1487999999999997E-2</v>
      </c>
      <c r="W599" s="36">
        <v>0.26941799999999999</v>
      </c>
      <c r="X599" s="36">
        <v>2.6671E-2</v>
      </c>
      <c r="Y599" s="36">
        <v>8.9259999999999999E-3</v>
      </c>
      <c r="Z599" s="36">
        <v>2.5730000000000002E-3</v>
      </c>
      <c r="AA599" s="36">
        <v>7.3951000000000003E-2</v>
      </c>
      <c r="AB599" s="36">
        <v>4.3099999999999996E-3</v>
      </c>
      <c r="AC599" s="36">
        <v>5.4879999999999998E-3</v>
      </c>
      <c r="AD599" s="36">
        <v>4</v>
      </c>
      <c r="AE599" s="36">
        <v>3</v>
      </c>
      <c r="AF599" s="35">
        <v>4.7518500000000001</v>
      </c>
      <c r="AG599" s="235">
        <f t="shared" ref="AG599:AG604" si="408">LOG(V599/Y599)</f>
        <v>0.66726561692076558</v>
      </c>
      <c r="AH599" s="53">
        <v>0.525617</v>
      </c>
      <c r="AI599" s="41">
        <v>0.74188600000000005</v>
      </c>
      <c r="AJ599" s="35">
        <v>1.6677200000000001</v>
      </c>
      <c r="AK599" s="35">
        <v>0.107844</v>
      </c>
      <c r="AL599" s="35">
        <v>9.3909199999999995</v>
      </c>
      <c r="AM599" s="35">
        <v>0.86583299999999996</v>
      </c>
      <c r="AN599" s="35">
        <v>7.8823000000000004E-2</v>
      </c>
      <c r="AO599" s="35">
        <v>0.26844099999999999</v>
      </c>
      <c r="AP599" s="35">
        <v>0.12939800000000001</v>
      </c>
      <c r="AQ599" s="35">
        <v>80.578500000000005</v>
      </c>
      <c r="AR599" s="42">
        <v>93.829400000000007</v>
      </c>
      <c r="AS599" s="31">
        <v>0.525617</v>
      </c>
      <c r="AT599" s="36">
        <v>0.52584524407774025</v>
      </c>
      <c r="AU599" s="44">
        <f t="shared" ref="AU599:AU604" si="409">(AS599)-(AT599)</f>
        <v>-2.2824407774024724E-4</v>
      </c>
      <c r="AV599" s="41">
        <v>38.516100000000002</v>
      </c>
      <c r="AW599" s="35">
        <v>38.206699999999998</v>
      </c>
      <c r="AX599" s="44">
        <f t="shared" si="397"/>
        <v>0.30940000000000367</v>
      </c>
      <c r="AY599" s="35">
        <v>47.427599999999998</v>
      </c>
      <c r="AZ599" s="35">
        <v>47.09</v>
      </c>
      <c r="BA599" s="44">
        <f t="shared" si="398"/>
        <v>0.33759999999999479</v>
      </c>
      <c r="BB599" s="35">
        <v>99.3095</v>
      </c>
      <c r="BC599" s="35">
        <v>98.418166999999983</v>
      </c>
      <c r="BD599" s="44">
        <f t="shared" si="399"/>
        <v>0.89133300000001725</v>
      </c>
      <c r="BE599" s="35">
        <v>81.191900000000004</v>
      </c>
      <c r="BF599" s="35">
        <v>80.578500000000005</v>
      </c>
      <c r="BG599" s="44">
        <f t="shared" si="400"/>
        <v>0.61339999999999861</v>
      </c>
      <c r="BH599" s="35">
        <f t="shared" ref="BH599:BH604" si="410">(AV599)+(AY599)</f>
        <v>85.943700000000007</v>
      </c>
      <c r="BI599" s="35">
        <f t="shared" ref="BI599:BI604" si="411">(CK599)+(CL599)</f>
        <v>85.296700000000001</v>
      </c>
      <c r="BJ599" s="44">
        <f t="shared" si="403"/>
        <v>0.64700000000000557</v>
      </c>
      <c r="BK599" s="41">
        <v>9.4759499999999992</v>
      </c>
      <c r="BL599" s="35">
        <v>9.3909199999999995</v>
      </c>
      <c r="BM599" s="44">
        <f t="shared" si="404"/>
        <v>8.5029999999999717E-2</v>
      </c>
      <c r="BN599" s="36">
        <v>4.2132000000000003E-2</v>
      </c>
      <c r="BO599" s="36">
        <v>7.4874999999999997E-2</v>
      </c>
      <c r="BP599" s="36">
        <v>4.1079999999999997E-3</v>
      </c>
      <c r="BQ599" s="36">
        <v>0.26902500000000001</v>
      </c>
      <c r="BR599" s="36">
        <v>2.6445E-2</v>
      </c>
      <c r="BS599" s="36">
        <v>2.3739999999999998E-3</v>
      </c>
      <c r="BT599" s="36">
        <v>8.6619999999999996E-3</v>
      </c>
      <c r="BU599" s="36">
        <v>5.2810000000000001E-3</v>
      </c>
      <c r="BV599" s="36">
        <v>2.5670999999999999</v>
      </c>
      <c r="BW599" s="36">
        <f t="shared" ref="BW599:BW604" si="412">SUM(BN599:BV599)</f>
        <v>3.0000019999999998</v>
      </c>
      <c r="BX599" s="944">
        <v>4.2130000000000001E-2</v>
      </c>
      <c r="BY599" s="36">
        <v>7.4870000000000006E-2</v>
      </c>
      <c r="BZ599" s="36">
        <v>4.1099999999999999E-3</v>
      </c>
      <c r="CA599" s="36">
        <v>0.26912000000000003</v>
      </c>
      <c r="CB599" s="36">
        <v>2.6440000000000002E-2</v>
      </c>
      <c r="CC599" s="36">
        <v>2.3700000000000001E-3</v>
      </c>
      <c r="CD599" s="36">
        <v>8.6599999999999993E-3</v>
      </c>
      <c r="CE599" s="36">
        <v>5.28E-3</v>
      </c>
      <c r="CF599" s="36">
        <v>1.21716</v>
      </c>
      <c r="CG599" s="36">
        <v>1.34985</v>
      </c>
      <c r="CH599" s="36">
        <f t="shared" ref="CH599:CH604" si="413">SUM(BX599:CG599)</f>
        <v>2.9999899999999999</v>
      </c>
      <c r="CI599" s="36">
        <f t="shared" ref="CI599:CI604" si="414">(CF599)+(CG599)</f>
        <v>2.5670099999999998</v>
      </c>
      <c r="CJ599" s="36">
        <v>0.52584524407774025</v>
      </c>
      <c r="CK599" s="35">
        <v>38.206699999999998</v>
      </c>
      <c r="CL599" s="35">
        <v>47.09</v>
      </c>
      <c r="CM599" s="42">
        <v>98.418166999999983</v>
      </c>
    </row>
    <row r="600" spans="1:91" x14ac:dyDescent="0.2">
      <c r="A600" s="29" t="s">
        <v>190</v>
      </c>
      <c r="B600" s="30">
        <v>-1232</v>
      </c>
      <c r="C600" s="30">
        <v>26060</v>
      </c>
      <c r="D600" s="30">
        <v>159</v>
      </c>
      <c r="E600" s="234">
        <v>0.52092899999999998</v>
      </c>
      <c r="F600" s="35">
        <v>81.302599999999998</v>
      </c>
      <c r="G600" s="35">
        <v>38.9497</v>
      </c>
      <c r="H600" s="35">
        <v>47.068800000000003</v>
      </c>
      <c r="I600" s="35">
        <v>0.715059</v>
      </c>
      <c r="J600" s="35">
        <v>9.8419799999999995</v>
      </c>
      <c r="K600" s="35">
        <v>0.87661699999999998</v>
      </c>
      <c r="L600" s="35">
        <v>0.27567599999999998</v>
      </c>
      <c r="M600" s="35">
        <v>7.2357000000000005E-2</v>
      </c>
      <c r="N600" s="35">
        <v>1.5843100000000001</v>
      </c>
      <c r="O600" s="35">
        <v>0.105644</v>
      </c>
      <c r="P600" s="35">
        <v>0.15329599999999999</v>
      </c>
      <c r="Q600" s="42">
        <v>99.643500000000003</v>
      </c>
      <c r="R600" s="35">
        <v>4.71591</v>
      </c>
      <c r="S600" s="36">
        <v>2.5628500000000001</v>
      </c>
      <c r="T600" s="36">
        <v>1.2277800000000001</v>
      </c>
      <c r="U600" s="36">
        <v>1.3350599999999999</v>
      </c>
      <c r="V600" s="36">
        <v>4.018E-2</v>
      </c>
      <c r="W600" s="36">
        <v>0.27897300000000003</v>
      </c>
      <c r="X600" s="36">
        <v>2.6492000000000002E-2</v>
      </c>
      <c r="Y600" s="36">
        <v>8.8009999999999998E-3</v>
      </c>
      <c r="Z600" s="36">
        <v>2.1559999999999999E-3</v>
      </c>
      <c r="AA600" s="36">
        <v>7.0379999999999998E-2</v>
      </c>
      <c r="AB600" s="36">
        <v>3.9820000000000003E-3</v>
      </c>
      <c r="AC600" s="36">
        <v>6.1910000000000003E-3</v>
      </c>
      <c r="AD600" s="36">
        <v>4</v>
      </c>
      <c r="AE600" s="36">
        <v>3</v>
      </c>
      <c r="AF600" s="35">
        <v>4.7159000000000004</v>
      </c>
      <c r="AG600" s="235">
        <f t="shared" si="408"/>
        <v>0.65947791142024925</v>
      </c>
      <c r="AH600" s="53">
        <v>0.52092899999999998</v>
      </c>
      <c r="AI600" s="41">
        <v>0.72058500000000003</v>
      </c>
      <c r="AJ600" s="35">
        <v>1.5918099999999999</v>
      </c>
      <c r="AK600" s="35">
        <v>9.9509E-2</v>
      </c>
      <c r="AL600" s="35">
        <v>9.7550799999999995</v>
      </c>
      <c r="AM600" s="35">
        <v>0.86277899999999996</v>
      </c>
      <c r="AN600" s="35">
        <v>6.5322000000000005E-2</v>
      </c>
      <c r="AO600" s="35">
        <v>0.26552900000000002</v>
      </c>
      <c r="AP600" s="35">
        <v>0.147171</v>
      </c>
      <c r="AQ600" s="35">
        <v>80.695400000000006</v>
      </c>
      <c r="AR600" s="42">
        <v>94.203199999999995</v>
      </c>
      <c r="AS600" s="31">
        <v>0.52092899999999998</v>
      </c>
      <c r="AT600" s="36">
        <v>0.52115704285257192</v>
      </c>
      <c r="AU600" s="44">
        <f t="shared" si="409"/>
        <v>-2.2804285257194135E-4</v>
      </c>
      <c r="AV600" s="41">
        <v>38.9497</v>
      </c>
      <c r="AW600" s="35">
        <v>38.6404</v>
      </c>
      <c r="AX600" s="44">
        <f t="shared" si="397"/>
        <v>0.30930000000000035</v>
      </c>
      <c r="AY600" s="35">
        <v>47.068800000000003</v>
      </c>
      <c r="AZ600" s="35">
        <v>46.74</v>
      </c>
      <c r="BA600" s="44">
        <f t="shared" si="398"/>
        <v>0.32880000000000109</v>
      </c>
      <c r="BB600" s="35">
        <v>99.643500000000003</v>
      </c>
      <c r="BC600" s="35">
        <v>98.741013999999993</v>
      </c>
      <c r="BD600" s="44">
        <f t="shared" si="399"/>
        <v>0.90248600000001034</v>
      </c>
      <c r="BE600" s="35">
        <v>81.302599999999998</v>
      </c>
      <c r="BF600" s="35">
        <v>80.695400000000006</v>
      </c>
      <c r="BG600" s="44">
        <f t="shared" si="400"/>
        <v>0.60719999999999175</v>
      </c>
      <c r="BH600" s="35">
        <f t="shared" si="410"/>
        <v>86.018500000000003</v>
      </c>
      <c r="BI600" s="35">
        <f t="shared" si="411"/>
        <v>85.380400000000009</v>
      </c>
      <c r="BJ600" s="44">
        <f t="shared" si="403"/>
        <v>0.63809999999999434</v>
      </c>
      <c r="BK600" s="41">
        <v>9.8419799999999995</v>
      </c>
      <c r="BL600" s="35">
        <v>9.7550799999999995</v>
      </c>
      <c r="BM600" s="44">
        <f t="shared" si="404"/>
        <v>8.6899999999999977E-2</v>
      </c>
      <c r="BN600" s="36">
        <v>4.0794999999999998E-2</v>
      </c>
      <c r="BO600" s="36">
        <v>7.1245000000000003E-2</v>
      </c>
      <c r="BP600" s="36">
        <v>3.7789999999999998E-3</v>
      </c>
      <c r="BQ600" s="36">
        <v>0.27858899999999998</v>
      </c>
      <c r="BR600" s="36">
        <v>2.6270000000000002E-2</v>
      </c>
      <c r="BS600" s="36">
        <v>1.9610000000000001E-3</v>
      </c>
      <c r="BT600" s="36">
        <v>8.541E-3</v>
      </c>
      <c r="BU600" s="36">
        <v>5.9880000000000003E-3</v>
      </c>
      <c r="BV600" s="36">
        <v>2.5628299999999999</v>
      </c>
      <c r="BW600" s="36">
        <f t="shared" si="412"/>
        <v>2.9999979999999997</v>
      </c>
      <c r="BX600" s="944">
        <v>4.079E-2</v>
      </c>
      <c r="BY600" s="36">
        <v>7.1239999999999998E-2</v>
      </c>
      <c r="BZ600" s="36">
        <v>3.7799999999999999E-3</v>
      </c>
      <c r="CA600" s="36">
        <v>0.27868999999999999</v>
      </c>
      <c r="CB600" s="36">
        <v>2.6270000000000002E-2</v>
      </c>
      <c r="CC600" s="36">
        <v>1.9599999999999999E-3</v>
      </c>
      <c r="CD600" s="36">
        <v>8.5400000000000007E-3</v>
      </c>
      <c r="CE600" s="36">
        <v>5.9899999999999997E-3</v>
      </c>
      <c r="CF600" s="36">
        <v>1.22715</v>
      </c>
      <c r="CG600" s="36">
        <v>1.3355900000000001</v>
      </c>
      <c r="CH600" s="36">
        <f t="shared" si="413"/>
        <v>3</v>
      </c>
      <c r="CI600" s="36">
        <f t="shared" si="414"/>
        <v>2.5627399999999998</v>
      </c>
      <c r="CJ600" s="36">
        <v>0.52115704285257192</v>
      </c>
      <c r="CK600" s="35">
        <v>38.6404</v>
      </c>
      <c r="CL600" s="35">
        <v>46.74</v>
      </c>
      <c r="CM600" s="42">
        <v>98.741013999999993</v>
      </c>
    </row>
    <row r="601" spans="1:91" x14ac:dyDescent="0.2">
      <c r="A601" s="212" t="s">
        <v>191</v>
      </c>
      <c r="B601" s="55">
        <v>-1245</v>
      </c>
      <c r="C601" s="55">
        <v>26058</v>
      </c>
      <c r="D601" s="55">
        <v>159</v>
      </c>
      <c r="E601" s="241">
        <v>0.18631800000000001</v>
      </c>
      <c r="F601" s="58">
        <v>46.591999999999999</v>
      </c>
      <c r="G601" s="58">
        <v>37.911099999999998</v>
      </c>
      <c r="H601" s="58">
        <v>9.6475100000000005</v>
      </c>
      <c r="I601" s="58">
        <v>2.7094800000000001</v>
      </c>
      <c r="J601" s="58">
        <v>48.422199999999997</v>
      </c>
      <c r="K601" s="58">
        <v>0.133044</v>
      </c>
      <c r="L601" s="58">
        <v>0.62392099999999995</v>
      </c>
      <c r="M601" s="58">
        <v>-8.8500000000000002E-3</v>
      </c>
      <c r="N601" s="58">
        <v>5.3608000000000003E-2</v>
      </c>
      <c r="O601" s="58">
        <v>6.8719000000000002E-2</v>
      </c>
      <c r="P601" s="58">
        <v>0.195995</v>
      </c>
      <c r="Q601" s="59">
        <v>99.756799999999998</v>
      </c>
      <c r="R601" s="58">
        <v>0.96660000000000001</v>
      </c>
      <c r="S601" s="60">
        <v>0.96941900000000003</v>
      </c>
      <c r="T601" s="60">
        <v>0.78879900000000003</v>
      </c>
      <c r="U601" s="60">
        <v>0.18062</v>
      </c>
      <c r="V601" s="60">
        <v>0.100493</v>
      </c>
      <c r="W601" s="60">
        <v>0.90595499999999995</v>
      </c>
      <c r="X601" s="60">
        <v>2.6540000000000001E-3</v>
      </c>
      <c r="Y601" s="60">
        <v>1.3148E-2</v>
      </c>
      <c r="Z601" s="60">
        <v>-1.7000000000000001E-4</v>
      </c>
      <c r="AA601" s="60">
        <v>1.572E-3</v>
      </c>
      <c r="AB601" s="60">
        <v>1.7099999999999999E-3</v>
      </c>
      <c r="AC601" s="60">
        <v>5.2240000000000003E-3</v>
      </c>
      <c r="AD601" s="60">
        <v>3</v>
      </c>
      <c r="AE601" s="60">
        <v>2</v>
      </c>
      <c r="AF601" s="58">
        <v>0.96660000000000001</v>
      </c>
      <c r="AG601" s="242">
        <f t="shared" si="408"/>
        <v>0.88327611592651267</v>
      </c>
      <c r="AH601" s="208">
        <v>0.18631800000000001</v>
      </c>
      <c r="AI601" s="57">
        <v>2.7121499999999998</v>
      </c>
      <c r="AJ601" s="58">
        <v>5.3081999999999997E-2</v>
      </c>
      <c r="AK601" s="58">
        <v>6.7629999999999996E-2</v>
      </c>
      <c r="AL601" s="58">
        <v>48.357300000000002</v>
      </c>
      <c r="AM601" s="58">
        <v>0.13178799999999999</v>
      </c>
      <c r="AN601" s="58">
        <v>-1.0019999999999999E-2</v>
      </c>
      <c r="AO601" s="58">
        <v>0.62195400000000001</v>
      </c>
      <c r="AP601" s="58">
        <v>0.19484299999999999</v>
      </c>
      <c r="AQ601" s="58">
        <v>46.535299999999999</v>
      </c>
      <c r="AR601" s="59">
        <v>98.664100000000005</v>
      </c>
      <c r="AS601" s="56">
        <v>0.18631800000000001</v>
      </c>
      <c r="AT601" s="60">
        <v>0.18626581103109588</v>
      </c>
      <c r="AU601" s="64">
        <f t="shared" si="409"/>
        <v>5.218896890413216E-5</v>
      </c>
      <c r="AV601" s="57">
        <v>37.911099999999998</v>
      </c>
      <c r="AW601" s="58">
        <v>37.867400000000004</v>
      </c>
      <c r="AX601" s="64">
        <f t="shared" si="397"/>
        <v>4.3699999999994077E-2</v>
      </c>
      <c r="AY601" s="58">
        <v>9.6475100000000005</v>
      </c>
      <c r="AZ601" s="58">
        <v>9.6300000000000008</v>
      </c>
      <c r="BA601" s="64">
        <f t="shared" si="398"/>
        <v>1.7509999999999692E-2</v>
      </c>
      <c r="BB601" s="58">
        <v>99.756799999999998</v>
      </c>
      <c r="BC601" s="58">
        <v>99.431284000000019</v>
      </c>
      <c r="BD601" s="64">
        <f t="shared" si="399"/>
        <v>0.32551599999997904</v>
      </c>
      <c r="BE601" s="58">
        <v>46.591999999999999</v>
      </c>
      <c r="BF601" s="58">
        <v>46.535299999999999</v>
      </c>
      <c r="BG601" s="64">
        <f t="shared" si="400"/>
        <v>5.6699999999999307E-2</v>
      </c>
      <c r="BH601" s="58">
        <f t="shared" si="410"/>
        <v>47.558610000000002</v>
      </c>
      <c r="BI601" s="58">
        <f t="shared" si="411"/>
        <v>47.497400000000006</v>
      </c>
      <c r="BJ601" s="64">
        <f t="shared" si="403"/>
        <v>6.1209999999995546E-2</v>
      </c>
      <c r="BK601" s="57">
        <v>48.422199999999997</v>
      </c>
      <c r="BL601" s="58">
        <v>48.357300000000002</v>
      </c>
      <c r="BM601" s="64">
        <f t="shared" si="404"/>
        <v>6.4899999999994407E-2</v>
      </c>
      <c r="BN601" s="60">
        <v>0.100716</v>
      </c>
      <c r="BO601" s="60">
        <v>1.5579999999999999E-3</v>
      </c>
      <c r="BP601" s="60">
        <v>1.6850000000000001E-3</v>
      </c>
      <c r="BQ601" s="60">
        <v>0.90585400000000005</v>
      </c>
      <c r="BR601" s="60">
        <v>2.6319999999999998E-3</v>
      </c>
      <c r="BS601" s="60">
        <v>-2.0000000000000001E-4</v>
      </c>
      <c r="BT601" s="60">
        <v>1.3122999999999999E-2</v>
      </c>
      <c r="BU601" s="60">
        <v>5.1999999999999998E-3</v>
      </c>
      <c r="BV601" s="60">
        <v>0.96943000000000001</v>
      </c>
      <c r="BW601" s="60">
        <f t="shared" si="412"/>
        <v>1.9999980000000002</v>
      </c>
      <c r="BX601" s="945">
        <v>0.1007</v>
      </c>
      <c r="BY601" s="60">
        <v>1.56E-3</v>
      </c>
      <c r="BZ601" s="60">
        <v>1.6800000000000001E-3</v>
      </c>
      <c r="CA601" s="60">
        <v>0.90605000000000002</v>
      </c>
      <c r="CB601" s="60">
        <v>2.63E-3</v>
      </c>
      <c r="CC601" s="60">
        <v>-2.0000000000000001E-4</v>
      </c>
      <c r="CD601" s="60">
        <v>1.312E-2</v>
      </c>
      <c r="CE601" s="60">
        <v>5.1999999999999998E-3</v>
      </c>
      <c r="CF601" s="60">
        <v>0.78871999999999998</v>
      </c>
      <c r="CG601" s="60">
        <v>0.18054000000000001</v>
      </c>
      <c r="CH601" s="60">
        <f t="shared" si="413"/>
        <v>1.9999999999999998</v>
      </c>
      <c r="CI601" s="60">
        <f t="shared" si="414"/>
        <v>0.96926000000000001</v>
      </c>
      <c r="CJ601" s="60">
        <v>0.18626581103109588</v>
      </c>
      <c r="CK601" s="58">
        <v>37.867400000000004</v>
      </c>
      <c r="CL601" s="58">
        <v>9.6300000000000008</v>
      </c>
      <c r="CM601" s="59">
        <v>99.431284000000019</v>
      </c>
    </row>
    <row r="602" spans="1:91" x14ac:dyDescent="0.2">
      <c r="A602" s="212" t="s">
        <v>191</v>
      </c>
      <c r="B602" s="55">
        <v>-1243</v>
      </c>
      <c r="C602" s="55">
        <v>26057</v>
      </c>
      <c r="D602" s="55">
        <v>159</v>
      </c>
      <c r="E602" s="241">
        <v>0.19288</v>
      </c>
      <c r="F602" s="58">
        <v>47.093299999999999</v>
      </c>
      <c r="G602" s="58">
        <v>38.009900000000002</v>
      </c>
      <c r="H602" s="58">
        <v>10.0947</v>
      </c>
      <c r="I602" s="58">
        <v>2.6559699999999999</v>
      </c>
      <c r="J602" s="58">
        <v>48.3035</v>
      </c>
      <c r="K602" s="58">
        <v>0.113008</v>
      </c>
      <c r="L602" s="58">
        <v>0.60058999999999996</v>
      </c>
      <c r="M602" s="58">
        <v>1.5365E-2</v>
      </c>
      <c r="N602" s="58">
        <v>5.6415E-2</v>
      </c>
      <c r="O602" s="58">
        <v>0.118671</v>
      </c>
      <c r="P602" s="58">
        <v>0.17502799999999999</v>
      </c>
      <c r="Q602" s="59">
        <v>100.143</v>
      </c>
      <c r="R602" s="58">
        <v>1.0114099999999999</v>
      </c>
      <c r="S602" s="60">
        <v>0.97663800000000001</v>
      </c>
      <c r="T602" s="60">
        <v>0.78826399999999996</v>
      </c>
      <c r="U602" s="60">
        <v>0.18837400000000001</v>
      </c>
      <c r="V602" s="60">
        <v>9.8185999999999996E-2</v>
      </c>
      <c r="W602" s="60">
        <v>0.90077200000000002</v>
      </c>
      <c r="X602" s="60">
        <v>2.2469999999999999E-3</v>
      </c>
      <c r="Y602" s="60">
        <v>1.2614999999999999E-2</v>
      </c>
      <c r="Z602" s="60">
        <v>3.01E-4</v>
      </c>
      <c r="AA602" s="60">
        <v>1.6490000000000001E-3</v>
      </c>
      <c r="AB602" s="60">
        <v>2.9429999999999999E-3</v>
      </c>
      <c r="AC602" s="60">
        <v>4.6499999999999996E-3</v>
      </c>
      <c r="AD602" s="60">
        <v>3</v>
      </c>
      <c r="AE602" s="60">
        <v>2</v>
      </c>
      <c r="AF602" s="58">
        <v>1.0114099999999999</v>
      </c>
      <c r="AG602" s="242">
        <f t="shared" si="408"/>
        <v>0.89116231280914227</v>
      </c>
      <c r="AH602" s="208">
        <v>0.19288</v>
      </c>
      <c r="AI602" s="57">
        <v>2.6587100000000001</v>
      </c>
      <c r="AJ602" s="58">
        <v>5.5870000000000003E-2</v>
      </c>
      <c r="AK602" s="58">
        <v>0.117552</v>
      </c>
      <c r="AL602" s="58">
        <v>48.235900000000001</v>
      </c>
      <c r="AM602" s="58">
        <v>0.11172700000000001</v>
      </c>
      <c r="AN602" s="58">
        <v>1.4115000000000001E-2</v>
      </c>
      <c r="AO602" s="58">
        <v>0.59856500000000001</v>
      </c>
      <c r="AP602" s="58">
        <v>0.17385800000000001</v>
      </c>
      <c r="AQ602" s="58">
        <v>47.0334</v>
      </c>
      <c r="AR602" s="59">
        <v>98.999700000000004</v>
      </c>
      <c r="AS602" s="56">
        <v>0.19288</v>
      </c>
      <c r="AT602" s="60">
        <v>0.19283549074225789</v>
      </c>
      <c r="AU602" s="64">
        <f t="shared" si="409"/>
        <v>4.450925774210357E-5</v>
      </c>
      <c r="AV602" s="57">
        <v>38.009900000000002</v>
      </c>
      <c r="AW602" s="58">
        <v>37.963700000000003</v>
      </c>
      <c r="AX602" s="64">
        <f t="shared" si="397"/>
        <v>4.6199999999998909E-2</v>
      </c>
      <c r="AY602" s="58">
        <v>10.0947</v>
      </c>
      <c r="AZ602" s="58">
        <v>10.08</v>
      </c>
      <c r="BA602" s="64">
        <f t="shared" si="398"/>
        <v>1.4699999999999491E-2</v>
      </c>
      <c r="BB602" s="58">
        <v>100.143</v>
      </c>
      <c r="BC602" s="58">
        <v>99.836139000000003</v>
      </c>
      <c r="BD602" s="64">
        <f t="shared" si="399"/>
        <v>0.30686099999999783</v>
      </c>
      <c r="BE602" s="58">
        <v>47.093299999999999</v>
      </c>
      <c r="BF602" s="58">
        <v>47.0334</v>
      </c>
      <c r="BG602" s="64">
        <f t="shared" si="400"/>
        <v>5.9899999999998954E-2</v>
      </c>
      <c r="BH602" s="58">
        <f t="shared" si="410"/>
        <v>48.104600000000005</v>
      </c>
      <c r="BI602" s="58">
        <f t="shared" si="411"/>
        <v>48.043700000000001</v>
      </c>
      <c r="BJ602" s="64">
        <f t="shared" si="403"/>
        <v>6.0900000000003729E-2</v>
      </c>
      <c r="BK602" s="57">
        <v>48.3035</v>
      </c>
      <c r="BL602" s="58">
        <v>48.235900000000001</v>
      </c>
      <c r="BM602" s="64">
        <f t="shared" si="404"/>
        <v>6.7599999999998772E-2</v>
      </c>
      <c r="BN602" s="60">
        <v>9.8413E-2</v>
      </c>
      <c r="BO602" s="60">
        <v>1.635E-3</v>
      </c>
      <c r="BP602" s="60">
        <v>2.9190000000000002E-3</v>
      </c>
      <c r="BQ602" s="60">
        <v>0.90066800000000002</v>
      </c>
      <c r="BR602" s="60">
        <v>2.2239999999999998E-3</v>
      </c>
      <c r="BS602" s="60">
        <v>2.7700000000000001E-4</v>
      </c>
      <c r="BT602" s="60">
        <v>1.2588E-2</v>
      </c>
      <c r="BU602" s="60">
        <v>4.6249999999999998E-3</v>
      </c>
      <c r="BV602" s="60">
        <v>0.97665000000000002</v>
      </c>
      <c r="BW602" s="60">
        <f t="shared" si="412"/>
        <v>1.9999990000000003</v>
      </c>
      <c r="BX602" s="945">
        <v>9.8390000000000005E-2</v>
      </c>
      <c r="BY602" s="60">
        <v>1.6299999999999999E-3</v>
      </c>
      <c r="BZ602" s="60">
        <v>2.9199999999999999E-3</v>
      </c>
      <c r="CA602" s="60">
        <v>0.90085999999999999</v>
      </c>
      <c r="CB602" s="60">
        <v>2.2200000000000002E-3</v>
      </c>
      <c r="CC602" s="60">
        <v>2.7999999999999998E-4</v>
      </c>
      <c r="CD602" s="60">
        <v>1.259E-2</v>
      </c>
      <c r="CE602" s="60">
        <v>4.62E-3</v>
      </c>
      <c r="CF602" s="60">
        <v>0.78817999999999999</v>
      </c>
      <c r="CG602" s="60">
        <v>0.1883</v>
      </c>
      <c r="CH602" s="60">
        <f t="shared" si="413"/>
        <v>1.9999900000000004</v>
      </c>
      <c r="CI602" s="60">
        <f t="shared" si="414"/>
        <v>0.97648000000000001</v>
      </c>
      <c r="CJ602" s="60">
        <v>0.19283549074225789</v>
      </c>
      <c r="CK602" s="58">
        <v>37.963700000000003</v>
      </c>
      <c r="CL602" s="58">
        <v>10.08</v>
      </c>
      <c r="CM602" s="59">
        <v>99.836139000000003</v>
      </c>
    </row>
    <row r="603" spans="1:91" x14ac:dyDescent="0.2">
      <c r="A603" s="212" t="s">
        <v>191</v>
      </c>
      <c r="B603" s="55">
        <v>-1240</v>
      </c>
      <c r="C603" s="55">
        <v>26055</v>
      </c>
      <c r="D603" s="55">
        <v>159</v>
      </c>
      <c r="E603" s="241">
        <v>0.19106500000000001</v>
      </c>
      <c r="F603" s="58">
        <v>46.827300000000001</v>
      </c>
      <c r="G603" s="58">
        <v>37.880299999999998</v>
      </c>
      <c r="H603" s="58">
        <v>9.9432899999999993</v>
      </c>
      <c r="I603" s="58">
        <v>2.7819500000000001</v>
      </c>
      <c r="J603" s="58">
        <v>48.392200000000003</v>
      </c>
      <c r="K603" s="58">
        <v>0.12673000000000001</v>
      </c>
      <c r="L603" s="58">
        <v>0.54986800000000002</v>
      </c>
      <c r="M603" s="58">
        <v>-1.2800000000000001E-3</v>
      </c>
      <c r="N603" s="58">
        <v>5.2213000000000002E-2</v>
      </c>
      <c r="O603" s="58">
        <v>5.8200000000000002E-2</v>
      </c>
      <c r="P603" s="58">
        <v>0.14694499999999999</v>
      </c>
      <c r="Q603" s="59">
        <v>99.930400000000006</v>
      </c>
      <c r="R603" s="58">
        <v>0.99623099999999998</v>
      </c>
      <c r="S603" s="60">
        <v>0.97243100000000005</v>
      </c>
      <c r="T603" s="60">
        <v>0.78663300000000003</v>
      </c>
      <c r="U603" s="60">
        <v>0.18579699999999999</v>
      </c>
      <c r="V603" s="60">
        <v>0.102981</v>
      </c>
      <c r="W603" s="60">
        <v>0.90364299999999997</v>
      </c>
      <c r="X603" s="60">
        <v>2.5230000000000001E-3</v>
      </c>
      <c r="Y603" s="60">
        <v>1.1565000000000001E-2</v>
      </c>
      <c r="Z603" s="60">
        <v>-3.0000000000000001E-5</v>
      </c>
      <c r="AA603" s="60">
        <v>1.5280000000000001E-3</v>
      </c>
      <c r="AB603" s="60">
        <v>1.4450000000000001E-3</v>
      </c>
      <c r="AC603" s="60">
        <v>3.9090000000000001E-3</v>
      </c>
      <c r="AD603" s="60">
        <v>3</v>
      </c>
      <c r="AE603" s="60">
        <v>2</v>
      </c>
      <c r="AF603" s="58">
        <v>0.99623399999999995</v>
      </c>
      <c r="AG603" s="242">
        <f t="shared" si="408"/>
        <v>0.94961146763426973</v>
      </c>
      <c r="AH603" s="208">
        <v>0.19106500000000001</v>
      </c>
      <c r="AI603" s="57">
        <v>2.78478</v>
      </c>
      <c r="AJ603" s="58">
        <v>5.1672999999999997E-2</v>
      </c>
      <c r="AK603" s="58">
        <v>5.7077999999999997E-2</v>
      </c>
      <c r="AL603" s="58">
        <v>48.325499999999998</v>
      </c>
      <c r="AM603" s="58">
        <v>0.125447</v>
      </c>
      <c r="AN603" s="58">
        <v>-2.49E-3</v>
      </c>
      <c r="AO603" s="58">
        <v>0.54792799999999997</v>
      </c>
      <c r="AP603" s="58">
        <v>0.14583399999999999</v>
      </c>
      <c r="AQ603" s="58">
        <v>46.768700000000003</v>
      </c>
      <c r="AR603" s="59">
        <v>98.804400000000001</v>
      </c>
      <c r="AS603" s="56">
        <v>0.19106500000000001</v>
      </c>
      <c r="AT603" s="60">
        <v>0.1910271838069672</v>
      </c>
      <c r="AU603" s="64">
        <f t="shared" si="409"/>
        <v>3.7816193032808032E-5</v>
      </c>
      <c r="AV603" s="57">
        <v>37.880299999999998</v>
      </c>
      <c r="AW603" s="58">
        <v>37.834600000000002</v>
      </c>
      <c r="AX603" s="64">
        <f t="shared" si="397"/>
        <v>4.5699999999996521E-2</v>
      </c>
      <c r="AY603" s="58">
        <v>9.9432899999999993</v>
      </c>
      <c r="AZ603" s="58">
        <v>9.93</v>
      </c>
      <c r="BA603" s="64">
        <f t="shared" si="398"/>
        <v>1.328999999999958E-2</v>
      </c>
      <c r="BB603" s="58">
        <v>99.930400000000006</v>
      </c>
      <c r="BC603" s="58">
        <v>99.654516000000001</v>
      </c>
      <c r="BD603" s="64">
        <f t="shared" si="399"/>
        <v>0.2758840000000049</v>
      </c>
      <c r="BE603" s="58">
        <v>46.827300000000001</v>
      </c>
      <c r="BF603" s="58">
        <v>46.768700000000003</v>
      </c>
      <c r="BG603" s="64">
        <f t="shared" si="400"/>
        <v>5.8599999999998431E-2</v>
      </c>
      <c r="BH603" s="58">
        <f t="shared" si="410"/>
        <v>47.823589999999996</v>
      </c>
      <c r="BI603" s="58">
        <f t="shared" si="411"/>
        <v>47.764600000000002</v>
      </c>
      <c r="BJ603" s="64">
        <f t="shared" si="403"/>
        <v>5.8989999999994325E-2</v>
      </c>
      <c r="BK603" s="57">
        <v>48.392200000000003</v>
      </c>
      <c r="BL603" s="58">
        <v>48.325499999999998</v>
      </c>
      <c r="BM603" s="64">
        <f t="shared" si="404"/>
        <v>6.6700000000004422E-2</v>
      </c>
      <c r="BN603" s="60">
        <v>0.103216</v>
      </c>
      <c r="BO603" s="60">
        <v>1.5139999999999999E-3</v>
      </c>
      <c r="BP603" s="60">
        <v>1.4189999999999999E-3</v>
      </c>
      <c r="BQ603" s="60">
        <v>0.90353700000000003</v>
      </c>
      <c r="BR603" s="60">
        <v>2.5010000000000002E-3</v>
      </c>
      <c r="BS603" s="60">
        <v>-5.0000000000000002E-5</v>
      </c>
      <c r="BT603" s="60">
        <v>1.1539000000000001E-2</v>
      </c>
      <c r="BU603" s="60">
        <v>3.885E-3</v>
      </c>
      <c r="BV603" s="60">
        <v>0.97243900000000005</v>
      </c>
      <c r="BW603" s="60">
        <f t="shared" si="412"/>
        <v>2</v>
      </c>
      <c r="BX603" s="945">
        <v>0.1032</v>
      </c>
      <c r="BY603" s="60">
        <v>1.5100000000000001E-3</v>
      </c>
      <c r="BZ603" s="60">
        <v>1.42E-3</v>
      </c>
      <c r="CA603" s="60">
        <v>0.90373000000000003</v>
      </c>
      <c r="CB603" s="60">
        <v>2.5000000000000001E-3</v>
      </c>
      <c r="CC603" s="60">
        <v>-5.0000000000000002E-5</v>
      </c>
      <c r="CD603" s="60">
        <v>1.154E-2</v>
      </c>
      <c r="CE603" s="60">
        <v>3.8800000000000002E-3</v>
      </c>
      <c r="CF603" s="60">
        <v>0.78654000000000002</v>
      </c>
      <c r="CG603" s="60">
        <v>0.18573000000000001</v>
      </c>
      <c r="CH603" s="60">
        <f t="shared" si="413"/>
        <v>2</v>
      </c>
      <c r="CI603" s="60">
        <f t="shared" si="414"/>
        <v>0.97226999999999997</v>
      </c>
      <c r="CJ603" s="60">
        <v>0.1910271838069672</v>
      </c>
      <c r="CK603" s="58">
        <v>37.834600000000002</v>
      </c>
      <c r="CL603" s="58">
        <v>9.93</v>
      </c>
      <c r="CM603" s="59">
        <v>99.654516000000001</v>
      </c>
    </row>
    <row r="604" spans="1:91" x14ac:dyDescent="0.2">
      <c r="A604" s="212" t="s">
        <v>191</v>
      </c>
      <c r="B604" s="55">
        <v>-1227</v>
      </c>
      <c r="C604" s="55">
        <v>26051</v>
      </c>
      <c r="D604" s="55">
        <v>159</v>
      </c>
      <c r="E604" s="241">
        <v>0.19622400000000001</v>
      </c>
      <c r="F604" s="58">
        <v>47.111899999999999</v>
      </c>
      <c r="G604" s="58">
        <v>37.867400000000004</v>
      </c>
      <c r="H604" s="58">
        <v>10.2738</v>
      </c>
      <c r="I604" s="58">
        <v>2.5436800000000002</v>
      </c>
      <c r="J604" s="58">
        <v>47.960799999999999</v>
      </c>
      <c r="K604" s="58">
        <v>0.12544</v>
      </c>
      <c r="L604" s="58">
        <v>0.54762900000000003</v>
      </c>
      <c r="M604" s="58">
        <v>5.2800000000000004E-4</v>
      </c>
      <c r="N604" s="58">
        <v>5.5855000000000002E-2</v>
      </c>
      <c r="O604" s="58">
        <v>6.1679999999999999E-2</v>
      </c>
      <c r="P604" s="58">
        <v>0.190608</v>
      </c>
      <c r="Q604" s="59">
        <v>99.627399999999994</v>
      </c>
      <c r="R604" s="58">
        <v>1.02935</v>
      </c>
      <c r="S604" s="60">
        <v>0.98308399999999996</v>
      </c>
      <c r="T604" s="60">
        <v>0.79017899999999996</v>
      </c>
      <c r="U604" s="60">
        <v>0.19290499999999999</v>
      </c>
      <c r="V604" s="60">
        <v>9.4617999999999994E-2</v>
      </c>
      <c r="W604" s="60">
        <v>0.89992799999999995</v>
      </c>
      <c r="X604" s="60">
        <v>2.5089999999999999E-3</v>
      </c>
      <c r="Y604" s="60">
        <v>1.1573999999999999E-2</v>
      </c>
      <c r="Z604" s="60">
        <v>1.0000000000000001E-5</v>
      </c>
      <c r="AA604" s="60">
        <v>1.6429999999999999E-3</v>
      </c>
      <c r="AB604" s="60">
        <v>1.539E-3</v>
      </c>
      <c r="AC604" s="60">
        <v>5.0959999999999998E-3</v>
      </c>
      <c r="AD604" s="60">
        <v>3</v>
      </c>
      <c r="AE604" s="60">
        <v>2</v>
      </c>
      <c r="AF604" s="58">
        <v>1.02935</v>
      </c>
      <c r="AG604" s="242">
        <f t="shared" si="408"/>
        <v>0.91249028582723246</v>
      </c>
      <c r="AH604" s="208">
        <v>0.19622400000000001</v>
      </c>
      <c r="AI604" s="57">
        <v>2.5463800000000001</v>
      </c>
      <c r="AJ604" s="58">
        <v>5.5294999999999997E-2</v>
      </c>
      <c r="AK604" s="58">
        <v>6.0512000000000003E-2</v>
      </c>
      <c r="AL604" s="58">
        <v>47.8919</v>
      </c>
      <c r="AM604" s="58">
        <v>0.124107</v>
      </c>
      <c r="AN604" s="58">
        <v>-7.2999999999999996E-4</v>
      </c>
      <c r="AO604" s="58">
        <v>0.54561300000000001</v>
      </c>
      <c r="AP604" s="58">
        <v>0.189385</v>
      </c>
      <c r="AQ604" s="58">
        <v>47.0505</v>
      </c>
      <c r="AR604" s="59">
        <v>98.462999999999994</v>
      </c>
      <c r="AS604" s="56">
        <v>0.19622400000000001</v>
      </c>
      <c r="AT604" s="60">
        <v>0.19618894529620626</v>
      </c>
      <c r="AU604" s="64">
        <f t="shared" si="409"/>
        <v>3.5054703793752084E-5</v>
      </c>
      <c r="AV604" s="57">
        <v>37.867400000000004</v>
      </c>
      <c r="AW604" s="58">
        <v>37.819699999999997</v>
      </c>
      <c r="AX604" s="64">
        <f t="shared" si="397"/>
        <v>4.7700000000006071E-2</v>
      </c>
      <c r="AY604" s="58">
        <v>10.2738</v>
      </c>
      <c r="AZ604" s="58">
        <v>10.26</v>
      </c>
      <c r="BA604" s="64">
        <f t="shared" si="398"/>
        <v>1.3799999999999812E-2</v>
      </c>
      <c r="BB604" s="58">
        <v>99.627399999999994</v>
      </c>
      <c r="BC604" s="58">
        <v>99.302776999999992</v>
      </c>
      <c r="BD604" s="64">
        <f t="shared" si="399"/>
        <v>0.32462300000000255</v>
      </c>
      <c r="BE604" s="58">
        <v>47.111899999999999</v>
      </c>
      <c r="BF604" s="58">
        <v>47.0505</v>
      </c>
      <c r="BG604" s="64">
        <f t="shared" si="400"/>
        <v>6.1399999999999011E-2</v>
      </c>
      <c r="BH604" s="58">
        <f t="shared" si="410"/>
        <v>48.141200000000005</v>
      </c>
      <c r="BI604" s="58">
        <f t="shared" si="411"/>
        <v>48.079699999999995</v>
      </c>
      <c r="BJ604" s="64">
        <f t="shared" si="403"/>
        <v>6.1500000000009436E-2</v>
      </c>
      <c r="BK604" s="57">
        <v>47.960799999999999</v>
      </c>
      <c r="BL604" s="58">
        <v>47.8919</v>
      </c>
      <c r="BM604" s="64">
        <f t="shared" si="404"/>
        <v>6.8899999999999295E-2</v>
      </c>
      <c r="BN604" s="60">
        <v>9.4842999999999997E-2</v>
      </c>
      <c r="BO604" s="60">
        <v>1.6280000000000001E-3</v>
      </c>
      <c r="BP604" s="60">
        <v>1.5120000000000001E-3</v>
      </c>
      <c r="BQ604" s="60">
        <v>0.89982700000000004</v>
      </c>
      <c r="BR604" s="60">
        <v>2.4859999999999999E-3</v>
      </c>
      <c r="BS604" s="60">
        <v>-1.0000000000000001E-5</v>
      </c>
      <c r="BT604" s="60">
        <v>1.1546000000000001E-2</v>
      </c>
      <c r="BU604" s="60">
        <v>5.0699999999999999E-3</v>
      </c>
      <c r="BV604" s="60">
        <v>0.98310200000000003</v>
      </c>
      <c r="BW604" s="60">
        <f t="shared" si="412"/>
        <v>2.0000040000000001</v>
      </c>
      <c r="BX604" s="945">
        <v>9.4820000000000002E-2</v>
      </c>
      <c r="BY604" s="60">
        <v>1.6299999999999999E-3</v>
      </c>
      <c r="BZ604" s="60">
        <v>1.5100000000000001E-3</v>
      </c>
      <c r="CA604" s="60">
        <v>0.90002000000000004</v>
      </c>
      <c r="CB604" s="60">
        <v>2.49E-3</v>
      </c>
      <c r="CC604" s="60">
        <v>-1.0000000000000001E-5</v>
      </c>
      <c r="CD604" s="60">
        <v>1.154E-2</v>
      </c>
      <c r="CE604" s="60">
        <v>5.0699999999999999E-3</v>
      </c>
      <c r="CF604" s="60">
        <v>0.79008999999999996</v>
      </c>
      <c r="CG604" s="60">
        <v>0.19284000000000001</v>
      </c>
      <c r="CH604" s="60">
        <f t="shared" si="413"/>
        <v>2</v>
      </c>
      <c r="CI604" s="60">
        <f t="shared" si="414"/>
        <v>0.98292999999999997</v>
      </c>
      <c r="CJ604" s="60">
        <v>0.19618894529620626</v>
      </c>
      <c r="CK604" s="58">
        <v>37.819699999999997</v>
      </c>
      <c r="CL604" s="58">
        <v>10.26</v>
      </c>
      <c r="CM604" s="59">
        <v>99.302776999999992</v>
      </c>
    </row>
    <row r="605" spans="1:91" x14ac:dyDescent="0.2">
      <c r="A605" s="183" t="s">
        <v>190</v>
      </c>
      <c r="B605" s="74">
        <v>-1236</v>
      </c>
      <c r="C605" s="74">
        <v>26061</v>
      </c>
      <c r="D605" s="73"/>
      <c r="E605" s="1095">
        <v>0.52327299999999999</v>
      </c>
      <c r="F605" s="78">
        <v>81.247250000000008</v>
      </c>
      <c r="G605" s="78">
        <v>38.732900000000001</v>
      </c>
      <c r="H605" s="78">
        <v>47.248199999999997</v>
      </c>
      <c r="I605" s="78">
        <v>0.72557749999999999</v>
      </c>
      <c r="J605" s="78">
        <v>9.6589649999999985</v>
      </c>
      <c r="K605" s="78">
        <v>0.87824100000000005</v>
      </c>
      <c r="L605" s="78">
        <v>0.27720299999999998</v>
      </c>
      <c r="M605" s="78">
        <v>7.9210500000000003E-2</v>
      </c>
      <c r="N605" s="78">
        <v>1.6219650000000001</v>
      </c>
      <c r="O605" s="78">
        <v>0.10982600000000001</v>
      </c>
      <c r="P605" s="78">
        <v>0.14438849999999998</v>
      </c>
      <c r="Q605" s="79">
        <v>99.476500000000001</v>
      </c>
      <c r="R605" s="78">
        <v>4.7338800000000001</v>
      </c>
      <c r="S605" s="76">
        <v>2.56501</v>
      </c>
      <c r="T605" s="76">
        <v>1.2228050000000001</v>
      </c>
      <c r="U605" s="76">
        <v>1.3422049999999999</v>
      </c>
      <c r="V605" s="76">
        <v>4.0833999999999995E-2</v>
      </c>
      <c r="W605" s="76">
        <v>0.27419550000000004</v>
      </c>
      <c r="X605" s="76">
        <v>2.6581500000000001E-2</v>
      </c>
      <c r="Y605" s="76">
        <v>8.8634999999999999E-3</v>
      </c>
      <c r="Z605" s="76">
        <v>2.3645000000000003E-3</v>
      </c>
      <c r="AA605" s="76">
        <v>7.2165499999999994E-2</v>
      </c>
      <c r="AB605" s="76">
        <v>4.1460000000000004E-3</v>
      </c>
      <c r="AC605" s="76">
        <v>5.8395000000000001E-3</v>
      </c>
      <c r="AD605" s="76">
        <v>4</v>
      </c>
      <c r="AE605" s="76">
        <v>3</v>
      </c>
      <c r="AF605" s="78">
        <v>4.7338750000000003</v>
      </c>
      <c r="AG605" s="997">
        <v>0.66337176417050747</v>
      </c>
      <c r="AH605" s="131">
        <v>0.52327299999999999</v>
      </c>
      <c r="AI605" s="77">
        <v>0.73123550000000004</v>
      </c>
      <c r="AJ605" s="78">
        <v>1.6297649999999999</v>
      </c>
      <c r="AK605" s="78">
        <v>0.1036765</v>
      </c>
      <c r="AL605" s="78">
        <v>9.5730000000000004</v>
      </c>
      <c r="AM605" s="78">
        <v>0.86430600000000002</v>
      </c>
      <c r="AN605" s="78">
        <v>7.2072500000000012E-2</v>
      </c>
      <c r="AO605" s="78">
        <v>0.26698500000000003</v>
      </c>
      <c r="AP605" s="78">
        <v>0.1382845</v>
      </c>
      <c r="AQ605" s="78">
        <v>80.636950000000013</v>
      </c>
      <c r="AR605" s="79">
        <v>94.016300000000001</v>
      </c>
      <c r="AS605" s="300">
        <v>0.52327299999999999</v>
      </c>
      <c r="AT605" s="81">
        <v>0.52350114346515608</v>
      </c>
      <c r="AU605" s="81">
        <v>-2.2814346515609429E-4</v>
      </c>
      <c r="AV605" s="84">
        <v>38.732900000000001</v>
      </c>
      <c r="AW605" s="84">
        <v>38.423549999999999</v>
      </c>
      <c r="AX605" s="81">
        <v>0.30935000000000201</v>
      </c>
      <c r="AY605" s="84">
        <v>47.248199999999997</v>
      </c>
      <c r="AZ605" s="84">
        <v>46.915000000000006</v>
      </c>
      <c r="BA605" s="81">
        <v>0.33319999999999794</v>
      </c>
      <c r="BB605" s="84">
        <v>99.476500000000001</v>
      </c>
      <c r="BC605" s="84">
        <v>98.579590499999995</v>
      </c>
      <c r="BD605" s="81">
        <v>0.89690950000001379</v>
      </c>
      <c r="BE605" s="84">
        <v>81.247250000000008</v>
      </c>
      <c r="BF605" s="84">
        <v>80.636950000000013</v>
      </c>
      <c r="BG605" s="81">
        <v>0.61029999999999518</v>
      </c>
      <c r="BH605" s="84">
        <v>85.981099999999998</v>
      </c>
      <c r="BI605" s="84">
        <v>85.338549999999998</v>
      </c>
      <c r="BJ605" s="81">
        <v>0.64254999999999995</v>
      </c>
      <c r="BK605" s="84">
        <v>9.6589649999999985</v>
      </c>
      <c r="BL605" s="84">
        <v>9.5730000000000004</v>
      </c>
      <c r="BM605" s="81">
        <v>8.5964999999999847E-2</v>
      </c>
      <c r="BN605" s="76">
        <v>4.14635E-2</v>
      </c>
      <c r="BO605" s="76">
        <v>7.306E-2</v>
      </c>
      <c r="BP605" s="76">
        <v>3.9435E-3</v>
      </c>
      <c r="BQ605" s="76">
        <v>0.27380700000000002</v>
      </c>
      <c r="BR605" s="76">
        <v>2.6357499999999999E-2</v>
      </c>
      <c r="BS605" s="76">
        <v>2.1675000000000002E-3</v>
      </c>
      <c r="BT605" s="76">
        <v>8.6014999999999998E-3</v>
      </c>
      <c r="BU605" s="76">
        <v>5.6345000000000006E-3</v>
      </c>
      <c r="BV605" s="76">
        <v>2.5649649999999999</v>
      </c>
      <c r="BW605" s="76">
        <v>3</v>
      </c>
      <c r="BX605" s="997">
        <v>4.1459999999999997E-2</v>
      </c>
      <c r="BY605" s="76">
        <v>7.3055000000000009E-2</v>
      </c>
      <c r="BZ605" s="76">
        <v>3.9449999999999997E-3</v>
      </c>
      <c r="CA605" s="76">
        <v>0.27390500000000001</v>
      </c>
      <c r="CB605" s="76">
        <v>2.6355000000000003E-2</v>
      </c>
      <c r="CC605" s="76">
        <v>2.1650000000000003E-3</v>
      </c>
      <c r="CD605" s="76">
        <v>8.6E-3</v>
      </c>
      <c r="CE605" s="76">
        <v>5.6349999999999994E-3</v>
      </c>
      <c r="CF605" s="76">
        <v>1.2221549999999999</v>
      </c>
      <c r="CG605" s="76">
        <v>1.3427199999999999</v>
      </c>
      <c r="CH605" s="76">
        <v>2.9999950000000002</v>
      </c>
      <c r="CI605" s="76">
        <v>2.5648749999999998</v>
      </c>
      <c r="CJ605" s="76">
        <v>0.52350114346515608</v>
      </c>
      <c r="CK605" s="78">
        <v>38.423549999999999</v>
      </c>
      <c r="CL605" s="78">
        <v>46.915000000000006</v>
      </c>
      <c r="CM605" s="79">
        <v>98.579590499999995</v>
      </c>
    </row>
    <row r="606" spans="1:91" ht="16" thickBot="1" x14ac:dyDescent="0.25">
      <c r="A606" s="213" t="s">
        <v>191</v>
      </c>
      <c r="B606" s="214">
        <v>-1238.75</v>
      </c>
      <c r="C606" s="214">
        <v>26055.25</v>
      </c>
      <c r="D606" s="134"/>
      <c r="E606" s="1094">
        <v>0.19162175000000004</v>
      </c>
      <c r="F606" s="91">
        <v>46.906124999999996</v>
      </c>
      <c r="G606" s="91">
        <v>37.917175</v>
      </c>
      <c r="H606" s="91">
        <v>9.9898249999999997</v>
      </c>
      <c r="I606" s="91">
        <v>2.6727700000000003</v>
      </c>
      <c r="J606" s="91">
        <v>48.269674999999999</v>
      </c>
      <c r="K606" s="91">
        <v>0.1245555</v>
      </c>
      <c r="L606" s="91">
        <v>0.58050199999999996</v>
      </c>
      <c r="M606" s="91">
        <v>1.44075E-3</v>
      </c>
      <c r="N606" s="91">
        <v>5.4522750000000009E-2</v>
      </c>
      <c r="O606" s="91">
        <v>7.6817499999999997E-2</v>
      </c>
      <c r="P606" s="91">
        <v>0.177144</v>
      </c>
      <c r="Q606" s="92">
        <v>99.864399999999989</v>
      </c>
      <c r="R606" s="146">
        <v>1.00089775</v>
      </c>
      <c r="S606" s="200">
        <v>0.97539299999999995</v>
      </c>
      <c r="T606" s="200">
        <v>0.78846875000000005</v>
      </c>
      <c r="U606" s="200">
        <v>0.18692400000000001</v>
      </c>
      <c r="V606" s="200">
        <v>9.9069499999999991E-2</v>
      </c>
      <c r="W606" s="200">
        <v>0.90257450000000006</v>
      </c>
      <c r="X606" s="200">
        <v>2.4832500000000002E-3</v>
      </c>
      <c r="Y606" s="200">
        <v>1.22255E-2</v>
      </c>
      <c r="Z606" s="200">
        <v>2.7749999999999997E-5</v>
      </c>
      <c r="AA606" s="200">
        <v>1.598E-3</v>
      </c>
      <c r="AB606" s="200">
        <v>1.9092499999999999E-3</v>
      </c>
      <c r="AC606" s="200">
        <v>4.71975E-3</v>
      </c>
      <c r="AD606" s="200">
        <v>3</v>
      </c>
      <c r="AE606" s="200">
        <v>2</v>
      </c>
      <c r="AF606" s="146">
        <v>1.0008984999999999</v>
      </c>
      <c r="AG606" s="1006">
        <v>0.90913504554928937</v>
      </c>
      <c r="AH606" s="1108">
        <v>0.19162175000000004</v>
      </c>
      <c r="AI606" s="284">
        <v>2.6755050000000002</v>
      </c>
      <c r="AJ606" s="96">
        <v>5.398E-2</v>
      </c>
      <c r="AK606" s="96">
        <v>7.5692999999999996E-2</v>
      </c>
      <c r="AL606" s="96">
        <v>48.202649999999998</v>
      </c>
      <c r="AM606" s="96">
        <v>0.12326724999999999</v>
      </c>
      <c r="AN606" s="96">
        <v>2.1875000000000036E-4</v>
      </c>
      <c r="AO606" s="96">
        <v>0.578515</v>
      </c>
      <c r="AP606" s="96">
        <v>0.17598</v>
      </c>
      <c r="AQ606" s="96">
        <v>46.846975</v>
      </c>
      <c r="AR606" s="999">
        <v>98.732799999999997</v>
      </c>
      <c r="AS606" s="301">
        <v>0.19162175000000004</v>
      </c>
      <c r="AT606" s="216">
        <v>0.19157935771913182</v>
      </c>
      <c r="AU606" s="216">
        <v>4.2392280868198962E-5</v>
      </c>
      <c r="AV606" s="215">
        <v>37.917175</v>
      </c>
      <c r="AW606" s="215">
        <v>37.871350000000007</v>
      </c>
      <c r="AX606" s="216">
        <v>4.5824999999998894E-2</v>
      </c>
      <c r="AY606" s="215">
        <v>9.9898249999999997</v>
      </c>
      <c r="AZ606" s="215">
        <v>9.9749999999999996</v>
      </c>
      <c r="BA606" s="216">
        <v>1.4824999999999644E-2</v>
      </c>
      <c r="BB606" s="215">
        <v>99.864399999999989</v>
      </c>
      <c r="BC606" s="215">
        <v>99.556179</v>
      </c>
      <c r="BD606" s="216">
        <v>0.30822099999999608</v>
      </c>
      <c r="BE606" s="215">
        <v>46.906124999999996</v>
      </c>
      <c r="BF606" s="215">
        <v>46.846975</v>
      </c>
      <c r="BG606" s="216">
        <v>5.9149999999998926E-2</v>
      </c>
      <c r="BH606" s="215">
        <v>47.907000000000004</v>
      </c>
      <c r="BI606" s="215">
        <v>47.846350000000001</v>
      </c>
      <c r="BJ606" s="216">
        <v>6.0650000000000759E-2</v>
      </c>
      <c r="BK606" s="215">
        <v>48.269674999999999</v>
      </c>
      <c r="BL606" s="215">
        <v>48.202649999999998</v>
      </c>
      <c r="BM606" s="216">
        <v>6.7024999999999224E-2</v>
      </c>
      <c r="BN606" s="97">
        <v>9.9296999999999996E-2</v>
      </c>
      <c r="BO606" s="97">
        <v>1.5837499999999999E-3</v>
      </c>
      <c r="BP606" s="97">
        <v>1.8837500000000002E-3</v>
      </c>
      <c r="BQ606" s="97">
        <v>0.90247150000000009</v>
      </c>
      <c r="BR606" s="97">
        <v>2.4607499999999998E-3</v>
      </c>
      <c r="BS606" s="97">
        <v>4.25E-6</v>
      </c>
      <c r="BT606" s="97">
        <v>1.2199E-2</v>
      </c>
      <c r="BU606" s="97">
        <v>4.6949999999999995E-3</v>
      </c>
      <c r="BV606" s="97">
        <v>0.97540525</v>
      </c>
      <c r="BW606" s="97">
        <v>2.0000002500000003</v>
      </c>
      <c r="BX606" s="998">
        <v>9.9277500000000005E-2</v>
      </c>
      <c r="BY606" s="97">
        <v>1.5825000000000001E-3</v>
      </c>
      <c r="BZ606" s="97">
        <v>1.8825000000000001E-3</v>
      </c>
      <c r="CA606" s="97">
        <v>0.90266500000000005</v>
      </c>
      <c r="CB606" s="97">
        <v>2.4600000000000004E-3</v>
      </c>
      <c r="CC606" s="97">
        <v>4.9999999999999911E-6</v>
      </c>
      <c r="CD606" s="97">
        <v>1.21975E-2</v>
      </c>
      <c r="CE606" s="97">
        <v>4.6924999999999996E-3</v>
      </c>
      <c r="CF606" s="97">
        <v>0.78838249999999999</v>
      </c>
      <c r="CG606" s="97">
        <v>0.1868525</v>
      </c>
      <c r="CH606" s="97">
        <v>1.9999975000000001</v>
      </c>
      <c r="CI606" s="97">
        <v>0.97523499999999996</v>
      </c>
      <c r="CJ606" s="97">
        <v>0.19157935771913182</v>
      </c>
      <c r="CK606" s="96">
        <v>37.871350000000007</v>
      </c>
      <c r="CL606" s="96">
        <v>9.9749999999999996</v>
      </c>
      <c r="CM606" s="999">
        <v>99.556179</v>
      </c>
    </row>
    <row r="607" spans="1:91" x14ac:dyDescent="0.2">
      <c r="A607" s="47" t="s">
        <v>192</v>
      </c>
      <c r="B607" s="48">
        <v>-2223</v>
      </c>
      <c r="C607" s="48">
        <v>23912</v>
      </c>
      <c r="D607" s="48">
        <v>147</v>
      </c>
      <c r="E607" s="232">
        <v>0.55292600000000003</v>
      </c>
      <c r="F607" s="33">
        <v>84.342600000000004</v>
      </c>
      <c r="G607" s="33">
        <v>37.7074</v>
      </c>
      <c r="H607" s="33">
        <v>51.8279</v>
      </c>
      <c r="I607" s="33">
        <v>0.47100399999999998</v>
      </c>
      <c r="J607" s="33">
        <v>7.7694599999999996</v>
      </c>
      <c r="K607" s="33">
        <v>1.0426500000000001</v>
      </c>
      <c r="L607" s="33">
        <v>0.20899699999999999</v>
      </c>
      <c r="M607" s="33">
        <v>0.11823699999999999</v>
      </c>
      <c r="N607" s="33">
        <v>1.1576</v>
      </c>
      <c r="O607" s="33">
        <v>0.107977</v>
      </c>
      <c r="P607" s="33">
        <v>0.125912</v>
      </c>
      <c r="Q607" s="34">
        <v>100.53700000000001</v>
      </c>
      <c r="R607" s="33">
        <v>5.1927199999999996</v>
      </c>
      <c r="S607" s="39">
        <v>2.65191</v>
      </c>
      <c r="T607" s="39">
        <v>1.1856</v>
      </c>
      <c r="U607" s="39">
        <v>1.46631</v>
      </c>
      <c r="V607" s="39">
        <v>2.6398999999999999E-2</v>
      </c>
      <c r="W607" s="39">
        <v>0.219667</v>
      </c>
      <c r="X607" s="39">
        <v>3.1428999999999999E-2</v>
      </c>
      <c r="Y607" s="39">
        <v>6.6559999999999996E-3</v>
      </c>
      <c r="Z607" s="39">
        <v>3.5149999999999999E-3</v>
      </c>
      <c r="AA607" s="39">
        <v>5.1292999999999998E-2</v>
      </c>
      <c r="AB607" s="39">
        <v>4.0600000000000002E-3</v>
      </c>
      <c r="AC607" s="39">
        <v>5.0720000000000001E-3</v>
      </c>
      <c r="AD607" s="39">
        <v>4</v>
      </c>
      <c r="AE607" s="39">
        <v>3</v>
      </c>
      <c r="AF607" s="33">
        <v>5.1927300000000001</v>
      </c>
      <c r="AG607" s="233">
        <f>LOG(V607/Y607)</f>
        <v>0.59837416272703525</v>
      </c>
      <c r="AH607" s="50">
        <v>0.55292600000000003</v>
      </c>
      <c r="AI607" s="41">
        <v>0.47480899999999998</v>
      </c>
      <c r="AJ607" s="35">
        <v>1.1629700000000001</v>
      </c>
      <c r="AK607" s="35">
        <v>0.101234</v>
      </c>
      <c r="AL607" s="35">
        <v>7.6909000000000001</v>
      </c>
      <c r="AM607" s="35">
        <v>1.02559</v>
      </c>
      <c r="AN607" s="35">
        <v>0.109983</v>
      </c>
      <c r="AO607" s="35">
        <v>0.198324</v>
      </c>
      <c r="AP607" s="35">
        <v>0.11937</v>
      </c>
      <c r="AQ607" s="35">
        <v>83.642799999999994</v>
      </c>
      <c r="AR607" s="42">
        <v>94.525999999999996</v>
      </c>
      <c r="AS607" s="31">
        <v>0.55292600000000003</v>
      </c>
      <c r="AT607" s="36">
        <v>0.55315426727193207</v>
      </c>
      <c r="AU607" s="44">
        <f>(AS607)-(AT607)</f>
        <v>-2.2826727193203666E-4</v>
      </c>
      <c r="AV607" s="41">
        <v>37.7074</v>
      </c>
      <c r="AW607" s="35">
        <v>37.375399999999999</v>
      </c>
      <c r="AX607" s="44">
        <f t="shared" si="397"/>
        <v>0.33200000000000074</v>
      </c>
      <c r="AY607" s="35">
        <v>51.8279</v>
      </c>
      <c r="AZ607" s="35">
        <v>51.42</v>
      </c>
      <c r="BA607" s="44">
        <f t="shared" si="398"/>
        <v>0.40789999999999793</v>
      </c>
      <c r="BB607" s="35">
        <v>100.53700000000001</v>
      </c>
      <c r="BC607" s="35">
        <v>99.559209999999993</v>
      </c>
      <c r="BD607" s="44">
        <f t="shared" si="399"/>
        <v>0.97779000000001304</v>
      </c>
      <c r="BE607" s="35">
        <v>84.342600000000004</v>
      </c>
      <c r="BF607" s="35">
        <v>83.642799999999994</v>
      </c>
      <c r="BG607" s="44">
        <f t="shared" si="400"/>
        <v>0.69980000000001041</v>
      </c>
      <c r="BH607" s="35">
        <f>(AV607)+(AY607)</f>
        <v>89.535300000000007</v>
      </c>
      <c r="BI607" s="35">
        <f>(CK607)+(CL607)</f>
        <v>88.795400000000001</v>
      </c>
      <c r="BJ607" s="44">
        <f t="shared" si="403"/>
        <v>0.73990000000000578</v>
      </c>
      <c r="BK607" s="41">
        <v>7.7694599999999996</v>
      </c>
      <c r="BL607" s="35">
        <v>7.6909000000000001</v>
      </c>
      <c r="BM607" s="44">
        <f t="shared" si="404"/>
        <v>7.8559999999999519E-2</v>
      </c>
      <c r="BN607" s="36">
        <v>2.6838999999999998E-2</v>
      </c>
      <c r="BO607" s="36">
        <v>5.1971000000000003E-2</v>
      </c>
      <c r="BP607" s="36">
        <v>3.839E-3</v>
      </c>
      <c r="BQ607" s="36">
        <v>0.219302</v>
      </c>
      <c r="BR607" s="36">
        <v>3.1178999999999998E-2</v>
      </c>
      <c r="BS607" s="36">
        <v>3.297E-3</v>
      </c>
      <c r="BT607" s="36">
        <v>6.3699999999999998E-3</v>
      </c>
      <c r="BU607" s="36">
        <v>4.8500000000000001E-3</v>
      </c>
      <c r="BV607" s="36">
        <v>2.6523500000000002</v>
      </c>
      <c r="BW607" s="36">
        <f>SUM(BN607:BV607)</f>
        <v>2.999997</v>
      </c>
      <c r="BX607" s="944">
        <v>2.6839999999999999E-2</v>
      </c>
      <c r="BY607" s="36">
        <v>5.1970000000000002E-2</v>
      </c>
      <c r="BZ607" s="36">
        <v>3.8400000000000001E-3</v>
      </c>
      <c r="CA607" s="36">
        <v>0.21937999999999999</v>
      </c>
      <c r="CB607" s="36">
        <v>3.1179999999999999E-2</v>
      </c>
      <c r="CC607" s="36">
        <v>3.3E-3</v>
      </c>
      <c r="CD607" s="36">
        <v>6.3699999999999998E-3</v>
      </c>
      <c r="CE607" s="36">
        <v>4.8500000000000001E-3</v>
      </c>
      <c r="CF607" s="36">
        <v>1.18516</v>
      </c>
      <c r="CG607" s="36">
        <v>1.46712</v>
      </c>
      <c r="CH607" s="36">
        <f>SUM(BX607:CG607)</f>
        <v>3.0000100000000001</v>
      </c>
      <c r="CI607" s="36">
        <f>(CF607)+(CG607)</f>
        <v>2.6522800000000002</v>
      </c>
      <c r="CJ607" s="36">
        <v>0.55315426727193207</v>
      </c>
      <c r="CK607" s="35">
        <v>37.375399999999999</v>
      </c>
      <c r="CL607" s="35">
        <v>51.42</v>
      </c>
      <c r="CM607" s="42">
        <v>99.559209999999993</v>
      </c>
    </row>
    <row r="608" spans="1:91" x14ac:dyDescent="0.2">
      <c r="A608" s="52" t="s">
        <v>192</v>
      </c>
      <c r="B608" s="30">
        <v>-2222</v>
      </c>
      <c r="C608" s="30">
        <v>23909</v>
      </c>
      <c r="D608" s="30">
        <v>147</v>
      </c>
      <c r="E608" s="234">
        <v>0.54903800000000003</v>
      </c>
      <c r="F608" s="35">
        <v>83.700900000000004</v>
      </c>
      <c r="G608" s="35">
        <v>37.746000000000002</v>
      </c>
      <c r="H608" s="35">
        <v>51.072000000000003</v>
      </c>
      <c r="I608" s="35">
        <v>0.54847500000000005</v>
      </c>
      <c r="J608" s="35">
        <v>8.0908099999999994</v>
      </c>
      <c r="K608" s="35">
        <v>1.0171600000000001</v>
      </c>
      <c r="L608" s="35">
        <v>0.23644299999999999</v>
      </c>
      <c r="M608" s="35">
        <v>9.7547999999999996E-2</v>
      </c>
      <c r="N608" s="35">
        <v>1.17258</v>
      </c>
      <c r="O608" s="35">
        <v>0.111718</v>
      </c>
      <c r="P608" s="35">
        <v>0.14996100000000001</v>
      </c>
      <c r="Q608" s="42">
        <v>100.24299999999999</v>
      </c>
      <c r="R608" s="35">
        <v>5.1169799999999999</v>
      </c>
      <c r="S608" s="36">
        <v>2.6365500000000002</v>
      </c>
      <c r="T608" s="36">
        <v>1.18899</v>
      </c>
      <c r="U608" s="36">
        <v>1.44757</v>
      </c>
      <c r="V608" s="36">
        <v>3.0797000000000001E-2</v>
      </c>
      <c r="W608" s="36">
        <v>0.22917100000000001</v>
      </c>
      <c r="X608" s="36">
        <v>3.0717000000000001E-2</v>
      </c>
      <c r="Y608" s="36">
        <v>7.5430000000000002E-3</v>
      </c>
      <c r="Z608" s="36">
        <v>2.905E-3</v>
      </c>
      <c r="AA608" s="36">
        <v>5.2052000000000001E-2</v>
      </c>
      <c r="AB608" s="36">
        <v>4.2079999999999999E-3</v>
      </c>
      <c r="AC608" s="36">
        <v>6.0520000000000001E-3</v>
      </c>
      <c r="AD608" s="36">
        <v>4</v>
      </c>
      <c r="AE608" s="36">
        <v>3</v>
      </c>
      <c r="AF608" s="35">
        <v>5.1169799999999999</v>
      </c>
      <c r="AG608" s="235">
        <f>LOG(V608/Y608)</f>
        <v>0.61096430531365775</v>
      </c>
      <c r="AH608" s="53">
        <v>0.54903800000000003</v>
      </c>
      <c r="AI608" s="41">
        <v>0.55300199999999999</v>
      </c>
      <c r="AJ608" s="35">
        <v>1.17797</v>
      </c>
      <c r="AK608" s="35">
        <v>0.105101</v>
      </c>
      <c r="AL608" s="35">
        <v>8.0106699999999993</v>
      </c>
      <c r="AM608" s="35">
        <v>1.0006299999999999</v>
      </c>
      <c r="AN608" s="35">
        <v>8.9635000000000006E-2</v>
      </c>
      <c r="AO608" s="35">
        <v>0.225714</v>
      </c>
      <c r="AP608" s="35">
        <v>0.14335300000000001</v>
      </c>
      <c r="AQ608" s="35">
        <v>83.016599999999997</v>
      </c>
      <c r="AR608" s="42">
        <v>94.322699999999998</v>
      </c>
      <c r="AS608" s="31">
        <v>0.54903800000000003</v>
      </c>
      <c r="AT608" s="36">
        <v>0.54928076516119739</v>
      </c>
      <c r="AU608" s="44">
        <f>(AS608)-(AT608)</f>
        <v>-2.4276516119736691E-4</v>
      </c>
      <c r="AV608" s="41">
        <v>37.746000000000002</v>
      </c>
      <c r="AW608" s="35">
        <v>37.417200000000001</v>
      </c>
      <c r="AX608" s="44">
        <f t="shared" si="397"/>
        <v>0.32880000000000109</v>
      </c>
      <c r="AY608" s="35">
        <v>51.072000000000003</v>
      </c>
      <c r="AZ608" s="35">
        <v>50.68</v>
      </c>
      <c r="BA608" s="44">
        <f t="shared" si="398"/>
        <v>0.39200000000000301</v>
      </c>
      <c r="BB608" s="35">
        <v>100.24299999999999</v>
      </c>
      <c r="BC608" s="35">
        <v>99.259922000000017</v>
      </c>
      <c r="BD608" s="44">
        <f t="shared" si="399"/>
        <v>0.98307799999997769</v>
      </c>
      <c r="BE608" s="35">
        <v>83.700900000000004</v>
      </c>
      <c r="BF608" s="35">
        <v>83.016599999999997</v>
      </c>
      <c r="BG608" s="44">
        <f t="shared" si="400"/>
        <v>0.68430000000000746</v>
      </c>
      <c r="BH608" s="35">
        <f>(AV608)+(AY608)</f>
        <v>88.818000000000012</v>
      </c>
      <c r="BI608" s="35">
        <f>(CK608)+(CL608)</f>
        <v>88.097200000000001</v>
      </c>
      <c r="BJ608" s="44">
        <f t="shared" si="403"/>
        <v>0.72080000000001121</v>
      </c>
      <c r="BK608" s="41">
        <v>8.0908099999999994</v>
      </c>
      <c r="BL608" s="35">
        <v>8.0106699999999993</v>
      </c>
      <c r="BM608" s="44">
        <f t="shared" si="404"/>
        <v>8.01400000000001E-2</v>
      </c>
      <c r="BN608" s="36">
        <v>3.1312E-2</v>
      </c>
      <c r="BO608" s="36">
        <v>5.2729999999999999E-2</v>
      </c>
      <c r="BP608" s="36">
        <v>3.9919999999999999E-3</v>
      </c>
      <c r="BQ608" s="36">
        <v>0.22880300000000001</v>
      </c>
      <c r="BR608" s="36">
        <v>3.0471000000000002E-2</v>
      </c>
      <c r="BS608" s="36">
        <v>2.6919999999999999E-3</v>
      </c>
      <c r="BT608" s="36">
        <v>7.2610000000000001E-3</v>
      </c>
      <c r="BU608" s="36">
        <v>5.8339999999999998E-3</v>
      </c>
      <c r="BV608" s="36">
        <v>2.6369099999999999</v>
      </c>
      <c r="BW608" s="36">
        <f>SUM(BN608:BV608)</f>
        <v>3.0000049999999998</v>
      </c>
      <c r="BX608" s="944">
        <v>3.1309999999999998E-2</v>
      </c>
      <c r="BY608" s="36">
        <v>5.2729999999999999E-2</v>
      </c>
      <c r="BZ608" s="36">
        <v>3.9899999999999996E-3</v>
      </c>
      <c r="CA608" s="36">
        <v>0.22889000000000001</v>
      </c>
      <c r="CB608" s="36">
        <v>3.0470000000000001E-2</v>
      </c>
      <c r="CC608" s="36">
        <v>2.6900000000000001E-3</v>
      </c>
      <c r="CD608" s="36">
        <v>7.26E-3</v>
      </c>
      <c r="CE608" s="36">
        <v>5.8300000000000001E-3</v>
      </c>
      <c r="CF608" s="36">
        <v>1.1884699999999999</v>
      </c>
      <c r="CG608" s="36">
        <v>1.4483600000000001</v>
      </c>
      <c r="CH608" s="36">
        <f>SUM(BX608:CG608)</f>
        <v>3</v>
      </c>
      <c r="CI608" s="36">
        <f>(CF608)+(CG608)</f>
        <v>2.6368299999999998</v>
      </c>
      <c r="CJ608" s="36">
        <v>0.54928076516119739</v>
      </c>
      <c r="CK608" s="35">
        <v>37.417200000000001</v>
      </c>
      <c r="CL608" s="35">
        <v>50.68</v>
      </c>
      <c r="CM608" s="42">
        <v>99.259922000000017</v>
      </c>
    </row>
    <row r="609" spans="1:91" x14ac:dyDescent="0.2">
      <c r="A609" s="52" t="s">
        <v>192</v>
      </c>
      <c r="B609" s="30">
        <v>-2221</v>
      </c>
      <c r="C609" s="30">
        <v>23906</v>
      </c>
      <c r="D609" s="30">
        <v>147</v>
      </c>
      <c r="E609" s="234">
        <v>0.54777299999999995</v>
      </c>
      <c r="F609" s="35">
        <v>83.372399999999999</v>
      </c>
      <c r="G609" s="35">
        <v>37.703299999999999</v>
      </c>
      <c r="H609" s="35">
        <v>50.754300000000001</v>
      </c>
      <c r="I609" s="35">
        <v>0.61177999999999999</v>
      </c>
      <c r="J609" s="35">
        <v>8.2187199999999994</v>
      </c>
      <c r="K609" s="35">
        <v>0.98168699999999998</v>
      </c>
      <c r="L609" s="35">
        <v>0.24116899999999999</v>
      </c>
      <c r="M609" s="35">
        <v>8.8225999999999999E-2</v>
      </c>
      <c r="N609" s="35">
        <v>1.20492</v>
      </c>
      <c r="O609" s="35">
        <v>0.115146</v>
      </c>
      <c r="P609" s="35">
        <v>0.16688700000000001</v>
      </c>
      <c r="Q609" s="42">
        <v>100.086</v>
      </c>
      <c r="R609" s="35">
        <v>5.0851699999999997</v>
      </c>
      <c r="S609" s="36">
        <v>2.6280600000000001</v>
      </c>
      <c r="T609" s="36">
        <v>1.18848</v>
      </c>
      <c r="U609" s="36">
        <v>1.4395800000000001</v>
      </c>
      <c r="V609" s="36">
        <v>3.4375999999999997E-2</v>
      </c>
      <c r="W609" s="36">
        <v>0.232959</v>
      </c>
      <c r="X609" s="36">
        <v>2.9666999999999999E-2</v>
      </c>
      <c r="Y609" s="36">
        <v>7.7000000000000002E-3</v>
      </c>
      <c r="Z609" s="36">
        <v>2.6289999999999998E-3</v>
      </c>
      <c r="AA609" s="36">
        <v>5.3525999999999997E-2</v>
      </c>
      <c r="AB609" s="36">
        <v>4.3400000000000001E-3</v>
      </c>
      <c r="AC609" s="36">
        <v>6.7400000000000003E-3</v>
      </c>
      <c r="AD609" s="36">
        <v>4</v>
      </c>
      <c r="AE609" s="36">
        <v>3</v>
      </c>
      <c r="AF609" s="35">
        <v>5.0851600000000001</v>
      </c>
      <c r="AG609" s="235">
        <f>LOG(V609/Y609)</f>
        <v>0.64976461550336484</v>
      </c>
      <c r="AH609" s="53">
        <v>0.54777299999999995</v>
      </c>
      <c r="AI609" s="41">
        <v>0.61690900000000004</v>
      </c>
      <c r="AJ609" s="35">
        <v>1.21052</v>
      </c>
      <c r="AK609" s="35">
        <v>0.108601</v>
      </c>
      <c r="AL609" s="35">
        <v>8.1380400000000002</v>
      </c>
      <c r="AM609" s="35">
        <v>0.96562999999999999</v>
      </c>
      <c r="AN609" s="35">
        <v>8.0459000000000003E-2</v>
      </c>
      <c r="AO609" s="35">
        <v>0.23047899999999999</v>
      </c>
      <c r="AP609" s="35">
        <v>0.16021099999999999</v>
      </c>
      <c r="AQ609" s="35">
        <v>82.6952</v>
      </c>
      <c r="AR609" s="42">
        <v>94.206100000000006</v>
      </c>
      <c r="AS609" s="31">
        <v>0.54777299999999995</v>
      </c>
      <c r="AT609" s="36">
        <v>0.54802625321031107</v>
      </c>
      <c r="AU609" s="44">
        <f>(AS609)-(AT609)</f>
        <v>-2.532532103111107E-4</v>
      </c>
      <c r="AV609" s="41">
        <v>37.703299999999999</v>
      </c>
      <c r="AW609" s="35">
        <v>37.376100000000001</v>
      </c>
      <c r="AX609" s="44">
        <f t="shared" si="397"/>
        <v>0.32719999999999771</v>
      </c>
      <c r="AY609" s="35">
        <v>50.754300000000001</v>
      </c>
      <c r="AZ609" s="35">
        <v>50.37</v>
      </c>
      <c r="BA609" s="44">
        <f t="shared" si="398"/>
        <v>0.38430000000000319</v>
      </c>
      <c r="BB609" s="35">
        <v>100.086</v>
      </c>
      <c r="BC609" s="35">
        <v>99.096738000000016</v>
      </c>
      <c r="BD609" s="44">
        <f t="shared" si="399"/>
        <v>0.98926199999998232</v>
      </c>
      <c r="BE609" s="35">
        <v>83.372399999999999</v>
      </c>
      <c r="BF609" s="35">
        <v>82.6952</v>
      </c>
      <c r="BG609" s="44">
        <f t="shared" si="400"/>
        <v>0.67719999999999914</v>
      </c>
      <c r="BH609" s="35">
        <f>(AV609)+(AY609)</f>
        <v>88.457599999999999</v>
      </c>
      <c r="BI609" s="35">
        <f>(CK609)+(CL609)</f>
        <v>87.746099999999998</v>
      </c>
      <c r="BJ609" s="44">
        <f t="shared" si="403"/>
        <v>0.71150000000000091</v>
      </c>
      <c r="BK609" s="41">
        <v>8.2187199999999994</v>
      </c>
      <c r="BL609" s="35">
        <v>8.1380400000000002</v>
      </c>
      <c r="BM609" s="44">
        <f t="shared" si="404"/>
        <v>8.0679999999999197E-2</v>
      </c>
      <c r="BN609" s="36">
        <v>3.4951999999999997E-2</v>
      </c>
      <c r="BO609" s="36">
        <v>5.4219999999999997E-2</v>
      </c>
      <c r="BP609" s="36">
        <v>4.1269999999999996E-3</v>
      </c>
      <c r="BQ609" s="36">
        <v>0.23258499999999999</v>
      </c>
      <c r="BR609" s="36">
        <v>2.9423000000000001E-2</v>
      </c>
      <c r="BS609" s="36">
        <v>2.418E-3</v>
      </c>
      <c r="BT609" s="36">
        <v>7.4190000000000002E-3</v>
      </c>
      <c r="BU609" s="36">
        <v>6.5240000000000003E-3</v>
      </c>
      <c r="BV609" s="36">
        <v>2.6283300000000001</v>
      </c>
      <c r="BW609" s="36">
        <f>SUM(BN609:BV609)</f>
        <v>2.9999980000000002</v>
      </c>
      <c r="BX609" s="944">
        <v>3.4950000000000002E-2</v>
      </c>
      <c r="BY609" s="36">
        <v>5.4219999999999997E-2</v>
      </c>
      <c r="BZ609" s="36">
        <v>4.13E-3</v>
      </c>
      <c r="CA609" s="36">
        <v>0.23266999999999999</v>
      </c>
      <c r="CB609" s="36">
        <v>2.9420000000000002E-2</v>
      </c>
      <c r="CC609" s="36">
        <v>2.4199999999999998E-3</v>
      </c>
      <c r="CD609" s="36">
        <v>7.4200000000000004E-3</v>
      </c>
      <c r="CE609" s="36">
        <v>6.5199999999999998E-3</v>
      </c>
      <c r="CF609" s="36">
        <v>1.1879</v>
      </c>
      <c r="CG609" s="36">
        <v>1.44035</v>
      </c>
      <c r="CH609" s="36">
        <f>SUM(BX609:CG609)</f>
        <v>3</v>
      </c>
      <c r="CI609" s="36">
        <f>(CF609)+(CG609)</f>
        <v>2.62825</v>
      </c>
      <c r="CJ609" s="36">
        <v>0.54802625321031107</v>
      </c>
      <c r="CK609" s="35">
        <v>37.376100000000001</v>
      </c>
      <c r="CL609" s="35">
        <v>50.37</v>
      </c>
      <c r="CM609" s="42">
        <v>99.096738000000016</v>
      </c>
    </row>
    <row r="610" spans="1:91" x14ac:dyDescent="0.2">
      <c r="A610" s="103" t="s">
        <v>193</v>
      </c>
      <c r="B610" s="217">
        <v>-2218</v>
      </c>
      <c r="C610" s="217">
        <v>23917</v>
      </c>
      <c r="D610" s="73">
        <v>147</v>
      </c>
      <c r="E610" s="241">
        <v>0.24124399999999999</v>
      </c>
      <c r="F610" s="58">
        <v>50.222099999999998</v>
      </c>
      <c r="G610" s="58">
        <v>38.106299999999997</v>
      </c>
      <c r="H610" s="58">
        <v>13.4649</v>
      </c>
      <c r="I610" s="58">
        <v>1.7839700000000001</v>
      </c>
      <c r="J610" s="58">
        <v>46.609000000000002</v>
      </c>
      <c r="K610" s="58">
        <v>0.21594099999999999</v>
      </c>
      <c r="L610" s="58">
        <v>0.466727</v>
      </c>
      <c r="M610" s="58">
        <v>1.3604E-2</v>
      </c>
      <c r="N610" s="58">
        <v>6.5270999999999996E-2</v>
      </c>
      <c r="O610" s="58">
        <v>5.5439000000000002E-2</v>
      </c>
      <c r="P610" s="58">
        <v>0.17055899999999999</v>
      </c>
      <c r="Q610" s="59">
        <v>100.952</v>
      </c>
      <c r="R610" s="58">
        <v>1.3490599999999999</v>
      </c>
      <c r="S610" s="60">
        <v>1.0421400000000001</v>
      </c>
      <c r="T610" s="60">
        <v>0.79072799999999999</v>
      </c>
      <c r="U610" s="60">
        <v>0.25141000000000002</v>
      </c>
      <c r="V610" s="60">
        <v>6.5988000000000005E-2</v>
      </c>
      <c r="W610" s="60">
        <v>0.86968400000000001</v>
      </c>
      <c r="X610" s="60">
        <v>4.2960000000000003E-3</v>
      </c>
      <c r="Y610" s="60">
        <v>9.809E-3</v>
      </c>
      <c r="Z610" s="60">
        <v>2.6699999999999998E-4</v>
      </c>
      <c r="AA610" s="60">
        <v>1.9090000000000001E-3</v>
      </c>
      <c r="AB610" s="60">
        <v>1.3760000000000001E-3</v>
      </c>
      <c r="AC610" s="60">
        <v>4.5339999999999998E-3</v>
      </c>
      <c r="AD610" s="60">
        <v>3</v>
      </c>
      <c r="AE610" s="60">
        <v>2</v>
      </c>
      <c r="AF610" s="58">
        <v>1.34907</v>
      </c>
      <c r="AG610" s="242">
        <v>0.82784023119549865</v>
      </c>
      <c r="AH610" s="62">
        <v>0.24124399999999999</v>
      </c>
      <c r="AI610" s="57">
        <v>1.7865</v>
      </c>
      <c r="AJ610" s="58">
        <v>6.4554E-2</v>
      </c>
      <c r="AK610" s="58">
        <v>5.3904000000000001E-2</v>
      </c>
      <c r="AL610" s="58">
        <v>46.520800000000001</v>
      </c>
      <c r="AM610" s="58">
        <v>0.21401899999999999</v>
      </c>
      <c r="AN610" s="58">
        <v>1.1934E-2</v>
      </c>
      <c r="AO610" s="58">
        <v>0.464198</v>
      </c>
      <c r="AP610" s="58">
        <v>0.16900499999999999</v>
      </c>
      <c r="AQ610" s="58">
        <v>50.135599999999997</v>
      </c>
      <c r="AR610" s="59">
        <v>99.420500000000004</v>
      </c>
      <c r="AS610" s="923">
        <v>0.24124399999999999</v>
      </c>
      <c r="AT610" s="1010">
        <v>0.2412214619540704</v>
      </c>
      <c r="AU610" s="1010">
        <v>2.2538045929582085E-5</v>
      </c>
      <c r="AV610" s="1011">
        <v>38.106299999999997</v>
      </c>
      <c r="AW610" s="1011">
        <v>38.041800000000002</v>
      </c>
      <c r="AX610" s="1010">
        <v>6.4499999999995339E-2</v>
      </c>
      <c r="AY610" s="1011">
        <v>13.4649</v>
      </c>
      <c r="AZ610" s="1011">
        <v>13.44</v>
      </c>
      <c r="BA610" s="1010">
        <v>2.4900000000000588E-2</v>
      </c>
      <c r="BB610" s="1011">
        <v>100.952</v>
      </c>
      <c r="BC610" s="1011">
        <v>100.59770899999998</v>
      </c>
      <c r="BD610" s="1010">
        <v>0.35429100000001768</v>
      </c>
      <c r="BE610" s="1011">
        <v>50.222099999999998</v>
      </c>
      <c r="BF610" s="1011">
        <v>50.135599999999997</v>
      </c>
      <c r="BG610" s="1010">
        <v>8.6500000000000909E-2</v>
      </c>
      <c r="BH610" s="1011">
        <v>51.571199999999997</v>
      </c>
      <c r="BI610" s="1011">
        <v>51.4818</v>
      </c>
      <c r="BJ610" s="1010">
        <v>8.9399999999997704E-2</v>
      </c>
      <c r="BK610" s="1011">
        <v>46.609000000000002</v>
      </c>
      <c r="BL610" s="1011">
        <v>46.520800000000001</v>
      </c>
      <c r="BM610" s="1010">
        <v>8.82000000000005E-2</v>
      </c>
      <c r="BN610" s="60">
        <v>6.6199999999999995E-2</v>
      </c>
      <c r="BO610" s="60">
        <v>1.8910000000000001E-3</v>
      </c>
      <c r="BP610" s="60">
        <v>1.34E-3</v>
      </c>
      <c r="BQ610" s="60">
        <v>0.869591</v>
      </c>
      <c r="BR610" s="60">
        <v>4.2649999999999997E-3</v>
      </c>
      <c r="BS610" s="60">
        <v>2.3499999999999999E-4</v>
      </c>
      <c r="BT610" s="60">
        <v>9.7730000000000004E-3</v>
      </c>
      <c r="BU610" s="60">
        <v>4.5009999999999998E-3</v>
      </c>
      <c r="BV610" s="60">
        <v>1.0422</v>
      </c>
      <c r="BW610" s="60">
        <v>1.9999959999999999</v>
      </c>
      <c r="BX610" s="945">
        <v>6.6189999999999999E-2</v>
      </c>
      <c r="BY610" s="60">
        <v>1.89E-3</v>
      </c>
      <c r="BZ610" s="60">
        <v>1.34E-3</v>
      </c>
      <c r="CA610" s="60">
        <v>0.86978999999999995</v>
      </c>
      <c r="CB610" s="60">
        <v>4.2599999999999999E-3</v>
      </c>
      <c r="CC610" s="60">
        <v>2.3000000000000001E-4</v>
      </c>
      <c r="CD610" s="60">
        <v>9.7699999999999992E-3</v>
      </c>
      <c r="CE610" s="60">
        <v>4.4999999999999997E-3</v>
      </c>
      <c r="CF610" s="60">
        <v>0.79066999999999998</v>
      </c>
      <c r="CG610" s="60">
        <v>0.25135999999999997</v>
      </c>
      <c r="CH610" s="60">
        <v>2</v>
      </c>
      <c r="CI610" s="60">
        <v>1.04203</v>
      </c>
      <c r="CJ610" s="60">
        <v>0.2412214619540704</v>
      </c>
      <c r="CK610" s="58">
        <v>38.041800000000002</v>
      </c>
      <c r="CL610" s="58">
        <v>13.44</v>
      </c>
      <c r="CM610" s="59">
        <v>100.59770899999998</v>
      </c>
    </row>
    <row r="611" spans="1:91" ht="16" thickBot="1" x14ac:dyDescent="0.25">
      <c r="A611" s="117" t="s">
        <v>192</v>
      </c>
      <c r="B611" s="118">
        <v>-2222</v>
      </c>
      <c r="C611" s="118">
        <v>23909</v>
      </c>
      <c r="D611" s="136"/>
      <c r="E611" s="1107">
        <v>0.54991233333333334</v>
      </c>
      <c r="F611" s="122">
        <v>83.805300000000003</v>
      </c>
      <c r="G611" s="122">
        <v>37.718899999999998</v>
      </c>
      <c r="H611" s="122">
        <v>51.218066666666665</v>
      </c>
      <c r="I611" s="122">
        <v>0.54375300000000004</v>
      </c>
      <c r="J611" s="122">
        <v>8.0263299999999997</v>
      </c>
      <c r="K611" s="122">
        <v>1.0138323333333334</v>
      </c>
      <c r="L611" s="122">
        <v>0.22886966666666664</v>
      </c>
      <c r="M611" s="122">
        <v>0.10133700000000001</v>
      </c>
      <c r="N611" s="122">
        <v>1.1783666666666666</v>
      </c>
      <c r="O611" s="122">
        <v>0.11161366666666667</v>
      </c>
      <c r="P611" s="122">
        <v>0.14758666666666667</v>
      </c>
      <c r="Q611" s="123">
        <v>100.28866666666666</v>
      </c>
      <c r="R611" s="122">
        <v>5.1316233333333328</v>
      </c>
      <c r="S611" s="120">
        <v>2.6388400000000001</v>
      </c>
      <c r="T611" s="120">
        <v>1.1876899999999999</v>
      </c>
      <c r="U611" s="120">
        <v>1.4511533333333333</v>
      </c>
      <c r="V611" s="120">
        <v>3.0523999999999996E-2</v>
      </c>
      <c r="W611" s="120">
        <v>0.22726566666666667</v>
      </c>
      <c r="X611" s="120">
        <v>3.0604333333333334E-2</v>
      </c>
      <c r="Y611" s="120">
        <v>7.299666666666667E-3</v>
      </c>
      <c r="Z611" s="120">
        <v>3.0163333333333331E-3</v>
      </c>
      <c r="AA611" s="120">
        <v>5.2290333333333328E-2</v>
      </c>
      <c r="AB611" s="120">
        <v>4.2026666666666671E-3</v>
      </c>
      <c r="AC611" s="120">
        <v>5.9546666666666671E-3</v>
      </c>
      <c r="AD611" s="120">
        <v>4</v>
      </c>
      <c r="AE611" s="120">
        <v>3</v>
      </c>
      <c r="AF611" s="122">
        <v>5.1316233333333328</v>
      </c>
      <c r="AG611" s="237">
        <v>0.61970102784801939</v>
      </c>
      <c r="AH611" s="124">
        <v>0.54991233333333334</v>
      </c>
      <c r="AI611" s="121">
        <v>0.54823999999999995</v>
      </c>
      <c r="AJ611" s="122">
        <v>1.1838199999999999</v>
      </c>
      <c r="AK611" s="122">
        <v>0.10497866666666666</v>
      </c>
      <c r="AL611" s="122">
        <v>7.9465366666666668</v>
      </c>
      <c r="AM611" s="122">
        <v>0.9972833333333333</v>
      </c>
      <c r="AN611" s="122">
        <v>9.3359000000000011E-2</v>
      </c>
      <c r="AO611" s="122">
        <v>0.21817233333333333</v>
      </c>
      <c r="AP611" s="122">
        <v>0.14097800000000002</v>
      </c>
      <c r="AQ611" s="122">
        <v>83.118200000000002</v>
      </c>
      <c r="AR611" s="123">
        <v>94.351600000000005</v>
      </c>
      <c r="AS611" s="300">
        <v>0.54991233333333334</v>
      </c>
      <c r="AT611" s="81">
        <v>0.55015376188114684</v>
      </c>
      <c r="AU611" s="81">
        <v>-2.4142854781350476E-4</v>
      </c>
      <c r="AV611" s="84">
        <v>37.718899999999998</v>
      </c>
      <c r="AW611" s="84">
        <v>37.389566666666667</v>
      </c>
      <c r="AX611" s="81">
        <v>0.3293333333333332</v>
      </c>
      <c r="AY611" s="84">
        <v>51.218066666666665</v>
      </c>
      <c r="AZ611" s="84">
        <v>50.823333333333331</v>
      </c>
      <c r="BA611" s="81">
        <v>0.39473333333333471</v>
      </c>
      <c r="BB611" s="84">
        <v>100.28866666666666</v>
      </c>
      <c r="BC611" s="84">
        <v>99.305290000000014</v>
      </c>
      <c r="BD611" s="81">
        <v>0.98337666666665768</v>
      </c>
      <c r="BE611" s="84">
        <v>83.805300000000003</v>
      </c>
      <c r="BF611" s="84">
        <v>83.118200000000002</v>
      </c>
      <c r="BG611" s="81">
        <v>0.68710000000000571</v>
      </c>
      <c r="BH611" s="84">
        <v>88.936966666666663</v>
      </c>
      <c r="BI611" s="84">
        <v>88.212900000000005</v>
      </c>
      <c r="BJ611" s="81">
        <v>0.72406666666667263</v>
      </c>
      <c r="BK611" s="84">
        <v>8.0263299999999997</v>
      </c>
      <c r="BL611" s="84">
        <v>7.9465366666666668</v>
      </c>
      <c r="BM611" s="81">
        <v>7.9793333333332939E-2</v>
      </c>
      <c r="BN611" s="37">
        <v>3.103433333333333E-2</v>
      </c>
      <c r="BO611" s="37">
        <v>5.2973666666666669E-2</v>
      </c>
      <c r="BP611" s="37">
        <v>3.986E-3</v>
      </c>
      <c r="BQ611" s="37">
        <v>0.22689666666666666</v>
      </c>
      <c r="BR611" s="37">
        <v>3.0357666666666668E-2</v>
      </c>
      <c r="BS611" s="37">
        <v>2.8023333333333333E-3</v>
      </c>
      <c r="BT611" s="37">
        <v>7.0166666666666667E-3</v>
      </c>
      <c r="BU611" s="37">
        <v>5.7360000000000006E-3</v>
      </c>
      <c r="BV611" s="37">
        <v>2.6391966666666669</v>
      </c>
      <c r="BW611" s="37">
        <v>3</v>
      </c>
      <c r="BX611" s="235">
        <v>3.1033333333333329E-2</v>
      </c>
      <c r="BY611" s="37">
        <v>5.2973333333333338E-2</v>
      </c>
      <c r="BZ611" s="37">
        <v>3.986666666666667E-3</v>
      </c>
      <c r="CA611" s="37">
        <v>0.22697999999999999</v>
      </c>
      <c r="CB611" s="37">
        <v>3.0356666666666667E-2</v>
      </c>
      <c r="CC611" s="37">
        <v>2.8033333333333335E-3</v>
      </c>
      <c r="CD611" s="37">
        <v>7.0166666666666667E-3</v>
      </c>
      <c r="CE611" s="37">
        <v>5.7333333333333333E-3</v>
      </c>
      <c r="CF611" s="37">
        <v>1.1871766666666665</v>
      </c>
      <c r="CG611" s="37">
        <v>1.4519433333333334</v>
      </c>
      <c r="CH611" s="37">
        <v>3.0000033333333334</v>
      </c>
      <c r="CI611" s="37">
        <v>2.6391200000000001</v>
      </c>
      <c r="CJ611" s="37">
        <v>0.55015376188114684</v>
      </c>
      <c r="CK611" s="83">
        <v>37.389566666666667</v>
      </c>
      <c r="CL611" s="83">
        <v>50.823333333333331</v>
      </c>
      <c r="CM611" s="621">
        <v>99.305290000000014</v>
      </c>
    </row>
    <row r="612" spans="1:91" ht="16" thickBot="1" x14ac:dyDescent="0.25">
      <c r="A612" s="1"/>
      <c r="B612" s="2"/>
      <c r="C612" s="2"/>
      <c r="D612" s="2"/>
      <c r="E612" s="1045"/>
      <c r="F612" s="1045"/>
      <c r="G612" s="1045"/>
      <c r="H612" s="1045"/>
      <c r="I612" s="1046"/>
      <c r="J612" s="1047" t="s">
        <v>250</v>
      </c>
      <c r="K612" s="1046"/>
      <c r="L612" s="1046"/>
      <c r="M612" s="1046"/>
      <c r="N612" s="1046"/>
      <c r="O612" s="1046"/>
      <c r="P612" s="1046"/>
      <c r="Q612" s="1045"/>
      <c r="R612" s="1046"/>
      <c r="S612" s="1048" t="s">
        <v>251</v>
      </c>
      <c r="T612" s="1045"/>
      <c r="U612" s="1045"/>
      <c r="V612" s="1046"/>
      <c r="W612" s="1046"/>
      <c r="X612" s="1046"/>
      <c r="Y612" s="1045"/>
      <c r="Z612" s="1045"/>
      <c r="AA612" s="1045"/>
      <c r="AB612" s="1045"/>
      <c r="AC612" s="1045"/>
      <c r="AD612" s="1045"/>
      <c r="AE612" s="1045"/>
      <c r="AF612" s="1045"/>
      <c r="AG612" s="4" t="s">
        <v>0</v>
      </c>
      <c r="AH612" s="2"/>
      <c r="AI612" s="5"/>
      <c r="AJ612" s="5"/>
      <c r="AK612" s="268" t="s">
        <v>252</v>
      </c>
      <c r="AL612" s="269"/>
      <c r="AM612" s="269"/>
      <c r="AN612" s="269"/>
      <c r="AO612" s="269"/>
      <c r="AP612" s="269"/>
      <c r="AQ612" s="5"/>
      <c r="AR612" s="5"/>
      <c r="AS612" s="270" t="s">
        <v>253</v>
      </c>
      <c r="AT612" s="271"/>
      <c r="AU612" s="271"/>
      <c r="AV612" s="271"/>
      <c r="AW612" s="271"/>
      <c r="AX612" s="271"/>
      <c r="AY612" s="271"/>
      <c r="AZ612" s="271"/>
      <c r="BA612" s="271"/>
      <c r="BB612" s="270"/>
      <c r="BC612" s="5"/>
      <c r="BD612" s="5"/>
      <c r="BE612" s="2"/>
      <c r="BF612" s="5"/>
      <c r="BG612" s="5"/>
      <c r="BH612" s="187" t="s">
        <v>1</v>
      </c>
      <c r="BI612" s="188" t="s">
        <v>1</v>
      </c>
      <c r="BJ612" s="139"/>
      <c r="BK612" s="2"/>
      <c r="BL612" s="5"/>
      <c r="BM612" s="5"/>
      <c r="BN612" s="268" t="s">
        <v>252</v>
      </c>
      <c r="BO612" s="269"/>
      <c r="BP612" s="269"/>
      <c r="BQ612" s="269"/>
      <c r="BR612" s="269"/>
      <c r="BS612" s="269"/>
      <c r="BT612" s="9"/>
      <c r="BU612" s="9"/>
      <c r="BV612" s="9"/>
      <c r="BW612" s="9"/>
      <c r="BX612" s="970" t="s">
        <v>254</v>
      </c>
      <c r="BY612" s="268"/>
      <c r="BZ612" s="268"/>
      <c r="CA612" s="268"/>
      <c r="CB612" s="268"/>
      <c r="CC612" s="268"/>
      <c r="CD612" s="268"/>
      <c r="CE612" s="268"/>
      <c r="CF612" s="268"/>
      <c r="CG612" s="268"/>
      <c r="CH612" s="272" t="s">
        <v>3</v>
      </c>
      <c r="CI612" s="273"/>
      <c r="CJ612" s="269"/>
      <c r="CK612" s="269"/>
      <c r="CL612" s="269"/>
      <c r="CM612" s="971"/>
    </row>
    <row r="613" spans="1:91" ht="17" thickBot="1" x14ac:dyDescent="0.25">
      <c r="A613" s="147" t="s">
        <v>194</v>
      </c>
      <c r="B613" s="12" t="s">
        <v>5</v>
      </c>
      <c r="C613" s="12" t="s">
        <v>6</v>
      </c>
      <c r="D613" s="12" t="s">
        <v>54</v>
      </c>
      <c r="E613" s="12" t="s">
        <v>7</v>
      </c>
      <c r="F613" s="12" t="s">
        <v>8</v>
      </c>
      <c r="G613" s="12" t="s">
        <v>9</v>
      </c>
      <c r="H613" s="12" t="s">
        <v>10</v>
      </c>
      <c r="I613" s="12" t="s">
        <v>11</v>
      </c>
      <c r="J613" s="12" t="s">
        <v>12</v>
      </c>
      <c r="K613" s="12" t="s">
        <v>13</v>
      </c>
      <c r="L613" s="12" t="s">
        <v>14</v>
      </c>
      <c r="M613" s="12" t="s">
        <v>15</v>
      </c>
      <c r="N613" s="12" t="s">
        <v>16</v>
      </c>
      <c r="O613" s="12" t="s">
        <v>17</v>
      </c>
      <c r="P613" s="12" t="s">
        <v>18</v>
      </c>
      <c r="Q613" s="12" t="s">
        <v>19</v>
      </c>
      <c r="R613" s="12" t="s">
        <v>255</v>
      </c>
      <c r="S613" s="12" t="s">
        <v>20</v>
      </c>
      <c r="T613" s="141" t="s">
        <v>21</v>
      </c>
      <c r="U613" s="142" t="s">
        <v>22</v>
      </c>
      <c r="V613" s="12" t="s">
        <v>23</v>
      </c>
      <c r="W613" s="12" t="s">
        <v>24</v>
      </c>
      <c r="X613" s="12" t="s">
        <v>25</v>
      </c>
      <c r="Y613" s="12" t="s">
        <v>26</v>
      </c>
      <c r="Z613" s="12" t="s">
        <v>27</v>
      </c>
      <c r="AA613" s="12" t="s">
        <v>28</v>
      </c>
      <c r="AB613" s="12" t="s">
        <v>29</v>
      </c>
      <c r="AC613" s="12" t="s">
        <v>30</v>
      </c>
      <c r="AD613" s="3" t="s">
        <v>31</v>
      </c>
      <c r="AE613" s="3" t="s">
        <v>32</v>
      </c>
      <c r="AF613" s="12" t="s">
        <v>255</v>
      </c>
      <c r="AG613" s="4" t="s">
        <v>34</v>
      </c>
      <c r="AH613" s="12" t="s">
        <v>7</v>
      </c>
      <c r="AI613" s="15" t="s">
        <v>11</v>
      </c>
      <c r="AJ613" s="15" t="s">
        <v>16</v>
      </c>
      <c r="AK613" s="15" t="s">
        <v>17</v>
      </c>
      <c r="AL613" s="15" t="s">
        <v>12</v>
      </c>
      <c r="AM613" s="15" t="s">
        <v>13</v>
      </c>
      <c r="AN613" s="15" t="s">
        <v>15</v>
      </c>
      <c r="AO613" s="15" t="s">
        <v>14</v>
      </c>
      <c r="AP613" s="15" t="s">
        <v>18</v>
      </c>
      <c r="AQ613" s="15" t="s">
        <v>35</v>
      </c>
      <c r="AR613" s="15" t="s">
        <v>19</v>
      </c>
      <c r="AS613" s="16" t="s">
        <v>7</v>
      </c>
      <c r="AT613" s="17" t="s">
        <v>256</v>
      </c>
      <c r="AU613" s="18" t="s">
        <v>36</v>
      </c>
      <c r="AV613" s="16" t="s">
        <v>9</v>
      </c>
      <c r="AW613" s="19" t="s">
        <v>35</v>
      </c>
      <c r="AX613" s="18" t="s">
        <v>36</v>
      </c>
      <c r="AY613" s="16" t="s">
        <v>10</v>
      </c>
      <c r="AZ613" s="19" t="s">
        <v>10</v>
      </c>
      <c r="BA613" s="18" t="s">
        <v>36</v>
      </c>
      <c r="BB613" s="20" t="s">
        <v>19</v>
      </c>
      <c r="BC613" s="22" t="s">
        <v>37</v>
      </c>
      <c r="BD613" s="18" t="s">
        <v>36</v>
      </c>
      <c r="BE613" s="21" t="s">
        <v>8</v>
      </c>
      <c r="BF613" s="22" t="s">
        <v>8</v>
      </c>
      <c r="BG613" s="18" t="s">
        <v>36</v>
      </c>
      <c r="BH613" s="23" t="s">
        <v>10</v>
      </c>
      <c r="BI613" s="24" t="s">
        <v>10</v>
      </c>
      <c r="BJ613" s="18" t="s">
        <v>36</v>
      </c>
      <c r="BK613" s="21" t="s">
        <v>12</v>
      </c>
      <c r="BL613" s="22" t="s">
        <v>12</v>
      </c>
      <c r="BM613" s="25" t="s">
        <v>36</v>
      </c>
      <c r="BN613" s="274" t="s">
        <v>23</v>
      </c>
      <c r="BO613" s="274" t="s">
        <v>28</v>
      </c>
      <c r="BP613" s="274" t="s">
        <v>29</v>
      </c>
      <c r="BQ613" s="274" t="s">
        <v>24</v>
      </c>
      <c r="BR613" s="274" t="s">
        <v>25</v>
      </c>
      <c r="BS613" s="274" t="s">
        <v>27</v>
      </c>
      <c r="BT613" s="274" t="s">
        <v>26</v>
      </c>
      <c r="BU613" s="274" t="s">
        <v>30</v>
      </c>
      <c r="BV613" s="274" t="s">
        <v>38</v>
      </c>
      <c r="BW613" s="275" t="s">
        <v>3</v>
      </c>
      <c r="BX613" s="972" t="s">
        <v>23</v>
      </c>
      <c r="BY613" s="27" t="s">
        <v>28</v>
      </c>
      <c r="BZ613" s="27" t="s">
        <v>29</v>
      </c>
      <c r="CA613" s="27" t="s">
        <v>24</v>
      </c>
      <c r="CB613" s="27" t="s">
        <v>25</v>
      </c>
      <c r="CC613" s="27" t="s">
        <v>27</v>
      </c>
      <c r="CD613" s="27" t="s">
        <v>26</v>
      </c>
      <c r="CE613" s="27" t="s">
        <v>30</v>
      </c>
      <c r="CF613" s="27" t="s">
        <v>21</v>
      </c>
      <c r="CG613" s="10" t="s">
        <v>22</v>
      </c>
      <c r="CH613" s="27" t="s">
        <v>32</v>
      </c>
      <c r="CI613" s="10" t="s">
        <v>20</v>
      </c>
      <c r="CJ613" s="28" t="s">
        <v>257</v>
      </c>
      <c r="CK613" s="28" t="s">
        <v>35</v>
      </c>
      <c r="CL613" s="28" t="s">
        <v>10</v>
      </c>
      <c r="CM613" s="973" t="s">
        <v>37</v>
      </c>
    </row>
    <row r="614" spans="1:91" x14ac:dyDescent="0.2">
      <c r="A614" s="47" t="s">
        <v>195</v>
      </c>
      <c r="B614" s="48">
        <v>-859</v>
      </c>
      <c r="C614" s="48">
        <v>-26703</v>
      </c>
      <c r="D614" s="48">
        <v>100</v>
      </c>
      <c r="E614" s="232">
        <v>0.55554599999999998</v>
      </c>
      <c r="F614" s="33">
        <v>81.985500000000002</v>
      </c>
      <c r="G614" s="33">
        <v>36.438800000000001</v>
      </c>
      <c r="H614" s="33">
        <v>50.618200000000002</v>
      </c>
      <c r="I614" s="33">
        <v>0.89973000000000003</v>
      </c>
      <c r="J614" s="33">
        <v>7.5372399999999997</v>
      </c>
      <c r="K614" s="33">
        <v>0.92559599999999997</v>
      </c>
      <c r="L614" s="33">
        <v>0.28655900000000001</v>
      </c>
      <c r="M614" s="33">
        <v>0.228904</v>
      </c>
      <c r="N614" s="33">
        <v>1.9933099999999999</v>
      </c>
      <c r="O614" s="33">
        <v>3.1954999999999997E-2</v>
      </c>
      <c r="P614" s="33">
        <v>2.2235000000000001E-2</v>
      </c>
      <c r="Q614" s="34">
        <v>98.982600000000005</v>
      </c>
      <c r="R614" s="33">
        <v>5.0715199999999996</v>
      </c>
      <c r="S614" s="39">
        <v>2.5989499999999999</v>
      </c>
      <c r="T614" s="39">
        <v>1.1551199999999999</v>
      </c>
      <c r="U614" s="39">
        <v>1.44384</v>
      </c>
      <c r="V614" s="39">
        <v>5.0841999999999998E-2</v>
      </c>
      <c r="W614" s="39">
        <v>0.21485000000000001</v>
      </c>
      <c r="X614" s="39">
        <v>2.8129999999999999E-2</v>
      </c>
      <c r="Y614" s="39">
        <v>9.1999999999999998E-3</v>
      </c>
      <c r="Z614" s="39">
        <v>6.8599999999999998E-3</v>
      </c>
      <c r="AA614" s="39">
        <v>8.9049000000000003E-2</v>
      </c>
      <c r="AB614" s="39">
        <v>1.2110000000000001E-3</v>
      </c>
      <c r="AC614" s="39">
        <v>9.0300000000000005E-4</v>
      </c>
      <c r="AD614" s="39">
        <v>4</v>
      </c>
      <c r="AE614" s="39">
        <v>3</v>
      </c>
      <c r="AF614" s="33">
        <v>5.0715199999999996</v>
      </c>
      <c r="AG614" s="233">
        <f t="shared" ref="AG614:AG621" si="415">LOG(V614/Y614)</f>
        <v>0.74243479895576026</v>
      </c>
      <c r="AH614" s="50">
        <v>0.55554599999999998</v>
      </c>
      <c r="AI614" s="32">
        <v>0.90770399999999996</v>
      </c>
      <c r="AJ614" s="33">
        <v>2.0047700000000002</v>
      </c>
      <c r="AK614" s="33">
        <v>2.5340999999999999E-2</v>
      </c>
      <c r="AL614" s="33">
        <v>7.4623799999999996</v>
      </c>
      <c r="AM614" s="33">
        <v>0.91022899999999995</v>
      </c>
      <c r="AN614" s="33">
        <v>0.21954499999999999</v>
      </c>
      <c r="AO614" s="33">
        <v>0.275696</v>
      </c>
      <c r="AP614" s="33">
        <v>1.6614E-2</v>
      </c>
      <c r="AQ614" s="33">
        <v>81.319000000000003</v>
      </c>
      <c r="AR614" s="34">
        <v>93.141199999999998</v>
      </c>
      <c r="AS614" s="49">
        <v>0.55554599999999998</v>
      </c>
      <c r="AT614" s="39">
        <v>0.55582195471128826</v>
      </c>
      <c r="AU614" s="40">
        <f t="shared" ref="AU614:AU621" si="416">(AS614)-(AT614)</f>
        <v>-2.759547112882732E-4</v>
      </c>
      <c r="AV614" s="32">
        <v>36.438800000000001</v>
      </c>
      <c r="AW614" s="33">
        <v>36.120100000000001</v>
      </c>
      <c r="AX614" s="40">
        <f t="shared" ref="AX614:AX689" si="417">(AV614)-(AW614)</f>
        <v>0.31869999999999976</v>
      </c>
      <c r="AY614" s="35">
        <v>50.618200000000002</v>
      </c>
      <c r="AZ614" s="35">
        <v>50.23</v>
      </c>
      <c r="BA614" s="40">
        <f t="shared" ref="BA614:BA689" si="418">(AY614)-(AZ614)</f>
        <v>0.38820000000000476</v>
      </c>
      <c r="BB614" s="35">
        <v>98.982600000000005</v>
      </c>
      <c r="BC614" s="35">
        <v>98.155764999999974</v>
      </c>
      <c r="BD614" s="40">
        <f t="shared" ref="BD614:BD689" si="419">(BB614)-(BC614)</f>
        <v>0.82683500000003107</v>
      </c>
      <c r="BE614" s="35">
        <v>81.985500000000002</v>
      </c>
      <c r="BF614" s="35">
        <v>81.319000000000003</v>
      </c>
      <c r="BG614" s="40">
        <f t="shared" ref="BG614:BG689" si="420">(BE614)-(BF614)</f>
        <v>0.6664999999999992</v>
      </c>
      <c r="BH614" s="35">
        <f t="shared" ref="BH614:BH621" si="421">(AV614)+(AY614)</f>
        <v>87.057000000000002</v>
      </c>
      <c r="BI614" s="35">
        <f t="shared" ref="BI614:BI621" si="422">(CK614)+(CL614)</f>
        <v>86.350099999999998</v>
      </c>
      <c r="BJ614" s="40">
        <f t="shared" ref="BJ614:BJ689" si="423">(BH614)-(BI614)</f>
        <v>0.70690000000000452</v>
      </c>
      <c r="BK614" s="32">
        <v>7.5372399999999997</v>
      </c>
      <c r="BL614" s="33">
        <v>7.4623799999999996</v>
      </c>
      <c r="BM614" s="40">
        <f t="shared" ref="BM614:BM689" si="424">(BK614)-(BL614)</f>
        <v>7.4860000000000149E-2</v>
      </c>
      <c r="BN614" s="36">
        <v>5.1704E-2</v>
      </c>
      <c r="BO614" s="36">
        <v>9.0278999999999998E-2</v>
      </c>
      <c r="BP614" s="36">
        <v>9.68E-4</v>
      </c>
      <c r="BQ614" s="36">
        <v>0.214423</v>
      </c>
      <c r="BR614" s="36">
        <v>2.7885E-2</v>
      </c>
      <c r="BS614" s="36">
        <v>6.6319999999999999E-3</v>
      </c>
      <c r="BT614" s="36">
        <v>8.9230000000000004E-3</v>
      </c>
      <c r="BU614" s="36">
        <v>6.8000000000000005E-4</v>
      </c>
      <c r="BV614" s="36">
        <v>2.5985100000000001</v>
      </c>
      <c r="BW614" s="36">
        <f t="shared" ref="BW614:BW621" si="425">SUM(BN614:BV614)</f>
        <v>3.0000040000000001</v>
      </c>
      <c r="BX614" s="944">
        <v>5.1700000000000003E-2</v>
      </c>
      <c r="BY614" s="36">
        <v>9.0279999999999999E-2</v>
      </c>
      <c r="BZ614" s="36">
        <v>9.7000000000000005E-4</v>
      </c>
      <c r="CA614" s="36">
        <v>0.2145</v>
      </c>
      <c r="CB614" s="36">
        <v>2.7879999999999999E-2</v>
      </c>
      <c r="CC614" s="36">
        <v>6.6299999999999996E-3</v>
      </c>
      <c r="CD614" s="36">
        <v>8.9200000000000008E-3</v>
      </c>
      <c r="CE614" s="36">
        <v>6.8000000000000005E-4</v>
      </c>
      <c r="CF614" s="36">
        <v>1.1541699999999999</v>
      </c>
      <c r="CG614" s="36">
        <v>1.4442699999999999</v>
      </c>
      <c r="CH614" s="36">
        <f t="shared" ref="CH614:CH621" si="426">SUM(BX614:CG614)</f>
        <v>3</v>
      </c>
      <c r="CI614" s="36">
        <f t="shared" ref="CI614:CI621" si="427">(CF614)+(CG614)</f>
        <v>2.5984400000000001</v>
      </c>
      <c r="CJ614" s="36">
        <v>0.55582195471128826</v>
      </c>
      <c r="CK614" s="35">
        <v>36.120100000000001</v>
      </c>
      <c r="CL614" s="35">
        <v>50.23</v>
      </c>
      <c r="CM614" s="42">
        <v>98.155764999999974</v>
      </c>
    </row>
    <row r="615" spans="1:91" x14ac:dyDescent="0.2">
      <c r="A615" s="52" t="s">
        <v>195</v>
      </c>
      <c r="B615" s="30">
        <v>-857</v>
      </c>
      <c r="C615" s="30">
        <v>-26698</v>
      </c>
      <c r="D615" s="30">
        <v>100</v>
      </c>
      <c r="E615" s="234">
        <v>0.55454000000000003</v>
      </c>
      <c r="F615" s="35">
        <v>82.143500000000003</v>
      </c>
      <c r="G615" s="35">
        <v>36.591700000000003</v>
      </c>
      <c r="H615" s="35">
        <v>50.624000000000002</v>
      </c>
      <c r="I615" s="35">
        <v>0.88703699999999996</v>
      </c>
      <c r="J615" s="35">
        <v>7.6301899999999998</v>
      </c>
      <c r="K615" s="35">
        <v>0.90850600000000004</v>
      </c>
      <c r="L615" s="35">
        <v>0.28973300000000002</v>
      </c>
      <c r="M615" s="35">
        <v>0.23924200000000001</v>
      </c>
      <c r="N615" s="35">
        <v>1.9738500000000001</v>
      </c>
      <c r="O615" s="35">
        <v>2.2622E-2</v>
      </c>
      <c r="P615" s="35">
        <v>1.9892E-2</v>
      </c>
      <c r="Q615" s="42">
        <v>99.186700000000002</v>
      </c>
      <c r="R615" s="35">
        <v>5.0720999999999998</v>
      </c>
      <c r="S615" s="36">
        <v>2.5991900000000001</v>
      </c>
      <c r="T615" s="36">
        <v>1.1578299999999999</v>
      </c>
      <c r="U615" s="36">
        <v>1.4413499999999999</v>
      </c>
      <c r="V615" s="36">
        <v>5.0033000000000001E-2</v>
      </c>
      <c r="W615" s="36">
        <v>0.21710099999999999</v>
      </c>
      <c r="X615" s="36">
        <v>2.7560000000000001E-2</v>
      </c>
      <c r="Y615" s="36">
        <v>9.2849999999999999E-3</v>
      </c>
      <c r="Z615" s="36">
        <v>7.1570000000000002E-3</v>
      </c>
      <c r="AA615" s="36">
        <v>8.8017999999999999E-2</v>
      </c>
      <c r="AB615" s="36">
        <v>8.5599999999999999E-4</v>
      </c>
      <c r="AC615" s="36">
        <v>8.0599999999999997E-4</v>
      </c>
      <c r="AD615" s="36">
        <v>4</v>
      </c>
      <c r="AE615" s="36">
        <v>3</v>
      </c>
      <c r="AF615" s="35">
        <v>5.0720999999999998</v>
      </c>
      <c r="AG615" s="235">
        <f t="shared" si="415"/>
        <v>0.73147463607053631</v>
      </c>
      <c r="AH615" s="53">
        <v>0.55454000000000003</v>
      </c>
      <c r="AI615" s="41">
        <v>0.89487300000000003</v>
      </c>
      <c r="AJ615" s="35">
        <v>1.98515</v>
      </c>
      <c r="AK615" s="35">
        <v>1.5977999999999999E-2</v>
      </c>
      <c r="AL615" s="35">
        <v>7.5546600000000002</v>
      </c>
      <c r="AM615" s="35">
        <v>0.89334000000000002</v>
      </c>
      <c r="AN615" s="35">
        <v>0.22977900000000001</v>
      </c>
      <c r="AO615" s="35">
        <v>0.278866</v>
      </c>
      <c r="AP615" s="35">
        <v>1.4297000000000001E-2</v>
      </c>
      <c r="AQ615" s="35">
        <v>81.476900000000001</v>
      </c>
      <c r="AR615" s="42">
        <v>93.343800000000002</v>
      </c>
      <c r="AS615" s="31">
        <v>0.55454000000000003</v>
      </c>
      <c r="AT615" s="36">
        <v>0.55481800445609131</v>
      </c>
      <c r="AU615" s="44">
        <f t="shared" si="416"/>
        <v>-2.7800445609127422E-4</v>
      </c>
      <c r="AV615" s="41">
        <v>36.591700000000003</v>
      </c>
      <c r="AW615" s="35">
        <v>36.271999999999998</v>
      </c>
      <c r="AX615" s="44">
        <f t="shared" si="417"/>
        <v>0.31970000000000454</v>
      </c>
      <c r="AY615" s="35">
        <v>50.624000000000002</v>
      </c>
      <c r="AZ615" s="35">
        <v>50.24</v>
      </c>
      <c r="BA615" s="44">
        <f t="shared" si="418"/>
        <v>0.38400000000000034</v>
      </c>
      <c r="BB615" s="35">
        <v>99.186700000000002</v>
      </c>
      <c r="BC615" s="35">
        <v>98.364645999999993</v>
      </c>
      <c r="BD615" s="44">
        <f t="shared" si="419"/>
        <v>0.8220540000000085</v>
      </c>
      <c r="BE615" s="35">
        <v>82.143500000000003</v>
      </c>
      <c r="BF615" s="35">
        <v>81.476900000000001</v>
      </c>
      <c r="BG615" s="44">
        <f t="shared" si="420"/>
        <v>0.66660000000000252</v>
      </c>
      <c r="BH615" s="35">
        <f t="shared" si="421"/>
        <v>87.215699999999998</v>
      </c>
      <c r="BI615" s="35">
        <f t="shared" si="422"/>
        <v>86.512</v>
      </c>
      <c r="BJ615" s="44">
        <f t="shared" si="423"/>
        <v>0.70369999999999777</v>
      </c>
      <c r="BK615" s="41">
        <v>7.6301899999999998</v>
      </c>
      <c r="BL615" s="35">
        <v>7.5546600000000002</v>
      </c>
      <c r="BM615" s="44">
        <f t="shared" si="424"/>
        <v>7.5529999999999653E-2</v>
      </c>
      <c r="BN615" s="36">
        <v>5.0880000000000002E-2</v>
      </c>
      <c r="BO615" s="36">
        <v>8.9231000000000005E-2</v>
      </c>
      <c r="BP615" s="36">
        <v>6.0899999999999995E-4</v>
      </c>
      <c r="BQ615" s="36">
        <v>0.21667500000000001</v>
      </c>
      <c r="BR615" s="36">
        <v>2.7317000000000001E-2</v>
      </c>
      <c r="BS615" s="36">
        <v>6.9290000000000003E-3</v>
      </c>
      <c r="BT615" s="36">
        <v>9.0089999999999996E-3</v>
      </c>
      <c r="BU615" s="36">
        <v>5.8399999999999999E-4</v>
      </c>
      <c r="BV615" s="36">
        <v>2.59877</v>
      </c>
      <c r="BW615" s="36">
        <f t="shared" si="425"/>
        <v>3.0000040000000001</v>
      </c>
      <c r="BX615" s="944">
        <v>5.0880000000000002E-2</v>
      </c>
      <c r="BY615" s="36">
        <v>8.9230000000000004E-2</v>
      </c>
      <c r="BZ615" s="36">
        <v>6.0999999999999997E-4</v>
      </c>
      <c r="CA615" s="36">
        <v>0.21675</v>
      </c>
      <c r="CB615" s="36">
        <v>2.7320000000000001E-2</v>
      </c>
      <c r="CC615" s="36">
        <v>6.9300000000000004E-3</v>
      </c>
      <c r="CD615" s="36">
        <v>9.0100000000000006E-3</v>
      </c>
      <c r="CE615" s="36">
        <v>5.8E-4</v>
      </c>
      <c r="CF615" s="36">
        <v>1.15689</v>
      </c>
      <c r="CG615" s="36">
        <v>1.4418</v>
      </c>
      <c r="CH615" s="36">
        <f t="shared" si="426"/>
        <v>3</v>
      </c>
      <c r="CI615" s="36">
        <f t="shared" si="427"/>
        <v>2.5986899999999999</v>
      </c>
      <c r="CJ615" s="36">
        <v>0.55481800445609131</v>
      </c>
      <c r="CK615" s="35">
        <v>36.271999999999998</v>
      </c>
      <c r="CL615" s="35">
        <v>50.24</v>
      </c>
      <c r="CM615" s="42">
        <v>98.364645999999993</v>
      </c>
    </row>
    <row r="616" spans="1:91" x14ac:dyDescent="0.2">
      <c r="A616" s="52" t="s">
        <v>195</v>
      </c>
      <c r="B616" s="30">
        <v>-854</v>
      </c>
      <c r="C616" s="30">
        <v>-26688</v>
      </c>
      <c r="D616" s="30">
        <v>100</v>
      </c>
      <c r="E616" s="234">
        <v>0.55859899999999996</v>
      </c>
      <c r="F616" s="35">
        <v>82.363500000000002</v>
      </c>
      <c r="G616" s="35">
        <v>36.3553</v>
      </c>
      <c r="H616" s="35">
        <v>51.131100000000004</v>
      </c>
      <c r="I616" s="35">
        <v>0.85511099999999995</v>
      </c>
      <c r="J616" s="35">
        <v>7.3013000000000003</v>
      </c>
      <c r="K616" s="35">
        <v>0.95505300000000004</v>
      </c>
      <c r="L616" s="35">
        <v>0.30574499999999999</v>
      </c>
      <c r="M616" s="35">
        <v>0.27613599999999999</v>
      </c>
      <c r="N616" s="35">
        <v>2.0194399999999999</v>
      </c>
      <c r="O616" s="35">
        <v>2.9073999999999999E-2</v>
      </c>
      <c r="P616" s="35">
        <v>2.0655E-2</v>
      </c>
      <c r="Q616" s="42">
        <v>99.248900000000006</v>
      </c>
      <c r="R616" s="35">
        <v>5.1229100000000001</v>
      </c>
      <c r="S616" s="36">
        <v>2.6051600000000001</v>
      </c>
      <c r="T616" s="36">
        <v>1.1499200000000001</v>
      </c>
      <c r="U616" s="36">
        <v>1.4552400000000001</v>
      </c>
      <c r="V616" s="36">
        <v>4.8214E-2</v>
      </c>
      <c r="W616" s="36">
        <v>0.20766399999999999</v>
      </c>
      <c r="X616" s="36">
        <v>2.8961000000000001E-2</v>
      </c>
      <c r="Y616" s="36">
        <v>9.7949999999999999E-3</v>
      </c>
      <c r="Z616" s="36">
        <v>8.2570000000000005E-3</v>
      </c>
      <c r="AA616" s="36">
        <v>9.0015999999999999E-2</v>
      </c>
      <c r="AB616" s="36">
        <v>1.1000000000000001E-3</v>
      </c>
      <c r="AC616" s="36">
        <v>8.3699999999999996E-4</v>
      </c>
      <c r="AD616" s="36">
        <v>4</v>
      </c>
      <c r="AE616" s="36">
        <v>3</v>
      </c>
      <c r="AF616" s="35">
        <v>5.1229100000000001</v>
      </c>
      <c r="AG616" s="235">
        <f t="shared" si="415"/>
        <v>0.69216872321747647</v>
      </c>
      <c r="AH616" s="53">
        <v>0.55859899999999996</v>
      </c>
      <c r="AI616" s="41">
        <v>0.86271600000000004</v>
      </c>
      <c r="AJ616" s="35">
        <v>2.0311900000000001</v>
      </c>
      <c r="AK616" s="35">
        <v>2.2397E-2</v>
      </c>
      <c r="AL616" s="35">
        <v>7.2278099999999998</v>
      </c>
      <c r="AM616" s="35">
        <v>0.93925199999999998</v>
      </c>
      <c r="AN616" s="35">
        <v>0.26614300000000002</v>
      </c>
      <c r="AO616" s="35">
        <v>0.29463099999999998</v>
      </c>
      <c r="AP616" s="35">
        <v>1.4997999999999999E-2</v>
      </c>
      <c r="AQ616" s="35">
        <v>81.687899999999999</v>
      </c>
      <c r="AR616" s="42">
        <v>93.347099999999998</v>
      </c>
      <c r="AS616" s="31">
        <v>0.55859899999999996</v>
      </c>
      <c r="AT616" s="36">
        <v>0.55886756812789384</v>
      </c>
      <c r="AU616" s="44">
        <f t="shared" si="416"/>
        <v>-2.6856812789388673E-4</v>
      </c>
      <c r="AV616" s="41">
        <v>36.3553</v>
      </c>
      <c r="AW616" s="35">
        <v>36.035200000000003</v>
      </c>
      <c r="AX616" s="44">
        <f t="shared" si="417"/>
        <v>0.3200999999999965</v>
      </c>
      <c r="AY616" s="35">
        <v>51.131100000000004</v>
      </c>
      <c r="AZ616" s="35">
        <v>50.74</v>
      </c>
      <c r="BA616" s="44">
        <f t="shared" si="418"/>
        <v>0.39110000000000156</v>
      </c>
      <c r="BB616" s="35">
        <v>99.248900000000006</v>
      </c>
      <c r="BC616" s="35">
        <v>98.419339000000008</v>
      </c>
      <c r="BD616" s="44">
        <f t="shared" si="419"/>
        <v>0.82956099999999822</v>
      </c>
      <c r="BE616" s="35">
        <v>82.363500000000002</v>
      </c>
      <c r="BF616" s="35">
        <v>81.687899999999999</v>
      </c>
      <c r="BG616" s="44">
        <f t="shared" si="420"/>
        <v>0.67560000000000286</v>
      </c>
      <c r="BH616" s="35">
        <f t="shared" si="421"/>
        <v>87.486400000000003</v>
      </c>
      <c r="BI616" s="35">
        <f t="shared" si="422"/>
        <v>86.775200000000012</v>
      </c>
      <c r="BJ616" s="44">
        <f t="shared" si="423"/>
        <v>0.71119999999999095</v>
      </c>
      <c r="BK616" s="41">
        <v>7.3013000000000003</v>
      </c>
      <c r="BL616" s="35">
        <v>7.2278099999999998</v>
      </c>
      <c r="BM616" s="44">
        <f t="shared" si="424"/>
        <v>7.3490000000000499E-2</v>
      </c>
      <c r="BN616" s="36">
        <v>4.9036999999999997E-2</v>
      </c>
      <c r="BO616" s="36">
        <v>9.1273999999999994E-2</v>
      </c>
      <c r="BP616" s="36">
        <v>8.5400000000000005E-4</v>
      </c>
      <c r="BQ616" s="36">
        <v>0.20724000000000001</v>
      </c>
      <c r="BR616" s="36">
        <v>2.8712000000000001E-2</v>
      </c>
      <c r="BS616" s="36">
        <v>8.0230000000000006E-3</v>
      </c>
      <c r="BT616" s="36">
        <v>9.5149999999999992E-3</v>
      </c>
      <c r="BU616" s="36">
        <v>6.1300000000000005E-4</v>
      </c>
      <c r="BV616" s="36">
        <v>2.60473</v>
      </c>
      <c r="BW616" s="36">
        <f t="shared" si="425"/>
        <v>2.9999979999999997</v>
      </c>
      <c r="BX616" s="944">
        <v>4.9029999999999997E-2</v>
      </c>
      <c r="BY616" s="36">
        <v>9.1270000000000004E-2</v>
      </c>
      <c r="BZ616" s="36">
        <v>8.4999999999999995E-4</v>
      </c>
      <c r="CA616" s="36">
        <v>0.20732</v>
      </c>
      <c r="CB616" s="36">
        <v>2.8709999999999999E-2</v>
      </c>
      <c r="CC616" s="36">
        <v>8.0199999999999994E-3</v>
      </c>
      <c r="CD616" s="36">
        <v>9.5099999999999994E-3</v>
      </c>
      <c r="CE616" s="36">
        <v>6.0999999999999997E-4</v>
      </c>
      <c r="CF616" s="36">
        <v>1.149</v>
      </c>
      <c r="CG616" s="36">
        <v>1.45566</v>
      </c>
      <c r="CH616" s="36">
        <f t="shared" si="426"/>
        <v>2.9999799999999999</v>
      </c>
      <c r="CI616" s="36">
        <f t="shared" si="427"/>
        <v>2.60466</v>
      </c>
      <c r="CJ616" s="36">
        <v>0.55886756812789384</v>
      </c>
      <c r="CK616" s="35">
        <v>36.035200000000003</v>
      </c>
      <c r="CL616" s="35">
        <v>50.74</v>
      </c>
      <c r="CM616" s="42">
        <v>98.419339000000008</v>
      </c>
    </row>
    <row r="617" spans="1:91" x14ac:dyDescent="0.2">
      <c r="A617" s="52" t="s">
        <v>195</v>
      </c>
      <c r="B617" s="30">
        <v>-852</v>
      </c>
      <c r="C617" s="30">
        <v>-26695</v>
      </c>
      <c r="D617" s="30">
        <v>100</v>
      </c>
      <c r="E617" s="234">
        <v>0.55439899999999998</v>
      </c>
      <c r="F617" s="35">
        <v>81.740200000000002</v>
      </c>
      <c r="G617" s="35">
        <v>36.423499999999997</v>
      </c>
      <c r="H617" s="35">
        <v>50.3626</v>
      </c>
      <c r="I617" s="35">
        <v>0.94433599999999995</v>
      </c>
      <c r="J617" s="35">
        <v>7.6362699999999997</v>
      </c>
      <c r="K617" s="35">
        <v>0.91884399999999999</v>
      </c>
      <c r="L617" s="35">
        <v>0.308701</v>
      </c>
      <c r="M617" s="35">
        <v>0.268874</v>
      </c>
      <c r="N617" s="35">
        <v>2.0008599999999999</v>
      </c>
      <c r="O617" s="35">
        <v>3.082E-2</v>
      </c>
      <c r="P617" s="35">
        <v>1.8089000000000001E-2</v>
      </c>
      <c r="Q617" s="42">
        <v>98.912899999999993</v>
      </c>
      <c r="R617" s="35">
        <v>5.0459100000000001</v>
      </c>
      <c r="S617" s="36">
        <v>2.5916999999999999</v>
      </c>
      <c r="T617" s="36">
        <v>1.15486</v>
      </c>
      <c r="U617" s="36">
        <v>1.4368399999999999</v>
      </c>
      <c r="V617" s="36">
        <v>5.3372999999999997E-2</v>
      </c>
      <c r="W617" s="36">
        <v>0.21771699999999999</v>
      </c>
      <c r="X617" s="36">
        <v>2.793E-2</v>
      </c>
      <c r="Y617" s="36">
        <v>9.9129999999999999E-3</v>
      </c>
      <c r="Z617" s="36">
        <v>8.0599999999999995E-3</v>
      </c>
      <c r="AA617" s="36">
        <v>8.9403999999999997E-2</v>
      </c>
      <c r="AB617" s="36">
        <v>1.168E-3</v>
      </c>
      <c r="AC617" s="36">
        <v>7.3499999999999998E-4</v>
      </c>
      <c r="AD617" s="36">
        <v>4</v>
      </c>
      <c r="AE617" s="36">
        <v>3</v>
      </c>
      <c r="AF617" s="35">
        <v>5.0459100000000001</v>
      </c>
      <c r="AG617" s="235">
        <f t="shared" si="415"/>
        <v>0.73111650822032881</v>
      </c>
      <c r="AH617" s="53">
        <v>0.55439899999999998</v>
      </c>
      <c r="AI617" s="41">
        <v>0.95269899999999996</v>
      </c>
      <c r="AJ617" s="35">
        <v>2.0123099999999998</v>
      </c>
      <c r="AK617" s="35">
        <v>2.4257000000000001E-2</v>
      </c>
      <c r="AL617" s="35">
        <v>7.5609999999999999</v>
      </c>
      <c r="AM617" s="35">
        <v>0.90364100000000003</v>
      </c>
      <c r="AN617" s="35">
        <v>0.259104</v>
      </c>
      <c r="AO617" s="35">
        <v>0.29773100000000002</v>
      </c>
      <c r="AP617" s="35">
        <v>1.2529999999999999E-2</v>
      </c>
      <c r="AQ617" s="35">
        <v>81.079300000000003</v>
      </c>
      <c r="AR617" s="42">
        <v>93.102599999999995</v>
      </c>
      <c r="AS617" s="31">
        <v>0.55439899999999998</v>
      </c>
      <c r="AT617" s="36">
        <v>0.55468635426877744</v>
      </c>
      <c r="AU617" s="44">
        <f t="shared" si="416"/>
        <v>-2.8735426877746217E-4</v>
      </c>
      <c r="AV617" s="41">
        <v>36.423499999999997</v>
      </c>
      <c r="AW617" s="35">
        <v>36.105699999999999</v>
      </c>
      <c r="AX617" s="44">
        <f t="shared" si="417"/>
        <v>0.31779999999999831</v>
      </c>
      <c r="AY617" s="35">
        <v>50.3626</v>
      </c>
      <c r="AZ617" s="35">
        <v>49.98</v>
      </c>
      <c r="BA617" s="44">
        <f t="shared" si="418"/>
        <v>0.3826000000000036</v>
      </c>
      <c r="BB617" s="35">
        <v>98.912899999999993</v>
      </c>
      <c r="BC617" s="35">
        <v>98.096441999999982</v>
      </c>
      <c r="BD617" s="44">
        <f t="shared" si="419"/>
        <v>0.81645800000001145</v>
      </c>
      <c r="BE617" s="35">
        <v>81.740200000000002</v>
      </c>
      <c r="BF617" s="35">
        <v>81.079300000000003</v>
      </c>
      <c r="BG617" s="44">
        <f t="shared" si="420"/>
        <v>0.66089999999999804</v>
      </c>
      <c r="BH617" s="35">
        <f t="shared" si="421"/>
        <v>86.786100000000005</v>
      </c>
      <c r="BI617" s="35">
        <f t="shared" si="422"/>
        <v>86.085700000000003</v>
      </c>
      <c r="BJ617" s="44">
        <f t="shared" si="423"/>
        <v>0.70040000000000191</v>
      </c>
      <c r="BK617" s="41">
        <v>7.6362699999999997</v>
      </c>
      <c r="BL617" s="35">
        <v>7.5609999999999999</v>
      </c>
      <c r="BM617" s="44">
        <f t="shared" si="424"/>
        <v>7.5269999999999726E-2</v>
      </c>
      <c r="BN617" s="36">
        <v>5.4274999999999997E-2</v>
      </c>
      <c r="BO617" s="36">
        <v>9.0632000000000004E-2</v>
      </c>
      <c r="BP617" s="36">
        <v>9.2699999999999998E-4</v>
      </c>
      <c r="BQ617" s="36">
        <v>0.21728700000000001</v>
      </c>
      <c r="BR617" s="36">
        <v>2.7687E-2</v>
      </c>
      <c r="BS617" s="36">
        <v>7.8289999999999992E-3</v>
      </c>
      <c r="BT617" s="36">
        <v>9.6369999999999997E-3</v>
      </c>
      <c r="BU617" s="36">
        <v>5.13E-4</v>
      </c>
      <c r="BV617" s="36">
        <v>2.5912099999999998</v>
      </c>
      <c r="BW617" s="36">
        <f t="shared" si="425"/>
        <v>2.9999969999999996</v>
      </c>
      <c r="BX617" s="944">
        <v>5.4269999999999999E-2</v>
      </c>
      <c r="BY617" s="36">
        <v>9.0630000000000002E-2</v>
      </c>
      <c r="BZ617" s="36">
        <v>9.3000000000000005E-4</v>
      </c>
      <c r="CA617" s="36">
        <v>0.21737000000000001</v>
      </c>
      <c r="CB617" s="36">
        <v>2.7689999999999999E-2</v>
      </c>
      <c r="CC617" s="36">
        <v>7.8300000000000002E-3</v>
      </c>
      <c r="CD617" s="36">
        <v>9.6399999999999993E-3</v>
      </c>
      <c r="CE617" s="36">
        <v>5.1000000000000004E-4</v>
      </c>
      <c r="CF617" s="36">
        <v>1.15387</v>
      </c>
      <c r="CG617" s="36">
        <v>1.43727</v>
      </c>
      <c r="CH617" s="36">
        <f t="shared" si="426"/>
        <v>3.0000099999999996</v>
      </c>
      <c r="CI617" s="36">
        <f t="shared" si="427"/>
        <v>2.5911400000000002</v>
      </c>
      <c r="CJ617" s="36">
        <v>0.55468635426877744</v>
      </c>
      <c r="CK617" s="35">
        <v>36.105699999999999</v>
      </c>
      <c r="CL617" s="35">
        <v>49.98</v>
      </c>
      <c r="CM617" s="42">
        <v>98.096441999999982</v>
      </c>
    </row>
    <row r="618" spans="1:91" x14ac:dyDescent="0.2">
      <c r="A618" s="54" t="s">
        <v>196</v>
      </c>
      <c r="B618" s="55">
        <v>-865</v>
      </c>
      <c r="C618" s="55">
        <v>-26678</v>
      </c>
      <c r="D618" s="55">
        <v>100</v>
      </c>
      <c r="E618" s="241">
        <v>0.19884099999999999</v>
      </c>
      <c r="F618" s="58">
        <v>46.904600000000002</v>
      </c>
      <c r="G618" s="58">
        <v>37.578000000000003</v>
      </c>
      <c r="H618" s="58">
        <v>10.365</v>
      </c>
      <c r="I618" s="58">
        <v>2.69651</v>
      </c>
      <c r="J618" s="58">
        <v>47.905999999999999</v>
      </c>
      <c r="K618" s="58">
        <v>0.13624900000000001</v>
      </c>
      <c r="L618" s="58">
        <v>0.62078299999999997</v>
      </c>
      <c r="M618" s="58">
        <v>2.7792000000000001E-2</v>
      </c>
      <c r="N618" s="58">
        <v>7.6839000000000005E-2</v>
      </c>
      <c r="O618" s="58">
        <v>-1.3860000000000001E-2</v>
      </c>
      <c r="P618" s="58">
        <v>3.7137000000000003E-2</v>
      </c>
      <c r="Q618" s="59">
        <v>99.430499999999995</v>
      </c>
      <c r="R618" s="58">
        <v>1.0384899999999999</v>
      </c>
      <c r="S618" s="60">
        <v>0.98009900000000005</v>
      </c>
      <c r="T618" s="60">
        <v>0.785215</v>
      </c>
      <c r="U618" s="60">
        <v>0.194884</v>
      </c>
      <c r="V618" s="60">
        <v>0.10044</v>
      </c>
      <c r="W618" s="60">
        <v>0.90013399999999999</v>
      </c>
      <c r="X618" s="60">
        <v>2.7290000000000001E-3</v>
      </c>
      <c r="Y618" s="60">
        <v>1.3138E-2</v>
      </c>
      <c r="Z618" s="60">
        <v>5.4900000000000001E-4</v>
      </c>
      <c r="AA618" s="60">
        <v>2.2629999999999998E-3</v>
      </c>
      <c r="AB618" s="60">
        <v>-3.5E-4</v>
      </c>
      <c r="AC618" s="60">
        <v>9.9400000000000009E-4</v>
      </c>
      <c r="AD618" s="60">
        <v>3</v>
      </c>
      <c r="AE618" s="60">
        <v>2</v>
      </c>
      <c r="AF618" s="58">
        <v>1.0384899999999999</v>
      </c>
      <c r="AG618" s="242">
        <f t="shared" si="415"/>
        <v>0.8833774465091454</v>
      </c>
      <c r="AH618" s="208">
        <v>0.19884099999999999</v>
      </c>
      <c r="AI618" s="57">
        <v>2.6994199999999999</v>
      </c>
      <c r="AJ618" s="58">
        <v>7.6313000000000006E-2</v>
      </c>
      <c r="AK618" s="58">
        <v>-1.503E-2</v>
      </c>
      <c r="AL618" s="58">
        <v>47.836500000000001</v>
      </c>
      <c r="AM618" s="58">
        <v>0.13491800000000001</v>
      </c>
      <c r="AN618" s="58">
        <v>2.6499999999999999E-2</v>
      </c>
      <c r="AO618" s="58">
        <v>0.61870000000000003</v>
      </c>
      <c r="AP618" s="58">
        <v>3.6166999999999998E-2</v>
      </c>
      <c r="AQ618" s="58">
        <v>46.842799999999997</v>
      </c>
      <c r="AR618" s="59">
        <v>98.256299999999996</v>
      </c>
      <c r="AS618" s="56">
        <v>0.19884099999999999</v>
      </c>
      <c r="AT618" s="60">
        <v>0.19882849970406352</v>
      </c>
      <c r="AU618" s="64">
        <f t="shared" si="416"/>
        <v>1.2500295936468397E-5</v>
      </c>
      <c r="AV618" s="57">
        <v>37.578000000000003</v>
      </c>
      <c r="AW618" s="58">
        <v>37.5291</v>
      </c>
      <c r="AX618" s="64">
        <f t="shared" si="417"/>
        <v>4.8900000000003274E-2</v>
      </c>
      <c r="AY618" s="58">
        <v>10.365</v>
      </c>
      <c r="AZ618" s="58">
        <v>10.35</v>
      </c>
      <c r="BA618" s="64">
        <f t="shared" si="418"/>
        <v>1.5000000000000568E-2</v>
      </c>
      <c r="BB618" s="58">
        <v>99.430499999999995</v>
      </c>
      <c r="BC618" s="58">
        <v>99.256421000000003</v>
      </c>
      <c r="BD618" s="64">
        <f t="shared" si="419"/>
        <v>0.17407899999999188</v>
      </c>
      <c r="BE618" s="58">
        <v>46.904600000000002</v>
      </c>
      <c r="BF618" s="58">
        <v>46.842799999999997</v>
      </c>
      <c r="BG618" s="64">
        <f t="shared" si="420"/>
        <v>6.1800000000005184E-2</v>
      </c>
      <c r="BH618" s="58">
        <f t="shared" si="421"/>
        <v>47.943000000000005</v>
      </c>
      <c r="BI618" s="58">
        <f t="shared" si="422"/>
        <v>47.879100000000001</v>
      </c>
      <c r="BJ618" s="64">
        <f t="shared" si="423"/>
        <v>6.3900000000003843E-2</v>
      </c>
      <c r="BK618" s="57">
        <v>47.905999999999999</v>
      </c>
      <c r="BL618" s="58">
        <v>47.836500000000001</v>
      </c>
      <c r="BM618" s="64">
        <f t="shared" si="424"/>
        <v>6.9499999999997897E-2</v>
      </c>
      <c r="BN618" s="60">
        <v>0.10068199999999999</v>
      </c>
      <c r="BO618" s="60">
        <v>2.2499999999999998E-3</v>
      </c>
      <c r="BP618" s="60">
        <v>-3.8000000000000002E-4</v>
      </c>
      <c r="BQ618" s="60">
        <v>0.90002199999999999</v>
      </c>
      <c r="BR618" s="60">
        <v>2.7060000000000001E-3</v>
      </c>
      <c r="BS618" s="60">
        <v>5.2400000000000005E-4</v>
      </c>
      <c r="BT618" s="60">
        <v>1.3110999999999999E-2</v>
      </c>
      <c r="BU618" s="60">
        <v>9.6900000000000003E-4</v>
      </c>
      <c r="BV618" s="60">
        <v>0.98011000000000004</v>
      </c>
      <c r="BW618" s="60">
        <f t="shared" si="425"/>
        <v>1.9999940000000003</v>
      </c>
      <c r="BX618" s="945">
        <v>0.10066</v>
      </c>
      <c r="BY618" s="60">
        <v>2.2499999999999998E-3</v>
      </c>
      <c r="BZ618" s="60">
        <v>-3.8000000000000002E-4</v>
      </c>
      <c r="CA618" s="60">
        <v>0.90022000000000002</v>
      </c>
      <c r="CB618" s="60">
        <v>2.7100000000000002E-3</v>
      </c>
      <c r="CC618" s="60">
        <v>5.1999999999999995E-4</v>
      </c>
      <c r="CD618" s="60">
        <v>1.311E-2</v>
      </c>
      <c r="CE618" s="60">
        <v>9.7000000000000005E-4</v>
      </c>
      <c r="CF618" s="60">
        <v>0.78510000000000002</v>
      </c>
      <c r="CG618" s="60">
        <v>0.19484000000000001</v>
      </c>
      <c r="CH618" s="60">
        <f t="shared" si="426"/>
        <v>2</v>
      </c>
      <c r="CI618" s="60">
        <f t="shared" si="427"/>
        <v>0.97994000000000003</v>
      </c>
      <c r="CJ618" s="60">
        <v>0.19882849970406352</v>
      </c>
      <c r="CK618" s="58">
        <v>37.5291</v>
      </c>
      <c r="CL618" s="58">
        <v>10.35</v>
      </c>
      <c r="CM618" s="59">
        <v>99.256421000000003</v>
      </c>
    </row>
    <row r="619" spans="1:91" x14ac:dyDescent="0.2">
      <c r="A619" s="54" t="s">
        <v>196</v>
      </c>
      <c r="B619" s="55">
        <v>-866</v>
      </c>
      <c r="C619" s="55">
        <v>-26682</v>
      </c>
      <c r="D619" s="55">
        <v>100</v>
      </c>
      <c r="E619" s="241">
        <v>0.19775000000000001</v>
      </c>
      <c r="F619" s="58">
        <v>47.158999999999999</v>
      </c>
      <c r="G619" s="58">
        <v>37.833300000000001</v>
      </c>
      <c r="H619" s="58">
        <v>10.364100000000001</v>
      </c>
      <c r="I619" s="58">
        <v>2.6986599999999998</v>
      </c>
      <c r="J619" s="58">
        <v>48.1937</v>
      </c>
      <c r="K619" s="58">
        <v>0.152558</v>
      </c>
      <c r="L619" s="58">
        <v>0.62327699999999997</v>
      </c>
      <c r="M619" s="58">
        <v>2.0319E-2</v>
      </c>
      <c r="N619" s="58">
        <v>6.2828999999999996E-2</v>
      </c>
      <c r="O619" s="58">
        <v>-2.5159999999999998E-2</v>
      </c>
      <c r="P619" s="58">
        <v>2.4222E-2</v>
      </c>
      <c r="Q619" s="59">
        <v>99.947800000000001</v>
      </c>
      <c r="R619" s="58">
        <v>1.0383899999999999</v>
      </c>
      <c r="S619" s="60">
        <v>0.98051699999999997</v>
      </c>
      <c r="T619" s="60">
        <v>0.78661999999999999</v>
      </c>
      <c r="U619" s="60">
        <v>0.19389799999999999</v>
      </c>
      <c r="V619" s="60">
        <v>0.10002</v>
      </c>
      <c r="W619" s="60">
        <v>0.90103599999999995</v>
      </c>
      <c r="X619" s="60">
        <v>3.0409999999999999E-3</v>
      </c>
      <c r="Y619" s="60">
        <v>1.3125E-2</v>
      </c>
      <c r="Z619" s="60">
        <v>3.9899999999999999E-4</v>
      </c>
      <c r="AA619" s="60">
        <v>1.841E-3</v>
      </c>
      <c r="AB619" s="60">
        <v>-6.3000000000000003E-4</v>
      </c>
      <c r="AC619" s="60">
        <v>6.4499999999999996E-4</v>
      </c>
      <c r="AD619" s="60">
        <v>3</v>
      </c>
      <c r="AE619" s="60">
        <v>2</v>
      </c>
      <c r="AF619" s="58">
        <v>1.0384</v>
      </c>
      <c r="AG619" s="242">
        <f t="shared" si="415"/>
        <v>0.88198753813365449</v>
      </c>
      <c r="AH619" s="208">
        <v>0.19775000000000001</v>
      </c>
      <c r="AI619" s="57">
        <v>2.7015500000000001</v>
      </c>
      <c r="AJ619" s="58">
        <v>6.2294000000000002E-2</v>
      </c>
      <c r="AK619" s="58">
        <v>-2.632E-2</v>
      </c>
      <c r="AL619" s="58">
        <v>48.124000000000002</v>
      </c>
      <c r="AM619" s="58">
        <v>0.15120900000000001</v>
      </c>
      <c r="AN619" s="58">
        <v>1.9042E-2</v>
      </c>
      <c r="AO619" s="58">
        <v>0.62120200000000003</v>
      </c>
      <c r="AP619" s="58">
        <v>2.3276000000000002E-2</v>
      </c>
      <c r="AQ619" s="58">
        <v>47.097200000000001</v>
      </c>
      <c r="AR619" s="59">
        <v>98.773499999999999</v>
      </c>
      <c r="AS619" s="56">
        <v>0.19775000000000001</v>
      </c>
      <c r="AT619" s="60">
        <v>0.19773348565832957</v>
      </c>
      <c r="AU619" s="64">
        <f t="shared" si="416"/>
        <v>1.6514341670437194E-5</v>
      </c>
      <c r="AV619" s="57">
        <v>37.833300000000001</v>
      </c>
      <c r="AW619" s="58">
        <v>37.784500000000001</v>
      </c>
      <c r="AX619" s="64">
        <f t="shared" si="417"/>
        <v>4.8799999999999955E-2</v>
      </c>
      <c r="AY619" s="58">
        <v>10.364100000000001</v>
      </c>
      <c r="AZ619" s="58">
        <v>10.35</v>
      </c>
      <c r="BA619" s="64">
        <f t="shared" si="418"/>
        <v>1.410000000000089E-2</v>
      </c>
      <c r="BB619" s="58">
        <v>99.947800000000001</v>
      </c>
      <c r="BC619" s="58">
        <v>99.787476999999996</v>
      </c>
      <c r="BD619" s="64">
        <f t="shared" si="419"/>
        <v>0.16032300000000532</v>
      </c>
      <c r="BE619" s="58">
        <v>47.158999999999999</v>
      </c>
      <c r="BF619" s="58">
        <v>47.097200000000001</v>
      </c>
      <c r="BG619" s="64">
        <f t="shared" si="420"/>
        <v>6.1799999999998079E-2</v>
      </c>
      <c r="BH619" s="58">
        <f t="shared" si="421"/>
        <v>48.197400000000002</v>
      </c>
      <c r="BI619" s="58">
        <f t="shared" si="422"/>
        <v>48.134500000000003</v>
      </c>
      <c r="BJ619" s="64">
        <f t="shared" si="423"/>
        <v>6.2899999999999068E-2</v>
      </c>
      <c r="BK619" s="57">
        <v>48.1937</v>
      </c>
      <c r="BL619" s="58">
        <v>48.124000000000002</v>
      </c>
      <c r="BM619" s="64">
        <f t="shared" si="424"/>
        <v>6.9699999999997431E-2</v>
      </c>
      <c r="BN619" s="60">
        <v>0.10026</v>
      </c>
      <c r="BO619" s="60">
        <v>1.828E-3</v>
      </c>
      <c r="BP619" s="60">
        <v>-6.6E-4</v>
      </c>
      <c r="BQ619" s="60">
        <v>0.900926</v>
      </c>
      <c r="BR619" s="60">
        <v>3.0179999999999998E-3</v>
      </c>
      <c r="BS619" s="60">
        <v>3.7500000000000001E-4</v>
      </c>
      <c r="BT619" s="60">
        <v>1.3099E-2</v>
      </c>
      <c r="BU619" s="60">
        <v>6.2100000000000002E-4</v>
      </c>
      <c r="BV619" s="60">
        <v>0.98052899999999998</v>
      </c>
      <c r="BW619" s="60">
        <f t="shared" si="425"/>
        <v>1.9999959999999999</v>
      </c>
      <c r="BX619" s="945">
        <v>0.10024</v>
      </c>
      <c r="BY619" s="60">
        <v>1.83E-3</v>
      </c>
      <c r="BZ619" s="60">
        <v>-6.6E-4</v>
      </c>
      <c r="CA619" s="60">
        <v>0.90112000000000003</v>
      </c>
      <c r="CB619" s="60">
        <v>3.0200000000000001E-3</v>
      </c>
      <c r="CC619" s="60">
        <v>3.6999999999999999E-4</v>
      </c>
      <c r="CD619" s="60">
        <v>1.3100000000000001E-2</v>
      </c>
      <c r="CE619" s="60">
        <v>6.2E-4</v>
      </c>
      <c r="CF619" s="60">
        <v>0.78651000000000004</v>
      </c>
      <c r="CG619" s="60">
        <v>0.19384999999999999</v>
      </c>
      <c r="CH619" s="60">
        <f t="shared" si="426"/>
        <v>2.0000000000000004</v>
      </c>
      <c r="CI619" s="60">
        <f t="shared" si="427"/>
        <v>0.98036000000000001</v>
      </c>
      <c r="CJ619" s="60">
        <v>0.19773348565832957</v>
      </c>
      <c r="CK619" s="58">
        <v>37.784500000000001</v>
      </c>
      <c r="CL619" s="58">
        <v>10.35</v>
      </c>
      <c r="CM619" s="59">
        <v>99.787476999999996</v>
      </c>
    </row>
    <row r="620" spans="1:91" x14ac:dyDescent="0.2">
      <c r="A620" s="54" t="s">
        <v>196</v>
      </c>
      <c r="B620" s="55">
        <v>-868</v>
      </c>
      <c r="C620" s="55">
        <v>-26685</v>
      </c>
      <c r="D620" s="55">
        <v>100</v>
      </c>
      <c r="E620" s="241">
        <v>0.193074</v>
      </c>
      <c r="F620" s="58">
        <v>47.058599999999998</v>
      </c>
      <c r="G620" s="58">
        <v>37.972799999999999</v>
      </c>
      <c r="H620" s="58">
        <v>10.0975</v>
      </c>
      <c r="I620" s="58">
        <v>2.6694300000000002</v>
      </c>
      <c r="J620" s="58">
        <v>48.283900000000003</v>
      </c>
      <c r="K620" s="58">
        <v>0.14318500000000001</v>
      </c>
      <c r="L620" s="58">
        <v>0.636042</v>
      </c>
      <c r="M620" s="58">
        <v>3.4223000000000003E-2</v>
      </c>
      <c r="N620" s="58">
        <v>6.5334000000000003E-2</v>
      </c>
      <c r="O620" s="58">
        <v>-1.482E-2</v>
      </c>
      <c r="P620" s="58">
        <v>1.8925000000000001E-2</v>
      </c>
      <c r="Q620" s="59">
        <v>99.906400000000005</v>
      </c>
      <c r="R620" s="58">
        <v>1.0116799999999999</v>
      </c>
      <c r="S620" s="60">
        <v>0.97888900000000001</v>
      </c>
      <c r="T620" s="60">
        <v>0.78989100000000001</v>
      </c>
      <c r="U620" s="60">
        <v>0.188998</v>
      </c>
      <c r="V620" s="60">
        <v>9.8983000000000002E-2</v>
      </c>
      <c r="W620" s="60">
        <v>0.90314799999999995</v>
      </c>
      <c r="X620" s="60">
        <v>2.8549999999999999E-3</v>
      </c>
      <c r="Y620" s="60">
        <v>1.34E-2</v>
      </c>
      <c r="Z620" s="60">
        <v>6.7299999999999999E-4</v>
      </c>
      <c r="AA620" s="60">
        <v>1.915E-3</v>
      </c>
      <c r="AB620" s="60">
        <v>-3.6999999999999999E-4</v>
      </c>
      <c r="AC620" s="60">
        <v>5.04E-4</v>
      </c>
      <c r="AD620" s="60">
        <v>3</v>
      </c>
      <c r="AE620" s="60">
        <v>2</v>
      </c>
      <c r="AF620" s="58">
        <v>1.0116799999999999</v>
      </c>
      <c r="AG620" s="242">
        <f t="shared" si="415"/>
        <v>0.86845581400890992</v>
      </c>
      <c r="AH620" s="208">
        <v>0.193074</v>
      </c>
      <c r="AI620" s="57">
        <v>2.6722100000000002</v>
      </c>
      <c r="AJ620" s="58">
        <v>6.4813999999999997E-2</v>
      </c>
      <c r="AK620" s="58">
        <v>-1.5949999999999999E-2</v>
      </c>
      <c r="AL620" s="58">
        <v>48.215899999999998</v>
      </c>
      <c r="AM620" s="58">
        <v>0.14188500000000001</v>
      </c>
      <c r="AN620" s="58">
        <v>3.2960999999999997E-2</v>
      </c>
      <c r="AO620" s="58">
        <v>0.63400599999999996</v>
      </c>
      <c r="AP620" s="58">
        <v>1.8012E-2</v>
      </c>
      <c r="AQ620" s="58">
        <v>46.9985</v>
      </c>
      <c r="AR620" s="59">
        <v>98.762299999999996</v>
      </c>
      <c r="AS620" s="56">
        <v>0.193074</v>
      </c>
      <c r="AT620" s="60">
        <v>0.19304609034156509</v>
      </c>
      <c r="AU620" s="64">
        <f t="shared" si="416"/>
        <v>2.7909658434910334E-5</v>
      </c>
      <c r="AV620" s="57">
        <v>37.972799999999999</v>
      </c>
      <c r="AW620" s="58">
        <v>37.925600000000003</v>
      </c>
      <c r="AX620" s="64">
        <f t="shared" si="417"/>
        <v>4.7199999999996578E-2</v>
      </c>
      <c r="AY620" s="58">
        <v>10.0975</v>
      </c>
      <c r="AZ620" s="58">
        <v>10.08</v>
      </c>
      <c r="BA620" s="64">
        <f t="shared" si="418"/>
        <v>1.7500000000000071E-2</v>
      </c>
      <c r="BB620" s="58">
        <v>99.906400000000005</v>
      </c>
      <c r="BC620" s="58">
        <v>99.751426000000009</v>
      </c>
      <c r="BD620" s="64">
        <f t="shared" si="419"/>
        <v>0.15497399999999573</v>
      </c>
      <c r="BE620" s="58">
        <v>47.058599999999998</v>
      </c>
      <c r="BF620" s="58">
        <v>46.9985</v>
      </c>
      <c r="BG620" s="64">
        <f t="shared" si="420"/>
        <v>6.0099999999998488E-2</v>
      </c>
      <c r="BH620" s="58">
        <f t="shared" si="421"/>
        <v>48.070300000000003</v>
      </c>
      <c r="BI620" s="58">
        <f t="shared" si="422"/>
        <v>48.005600000000001</v>
      </c>
      <c r="BJ620" s="64">
        <f t="shared" si="423"/>
        <v>6.4700000000001978E-2</v>
      </c>
      <c r="BK620" s="57">
        <v>48.283900000000003</v>
      </c>
      <c r="BL620" s="58">
        <v>48.215899999999998</v>
      </c>
      <c r="BM620" s="64">
        <f t="shared" si="424"/>
        <v>6.8000000000004945E-2</v>
      </c>
      <c r="BN620" s="60">
        <v>9.9214999999999998E-2</v>
      </c>
      <c r="BO620" s="60">
        <v>1.902E-3</v>
      </c>
      <c r="BP620" s="60">
        <v>-4.0000000000000002E-4</v>
      </c>
      <c r="BQ620" s="60">
        <v>0.90304099999999998</v>
      </c>
      <c r="BR620" s="60">
        <v>2.833E-3</v>
      </c>
      <c r="BS620" s="60">
        <v>6.4899999999999995E-4</v>
      </c>
      <c r="BT620" s="60">
        <v>1.3375E-2</v>
      </c>
      <c r="BU620" s="60">
        <v>4.8099999999999998E-4</v>
      </c>
      <c r="BV620" s="60">
        <v>0.97890200000000005</v>
      </c>
      <c r="BW620" s="60">
        <f t="shared" si="425"/>
        <v>1.9999979999999997</v>
      </c>
      <c r="BX620" s="945">
        <v>9.9199999999999997E-2</v>
      </c>
      <c r="BY620" s="60">
        <v>1.9E-3</v>
      </c>
      <c r="BZ620" s="60">
        <v>-4.0000000000000002E-4</v>
      </c>
      <c r="CA620" s="60">
        <v>0.90324000000000004</v>
      </c>
      <c r="CB620" s="60">
        <v>2.8300000000000001E-3</v>
      </c>
      <c r="CC620" s="60">
        <v>6.4999999999999997E-4</v>
      </c>
      <c r="CD620" s="60">
        <v>1.337E-2</v>
      </c>
      <c r="CE620" s="60">
        <v>4.8000000000000001E-4</v>
      </c>
      <c r="CF620" s="60">
        <v>0.78978999999999999</v>
      </c>
      <c r="CG620" s="60">
        <v>0.18894</v>
      </c>
      <c r="CH620" s="60">
        <f t="shared" si="426"/>
        <v>2.0000000000000004</v>
      </c>
      <c r="CI620" s="60">
        <f t="shared" si="427"/>
        <v>0.97872999999999999</v>
      </c>
      <c r="CJ620" s="60">
        <v>0.19304609034156509</v>
      </c>
      <c r="CK620" s="58">
        <v>37.925600000000003</v>
      </c>
      <c r="CL620" s="58">
        <v>10.08</v>
      </c>
      <c r="CM620" s="59">
        <v>99.751426000000009</v>
      </c>
    </row>
    <row r="621" spans="1:91" x14ac:dyDescent="0.2">
      <c r="A621" s="54" t="s">
        <v>196</v>
      </c>
      <c r="B621" s="55">
        <v>-870</v>
      </c>
      <c r="C621" s="55">
        <v>-26695</v>
      </c>
      <c r="D621" s="55">
        <v>100</v>
      </c>
      <c r="E621" s="241">
        <v>0.189747</v>
      </c>
      <c r="F621" s="58">
        <v>46.959400000000002</v>
      </c>
      <c r="G621" s="58">
        <v>38.048999999999999</v>
      </c>
      <c r="H621" s="58">
        <v>9.9025599999999994</v>
      </c>
      <c r="I621" s="58">
        <v>2.7042799999999998</v>
      </c>
      <c r="J621" s="58">
        <v>48.4773</v>
      </c>
      <c r="K621" s="58">
        <v>0.142233</v>
      </c>
      <c r="L621" s="58">
        <v>0.64914700000000003</v>
      </c>
      <c r="M621" s="58">
        <v>3.5520000000000003E-2</v>
      </c>
      <c r="N621" s="58">
        <v>5.8298999999999997E-2</v>
      </c>
      <c r="O621" s="58">
        <v>-1.7260000000000001E-2</v>
      </c>
      <c r="P621" s="58">
        <v>3.4100999999999999E-2</v>
      </c>
      <c r="Q621" s="59">
        <v>100.035</v>
      </c>
      <c r="R621" s="58">
        <v>0.99215500000000001</v>
      </c>
      <c r="S621" s="60">
        <v>0.97523300000000002</v>
      </c>
      <c r="T621" s="60">
        <v>0.79018500000000003</v>
      </c>
      <c r="U621" s="60">
        <v>0.18504799999999999</v>
      </c>
      <c r="V621" s="60">
        <v>0.10011200000000001</v>
      </c>
      <c r="W621" s="60">
        <v>0.90528699999999995</v>
      </c>
      <c r="X621" s="60">
        <v>2.8319999999999999E-3</v>
      </c>
      <c r="Y621" s="60">
        <v>1.3653999999999999E-2</v>
      </c>
      <c r="Z621" s="60">
        <v>6.9700000000000003E-4</v>
      </c>
      <c r="AA621" s="60">
        <v>1.7060000000000001E-3</v>
      </c>
      <c r="AB621" s="60">
        <v>-4.2999999999999999E-4</v>
      </c>
      <c r="AC621" s="60">
        <v>9.0700000000000004E-4</v>
      </c>
      <c r="AD621" s="60">
        <v>3</v>
      </c>
      <c r="AE621" s="60">
        <v>2</v>
      </c>
      <c r="AF621" s="58">
        <v>0.99215299999999995</v>
      </c>
      <c r="AG621" s="242">
        <f t="shared" si="415"/>
        <v>0.86522623911778751</v>
      </c>
      <c r="AH621" s="208">
        <v>0.189747</v>
      </c>
      <c r="AI621" s="57">
        <v>2.70703</v>
      </c>
      <c r="AJ621" s="58">
        <v>5.7784000000000002E-2</v>
      </c>
      <c r="AK621" s="58">
        <v>-1.8370000000000001E-2</v>
      </c>
      <c r="AL621" s="58">
        <v>48.410499999999999</v>
      </c>
      <c r="AM621" s="58">
        <v>0.140962</v>
      </c>
      <c r="AN621" s="58">
        <v>3.4283000000000001E-2</v>
      </c>
      <c r="AO621" s="58">
        <v>0.64714099999999997</v>
      </c>
      <c r="AP621" s="58">
        <v>3.3186E-2</v>
      </c>
      <c r="AQ621" s="58">
        <v>46.900700000000001</v>
      </c>
      <c r="AR621" s="59">
        <v>98.913200000000003</v>
      </c>
      <c r="AS621" s="56">
        <v>0.189747</v>
      </c>
      <c r="AT621" s="60">
        <v>0.18970945675695078</v>
      </c>
      <c r="AU621" s="64">
        <f t="shared" si="416"/>
        <v>3.7543243049220631E-5</v>
      </c>
      <c r="AV621" s="57">
        <v>38.048999999999999</v>
      </c>
      <c r="AW621" s="58">
        <v>38.0032</v>
      </c>
      <c r="AX621" s="64">
        <f t="shared" si="417"/>
        <v>4.5799999999999841E-2</v>
      </c>
      <c r="AY621" s="58">
        <v>9.9025599999999994</v>
      </c>
      <c r="AZ621" s="58">
        <v>9.89</v>
      </c>
      <c r="BA621" s="64">
        <f t="shared" si="418"/>
        <v>1.2559999999998794E-2</v>
      </c>
      <c r="BB621" s="58">
        <v>100.035</v>
      </c>
      <c r="BC621" s="58">
        <v>99.872530000000012</v>
      </c>
      <c r="BD621" s="64">
        <f t="shared" si="419"/>
        <v>0.16246999999998479</v>
      </c>
      <c r="BE621" s="58">
        <v>46.959400000000002</v>
      </c>
      <c r="BF621" s="58">
        <v>46.900700000000001</v>
      </c>
      <c r="BG621" s="64">
        <f t="shared" si="420"/>
        <v>5.8700000000001751E-2</v>
      </c>
      <c r="BH621" s="58">
        <f t="shared" si="421"/>
        <v>47.951560000000001</v>
      </c>
      <c r="BI621" s="58">
        <f t="shared" si="422"/>
        <v>47.8932</v>
      </c>
      <c r="BJ621" s="64">
        <f t="shared" si="423"/>
        <v>5.8360000000000412E-2</v>
      </c>
      <c r="BK621" s="57">
        <v>48.4773</v>
      </c>
      <c r="BL621" s="58">
        <v>48.410499999999999</v>
      </c>
      <c r="BM621" s="64">
        <f t="shared" si="424"/>
        <v>6.6800000000000637E-2</v>
      </c>
      <c r="BN621" s="60">
        <v>0.100341</v>
      </c>
      <c r="BO621" s="60">
        <v>1.6930000000000001E-3</v>
      </c>
      <c r="BP621" s="60">
        <v>-4.6000000000000001E-4</v>
      </c>
      <c r="BQ621" s="60">
        <v>0.90518100000000001</v>
      </c>
      <c r="BR621" s="60">
        <v>2.81E-3</v>
      </c>
      <c r="BS621" s="60">
        <v>6.7400000000000001E-4</v>
      </c>
      <c r="BT621" s="60">
        <v>1.3629E-2</v>
      </c>
      <c r="BU621" s="60">
        <v>8.8400000000000002E-4</v>
      </c>
      <c r="BV621" s="60">
        <v>0.97524500000000003</v>
      </c>
      <c r="BW621" s="60">
        <f t="shared" si="425"/>
        <v>1.999997</v>
      </c>
      <c r="BX621" s="945">
        <v>0.10032000000000001</v>
      </c>
      <c r="BY621" s="60">
        <v>1.6900000000000001E-3</v>
      </c>
      <c r="BZ621" s="60">
        <v>-4.6000000000000001E-4</v>
      </c>
      <c r="CA621" s="60">
        <v>0.90537999999999996</v>
      </c>
      <c r="CB621" s="60">
        <v>2.81E-3</v>
      </c>
      <c r="CC621" s="60">
        <v>6.7000000000000002E-4</v>
      </c>
      <c r="CD621" s="60">
        <v>1.363E-2</v>
      </c>
      <c r="CE621" s="60">
        <v>8.8000000000000003E-4</v>
      </c>
      <c r="CF621" s="60">
        <v>0.79008999999999996</v>
      </c>
      <c r="CG621" s="60">
        <v>0.18498000000000001</v>
      </c>
      <c r="CH621" s="60">
        <f t="shared" si="426"/>
        <v>1.9999899999999997</v>
      </c>
      <c r="CI621" s="60">
        <f t="shared" si="427"/>
        <v>0.97506999999999999</v>
      </c>
      <c r="CJ621" s="60">
        <v>0.18970945675695078</v>
      </c>
      <c r="CK621" s="58">
        <v>38.0032</v>
      </c>
      <c r="CL621" s="58">
        <v>9.89</v>
      </c>
      <c r="CM621" s="59">
        <v>99.872530000000012</v>
      </c>
    </row>
    <row r="622" spans="1:91" x14ac:dyDescent="0.2">
      <c r="A622" s="72" t="s">
        <v>195</v>
      </c>
      <c r="B622" s="74">
        <v>-855.5</v>
      </c>
      <c r="C622" s="74">
        <v>-26696</v>
      </c>
      <c r="D622" s="73"/>
      <c r="E622" s="1095">
        <v>0.55577100000000002</v>
      </c>
      <c r="F622" s="78">
        <v>82.058175000000006</v>
      </c>
      <c r="G622" s="78">
        <v>36.452325000000002</v>
      </c>
      <c r="H622" s="78">
        <v>50.683975000000004</v>
      </c>
      <c r="I622" s="78">
        <v>0.8965535</v>
      </c>
      <c r="J622" s="78">
        <v>7.5262500000000001</v>
      </c>
      <c r="K622" s="78">
        <v>0.92699975000000001</v>
      </c>
      <c r="L622" s="78">
        <v>0.29768450000000002</v>
      </c>
      <c r="M622" s="78">
        <v>0.25328899999999999</v>
      </c>
      <c r="N622" s="78">
        <v>1.9968649999999997</v>
      </c>
      <c r="O622" s="78">
        <v>2.8617750000000001E-2</v>
      </c>
      <c r="P622" s="78">
        <v>2.021775E-2</v>
      </c>
      <c r="Q622" s="79">
        <v>99.082774999999998</v>
      </c>
      <c r="R622" s="78">
        <v>5.0781099999999997</v>
      </c>
      <c r="S622" s="76">
        <v>2.5987499999999999</v>
      </c>
      <c r="T622" s="76">
        <v>1.1544325</v>
      </c>
      <c r="U622" s="76">
        <v>1.4443174999999999</v>
      </c>
      <c r="V622" s="76">
        <v>5.0615500000000001E-2</v>
      </c>
      <c r="W622" s="76">
        <v>0.214333</v>
      </c>
      <c r="X622" s="76">
        <v>2.814525E-2</v>
      </c>
      <c r="Y622" s="76">
        <v>9.5482499999999994E-3</v>
      </c>
      <c r="Z622" s="76">
        <v>7.5835E-3</v>
      </c>
      <c r="AA622" s="76">
        <v>8.912175E-2</v>
      </c>
      <c r="AB622" s="76">
        <v>1.0837500000000001E-3</v>
      </c>
      <c r="AC622" s="76">
        <v>8.2025000000000002E-4</v>
      </c>
      <c r="AD622" s="76">
        <v>4</v>
      </c>
      <c r="AE622" s="76">
        <v>3</v>
      </c>
      <c r="AF622" s="78">
        <v>5.0781099999999997</v>
      </c>
      <c r="AG622" s="997">
        <v>0.7242986666160256</v>
      </c>
      <c r="AH622" s="131">
        <v>0.55577100000000002</v>
      </c>
      <c r="AI622" s="77">
        <v>0.90449800000000002</v>
      </c>
      <c r="AJ622" s="78">
        <v>2.0083549999999999</v>
      </c>
      <c r="AK622" s="78">
        <v>2.1993249999999999E-2</v>
      </c>
      <c r="AL622" s="78">
        <v>7.4514624999999999</v>
      </c>
      <c r="AM622" s="78">
        <v>0.91161550000000002</v>
      </c>
      <c r="AN622" s="78">
        <v>0.24364275000000002</v>
      </c>
      <c r="AO622" s="78">
        <v>0.28673100000000001</v>
      </c>
      <c r="AP622" s="78">
        <v>1.4609749999999999E-2</v>
      </c>
      <c r="AQ622" s="78">
        <v>81.390775000000005</v>
      </c>
      <c r="AR622" s="79">
        <v>93.233675000000005</v>
      </c>
      <c r="AS622" s="300">
        <v>0.55577100000000002</v>
      </c>
      <c r="AT622" s="81">
        <v>0.55604847039101268</v>
      </c>
      <c r="AU622" s="81">
        <v>-2.7747039101272408E-4</v>
      </c>
      <c r="AV622" s="84">
        <v>36.452325000000002</v>
      </c>
      <c r="AW622" s="84">
        <v>36.133250000000004</v>
      </c>
      <c r="AX622" s="81">
        <v>0.31907499999999978</v>
      </c>
      <c r="AY622" s="84">
        <v>50.683975000000004</v>
      </c>
      <c r="AZ622" s="84">
        <v>50.297499999999999</v>
      </c>
      <c r="BA622" s="81">
        <v>0.38647500000000257</v>
      </c>
      <c r="BB622" s="84">
        <v>99.082774999999998</v>
      </c>
      <c r="BC622" s="84">
        <v>98.259047999999993</v>
      </c>
      <c r="BD622" s="81">
        <v>0.82372700000001231</v>
      </c>
      <c r="BE622" s="84">
        <v>82.058175000000006</v>
      </c>
      <c r="BF622" s="84">
        <v>81.390775000000005</v>
      </c>
      <c r="BG622" s="81">
        <v>0.66740000000000066</v>
      </c>
      <c r="BH622" s="84">
        <v>87.136300000000006</v>
      </c>
      <c r="BI622" s="84">
        <v>86.430749999999989</v>
      </c>
      <c r="BJ622" s="81">
        <v>0.70554999999999879</v>
      </c>
      <c r="BK622" s="84">
        <v>7.5262500000000001</v>
      </c>
      <c r="BL622" s="84">
        <v>7.4514624999999999</v>
      </c>
      <c r="BM622" s="81">
        <v>7.4787500000000007E-2</v>
      </c>
      <c r="BN622" s="76">
        <v>5.1473999999999999E-2</v>
      </c>
      <c r="BO622" s="76">
        <v>9.0354000000000004E-2</v>
      </c>
      <c r="BP622" s="76">
        <v>8.3949999999999997E-4</v>
      </c>
      <c r="BQ622" s="76">
        <v>0.21390624999999999</v>
      </c>
      <c r="BR622" s="76">
        <v>2.7900250000000001E-2</v>
      </c>
      <c r="BS622" s="76">
        <v>7.3532499999999995E-3</v>
      </c>
      <c r="BT622" s="76">
        <v>9.2709999999999997E-3</v>
      </c>
      <c r="BU622" s="76">
        <v>5.9749999999999994E-4</v>
      </c>
      <c r="BV622" s="76">
        <v>2.5983049999999999</v>
      </c>
      <c r="BW622" s="76">
        <v>3.0000007499999999</v>
      </c>
      <c r="BX622" s="997">
        <v>5.1470000000000002E-2</v>
      </c>
      <c r="BY622" s="76">
        <v>9.0352500000000002E-2</v>
      </c>
      <c r="BZ622" s="76">
        <v>8.4000000000000003E-4</v>
      </c>
      <c r="CA622" s="76">
        <v>0.21398500000000004</v>
      </c>
      <c r="CB622" s="76">
        <v>2.7900000000000001E-2</v>
      </c>
      <c r="CC622" s="76">
        <v>7.3524999999999997E-3</v>
      </c>
      <c r="CD622" s="76">
        <v>9.2700000000000005E-3</v>
      </c>
      <c r="CE622" s="76">
        <v>5.9500000000000004E-4</v>
      </c>
      <c r="CF622" s="76">
        <v>1.1534825</v>
      </c>
      <c r="CG622" s="76">
        <v>1.44475</v>
      </c>
      <c r="CH622" s="76">
        <v>2.9999975000000001</v>
      </c>
      <c r="CI622" s="76">
        <v>2.5982324999999999</v>
      </c>
      <c r="CJ622" s="76">
        <v>0.55604847039101268</v>
      </c>
      <c r="CK622" s="78">
        <v>36.133250000000004</v>
      </c>
      <c r="CL622" s="78">
        <v>50.297499999999999</v>
      </c>
      <c r="CM622" s="79">
        <v>98.259047999999993</v>
      </c>
    </row>
    <row r="623" spans="1:91" ht="16" thickBot="1" x14ac:dyDescent="0.25">
      <c r="A623" s="85" t="s">
        <v>196</v>
      </c>
      <c r="B623" s="87">
        <v>-867.25</v>
      </c>
      <c r="C623" s="87">
        <v>-26685</v>
      </c>
      <c r="D623" s="86"/>
      <c r="E623" s="1094">
        <v>0.194853</v>
      </c>
      <c r="F623" s="91">
        <v>47.020400000000009</v>
      </c>
      <c r="G623" s="91">
        <v>37.858275000000006</v>
      </c>
      <c r="H623" s="91">
        <v>10.18229</v>
      </c>
      <c r="I623" s="91">
        <v>2.6922199999999998</v>
      </c>
      <c r="J623" s="91">
        <v>48.215225000000004</v>
      </c>
      <c r="K623" s="91">
        <v>0.14355625</v>
      </c>
      <c r="L623" s="91">
        <v>0.63231225000000002</v>
      </c>
      <c r="M623" s="91">
        <v>2.9463500000000004E-2</v>
      </c>
      <c r="N623" s="91">
        <v>6.5825250000000002E-2</v>
      </c>
      <c r="O623" s="91">
        <v>-1.7774999999999999E-2</v>
      </c>
      <c r="P623" s="91">
        <v>2.8596250000000004E-2</v>
      </c>
      <c r="Q623" s="92">
        <v>99.829925000000003</v>
      </c>
      <c r="R623" s="91">
        <v>1.0201787500000001</v>
      </c>
      <c r="S623" s="89">
        <v>0.97868449999999996</v>
      </c>
      <c r="T623" s="89">
        <v>0.78797775000000003</v>
      </c>
      <c r="U623" s="89">
        <v>0.19070699999999999</v>
      </c>
      <c r="V623" s="89">
        <v>9.9888749999999998E-2</v>
      </c>
      <c r="W623" s="89">
        <v>0.90240124999999993</v>
      </c>
      <c r="X623" s="89">
        <v>2.86425E-3</v>
      </c>
      <c r="Y623" s="89">
        <v>1.3329250000000001E-2</v>
      </c>
      <c r="Z623" s="89">
        <v>5.7950000000000005E-4</v>
      </c>
      <c r="AA623" s="89">
        <v>1.93125E-3</v>
      </c>
      <c r="AB623" s="89">
        <v>-4.4500000000000003E-4</v>
      </c>
      <c r="AC623" s="89">
        <v>7.6249999999999994E-4</v>
      </c>
      <c r="AD623" s="89">
        <v>3</v>
      </c>
      <c r="AE623" s="89">
        <v>2</v>
      </c>
      <c r="AF623" s="91">
        <v>1.02018075</v>
      </c>
      <c r="AG623" s="1009">
        <v>0.87476175944237433</v>
      </c>
      <c r="AH623" s="210">
        <v>0.194853</v>
      </c>
      <c r="AI623" s="284">
        <v>2.6950525000000001</v>
      </c>
      <c r="AJ623" s="96">
        <v>6.5301250000000005E-2</v>
      </c>
      <c r="AK623" s="96">
        <v>-1.89175E-2</v>
      </c>
      <c r="AL623" s="96">
        <v>48.146725000000004</v>
      </c>
      <c r="AM623" s="96">
        <v>0.14224350000000002</v>
      </c>
      <c r="AN623" s="96">
        <v>2.8196499999999999E-2</v>
      </c>
      <c r="AO623" s="96">
        <v>0.63026225000000002</v>
      </c>
      <c r="AP623" s="96">
        <v>2.7660249999999997E-2</v>
      </c>
      <c r="AQ623" s="96">
        <v>46.959800000000001</v>
      </c>
      <c r="AR623" s="999">
        <v>98.676325000000006</v>
      </c>
      <c r="AS623" s="301">
        <v>0.194853</v>
      </c>
      <c r="AT623" s="216">
        <v>0.19482938311522724</v>
      </c>
      <c r="AU623" s="216">
        <v>2.3616884772759139E-5</v>
      </c>
      <c r="AV623" s="215">
        <v>37.858275000000006</v>
      </c>
      <c r="AW623" s="215">
        <v>37.810600000000001</v>
      </c>
      <c r="AX623" s="216">
        <v>4.7674999999999912E-2</v>
      </c>
      <c r="AY623" s="215">
        <v>10.18229</v>
      </c>
      <c r="AZ623" s="215">
        <v>10.1675</v>
      </c>
      <c r="BA623" s="216">
        <v>1.4790000000000081E-2</v>
      </c>
      <c r="BB623" s="215">
        <v>99.829925000000003</v>
      </c>
      <c r="BC623" s="215">
        <v>99.666963500000008</v>
      </c>
      <c r="BD623" s="216">
        <v>0.16296149999999443</v>
      </c>
      <c r="BE623" s="215">
        <v>47.020400000000009</v>
      </c>
      <c r="BF623" s="215">
        <v>46.959800000000001</v>
      </c>
      <c r="BG623" s="216">
        <v>6.0600000000000875E-2</v>
      </c>
      <c r="BH623" s="215">
        <v>48.040565000000001</v>
      </c>
      <c r="BI623" s="215">
        <v>47.978100000000005</v>
      </c>
      <c r="BJ623" s="216">
        <v>6.2465000000001325E-2</v>
      </c>
      <c r="BK623" s="215">
        <v>48.215225000000004</v>
      </c>
      <c r="BL623" s="215">
        <v>48.146725000000004</v>
      </c>
      <c r="BM623" s="216">
        <v>6.8500000000000227E-2</v>
      </c>
      <c r="BN623" s="97">
        <v>0.10012450000000001</v>
      </c>
      <c r="BO623" s="97">
        <v>1.91825E-3</v>
      </c>
      <c r="BP623" s="97">
        <v>-4.7500000000000005E-4</v>
      </c>
      <c r="BQ623" s="97">
        <v>0.90229249999999994</v>
      </c>
      <c r="BR623" s="97">
        <v>2.8417500000000001E-3</v>
      </c>
      <c r="BS623" s="97">
        <v>5.555E-4</v>
      </c>
      <c r="BT623" s="97">
        <v>1.3303499999999999E-2</v>
      </c>
      <c r="BU623" s="97">
        <v>7.3875000000000004E-4</v>
      </c>
      <c r="BV623" s="97">
        <v>0.97869650000000008</v>
      </c>
      <c r="BW623" s="97">
        <v>1.9999962500000001</v>
      </c>
      <c r="BX623" s="998">
        <v>0.100105</v>
      </c>
      <c r="BY623" s="97">
        <v>1.9174999999999999E-3</v>
      </c>
      <c r="BZ623" s="97">
        <v>-4.7500000000000005E-4</v>
      </c>
      <c r="CA623" s="97">
        <v>0.90249000000000001</v>
      </c>
      <c r="CB623" s="97">
        <v>2.8425000000000004E-3</v>
      </c>
      <c r="CC623" s="97">
        <v>5.5250000000000004E-4</v>
      </c>
      <c r="CD623" s="97">
        <v>1.3302500000000002E-2</v>
      </c>
      <c r="CE623" s="97">
        <v>7.3750000000000009E-4</v>
      </c>
      <c r="CF623" s="97">
        <v>0.78787249999999998</v>
      </c>
      <c r="CG623" s="97">
        <v>0.1906525</v>
      </c>
      <c r="CH623" s="97">
        <v>1.9999974999999999</v>
      </c>
      <c r="CI623" s="97">
        <v>0.97852500000000009</v>
      </c>
      <c r="CJ623" s="97">
        <v>0.19482938311522724</v>
      </c>
      <c r="CK623" s="96">
        <v>37.810600000000001</v>
      </c>
      <c r="CL623" s="96">
        <v>10.1675</v>
      </c>
      <c r="CM623" s="999">
        <v>99.666963500000008</v>
      </c>
    </row>
    <row r="624" spans="1:91" x14ac:dyDescent="0.2">
      <c r="A624" s="47" t="s">
        <v>197</v>
      </c>
      <c r="B624" s="48">
        <v>-1955</v>
      </c>
      <c r="C624" s="48">
        <v>-27526</v>
      </c>
      <c r="D624" s="48">
        <v>110</v>
      </c>
      <c r="E624" s="232">
        <v>0.58835999999999999</v>
      </c>
      <c r="F624" s="33">
        <v>85.535200000000003</v>
      </c>
      <c r="G624" s="33">
        <v>35.209699999999998</v>
      </c>
      <c r="H624" s="33">
        <v>55.929099999999998</v>
      </c>
      <c r="I624" s="33">
        <v>0.34518900000000002</v>
      </c>
      <c r="J624" s="33">
        <v>5.2781700000000003</v>
      </c>
      <c r="K624" s="33">
        <v>0.89757299999999995</v>
      </c>
      <c r="L624" s="33">
        <v>0.137791</v>
      </c>
      <c r="M624" s="33">
        <v>0.18085300000000001</v>
      </c>
      <c r="N624" s="33">
        <v>1.10311</v>
      </c>
      <c r="O624" s="33">
        <v>3.3981999999999998E-2</v>
      </c>
      <c r="P624" s="33">
        <v>5.0592999999999999E-2</v>
      </c>
      <c r="Q624" s="34">
        <v>99.1661</v>
      </c>
      <c r="R624" s="33">
        <v>5.6036299999999999</v>
      </c>
      <c r="S624" s="39">
        <v>2.7377799999999999</v>
      </c>
      <c r="T624" s="39">
        <v>1.1269800000000001</v>
      </c>
      <c r="U624" s="39">
        <v>1.6108</v>
      </c>
      <c r="V624" s="39">
        <v>1.9695000000000001E-2</v>
      </c>
      <c r="W624" s="39">
        <v>0.15191399999999999</v>
      </c>
      <c r="X624" s="39">
        <v>2.7543000000000002E-2</v>
      </c>
      <c r="Y624" s="39">
        <v>4.4669999999999996E-3</v>
      </c>
      <c r="Z624" s="39">
        <v>5.4730000000000004E-3</v>
      </c>
      <c r="AA624" s="39">
        <v>4.9757999999999997E-2</v>
      </c>
      <c r="AB624" s="39">
        <v>1.3010000000000001E-3</v>
      </c>
      <c r="AC624" s="39">
        <v>2.075E-3</v>
      </c>
      <c r="AD624" s="39">
        <v>4</v>
      </c>
      <c r="AE624" s="39">
        <v>3</v>
      </c>
      <c r="AF624" s="33">
        <v>5.6036299999999999</v>
      </c>
      <c r="AG624" s="233">
        <f t="shared" ref="AG624:AG632" si="428">LOG(V624/Y624)</f>
        <v>0.64434003267332207</v>
      </c>
      <c r="AH624" s="50">
        <v>0.58835999999999999</v>
      </c>
      <c r="AI624" s="41">
        <v>0.348076</v>
      </c>
      <c r="AJ624" s="35">
        <v>1.10883</v>
      </c>
      <c r="AK624" s="35">
        <v>2.6317E-2</v>
      </c>
      <c r="AL624" s="35">
        <v>5.2150400000000001</v>
      </c>
      <c r="AM624" s="35">
        <v>0.88030200000000003</v>
      </c>
      <c r="AN624" s="35">
        <v>0.17071900000000001</v>
      </c>
      <c r="AO624" s="35">
        <v>0.12661700000000001</v>
      </c>
      <c r="AP624" s="35">
        <v>4.3947E-2</v>
      </c>
      <c r="AQ624" s="35">
        <v>84.745900000000006</v>
      </c>
      <c r="AR624" s="42">
        <v>92.665800000000004</v>
      </c>
      <c r="AS624" s="31">
        <v>0.58835999999999999</v>
      </c>
      <c r="AT624" s="36">
        <v>0.58859553023663458</v>
      </c>
      <c r="AU624" s="44">
        <f t="shared" ref="AU624:AU632" si="429">(AS624)-(AT624)</f>
        <v>-2.3553023663458461E-4</v>
      </c>
      <c r="AV624" s="41">
        <v>35.209699999999998</v>
      </c>
      <c r="AW624" s="35">
        <v>34.864800000000002</v>
      </c>
      <c r="AX624" s="44">
        <f t="shared" si="417"/>
        <v>0.34489999999999554</v>
      </c>
      <c r="AY624" s="35">
        <v>55.929099999999998</v>
      </c>
      <c r="AZ624" s="35">
        <v>55.44</v>
      </c>
      <c r="BA624" s="44">
        <f t="shared" si="418"/>
        <v>0.48910000000000053</v>
      </c>
      <c r="BB624" s="35">
        <v>99.1661</v>
      </c>
      <c r="BC624" s="35">
        <v>98.180701000000013</v>
      </c>
      <c r="BD624" s="44">
        <f t="shared" si="419"/>
        <v>0.98539899999998681</v>
      </c>
      <c r="BE624" s="35">
        <v>85.535200000000003</v>
      </c>
      <c r="BF624" s="35">
        <v>84.745900000000006</v>
      </c>
      <c r="BG624" s="44">
        <f t="shared" si="420"/>
        <v>0.78929999999999723</v>
      </c>
      <c r="BH624" s="35">
        <f t="shared" ref="BH624:BH632" si="430">(AV624)+(AY624)</f>
        <v>91.138800000000003</v>
      </c>
      <c r="BI624" s="35">
        <f t="shared" ref="BI624:BI632" si="431">(CK624)+(CL624)</f>
        <v>90.3048</v>
      </c>
      <c r="BJ624" s="44">
        <f t="shared" si="423"/>
        <v>0.83400000000000318</v>
      </c>
      <c r="BK624" s="41">
        <v>5.2781700000000003</v>
      </c>
      <c r="BL624" s="35">
        <v>5.2150400000000001</v>
      </c>
      <c r="BM624" s="44">
        <f t="shared" si="424"/>
        <v>6.313000000000013E-2</v>
      </c>
      <c r="BN624" s="36">
        <v>2.0049999999999998E-2</v>
      </c>
      <c r="BO624" s="36">
        <v>5.0494999999999998E-2</v>
      </c>
      <c r="BP624" s="36">
        <v>1.0169999999999999E-3</v>
      </c>
      <c r="BQ624" s="36">
        <v>0.151533</v>
      </c>
      <c r="BR624" s="36">
        <v>2.7271E-2</v>
      </c>
      <c r="BS624" s="36">
        <v>5.215E-3</v>
      </c>
      <c r="BT624" s="36">
        <v>4.1440000000000001E-3</v>
      </c>
      <c r="BU624" s="36">
        <v>1.8190000000000001E-3</v>
      </c>
      <c r="BV624" s="36">
        <v>2.7384599999999999</v>
      </c>
      <c r="BW624" s="36">
        <f t="shared" ref="BW624:BW632" si="432">SUM(BN624:BV624)</f>
        <v>3.0000039999999997</v>
      </c>
      <c r="BX624" s="944">
        <v>2.0049999999999998E-2</v>
      </c>
      <c r="BY624" s="36">
        <v>5.049E-2</v>
      </c>
      <c r="BZ624" s="36">
        <v>1.0200000000000001E-3</v>
      </c>
      <c r="CA624" s="36">
        <v>0.15159</v>
      </c>
      <c r="CB624" s="36">
        <v>2.7269999999999999E-2</v>
      </c>
      <c r="CC624" s="36">
        <v>5.2199999999999998E-3</v>
      </c>
      <c r="CD624" s="36">
        <v>4.1399999999999996E-3</v>
      </c>
      <c r="CE624" s="36">
        <v>1.82E-3</v>
      </c>
      <c r="CF624" s="36">
        <v>1.12659</v>
      </c>
      <c r="CG624" s="36">
        <v>1.61181</v>
      </c>
      <c r="CH624" s="36">
        <f t="shared" ref="CH624:CH632" si="433">SUM(BX624:CG624)</f>
        <v>3</v>
      </c>
      <c r="CI624" s="36">
        <f t="shared" ref="CI624:CI632" si="434">(CF624)+(CG624)</f>
        <v>2.7383999999999999</v>
      </c>
      <c r="CJ624" s="36">
        <v>0.58859553023663458</v>
      </c>
      <c r="CK624" s="35">
        <v>34.864800000000002</v>
      </c>
      <c r="CL624" s="35">
        <v>55.44</v>
      </c>
      <c r="CM624" s="42">
        <v>98.180701000000013</v>
      </c>
    </row>
    <row r="625" spans="1:91" x14ac:dyDescent="0.2">
      <c r="A625" s="52" t="s">
        <v>197</v>
      </c>
      <c r="B625" s="30">
        <v>-1960</v>
      </c>
      <c r="C625" s="30">
        <v>-27529</v>
      </c>
      <c r="D625" s="30">
        <v>110</v>
      </c>
      <c r="E625" s="234">
        <v>0.58083499999999999</v>
      </c>
      <c r="F625" s="35">
        <v>85.075999999999993</v>
      </c>
      <c r="G625" s="35">
        <v>35.660899999999998</v>
      </c>
      <c r="H625" s="35">
        <v>54.917400000000001</v>
      </c>
      <c r="I625" s="35">
        <v>0.34412399999999999</v>
      </c>
      <c r="J625" s="35">
        <v>5.7721</v>
      </c>
      <c r="K625" s="35">
        <v>0.891872</v>
      </c>
      <c r="L625" s="35">
        <v>0.154587</v>
      </c>
      <c r="M625" s="35">
        <v>0.21776400000000001</v>
      </c>
      <c r="N625" s="35">
        <v>1.0996699999999999</v>
      </c>
      <c r="O625" s="35">
        <v>4.2762000000000001E-2</v>
      </c>
      <c r="P625" s="35">
        <v>5.0769000000000002E-2</v>
      </c>
      <c r="Q625" s="42">
        <v>99.151899999999998</v>
      </c>
      <c r="R625" s="35">
        <v>5.5022599999999997</v>
      </c>
      <c r="S625" s="36">
        <v>2.7220499999999999</v>
      </c>
      <c r="T625" s="36">
        <v>1.1409899999999999</v>
      </c>
      <c r="U625" s="36">
        <v>1.5810599999999999</v>
      </c>
      <c r="V625" s="36">
        <v>1.9626999999999999E-2</v>
      </c>
      <c r="W625" s="36">
        <v>0.16606799999999999</v>
      </c>
      <c r="X625" s="36">
        <v>2.7356999999999999E-2</v>
      </c>
      <c r="Y625" s="36">
        <v>5.0090000000000004E-3</v>
      </c>
      <c r="Z625" s="36">
        <v>6.587E-3</v>
      </c>
      <c r="AA625" s="36">
        <v>4.9584000000000003E-2</v>
      </c>
      <c r="AB625" s="36">
        <v>1.6360000000000001E-3</v>
      </c>
      <c r="AC625" s="36">
        <v>2.081E-3</v>
      </c>
      <c r="AD625" s="36">
        <v>4</v>
      </c>
      <c r="AE625" s="36">
        <v>3</v>
      </c>
      <c r="AF625" s="35">
        <v>5.5022599999999997</v>
      </c>
      <c r="AG625" s="235">
        <f t="shared" si="428"/>
        <v>0.5931028907829351</v>
      </c>
      <c r="AH625" s="53">
        <v>0.58083499999999999</v>
      </c>
      <c r="AI625" s="41">
        <v>0.346918</v>
      </c>
      <c r="AJ625" s="35">
        <v>1.1052</v>
      </c>
      <c r="AK625" s="35">
        <v>3.5299999999999998E-2</v>
      </c>
      <c r="AL625" s="35">
        <v>5.7055199999999999</v>
      </c>
      <c r="AM625" s="35">
        <v>0.87503500000000001</v>
      </c>
      <c r="AN625" s="35">
        <v>0.207348</v>
      </c>
      <c r="AO625" s="35">
        <v>0.14349799999999999</v>
      </c>
      <c r="AP625" s="35">
        <v>4.4255999999999997E-2</v>
      </c>
      <c r="AQ625" s="35">
        <v>84.307100000000005</v>
      </c>
      <c r="AR625" s="42">
        <v>92.770200000000003</v>
      </c>
      <c r="AS625" s="31">
        <v>0.58083499999999999</v>
      </c>
      <c r="AT625" s="36">
        <v>0.58106564512041492</v>
      </c>
      <c r="AU625" s="44">
        <f t="shared" si="429"/>
        <v>-2.3064512041492957E-4</v>
      </c>
      <c r="AV625" s="41">
        <v>35.660899999999998</v>
      </c>
      <c r="AW625" s="35">
        <v>35.319099999999999</v>
      </c>
      <c r="AX625" s="44">
        <f t="shared" si="417"/>
        <v>0.34179999999999922</v>
      </c>
      <c r="AY625" s="35">
        <v>54.917400000000001</v>
      </c>
      <c r="AZ625" s="35">
        <v>54.44</v>
      </c>
      <c r="BA625" s="44">
        <f t="shared" si="418"/>
        <v>0.47740000000000293</v>
      </c>
      <c r="BB625" s="35">
        <v>99.151899999999998</v>
      </c>
      <c r="BC625" s="35">
        <v>98.177918999999974</v>
      </c>
      <c r="BD625" s="44">
        <f t="shared" si="419"/>
        <v>0.9739810000000233</v>
      </c>
      <c r="BE625" s="35">
        <v>85.075999999999993</v>
      </c>
      <c r="BF625" s="35">
        <v>84.307100000000005</v>
      </c>
      <c r="BG625" s="44">
        <f t="shared" si="420"/>
        <v>0.76889999999998793</v>
      </c>
      <c r="BH625" s="35">
        <f t="shared" si="430"/>
        <v>90.578299999999999</v>
      </c>
      <c r="BI625" s="35">
        <f t="shared" si="431"/>
        <v>89.759099999999989</v>
      </c>
      <c r="BJ625" s="44">
        <f t="shared" si="423"/>
        <v>0.81920000000000925</v>
      </c>
      <c r="BK625" s="41">
        <v>5.7721</v>
      </c>
      <c r="BL625" s="35">
        <v>5.7055199999999999</v>
      </c>
      <c r="BM625" s="44">
        <f t="shared" si="424"/>
        <v>6.6580000000000084E-2</v>
      </c>
      <c r="BN625" s="36">
        <v>1.9972E-2</v>
      </c>
      <c r="BO625" s="36">
        <v>5.0300999999999998E-2</v>
      </c>
      <c r="BP625" s="36">
        <v>1.3630000000000001E-3</v>
      </c>
      <c r="BQ625" s="36">
        <v>0.16569</v>
      </c>
      <c r="BR625" s="36">
        <v>2.7092000000000001E-2</v>
      </c>
      <c r="BS625" s="36">
        <v>6.3309999999999998E-3</v>
      </c>
      <c r="BT625" s="36">
        <v>4.6940000000000003E-3</v>
      </c>
      <c r="BU625" s="36">
        <v>1.8309999999999999E-3</v>
      </c>
      <c r="BV625" s="36">
        <v>2.7227299999999999</v>
      </c>
      <c r="BW625" s="36">
        <f t="shared" si="432"/>
        <v>3.0000039999999997</v>
      </c>
      <c r="BX625" s="944">
        <v>1.9970000000000002E-2</v>
      </c>
      <c r="BY625" s="36">
        <v>5.0299999999999997E-2</v>
      </c>
      <c r="BZ625" s="36">
        <v>1.3600000000000001E-3</v>
      </c>
      <c r="CA625" s="36">
        <v>0.16575000000000001</v>
      </c>
      <c r="CB625" s="36">
        <v>2.7089999999999999E-2</v>
      </c>
      <c r="CC625" s="36">
        <v>6.3299999999999997E-3</v>
      </c>
      <c r="CD625" s="36">
        <v>4.6899999999999997E-3</v>
      </c>
      <c r="CE625" s="36">
        <v>1.83E-3</v>
      </c>
      <c r="CF625" s="36">
        <v>1.14062</v>
      </c>
      <c r="CG625" s="36">
        <v>1.58205</v>
      </c>
      <c r="CH625" s="36">
        <f t="shared" si="433"/>
        <v>2.9999899999999999</v>
      </c>
      <c r="CI625" s="36">
        <f t="shared" si="434"/>
        <v>2.7226699999999999</v>
      </c>
      <c r="CJ625" s="36">
        <v>0.58106564512041492</v>
      </c>
      <c r="CK625" s="35">
        <v>35.319099999999999</v>
      </c>
      <c r="CL625" s="35">
        <v>54.44</v>
      </c>
      <c r="CM625" s="42">
        <v>98.177918999999974</v>
      </c>
    </row>
    <row r="626" spans="1:91" x14ac:dyDescent="0.2">
      <c r="A626" s="52" t="s">
        <v>197</v>
      </c>
      <c r="B626" s="30">
        <v>-1960</v>
      </c>
      <c r="C626" s="30">
        <v>-27533</v>
      </c>
      <c r="D626" s="30">
        <v>110</v>
      </c>
      <c r="E626" s="234">
        <v>0.57738599999999995</v>
      </c>
      <c r="F626" s="35">
        <v>84.912199999999999</v>
      </c>
      <c r="G626" s="35">
        <v>35.885100000000001</v>
      </c>
      <c r="H626" s="35">
        <v>54.486199999999997</v>
      </c>
      <c r="I626" s="35">
        <v>0.336621</v>
      </c>
      <c r="J626" s="35">
        <v>6.00345</v>
      </c>
      <c r="K626" s="35">
        <v>0.91918200000000005</v>
      </c>
      <c r="L626" s="35">
        <v>0.17537</v>
      </c>
      <c r="M626" s="35">
        <v>0.192469</v>
      </c>
      <c r="N626" s="35">
        <v>1.09737</v>
      </c>
      <c r="O626" s="35">
        <v>3.984E-2</v>
      </c>
      <c r="P626" s="35">
        <v>3.7192999999999997E-2</v>
      </c>
      <c r="Q626" s="42">
        <v>99.172799999999995</v>
      </c>
      <c r="R626" s="35">
        <v>5.4590500000000004</v>
      </c>
      <c r="S626" s="36">
        <v>2.7159399999999998</v>
      </c>
      <c r="T626" s="36">
        <v>1.1477999999999999</v>
      </c>
      <c r="U626" s="36">
        <v>1.5681499999999999</v>
      </c>
      <c r="V626" s="36">
        <v>1.9193000000000002E-2</v>
      </c>
      <c r="W626" s="36">
        <v>0.17266799999999999</v>
      </c>
      <c r="X626" s="36">
        <v>2.8185999999999999E-2</v>
      </c>
      <c r="Y626" s="36">
        <v>5.6810000000000003E-3</v>
      </c>
      <c r="Z626" s="36">
        <v>5.8199999999999997E-3</v>
      </c>
      <c r="AA626" s="36">
        <v>4.9464000000000001E-2</v>
      </c>
      <c r="AB626" s="36">
        <v>1.524E-3</v>
      </c>
      <c r="AC626" s="36">
        <v>1.524E-3</v>
      </c>
      <c r="AD626" s="36">
        <v>4</v>
      </c>
      <c r="AE626" s="36">
        <v>3</v>
      </c>
      <c r="AF626" s="35">
        <v>5.45906</v>
      </c>
      <c r="AG626" s="235">
        <f t="shared" si="428"/>
        <v>0.52871807402598314</v>
      </c>
      <c r="AH626" s="53">
        <v>0.57738599999999995</v>
      </c>
      <c r="AI626" s="41">
        <v>0.33929599999999999</v>
      </c>
      <c r="AJ626" s="35">
        <v>1.1028199999999999</v>
      </c>
      <c r="AK626" s="35">
        <v>3.2433999999999998E-2</v>
      </c>
      <c r="AL626" s="35">
        <v>5.9352600000000004</v>
      </c>
      <c r="AM626" s="35">
        <v>0.90219300000000002</v>
      </c>
      <c r="AN626" s="35">
        <v>0.18246200000000001</v>
      </c>
      <c r="AO626" s="35">
        <v>0.16420000000000001</v>
      </c>
      <c r="AP626" s="35">
        <v>3.0835999999999999E-2</v>
      </c>
      <c r="AQ626" s="35">
        <v>84.151700000000005</v>
      </c>
      <c r="AR626" s="42">
        <v>92.841200000000001</v>
      </c>
      <c r="AS626" s="31">
        <v>0.57738599999999995</v>
      </c>
      <c r="AT626" s="36">
        <v>0.57761286332714901</v>
      </c>
      <c r="AU626" s="44">
        <f t="shared" si="429"/>
        <v>-2.2686332714905166E-4</v>
      </c>
      <c r="AV626" s="41">
        <v>35.885100000000001</v>
      </c>
      <c r="AW626" s="35">
        <v>35.544600000000003</v>
      </c>
      <c r="AX626" s="44">
        <f t="shared" si="417"/>
        <v>0.34049999999999869</v>
      </c>
      <c r="AY626" s="35">
        <v>54.486199999999997</v>
      </c>
      <c r="AZ626" s="35">
        <v>54.02</v>
      </c>
      <c r="BA626" s="44">
        <f t="shared" si="418"/>
        <v>0.46619999999999351</v>
      </c>
      <c r="BB626" s="35">
        <v>99.172799999999995</v>
      </c>
      <c r="BC626" s="35">
        <v>98.223264999999998</v>
      </c>
      <c r="BD626" s="44">
        <f t="shared" si="419"/>
        <v>0.94953499999999735</v>
      </c>
      <c r="BE626" s="35">
        <v>84.912199999999999</v>
      </c>
      <c r="BF626" s="35">
        <v>84.151700000000005</v>
      </c>
      <c r="BG626" s="44">
        <f t="shared" si="420"/>
        <v>0.76049999999999329</v>
      </c>
      <c r="BH626" s="35">
        <f t="shared" si="430"/>
        <v>90.371299999999991</v>
      </c>
      <c r="BI626" s="35">
        <f t="shared" si="431"/>
        <v>89.564600000000013</v>
      </c>
      <c r="BJ626" s="44">
        <f t="shared" si="423"/>
        <v>0.80669999999997799</v>
      </c>
      <c r="BK626" s="41">
        <v>6.00345</v>
      </c>
      <c r="BL626" s="35">
        <v>5.9352600000000004</v>
      </c>
      <c r="BM626" s="44">
        <f t="shared" si="424"/>
        <v>6.8189999999999529E-2</v>
      </c>
      <c r="BN626" s="36">
        <v>1.9525000000000001E-2</v>
      </c>
      <c r="BO626" s="36">
        <v>5.0172000000000001E-2</v>
      </c>
      <c r="BP626" s="36">
        <v>1.2520000000000001E-3</v>
      </c>
      <c r="BQ626" s="36">
        <v>0.172293</v>
      </c>
      <c r="BR626" s="36">
        <v>2.7921999999999999E-2</v>
      </c>
      <c r="BS626" s="36">
        <v>5.5690000000000002E-3</v>
      </c>
      <c r="BT626" s="36">
        <v>5.3689999999999996E-3</v>
      </c>
      <c r="BU626" s="36">
        <v>1.2750000000000001E-3</v>
      </c>
      <c r="BV626" s="36">
        <v>2.7166199999999998</v>
      </c>
      <c r="BW626" s="36">
        <f t="shared" si="432"/>
        <v>2.999997</v>
      </c>
      <c r="BX626" s="944">
        <v>1.9519999999999999E-2</v>
      </c>
      <c r="BY626" s="36">
        <v>5.0169999999999999E-2</v>
      </c>
      <c r="BZ626" s="36">
        <v>1.25E-3</v>
      </c>
      <c r="CA626" s="36">
        <v>0.17236000000000001</v>
      </c>
      <c r="CB626" s="36">
        <v>2.792E-2</v>
      </c>
      <c r="CC626" s="36">
        <v>5.5700000000000003E-3</v>
      </c>
      <c r="CD626" s="36">
        <v>5.3699999999999998E-3</v>
      </c>
      <c r="CE626" s="36">
        <v>1.2800000000000001E-3</v>
      </c>
      <c r="CF626" s="36">
        <v>1.14744</v>
      </c>
      <c r="CG626" s="36">
        <v>1.5691200000000001</v>
      </c>
      <c r="CH626" s="36">
        <f t="shared" si="433"/>
        <v>3</v>
      </c>
      <c r="CI626" s="36">
        <f t="shared" si="434"/>
        <v>2.7165600000000003</v>
      </c>
      <c r="CJ626" s="36">
        <v>0.57761286332714901</v>
      </c>
      <c r="CK626" s="35">
        <v>35.544600000000003</v>
      </c>
      <c r="CL626" s="35">
        <v>54.02</v>
      </c>
      <c r="CM626" s="42">
        <v>98.223264999999998</v>
      </c>
    </row>
    <row r="627" spans="1:91" x14ac:dyDescent="0.2">
      <c r="A627" s="52" t="s">
        <v>197</v>
      </c>
      <c r="B627" s="30">
        <v>-1956</v>
      </c>
      <c r="C627" s="30">
        <v>-27540</v>
      </c>
      <c r="D627" s="30">
        <v>110</v>
      </c>
      <c r="E627" s="234">
        <v>0.57749099999999998</v>
      </c>
      <c r="F627" s="35">
        <v>84.975899999999996</v>
      </c>
      <c r="G627" s="35">
        <v>35.903100000000002</v>
      </c>
      <c r="H627" s="35">
        <v>54.536999999999999</v>
      </c>
      <c r="I627" s="35">
        <v>0.35098099999999999</v>
      </c>
      <c r="J627" s="35">
        <v>6.0495400000000004</v>
      </c>
      <c r="K627" s="35">
        <v>0.92557699999999998</v>
      </c>
      <c r="L627" s="35">
        <v>0.17150000000000001</v>
      </c>
      <c r="M627" s="35">
        <v>0.15770600000000001</v>
      </c>
      <c r="N627" s="35">
        <v>1.0676699999999999</v>
      </c>
      <c r="O627" s="35">
        <v>3.5367999999999997E-2</v>
      </c>
      <c r="P627" s="35">
        <v>5.3678999999999998E-2</v>
      </c>
      <c r="Q627" s="42">
        <v>99.252099999999999</v>
      </c>
      <c r="R627" s="35">
        <v>5.4641599999999997</v>
      </c>
      <c r="S627" s="36">
        <v>2.71583</v>
      </c>
      <c r="T627" s="36">
        <v>1.1474599999999999</v>
      </c>
      <c r="U627" s="36">
        <v>1.56837</v>
      </c>
      <c r="V627" s="36">
        <v>1.9996E-2</v>
      </c>
      <c r="W627" s="36">
        <v>0.17385700000000001</v>
      </c>
      <c r="X627" s="36">
        <v>2.836E-2</v>
      </c>
      <c r="Y627" s="36">
        <v>5.5510000000000004E-3</v>
      </c>
      <c r="Z627" s="36">
        <v>4.7650000000000001E-3</v>
      </c>
      <c r="AA627" s="36">
        <v>4.8087999999999999E-2</v>
      </c>
      <c r="AB627" s="36">
        <v>1.3519999999999999E-3</v>
      </c>
      <c r="AC627" s="36">
        <v>2.1979999999999999E-3</v>
      </c>
      <c r="AD627" s="36">
        <v>4</v>
      </c>
      <c r="AE627" s="36">
        <v>3</v>
      </c>
      <c r="AF627" s="35">
        <v>5.4641500000000001</v>
      </c>
      <c r="AG627" s="235">
        <f t="shared" si="428"/>
        <v>0.55657190074869189</v>
      </c>
      <c r="AH627" s="53">
        <v>0.57749099999999998</v>
      </c>
      <c r="AI627" s="41">
        <v>0.35382200000000003</v>
      </c>
      <c r="AJ627" s="35">
        <v>1.0728899999999999</v>
      </c>
      <c r="AK627" s="35">
        <v>2.7942999999999999E-2</v>
      </c>
      <c r="AL627" s="35">
        <v>5.9809099999999997</v>
      </c>
      <c r="AM627" s="35">
        <v>0.90851800000000005</v>
      </c>
      <c r="AN627" s="35">
        <v>0.14813499999999999</v>
      </c>
      <c r="AO627" s="35">
        <v>0.16036500000000001</v>
      </c>
      <c r="AP627" s="35">
        <v>4.7204000000000003E-2</v>
      </c>
      <c r="AQ627" s="35">
        <v>84.214799999999997</v>
      </c>
      <c r="AR627" s="42">
        <v>92.914500000000004</v>
      </c>
      <c r="AS627" s="31">
        <v>0.57749099999999998</v>
      </c>
      <c r="AT627" s="36">
        <v>0.57772615830897567</v>
      </c>
      <c r="AU627" s="44">
        <f t="shared" si="429"/>
        <v>-2.3515830897569145E-4</v>
      </c>
      <c r="AV627" s="41">
        <v>35.903100000000002</v>
      </c>
      <c r="AW627" s="35">
        <v>35.561700000000002</v>
      </c>
      <c r="AX627" s="44">
        <f t="shared" si="417"/>
        <v>0.34140000000000015</v>
      </c>
      <c r="AY627" s="35">
        <v>54.536999999999999</v>
      </c>
      <c r="AZ627" s="35">
        <v>54.07</v>
      </c>
      <c r="BA627" s="44">
        <f t="shared" si="418"/>
        <v>0.46699999999999875</v>
      </c>
      <c r="BB627" s="35">
        <v>99.252099999999999</v>
      </c>
      <c r="BC627" s="35">
        <v>98.284282999999974</v>
      </c>
      <c r="BD627" s="44">
        <f t="shared" si="419"/>
        <v>0.96781700000002502</v>
      </c>
      <c r="BE627" s="35">
        <v>84.975899999999996</v>
      </c>
      <c r="BF627" s="35">
        <v>84.214799999999997</v>
      </c>
      <c r="BG627" s="44">
        <f t="shared" si="420"/>
        <v>0.761099999999999</v>
      </c>
      <c r="BH627" s="35">
        <f t="shared" si="430"/>
        <v>90.440100000000001</v>
      </c>
      <c r="BI627" s="35">
        <f t="shared" si="431"/>
        <v>89.631699999999995</v>
      </c>
      <c r="BJ627" s="44">
        <f t="shared" si="423"/>
        <v>0.808400000000006</v>
      </c>
      <c r="BK627" s="41">
        <v>6.0495400000000004</v>
      </c>
      <c r="BL627" s="35">
        <v>5.9809099999999997</v>
      </c>
      <c r="BM627" s="44">
        <f t="shared" si="424"/>
        <v>6.8630000000000635E-2</v>
      </c>
      <c r="BN627" s="36">
        <v>2.0344999999999999E-2</v>
      </c>
      <c r="BO627" s="36">
        <v>4.8772000000000003E-2</v>
      </c>
      <c r="BP627" s="36">
        <v>1.078E-3</v>
      </c>
      <c r="BQ627" s="36">
        <v>0.173482</v>
      </c>
      <c r="BR627" s="36">
        <v>2.8095999999999999E-2</v>
      </c>
      <c r="BS627" s="36">
        <v>4.5180000000000003E-3</v>
      </c>
      <c r="BT627" s="36">
        <v>5.2389999999999997E-3</v>
      </c>
      <c r="BU627" s="36">
        <v>1.951E-3</v>
      </c>
      <c r="BV627" s="36">
        <v>2.71652</v>
      </c>
      <c r="BW627" s="36">
        <f t="shared" si="432"/>
        <v>3.0000010000000001</v>
      </c>
      <c r="BX627" s="944">
        <v>2.034E-2</v>
      </c>
      <c r="BY627" s="36">
        <v>4.8770000000000001E-2</v>
      </c>
      <c r="BZ627" s="36">
        <v>1.08E-3</v>
      </c>
      <c r="CA627" s="36">
        <v>0.17355000000000001</v>
      </c>
      <c r="CB627" s="36">
        <v>2.809E-2</v>
      </c>
      <c r="CC627" s="36">
        <v>4.5199999999999997E-3</v>
      </c>
      <c r="CD627" s="36">
        <v>5.2399999999999999E-3</v>
      </c>
      <c r="CE627" s="36">
        <v>1.9499999999999999E-3</v>
      </c>
      <c r="CF627" s="36">
        <v>1.1470899999999999</v>
      </c>
      <c r="CG627" s="36">
        <v>1.5693699999999999</v>
      </c>
      <c r="CH627" s="36">
        <f t="shared" si="433"/>
        <v>3</v>
      </c>
      <c r="CI627" s="36">
        <f t="shared" si="434"/>
        <v>2.7164599999999997</v>
      </c>
      <c r="CJ627" s="36">
        <v>0.57772615830897567</v>
      </c>
      <c r="CK627" s="35">
        <v>35.561700000000002</v>
      </c>
      <c r="CL627" s="35">
        <v>54.07</v>
      </c>
      <c r="CM627" s="42">
        <v>98.284282999999974</v>
      </c>
    </row>
    <row r="628" spans="1:91" x14ac:dyDescent="0.2">
      <c r="A628" s="52" t="s">
        <v>197</v>
      </c>
      <c r="B628" s="30">
        <v>-1956</v>
      </c>
      <c r="C628" s="30">
        <v>-27542</v>
      </c>
      <c r="D628" s="30">
        <v>110</v>
      </c>
      <c r="E628" s="234">
        <v>0.57874099999999995</v>
      </c>
      <c r="F628" s="35">
        <v>84.465400000000002</v>
      </c>
      <c r="G628" s="35">
        <v>35.581800000000001</v>
      </c>
      <c r="H628" s="35">
        <v>54.326700000000002</v>
      </c>
      <c r="I628" s="35">
        <v>0.34717500000000001</v>
      </c>
      <c r="J628" s="35">
        <v>5.9231999999999996</v>
      </c>
      <c r="K628" s="35">
        <v>0.88786200000000004</v>
      </c>
      <c r="L628" s="35">
        <v>0.16114999999999999</v>
      </c>
      <c r="M628" s="35">
        <v>0.168459</v>
      </c>
      <c r="N628" s="35">
        <v>1.0379799999999999</v>
      </c>
      <c r="O628" s="35">
        <v>5.0042999999999997E-2</v>
      </c>
      <c r="P628" s="35">
        <v>6.7599000000000006E-2</v>
      </c>
      <c r="Q628" s="42">
        <v>98.551900000000003</v>
      </c>
      <c r="R628" s="35">
        <v>5.4430699999999996</v>
      </c>
      <c r="S628" s="36">
        <v>2.7190400000000001</v>
      </c>
      <c r="T628" s="36">
        <v>1.1454200000000001</v>
      </c>
      <c r="U628" s="36">
        <v>1.57362</v>
      </c>
      <c r="V628" s="36">
        <v>1.9921999999999999E-2</v>
      </c>
      <c r="W628" s="36">
        <v>0.171457</v>
      </c>
      <c r="X628" s="36">
        <v>2.7400999999999998E-2</v>
      </c>
      <c r="Y628" s="36">
        <v>5.254E-3</v>
      </c>
      <c r="Z628" s="36">
        <v>5.1269999999999996E-3</v>
      </c>
      <c r="AA628" s="36">
        <v>4.7088999999999999E-2</v>
      </c>
      <c r="AB628" s="36">
        <v>1.926E-3</v>
      </c>
      <c r="AC628" s="36">
        <v>2.7880000000000001E-3</v>
      </c>
      <c r="AD628" s="36">
        <v>4</v>
      </c>
      <c r="AE628" s="36">
        <v>3</v>
      </c>
      <c r="AF628" s="35">
        <v>5.4430800000000001</v>
      </c>
      <c r="AG628" s="235">
        <f t="shared" si="428"/>
        <v>0.57884286731247092</v>
      </c>
      <c r="AH628" s="53">
        <v>0.57874099999999995</v>
      </c>
      <c r="AI628" s="41">
        <v>0.34998800000000002</v>
      </c>
      <c r="AJ628" s="35">
        <v>1.04298</v>
      </c>
      <c r="AK628" s="35">
        <v>4.2667999999999998E-2</v>
      </c>
      <c r="AL628" s="35">
        <v>5.8555299999999999</v>
      </c>
      <c r="AM628" s="35">
        <v>0.87116800000000005</v>
      </c>
      <c r="AN628" s="35">
        <v>0.15870999999999999</v>
      </c>
      <c r="AO628" s="35">
        <v>0.150066</v>
      </c>
      <c r="AP628" s="35">
        <v>6.1001E-2</v>
      </c>
      <c r="AQ628" s="35">
        <v>83.7059</v>
      </c>
      <c r="AR628" s="42">
        <v>92.238</v>
      </c>
      <c r="AS628" s="31">
        <v>0.57874099999999995</v>
      </c>
      <c r="AT628" s="36">
        <v>0.57897620308271558</v>
      </c>
      <c r="AU628" s="44">
        <f t="shared" si="429"/>
        <v>-2.3520308271562929E-4</v>
      </c>
      <c r="AV628" s="41">
        <v>35.581800000000001</v>
      </c>
      <c r="AW628" s="35">
        <v>35.242199999999997</v>
      </c>
      <c r="AX628" s="44">
        <f t="shared" si="417"/>
        <v>0.33960000000000434</v>
      </c>
      <c r="AY628" s="35">
        <v>54.326700000000002</v>
      </c>
      <c r="AZ628" s="35">
        <v>53.86</v>
      </c>
      <c r="BA628" s="44">
        <f t="shared" si="418"/>
        <v>0.466700000000003</v>
      </c>
      <c r="BB628" s="35">
        <v>98.551900000000003</v>
      </c>
      <c r="BC628" s="35">
        <v>97.573309999999992</v>
      </c>
      <c r="BD628" s="44">
        <f t="shared" si="419"/>
        <v>0.97859000000001117</v>
      </c>
      <c r="BE628" s="35">
        <v>84.465400000000002</v>
      </c>
      <c r="BF628" s="35">
        <v>83.7059</v>
      </c>
      <c r="BG628" s="44">
        <f t="shared" si="420"/>
        <v>0.75950000000000273</v>
      </c>
      <c r="BH628" s="35">
        <f t="shared" si="430"/>
        <v>89.908500000000004</v>
      </c>
      <c r="BI628" s="35">
        <f t="shared" si="431"/>
        <v>89.102199999999996</v>
      </c>
      <c r="BJ628" s="44">
        <f t="shared" si="423"/>
        <v>0.80630000000000734</v>
      </c>
      <c r="BK628" s="41">
        <v>5.9231999999999996</v>
      </c>
      <c r="BL628" s="35">
        <v>5.8555299999999999</v>
      </c>
      <c r="BM628" s="44">
        <f t="shared" si="424"/>
        <v>6.7669999999999675E-2</v>
      </c>
      <c r="BN628" s="36">
        <v>2.0271000000000001E-2</v>
      </c>
      <c r="BO628" s="36">
        <v>4.7757000000000001E-2</v>
      </c>
      <c r="BP628" s="36">
        <v>1.658E-3</v>
      </c>
      <c r="BQ628" s="36">
        <v>0.17108000000000001</v>
      </c>
      <c r="BR628" s="36">
        <v>2.7137000000000001E-2</v>
      </c>
      <c r="BS628" s="36">
        <v>4.875E-3</v>
      </c>
      <c r="BT628" s="36">
        <v>4.9379999999999997E-3</v>
      </c>
      <c r="BU628" s="36">
        <v>2.539E-3</v>
      </c>
      <c r="BV628" s="36">
        <v>2.7197399999999998</v>
      </c>
      <c r="BW628" s="36">
        <f t="shared" si="432"/>
        <v>2.9999949999999997</v>
      </c>
      <c r="BX628" s="944">
        <v>2.027E-2</v>
      </c>
      <c r="BY628" s="36">
        <v>4.7759999999999997E-2</v>
      </c>
      <c r="BZ628" s="36">
        <v>1.66E-3</v>
      </c>
      <c r="CA628" s="36">
        <v>0.17113999999999999</v>
      </c>
      <c r="CB628" s="36">
        <v>2.7140000000000001E-2</v>
      </c>
      <c r="CC628" s="36">
        <v>4.8700000000000002E-3</v>
      </c>
      <c r="CD628" s="36">
        <v>4.9399999999999999E-3</v>
      </c>
      <c r="CE628" s="36">
        <v>2.5400000000000002E-3</v>
      </c>
      <c r="CF628" s="36">
        <v>1.1450499999999999</v>
      </c>
      <c r="CG628" s="36">
        <v>1.57463</v>
      </c>
      <c r="CH628" s="36">
        <f t="shared" si="433"/>
        <v>3</v>
      </c>
      <c r="CI628" s="36">
        <f t="shared" si="434"/>
        <v>2.7196799999999999</v>
      </c>
      <c r="CJ628" s="36">
        <v>0.57897620308271558</v>
      </c>
      <c r="CK628" s="35">
        <v>35.242199999999997</v>
      </c>
      <c r="CL628" s="35">
        <v>53.86</v>
      </c>
      <c r="CM628" s="42">
        <v>97.573309999999992</v>
      </c>
    </row>
    <row r="629" spans="1:91" x14ac:dyDescent="0.2">
      <c r="A629" s="54" t="s">
        <v>198</v>
      </c>
      <c r="B629" s="55">
        <v>-1970</v>
      </c>
      <c r="C629" s="55">
        <v>-27538</v>
      </c>
      <c r="D629" s="55">
        <v>110</v>
      </c>
      <c r="E629" s="241">
        <v>0.24560999999999999</v>
      </c>
      <c r="F629" s="58">
        <v>49.379100000000001</v>
      </c>
      <c r="G629" s="58">
        <v>37.251100000000001</v>
      </c>
      <c r="H629" s="58">
        <v>13.478400000000001</v>
      </c>
      <c r="I629" s="58">
        <v>2.0710299999999999</v>
      </c>
      <c r="J629" s="58">
        <v>46.384700000000002</v>
      </c>
      <c r="K629" s="58">
        <v>0.18107699999999999</v>
      </c>
      <c r="L629" s="58">
        <v>0.66835599999999995</v>
      </c>
      <c r="M629" s="58">
        <v>4.0677999999999999E-2</v>
      </c>
      <c r="N629" s="58">
        <v>3.8589999999999999E-2</v>
      </c>
      <c r="O629" s="58">
        <v>-2.7599999999999999E-3</v>
      </c>
      <c r="P629" s="58">
        <v>6.7556000000000005E-2</v>
      </c>
      <c r="Q629" s="59">
        <v>100.179</v>
      </c>
      <c r="R629" s="58">
        <v>1.35042</v>
      </c>
      <c r="S629" s="60">
        <v>1.0307999999999999</v>
      </c>
      <c r="T629" s="60">
        <v>0.77762699999999996</v>
      </c>
      <c r="U629" s="60">
        <v>0.25317499999999998</v>
      </c>
      <c r="V629" s="60">
        <v>7.7066999999999997E-2</v>
      </c>
      <c r="W629" s="60">
        <v>0.87070099999999995</v>
      </c>
      <c r="X629" s="60">
        <v>3.6240000000000001E-3</v>
      </c>
      <c r="Y629" s="60">
        <v>1.4130999999999999E-2</v>
      </c>
      <c r="Z629" s="60">
        <v>8.03E-4</v>
      </c>
      <c r="AA629" s="60">
        <v>1.1349999999999999E-3</v>
      </c>
      <c r="AB629" s="60">
        <v>-6.9999999999999994E-5</v>
      </c>
      <c r="AC629" s="60">
        <v>1.807E-3</v>
      </c>
      <c r="AD629" s="60">
        <v>3</v>
      </c>
      <c r="AE629" s="60">
        <v>2</v>
      </c>
      <c r="AF629" s="58">
        <v>1.35042</v>
      </c>
      <c r="AG629" s="242">
        <f t="shared" si="428"/>
        <v>0.73669555706797574</v>
      </c>
      <c r="AH629" s="62">
        <v>0.24560999999999999</v>
      </c>
      <c r="AI629" s="57">
        <v>2.07402</v>
      </c>
      <c r="AJ629" s="58">
        <v>3.7844999999999997E-2</v>
      </c>
      <c r="AK629" s="58">
        <v>-4.3099999999999996E-3</v>
      </c>
      <c r="AL629" s="58">
        <v>46.296199999999999</v>
      </c>
      <c r="AM629" s="58">
        <v>0.17922399999999999</v>
      </c>
      <c r="AN629" s="58">
        <v>3.8931E-2</v>
      </c>
      <c r="AO629" s="58">
        <v>0.66550500000000001</v>
      </c>
      <c r="AP629" s="58">
        <v>6.6206000000000001E-2</v>
      </c>
      <c r="AQ629" s="58">
        <v>49.293500000000002</v>
      </c>
      <c r="AR629" s="59">
        <v>98.647099999999995</v>
      </c>
      <c r="AS629" s="56">
        <v>0.24560999999999999</v>
      </c>
      <c r="AT629" s="60">
        <v>0.24563395040167657</v>
      </c>
      <c r="AU629" s="64">
        <f t="shared" si="429"/>
        <v>-2.3950401676575694E-5</v>
      </c>
      <c r="AV629" s="57">
        <v>37.251100000000001</v>
      </c>
      <c r="AW629" s="58">
        <v>37.185299999999998</v>
      </c>
      <c r="AX629" s="64">
        <f t="shared" si="417"/>
        <v>6.5800000000002967E-2</v>
      </c>
      <c r="AY629" s="58">
        <v>13.478400000000001</v>
      </c>
      <c r="AZ629" s="58">
        <v>13.46</v>
      </c>
      <c r="BA629" s="64">
        <f t="shared" si="418"/>
        <v>1.839999999999975E-2</v>
      </c>
      <c r="BB629" s="58">
        <v>100.179</v>
      </c>
      <c r="BC629" s="58">
        <v>99.932715000000002</v>
      </c>
      <c r="BD629" s="64">
        <f t="shared" si="419"/>
        <v>0.24628500000000031</v>
      </c>
      <c r="BE629" s="58">
        <v>49.379100000000001</v>
      </c>
      <c r="BF629" s="58">
        <v>49.293500000000002</v>
      </c>
      <c r="BG629" s="64">
        <f t="shared" si="420"/>
        <v>8.5599999999999454E-2</v>
      </c>
      <c r="BH629" s="58">
        <f t="shared" si="430"/>
        <v>50.729500000000002</v>
      </c>
      <c r="BI629" s="58">
        <f t="shared" si="431"/>
        <v>50.645299999999999</v>
      </c>
      <c r="BJ629" s="64">
        <f t="shared" si="423"/>
        <v>8.4200000000002717E-2</v>
      </c>
      <c r="BK629" s="57">
        <v>46.384700000000002</v>
      </c>
      <c r="BL629" s="58">
        <v>46.296199999999999</v>
      </c>
      <c r="BM629" s="64">
        <f t="shared" si="424"/>
        <v>8.8500000000003354E-2</v>
      </c>
      <c r="BN629" s="60">
        <v>7.7315999999999996E-2</v>
      </c>
      <c r="BO629" s="60">
        <v>1.1150000000000001E-3</v>
      </c>
      <c r="BP629" s="60">
        <v>-1.1E-4</v>
      </c>
      <c r="BQ629" s="60">
        <v>0.87059200000000003</v>
      </c>
      <c r="BR629" s="60">
        <v>3.5929999999999998E-3</v>
      </c>
      <c r="BS629" s="60">
        <v>7.6999999999999996E-4</v>
      </c>
      <c r="BT629" s="60">
        <v>1.4095999999999999E-2</v>
      </c>
      <c r="BU629" s="60">
        <v>1.774E-3</v>
      </c>
      <c r="BV629" s="60">
        <v>1.03085</v>
      </c>
      <c r="BW629" s="60">
        <f t="shared" si="432"/>
        <v>1.9999960000000001</v>
      </c>
      <c r="BX629" s="945">
        <v>7.7299999999999994E-2</v>
      </c>
      <c r="BY629" s="60">
        <v>1.1199999999999999E-3</v>
      </c>
      <c r="BZ629" s="60">
        <v>-1.1E-4</v>
      </c>
      <c r="CA629" s="60">
        <v>0.87078</v>
      </c>
      <c r="CB629" s="60">
        <v>3.5899999999999999E-3</v>
      </c>
      <c r="CC629" s="60">
        <v>7.6999999999999996E-4</v>
      </c>
      <c r="CD629" s="60">
        <v>1.409E-2</v>
      </c>
      <c r="CE629" s="60">
        <v>1.7700000000000001E-3</v>
      </c>
      <c r="CF629" s="60">
        <v>0.77751000000000003</v>
      </c>
      <c r="CG629" s="60">
        <v>0.25317000000000001</v>
      </c>
      <c r="CH629" s="60">
        <f t="shared" si="433"/>
        <v>1.9999899999999999</v>
      </c>
      <c r="CI629" s="60">
        <f t="shared" si="434"/>
        <v>1.03068</v>
      </c>
      <c r="CJ629" s="60">
        <v>0.24563395040167657</v>
      </c>
      <c r="CK629" s="58">
        <v>37.185299999999998</v>
      </c>
      <c r="CL629" s="58">
        <v>13.46</v>
      </c>
      <c r="CM629" s="59">
        <v>99.932715000000002</v>
      </c>
    </row>
    <row r="630" spans="1:91" x14ac:dyDescent="0.2">
      <c r="A630" s="54" t="s">
        <v>198</v>
      </c>
      <c r="B630" s="55">
        <v>-1969</v>
      </c>
      <c r="C630" s="55">
        <v>-27530</v>
      </c>
      <c r="D630" s="55">
        <v>110</v>
      </c>
      <c r="E630" s="241">
        <v>0.23299</v>
      </c>
      <c r="F630" s="58">
        <v>48.399700000000003</v>
      </c>
      <c r="G630" s="58">
        <v>37.122999999999998</v>
      </c>
      <c r="H630" s="58">
        <v>12.532299999999999</v>
      </c>
      <c r="I630" s="58">
        <v>2.0057800000000001</v>
      </c>
      <c r="J630" s="58">
        <v>46.1053</v>
      </c>
      <c r="K630" s="58">
        <v>0.16769700000000001</v>
      </c>
      <c r="L630" s="58">
        <v>0.72145800000000004</v>
      </c>
      <c r="M630" s="58">
        <v>4.301E-2</v>
      </c>
      <c r="N630" s="58">
        <v>4.7066999999999998E-2</v>
      </c>
      <c r="O630" s="58">
        <v>4.2480999999999998E-2</v>
      </c>
      <c r="P630" s="58">
        <v>6.2458E-2</v>
      </c>
      <c r="Q630" s="59">
        <v>98.850499999999997</v>
      </c>
      <c r="R630" s="58">
        <v>1.25563</v>
      </c>
      <c r="S630" s="60">
        <v>1.0236499999999999</v>
      </c>
      <c r="T630" s="60">
        <v>0.78515000000000001</v>
      </c>
      <c r="U630" s="60">
        <v>0.23850099999999999</v>
      </c>
      <c r="V630" s="60">
        <v>7.5620999999999994E-2</v>
      </c>
      <c r="W630" s="60">
        <v>0.87684399999999996</v>
      </c>
      <c r="X630" s="60">
        <v>3.3999999999999998E-3</v>
      </c>
      <c r="Y630" s="60">
        <v>1.5454000000000001E-2</v>
      </c>
      <c r="Z630" s="60">
        <v>8.5999999999999998E-4</v>
      </c>
      <c r="AA630" s="60">
        <v>1.403E-3</v>
      </c>
      <c r="AB630" s="60">
        <v>1.0740000000000001E-3</v>
      </c>
      <c r="AC630" s="60">
        <v>1.6919999999999999E-3</v>
      </c>
      <c r="AD630" s="60">
        <v>3</v>
      </c>
      <c r="AE630" s="60">
        <v>2</v>
      </c>
      <c r="AF630" s="58">
        <v>1.25563</v>
      </c>
      <c r="AG630" s="242">
        <f t="shared" si="428"/>
        <v>0.68960150819619459</v>
      </c>
      <c r="AH630" s="62">
        <v>0.23299</v>
      </c>
      <c r="AI630" s="57">
        <v>2.00847</v>
      </c>
      <c r="AJ630" s="58">
        <v>4.6372999999999998E-2</v>
      </c>
      <c r="AK630" s="58">
        <v>4.1045999999999999E-2</v>
      </c>
      <c r="AL630" s="58">
        <v>46.022500000000001</v>
      </c>
      <c r="AM630" s="58">
        <v>0.16597999999999999</v>
      </c>
      <c r="AN630" s="58">
        <v>4.1362000000000003E-2</v>
      </c>
      <c r="AO630" s="58">
        <v>0.71869899999999998</v>
      </c>
      <c r="AP630" s="58">
        <v>6.1198000000000002E-2</v>
      </c>
      <c r="AQ630" s="58">
        <v>48.320700000000002</v>
      </c>
      <c r="AR630" s="59">
        <v>97.426400000000001</v>
      </c>
      <c r="AS630" s="56">
        <v>0.23299</v>
      </c>
      <c r="AT630" s="60">
        <v>0.2329780270241224</v>
      </c>
      <c r="AU630" s="64">
        <f t="shared" si="429"/>
        <v>1.1972975877599934E-5</v>
      </c>
      <c r="AV630" s="57">
        <v>37.122999999999998</v>
      </c>
      <c r="AW630" s="58">
        <v>37.063000000000002</v>
      </c>
      <c r="AX630" s="64">
        <f t="shared" si="417"/>
        <v>5.9999999999995168E-2</v>
      </c>
      <c r="AY630" s="58">
        <v>12.532299999999999</v>
      </c>
      <c r="AZ630" s="58">
        <v>12.51</v>
      </c>
      <c r="BA630" s="64">
        <f t="shared" si="418"/>
        <v>2.2299999999999542E-2</v>
      </c>
      <c r="BB630" s="58">
        <v>98.850499999999997</v>
      </c>
      <c r="BC630" s="58">
        <v>98.617430000000027</v>
      </c>
      <c r="BD630" s="64">
        <f t="shared" si="419"/>
        <v>0.23306999999996947</v>
      </c>
      <c r="BE630" s="58">
        <v>48.399700000000003</v>
      </c>
      <c r="BF630" s="58">
        <v>48.320700000000002</v>
      </c>
      <c r="BG630" s="64">
        <f t="shared" si="420"/>
        <v>7.9000000000000625E-2</v>
      </c>
      <c r="BH630" s="58">
        <f t="shared" si="430"/>
        <v>49.655299999999997</v>
      </c>
      <c r="BI630" s="58">
        <f t="shared" si="431"/>
        <v>49.573</v>
      </c>
      <c r="BJ630" s="64">
        <f t="shared" si="423"/>
        <v>8.2299999999996487E-2</v>
      </c>
      <c r="BK630" s="57">
        <v>46.1053</v>
      </c>
      <c r="BL630" s="58">
        <v>46.022500000000001</v>
      </c>
      <c r="BM630" s="64">
        <f t="shared" si="424"/>
        <v>8.2799999999998875E-2</v>
      </c>
      <c r="BN630" s="60">
        <v>7.5850000000000001E-2</v>
      </c>
      <c r="BO630" s="60">
        <v>1.3849999999999999E-3</v>
      </c>
      <c r="BP630" s="60">
        <v>1.0399999999999999E-3</v>
      </c>
      <c r="BQ630" s="60">
        <v>0.87674300000000005</v>
      </c>
      <c r="BR630" s="60">
        <v>3.3709999999999999E-3</v>
      </c>
      <c r="BS630" s="60">
        <v>8.2799999999999996E-4</v>
      </c>
      <c r="BT630" s="60">
        <v>1.5421000000000001E-2</v>
      </c>
      <c r="BU630" s="60">
        <v>1.6609999999999999E-3</v>
      </c>
      <c r="BV630" s="60">
        <v>1.0237000000000001</v>
      </c>
      <c r="BW630" s="60">
        <f t="shared" si="432"/>
        <v>1.9999990000000003</v>
      </c>
      <c r="BX630" s="945">
        <v>7.5840000000000005E-2</v>
      </c>
      <c r="BY630" s="60">
        <v>1.3799999999999999E-3</v>
      </c>
      <c r="BZ630" s="60">
        <v>1.0399999999999999E-3</v>
      </c>
      <c r="CA630" s="60">
        <v>0.87694000000000005</v>
      </c>
      <c r="CB630" s="60">
        <v>3.3700000000000002E-3</v>
      </c>
      <c r="CC630" s="60">
        <v>8.3000000000000001E-4</v>
      </c>
      <c r="CD630" s="60">
        <v>1.542E-2</v>
      </c>
      <c r="CE630" s="60">
        <v>1.66E-3</v>
      </c>
      <c r="CF630" s="60">
        <v>0.78507000000000005</v>
      </c>
      <c r="CG630" s="60">
        <v>0.23846000000000001</v>
      </c>
      <c r="CH630" s="60">
        <f t="shared" si="433"/>
        <v>2.0000100000000001</v>
      </c>
      <c r="CI630" s="60">
        <f t="shared" si="434"/>
        <v>1.0235300000000001</v>
      </c>
      <c r="CJ630" s="60">
        <v>0.2329780270241224</v>
      </c>
      <c r="CK630" s="58">
        <v>37.063000000000002</v>
      </c>
      <c r="CL630" s="58">
        <v>12.51</v>
      </c>
      <c r="CM630" s="59">
        <v>98.617430000000027</v>
      </c>
    </row>
    <row r="631" spans="1:91" x14ac:dyDescent="0.2">
      <c r="A631" s="54" t="s">
        <v>198</v>
      </c>
      <c r="B631" s="55">
        <v>-1968</v>
      </c>
      <c r="C631" s="55">
        <v>-27526</v>
      </c>
      <c r="D631" s="55">
        <v>110</v>
      </c>
      <c r="E631" s="241">
        <v>0.24949399999999999</v>
      </c>
      <c r="F631" s="58">
        <v>49.094999999999999</v>
      </c>
      <c r="G631" s="58">
        <v>36.8461</v>
      </c>
      <c r="H631" s="58">
        <v>13.6128</v>
      </c>
      <c r="I631" s="58">
        <v>1.9816499999999999</v>
      </c>
      <c r="J631" s="58">
        <v>45.682400000000001</v>
      </c>
      <c r="K631" s="58">
        <v>0.173545</v>
      </c>
      <c r="L631" s="58">
        <v>0.63122800000000001</v>
      </c>
      <c r="M631" s="58">
        <v>2.1006E-2</v>
      </c>
      <c r="N631" s="58">
        <v>4.1866E-2</v>
      </c>
      <c r="O631" s="58">
        <v>3.2529000000000002E-2</v>
      </c>
      <c r="P631" s="58">
        <v>7.7352000000000004E-2</v>
      </c>
      <c r="Q631" s="59">
        <v>99.100399999999993</v>
      </c>
      <c r="R631" s="58">
        <v>1.36389</v>
      </c>
      <c r="S631" s="60">
        <v>1.0365500000000001</v>
      </c>
      <c r="T631" s="60">
        <v>0.77793400000000001</v>
      </c>
      <c r="U631" s="60">
        <v>0.25861200000000001</v>
      </c>
      <c r="V631" s="60">
        <v>7.4580999999999995E-2</v>
      </c>
      <c r="W631" s="60">
        <v>0.86728400000000005</v>
      </c>
      <c r="X631" s="60">
        <v>3.5130000000000001E-3</v>
      </c>
      <c r="Y631" s="60">
        <v>1.3498E-2</v>
      </c>
      <c r="Z631" s="60">
        <v>4.1899999999999999E-4</v>
      </c>
      <c r="AA631" s="60">
        <v>1.2459999999999999E-3</v>
      </c>
      <c r="AB631" s="60">
        <v>8.2100000000000001E-4</v>
      </c>
      <c r="AC631" s="60">
        <v>2.0920000000000001E-3</v>
      </c>
      <c r="AD631" s="60">
        <v>3</v>
      </c>
      <c r="AE631" s="60">
        <v>2</v>
      </c>
      <c r="AF631" s="58">
        <v>1.36389</v>
      </c>
      <c r="AG631" s="242">
        <f t="shared" si="428"/>
        <v>0.74235877838390762</v>
      </c>
      <c r="AH631" s="62">
        <v>0.24949399999999999</v>
      </c>
      <c r="AI631" s="57">
        <v>1.9845600000000001</v>
      </c>
      <c r="AJ631" s="58">
        <v>4.1107999999999999E-2</v>
      </c>
      <c r="AK631" s="58">
        <v>3.0963999999999998E-2</v>
      </c>
      <c r="AL631" s="58">
        <v>45.593299999999999</v>
      </c>
      <c r="AM631" s="58">
        <v>0.17166699999999999</v>
      </c>
      <c r="AN631" s="58">
        <v>1.9251000000000001E-2</v>
      </c>
      <c r="AO631" s="58">
        <v>0.62837200000000004</v>
      </c>
      <c r="AP631" s="58">
        <v>7.5953000000000007E-2</v>
      </c>
      <c r="AQ631" s="58">
        <v>49.008000000000003</v>
      </c>
      <c r="AR631" s="59">
        <v>97.553100000000001</v>
      </c>
      <c r="AS631" s="56">
        <v>0.24949399999999999</v>
      </c>
      <c r="AT631" s="60">
        <v>0.2495103383730691</v>
      </c>
      <c r="AU631" s="64">
        <f t="shared" si="429"/>
        <v>-1.6338373069108014E-5</v>
      </c>
      <c r="AV631" s="57">
        <v>36.8461</v>
      </c>
      <c r="AW631" s="58">
        <v>36.78</v>
      </c>
      <c r="AX631" s="64">
        <f t="shared" si="417"/>
        <v>6.6099999999998715E-2</v>
      </c>
      <c r="AY631" s="58">
        <v>13.6128</v>
      </c>
      <c r="AZ631" s="58">
        <v>13.59</v>
      </c>
      <c r="BA631" s="64">
        <f t="shared" si="418"/>
        <v>2.2800000000000153E-2</v>
      </c>
      <c r="BB631" s="58">
        <v>99.100399999999993</v>
      </c>
      <c r="BC631" s="58">
        <v>98.839222000000007</v>
      </c>
      <c r="BD631" s="64">
        <f t="shared" si="419"/>
        <v>0.26117799999998681</v>
      </c>
      <c r="BE631" s="58">
        <v>49.094999999999999</v>
      </c>
      <c r="BF631" s="58">
        <v>49.008000000000003</v>
      </c>
      <c r="BG631" s="64">
        <f t="shared" si="420"/>
        <v>8.6999999999996191E-2</v>
      </c>
      <c r="BH631" s="58">
        <f t="shared" si="430"/>
        <v>50.4589</v>
      </c>
      <c r="BI631" s="58">
        <f t="shared" si="431"/>
        <v>50.370000000000005</v>
      </c>
      <c r="BJ631" s="64">
        <f t="shared" si="423"/>
        <v>8.8899999999995316E-2</v>
      </c>
      <c r="BK631" s="57">
        <v>45.682400000000001</v>
      </c>
      <c r="BL631" s="58">
        <v>45.593299999999999</v>
      </c>
      <c r="BM631" s="64">
        <f t="shared" si="424"/>
        <v>8.9100000000001955E-2</v>
      </c>
      <c r="BN631" s="60">
        <v>7.4827000000000005E-2</v>
      </c>
      <c r="BO631" s="60">
        <v>1.225E-3</v>
      </c>
      <c r="BP631" s="60">
        <v>7.8299999999999995E-4</v>
      </c>
      <c r="BQ631" s="60">
        <v>0.86717699999999998</v>
      </c>
      <c r="BR631" s="60">
        <v>3.4810000000000002E-3</v>
      </c>
      <c r="BS631" s="60">
        <v>3.8499999999999998E-4</v>
      </c>
      <c r="BT631" s="60">
        <v>1.3461000000000001E-2</v>
      </c>
      <c r="BU631" s="60">
        <v>2.0579999999999999E-3</v>
      </c>
      <c r="BV631" s="60">
        <v>1.0366</v>
      </c>
      <c r="BW631" s="60">
        <f t="shared" si="432"/>
        <v>1.999997</v>
      </c>
      <c r="BX631" s="945">
        <v>7.4810000000000001E-2</v>
      </c>
      <c r="BY631" s="60">
        <v>1.23E-3</v>
      </c>
      <c r="BZ631" s="60">
        <v>7.7999999999999999E-4</v>
      </c>
      <c r="CA631" s="60">
        <v>0.86736999999999997</v>
      </c>
      <c r="CB631" s="60">
        <v>3.48E-3</v>
      </c>
      <c r="CC631" s="60">
        <v>3.8000000000000002E-4</v>
      </c>
      <c r="CD631" s="60">
        <v>1.346E-2</v>
      </c>
      <c r="CE631" s="60">
        <v>2.0600000000000002E-3</v>
      </c>
      <c r="CF631" s="60">
        <v>0.77783000000000002</v>
      </c>
      <c r="CG631" s="60">
        <v>0.2586</v>
      </c>
      <c r="CH631" s="60">
        <f t="shared" si="433"/>
        <v>2</v>
      </c>
      <c r="CI631" s="60">
        <f t="shared" si="434"/>
        <v>1.03643</v>
      </c>
      <c r="CJ631" s="60">
        <v>0.2495103383730691</v>
      </c>
      <c r="CK631" s="58">
        <v>36.78</v>
      </c>
      <c r="CL631" s="58">
        <v>13.59</v>
      </c>
      <c r="CM631" s="59">
        <v>98.839222000000007</v>
      </c>
    </row>
    <row r="632" spans="1:91" x14ac:dyDescent="0.2">
      <c r="A632" s="54" t="s">
        <v>198</v>
      </c>
      <c r="B632" s="55">
        <v>-1959</v>
      </c>
      <c r="C632" s="55">
        <v>-27516</v>
      </c>
      <c r="D632" s="55">
        <v>110</v>
      </c>
      <c r="E632" s="241">
        <v>0.243843</v>
      </c>
      <c r="F632" s="58">
        <v>48.362400000000001</v>
      </c>
      <c r="G632" s="58">
        <v>36.569600000000001</v>
      </c>
      <c r="H632" s="58">
        <v>13.1059</v>
      </c>
      <c r="I632" s="58">
        <v>2.1990599999999998</v>
      </c>
      <c r="J632" s="58">
        <v>45.861800000000002</v>
      </c>
      <c r="K632" s="58">
        <v>0.15624299999999999</v>
      </c>
      <c r="L632" s="58">
        <v>0.66409600000000002</v>
      </c>
      <c r="M632" s="58">
        <v>1.9536999999999999E-2</v>
      </c>
      <c r="N632" s="58">
        <v>4.1699E-2</v>
      </c>
      <c r="O632" s="58">
        <v>6.5873000000000001E-2</v>
      </c>
      <c r="P632" s="58">
        <v>0.121764</v>
      </c>
      <c r="Q632" s="59">
        <v>98.805599999999998</v>
      </c>
      <c r="R632" s="58">
        <v>1.3130999999999999</v>
      </c>
      <c r="S632" s="60">
        <v>1.0218499999999999</v>
      </c>
      <c r="T632" s="60">
        <v>0.77268199999999998</v>
      </c>
      <c r="U632" s="60">
        <v>0.249172</v>
      </c>
      <c r="V632" s="60">
        <v>8.2825999999999997E-2</v>
      </c>
      <c r="W632" s="60">
        <v>0.87135200000000002</v>
      </c>
      <c r="X632" s="60">
        <v>3.1649999999999998E-3</v>
      </c>
      <c r="Y632" s="60">
        <v>1.4212000000000001E-2</v>
      </c>
      <c r="Z632" s="60">
        <v>3.8999999999999999E-4</v>
      </c>
      <c r="AA632" s="60">
        <v>1.242E-3</v>
      </c>
      <c r="AB632" s="60">
        <v>1.6639999999999999E-3</v>
      </c>
      <c r="AC632" s="60">
        <v>3.2959999999999999E-3</v>
      </c>
      <c r="AD632" s="60">
        <v>3</v>
      </c>
      <c r="AE632" s="60">
        <v>2</v>
      </c>
      <c r="AF632" s="58">
        <v>1.31311</v>
      </c>
      <c r="AG632" s="242">
        <f t="shared" si="428"/>
        <v>0.76551148922430357</v>
      </c>
      <c r="AH632" s="62">
        <v>0.243843</v>
      </c>
      <c r="AI632" s="57">
        <v>2.2021700000000002</v>
      </c>
      <c r="AJ632" s="58">
        <v>4.0971E-2</v>
      </c>
      <c r="AK632" s="58">
        <v>6.4390000000000003E-2</v>
      </c>
      <c r="AL632" s="58">
        <v>45.7759</v>
      </c>
      <c r="AM632" s="58">
        <v>0.154474</v>
      </c>
      <c r="AN632" s="58">
        <v>1.7852E-2</v>
      </c>
      <c r="AO632" s="58">
        <v>0.66130599999999995</v>
      </c>
      <c r="AP632" s="58">
        <v>0.12033099999999999</v>
      </c>
      <c r="AQ632" s="58">
        <v>48.280099999999997</v>
      </c>
      <c r="AR632" s="59">
        <v>97.317499999999995</v>
      </c>
      <c r="AS632" s="56">
        <v>0.243843</v>
      </c>
      <c r="AT632" s="60">
        <v>0.24387307677250128</v>
      </c>
      <c r="AU632" s="64">
        <f t="shared" si="429"/>
        <v>-3.0076772501275162E-5</v>
      </c>
      <c r="AV632" s="57">
        <v>36.569600000000001</v>
      </c>
      <c r="AW632" s="58">
        <v>36.505899999999997</v>
      </c>
      <c r="AX632" s="64">
        <f t="shared" si="417"/>
        <v>6.3700000000004309E-2</v>
      </c>
      <c r="AY632" s="58">
        <v>13.1059</v>
      </c>
      <c r="AZ632" s="58">
        <v>13.09</v>
      </c>
      <c r="BA632" s="64">
        <f t="shared" si="418"/>
        <v>1.5900000000000247E-2</v>
      </c>
      <c r="BB632" s="58">
        <v>98.805599999999998</v>
      </c>
      <c r="BC632" s="58">
        <v>98.512962999999999</v>
      </c>
      <c r="BD632" s="64">
        <f t="shared" si="419"/>
        <v>0.29263699999999915</v>
      </c>
      <c r="BE632" s="58">
        <v>48.362400000000001</v>
      </c>
      <c r="BF632" s="58">
        <v>48.280099999999997</v>
      </c>
      <c r="BG632" s="64">
        <f t="shared" si="420"/>
        <v>8.2300000000003593E-2</v>
      </c>
      <c r="BH632" s="58">
        <f t="shared" si="430"/>
        <v>49.6755</v>
      </c>
      <c r="BI632" s="58">
        <f t="shared" si="431"/>
        <v>49.5959</v>
      </c>
      <c r="BJ632" s="64">
        <f t="shared" si="423"/>
        <v>7.9599999999999227E-2</v>
      </c>
      <c r="BK632" s="57">
        <v>45.861800000000002</v>
      </c>
      <c r="BL632" s="58">
        <v>45.7759</v>
      </c>
      <c r="BM632" s="64">
        <f t="shared" si="424"/>
        <v>8.5900000000002308E-2</v>
      </c>
      <c r="BN632" s="60">
        <v>8.3087999999999995E-2</v>
      </c>
      <c r="BO632" s="60">
        <v>1.222E-3</v>
      </c>
      <c r="BP632" s="60">
        <v>1.6299999999999999E-3</v>
      </c>
      <c r="BQ632" s="60">
        <v>0.87123700000000004</v>
      </c>
      <c r="BR632" s="60">
        <v>3.1350000000000002E-3</v>
      </c>
      <c r="BS632" s="60">
        <v>3.57E-4</v>
      </c>
      <c r="BT632" s="60">
        <v>1.4177E-2</v>
      </c>
      <c r="BU632" s="60">
        <v>3.2629999999999998E-3</v>
      </c>
      <c r="BV632" s="60">
        <v>1.02189</v>
      </c>
      <c r="BW632" s="60">
        <f t="shared" si="432"/>
        <v>1.9999990000000001</v>
      </c>
      <c r="BX632" s="945">
        <v>8.3070000000000005E-2</v>
      </c>
      <c r="BY632" s="60">
        <v>1.2199999999999999E-3</v>
      </c>
      <c r="BZ632" s="60">
        <v>1.6299999999999999E-3</v>
      </c>
      <c r="CA632" s="60">
        <v>0.87143000000000004</v>
      </c>
      <c r="CB632" s="60">
        <v>3.13E-3</v>
      </c>
      <c r="CC632" s="60">
        <v>3.6000000000000002E-4</v>
      </c>
      <c r="CD632" s="60">
        <v>1.417E-2</v>
      </c>
      <c r="CE632" s="60">
        <v>3.2599999999999999E-3</v>
      </c>
      <c r="CF632" s="60">
        <v>0.77254999999999996</v>
      </c>
      <c r="CG632" s="60">
        <v>0.24917</v>
      </c>
      <c r="CH632" s="60">
        <f t="shared" si="433"/>
        <v>1.9999899999999999</v>
      </c>
      <c r="CI632" s="60">
        <f t="shared" si="434"/>
        <v>1.02172</v>
      </c>
      <c r="CJ632" s="60">
        <v>0.24387307677250128</v>
      </c>
      <c r="CK632" s="58">
        <v>36.505899999999997</v>
      </c>
      <c r="CL632" s="58">
        <v>13.09</v>
      </c>
      <c r="CM632" s="59">
        <v>98.512962999999999</v>
      </c>
    </row>
    <row r="633" spans="1:91" x14ac:dyDescent="0.2">
      <c r="A633" s="72" t="s">
        <v>197</v>
      </c>
      <c r="B633" s="74">
        <v>-1957.4</v>
      </c>
      <c r="C633" s="74">
        <v>-27534</v>
      </c>
      <c r="D633" s="73"/>
      <c r="E633" s="1095">
        <v>0.58056260000000004</v>
      </c>
      <c r="F633" s="78">
        <v>84.99293999999999</v>
      </c>
      <c r="G633" s="78">
        <v>35.648119999999992</v>
      </c>
      <c r="H633" s="78">
        <v>54.839279999999995</v>
      </c>
      <c r="I633" s="78">
        <v>0.34481800000000001</v>
      </c>
      <c r="J633" s="78">
        <v>5.8052919999999997</v>
      </c>
      <c r="K633" s="78">
        <v>0.90441319999999992</v>
      </c>
      <c r="L633" s="78">
        <v>0.16007960000000002</v>
      </c>
      <c r="M633" s="78">
        <v>0.18345020000000001</v>
      </c>
      <c r="N633" s="78">
        <v>1.0811599999999999</v>
      </c>
      <c r="O633" s="78">
        <v>4.0399000000000004E-2</v>
      </c>
      <c r="P633" s="78">
        <v>5.1966600000000009E-2</v>
      </c>
      <c r="Q633" s="79">
        <v>99.058959999999985</v>
      </c>
      <c r="R633" s="78">
        <v>5.494434</v>
      </c>
      <c r="S633" s="76">
        <v>2.7221280000000001</v>
      </c>
      <c r="T633" s="76">
        <v>1.1417300000000001</v>
      </c>
      <c r="U633" s="76">
        <v>1.5804</v>
      </c>
      <c r="V633" s="76">
        <v>1.9686599999999999E-2</v>
      </c>
      <c r="W633" s="76">
        <v>0.16719279999999997</v>
      </c>
      <c r="X633" s="76">
        <v>2.77694E-2</v>
      </c>
      <c r="Y633" s="76">
        <v>5.1923999999999998E-3</v>
      </c>
      <c r="Z633" s="76">
        <v>5.5543999999999993E-3</v>
      </c>
      <c r="AA633" s="76">
        <v>4.8796599999999996E-2</v>
      </c>
      <c r="AB633" s="76">
        <v>1.5478E-3</v>
      </c>
      <c r="AC633" s="76">
        <v>2.1332E-3</v>
      </c>
      <c r="AD633" s="76">
        <v>4</v>
      </c>
      <c r="AE633" s="76">
        <v>3</v>
      </c>
      <c r="AF633" s="78">
        <v>5.4944360000000003</v>
      </c>
      <c r="AG633" s="997">
        <v>0.58031515310868065</v>
      </c>
      <c r="AH633" s="131">
        <v>0.58056260000000004</v>
      </c>
      <c r="AI633" s="77">
        <v>0.34761999999999998</v>
      </c>
      <c r="AJ633" s="78">
        <v>1.086544</v>
      </c>
      <c r="AK633" s="78">
        <v>3.2932399999999994E-2</v>
      </c>
      <c r="AL633" s="78">
        <v>5.7384520000000006</v>
      </c>
      <c r="AM633" s="78">
        <v>0.8874432000000001</v>
      </c>
      <c r="AN633" s="78">
        <v>0.17347480000000001</v>
      </c>
      <c r="AO633" s="78">
        <v>0.1489492</v>
      </c>
      <c r="AP633" s="78">
        <v>4.5448799999999998E-2</v>
      </c>
      <c r="AQ633" s="78">
        <v>84.225079999999991</v>
      </c>
      <c r="AR633" s="79">
        <v>92.685939999999988</v>
      </c>
      <c r="AS633" s="300">
        <v>0.58056260000000004</v>
      </c>
      <c r="AT633" s="81">
        <v>0.58079528001517788</v>
      </c>
      <c r="AU633" s="81">
        <v>-2.3268001517797731E-4</v>
      </c>
      <c r="AV633" s="84">
        <v>35.648119999999992</v>
      </c>
      <c r="AW633" s="84">
        <v>35.306480000000001</v>
      </c>
      <c r="AX633" s="81">
        <v>0.34163999999999961</v>
      </c>
      <c r="AY633" s="84">
        <v>54.839279999999995</v>
      </c>
      <c r="AZ633" s="84">
        <v>54.366</v>
      </c>
      <c r="BA633" s="81">
        <v>0.47327999999999976</v>
      </c>
      <c r="BB633" s="84">
        <v>99.058959999999985</v>
      </c>
      <c r="BC633" s="84">
        <v>98.087895599999982</v>
      </c>
      <c r="BD633" s="81">
        <v>0.97106440000000871</v>
      </c>
      <c r="BE633" s="84">
        <v>84.99293999999999</v>
      </c>
      <c r="BF633" s="84">
        <v>84.225079999999991</v>
      </c>
      <c r="BG633" s="81">
        <v>0.76785999999999599</v>
      </c>
      <c r="BH633" s="84">
        <v>90.487400000000008</v>
      </c>
      <c r="BI633" s="84">
        <v>89.672480000000007</v>
      </c>
      <c r="BJ633" s="81">
        <v>0.81492000000000075</v>
      </c>
      <c r="BK633" s="84">
        <v>5.8052919999999997</v>
      </c>
      <c r="BL633" s="84">
        <v>5.7384520000000006</v>
      </c>
      <c r="BM633" s="1014">
        <v>2.7221280000000001</v>
      </c>
      <c r="BN633" s="60">
        <v>1.1417300000000001</v>
      </c>
      <c r="BO633" s="60">
        <v>1.5804</v>
      </c>
      <c r="BP633" s="60">
        <v>1.9686599999999999E-2</v>
      </c>
      <c r="BQ633" s="60">
        <v>0.16719279999999997</v>
      </c>
      <c r="BR633" s="60">
        <v>2.77694E-2</v>
      </c>
      <c r="BS633" s="60">
        <v>5.1923999999999998E-3</v>
      </c>
      <c r="BT633" s="60">
        <v>5.5543999999999993E-3</v>
      </c>
      <c r="BU633" s="60">
        <v>4.8796599999999996E-2</v>
      </c>
      <c r="BV633" s="60">
        <v>1.5478E-3</v>
      </c>
      <c r="BW633" s="60">
        <v>2.1332E-3</v>
      </c>
      <c r="BX633" s="997">
        <v>2.0029999999999999E-2</v>
      </c>
      <c r="BY633" s="76">
        <v>4.9498E-2</v>
      </c>
      <c r="BZ633" s="76">
        <v>1.2740000000000002E-3</v>
      </c>
      <c r="CA633" s="76">
        <v>0.166878</v>
      </c>
      <c r="CB633" s="76">
        <v>2.7501999999999999E-2</v>
      </c>
      <c r="CC633" s="76">
        <v>5.3019999999999994E-3</v>
      </c>
      <c r="CD633" s="76">
        <v>4.8760000000000001E-3</v>
      </c>
      <c r="CE633" s="76">
        <v>1.8840000000000003E-3</v>
      </c>
      <c r="CF633" s="76">
        <v>1.1413579999999999</v>
      </c>
      <c r="CG633" s="76">
        <v>1.581396</v>
      </c>
      <c r="CH633" s="76">
        <v>2.9999980000000002</v>
      </c>
      <c r="CI633" s="76">
        <v>2.7227540000000001</v>
      </c>
      <c r="CJ633" s="76">
        <v>0.58079528001517788</v>
      </c>
      <c r="CK633" s="78">
        <v>35.306480000000001</v>
      </c>
      <c r="CL633" s="78">
        <v>54.366</v>
      </c>
      <c r="CM633" s="79">
        <v>98.087895599999982</v>
      </c>
    </row>
    <row r="634" spans="1:91" ht="16" thickBot="1" x14ac:dyDescent="0.25">
      <c r="A634" s="85" t="s">
        <v>198</v>
      </c>
      <c r="B634" s="87">
        <v>-1966.5</v>
      </c>
      <c r="C634" s="87">
        <v>-27527.5</v>
      </c>
      <c r="D634" s="86"/>
      <c r="E634" s="1094">
        <v>0.24298425000000001</v>
      </c>
      <c r="F634" s="91">
        <v>48.809050000000006</v>
      </c>
      <c r="G634" s="91">
        <v>36.947450000000003</v>
      </c>
      <c r="H634" s="91">
        <v>13.18235</v>
      </c>
      <c r="I634" s="91">
        <v>2.0643799999999999</v>
      </c>
      <c r="J634" s="91">
        <v>46.00855</v>
      </c>
      <c r="K634" s="91">
        <v>0.1696405</v>
      </c>
      <c r="L634" s="91">
        <v>0.67128450000000006</v>
      </c>
      <c r="M634" s="91">
        <v>3.1057749999999999E-2</v>
      </c>
      <c r="N634" s="91">
        <v>4.2305499999999996E-2</v>
      </c>
      <c r="O634" s="91">
        <v>3.4530749999999999E-2</v>
      </c>
      <c r="P634" s="91">
        <v>8.2282500000000008E-2</v>
      </c>
      <c r="Q634" s="92">
        <v>99.233874999999983</v>
      </c>
      <c r="R634" s="91">
        <v>1.3207599999999999</v>
      </c>
      <c r="S634" s="89">
        <v>1.0282125</v>
      </c>
      <c r="T634" s="89">
        <v>0.77834825000000007</v>
      </c>
      <c r="U634" s="89">
        <v>0.249865</v>
      </c>
      <c r="V634" s="89">
        <v>7.7523750000000002E-2</v>
      </c>
      <c r="W634" s="89">
        <v>0.87154524999999994</v>
      </c>
      <c r="X634" s="89">
        <v>3.4254999999999997E-3</v>
      </c>
      <c r="Y634" s="89">
        <v>1.432375E-2</v>
      </c>
      <c r="Z634" s="89">
        <v>6.1800000000000006E-4</v>
      </c>
      <c r="AA634" s="89">
        <v>1.2565E-3</v>
      </c>
      <c r="AB634" s="89">
        <v>8.7224999999999998E-4</v>
      </c>
      <c r="AC634" s="89">
        <v>2.2217500000000002E-3</v>
      </c>
      <c r="AD634" s="89">
        <v>3</v>
      </c>
      <c r="AE634" s="89">
        <v>2</v>
      </c>
      <c r="AF634" s="91">
        <v>1.3207624999999998</v>
      </c>
      <c r="AG634" s="1009">
        <v>0.73354183321809541</v>
      </c>
      <c r="AH634" s="132">
        <v>0.24298425000000001</v>
      </c>
      <c r="AI634" s="284">
        <v>2.0673050000000002</v>
      </c>
      <c r="AJ634" s="96">
        <v>4.157425E-2</v>
      </c>
      <c r="AK634" s="96">
        <v>3.3022499999999996E-2</v>
      </c>
      <c r="AL634" s="96">
        <v>45.921975000000003</v>
      </c>
      <c r="AM634" s="96">
        <v>0.16783624999999999</v>
      </c>
      <c r="AN634" s="96">
        <v>2.9349E-2</v>
      </c>
      <c r="AO634" s="96">
        <v>0.66847049999999997</v>
      </c>
      <c r="AP634" s="96">
        <v>8.0921999999999994E-2</v>
      </c>
      <c r="AQ634" s="96">
        <v>48.725575000000006</v>
      </c>
      <c r="AR634" s="999">
        <v>97.736024999999998</v>
      </c>
      <c r="AS634" s="301">
        <v>0.24298425000000001</v>
      </c>
      <c r="AT634" s="216">
        <v>0.24299884814284234</v>
      </c>
      <c r="AU634" s="216">
        <v>-1.4598142842339734E-5</v>
      </c>
      <c r="AV634" s="215">
        <v>36.947450000000003</v>
      </c>
      <c r="AW634" s="215">
        <v>36.88355</v>
      </c>
      <c r="AX634" s="216">
        <v>6.390000000000029E-2</v>
      </c>
      <c r="AY634" s="215">
        <v>13.18235</v>
      </c>
      <c r="AZ634" s="215">
        <v>13.162500000000001</v>
      </c>
      <c r="BA634" s="216">
        <v>1.9849999999999923E-2</v>
      </c>
      <c r="BB634" s="215">
        <v>99.233874999999983</v>
      </c>
      <c r="BC634" s="215">
        <v>98.975582500000016</v>
      </c>
      <c r="BD634" s="216">
        <v>0.25829249999998893</v>
      </c>
      <c r="BE634" s="215">
        <v>48.809050000000006</v>
      </c>
      <c r="BF634" s="215">
        <v>48.725575000000006</v>
      </c>
      <c r="BG634" s="216">
        <v>8.3474999999999966E-2</v>
      </c>
      <c r="BH634" s="215">
        <v>50.129800000000003</v>
      </c>
      <c r="BI634" s="215">
        <v>50.046050000000001</v>
      </c>
      <c r="BJ634" s="216">
        <v>8.3749999999998437E-2</v>
      </c>
      <c r="BK634" s="215">
        <v>46.00855</v>
      </c>
      <c r="BL634" s="215">
        <v>45.921975000000003</v>
      </c>
      <c r="BM634" s="99">
        <v>1.0282125</v>
      </c>
      <c r="BN634" s="60">
        <v>0.77834825000000007</v>
      </c>
      <c r="BO634" s="60">
        <v>0.249865</v>
      </c>
      <c r="BP634" s="60">
        <v>7.7523750000000002E-2</v>
      </c>
      <c r="BQ634" s="60">
        <v>0.87154524999999994</v>
      </c>
      <c r="BR634" s="60">
        <v>3.4254999999999997E-3</v>
      </c>
      <c r="BS634" s="60">
        <v>1.432375E-2</v>
      </c>
      <c r="BT634" s="60">
        <v>6.1800000000000006E-4</v>
      </c>
      <c r="BU634" s="60">
        <v>1.2565E-3</v>
      </c>
      <c r="BV634" s="60">
        <v>8.7224999999999998E-4</v>
      </c>
      <c r="BW634" s="60">
        <v>2.2217500000000002E-3</v>
      </c>
      <c r="BX634" s="998">
        <v>7.7754999999999991E-2</v>
      </c>
      <c r="BY634" s="97">
        <v>1.2374999999999999E-3</v>
      </c>
      <c r="BZ634" s="97">
        <v>8.3500000000000002E-4</v>
      </c>
      <c r="CA634" s="97">
        <v>0.87163000000000013</v>
      </c>
      <c r="CB634" s="97">
        <v>3.3924999999999997E-3</v>
      </c>
      <c r="CC634" s="97">
        <v>5.8500000000000002E-4</v>
      </c>
      <c r="CD634" s="97">
        <v>1.4285000000000001E-2</v>
      </c>
      <c r="CE634" s="97">
        <v>2.1875000000000002E-3</v>
      </c>
      <c r="CF634" s="97">
        <v>0.77824000000000004</v>
      </c>
      <c r="CG634" s="97">
        <v>0.24984999999999999</v>
      </c>
      <c r="CH634" s="97">
        <v>1.9999975000000001</v>
      </c>
      <c r="CI634" s="97">
        <v>1.0280900000000002</v>
      </c>
      <c r="CJ634" s="97">
        <v>0.24299884814284234</v>
      </c>
      <c r="CK634" s="96">
        <v>36.88355</v>
      </c>
      <c r="CL634" s="96">
        <v>13.162500000000001</v>
      </c>
      <c r="CM634" s="999">
        <v>98.975582500000016</v>
      </c>
    </row>
    <row r="635" spans="1:91" x14ac:dyDescent="0.2">
      <c r="A635" s="47" t="s">
        <v>199</v>
      </c>
      <c r="B635" s="48">
        <v>-2113</v>
      </c>
      <c r="C635" s="48">
        <v>-27639</v>
      </c>
      <c r="D635" s="48">
        <v>110</v>
      </c>
      <c r="E635" s="232">
        <v>0.57744300000000004</v>
      </c>
      <c r="F635" s="33">
        <v>85.036000000000001</v>
      </c>
      <c r="G635" s="33">
        <v>35.932600000000001</v>
      </c>
      <c r="H635" s="33">
        <v>54.570999999999998</v>
      </c>
      <c r="I635" s="33">
        <v>0.36336299999999999</v>
      </c>
      <c r="J635" s="33">
        <v>6.2306699999999999</v>
      </c>
      <c r="K635" s="33">
        <v>0.80858399999999997</v>
      </c>
      <c r="L635" s="33">
        <v>0.193022</v>
      </c>
      <c r="M635" s="33">
        <v>4.4209999999999999E-2</v>
      </c>
      <c r="N635" s="33">
        <v>0.971773</v>
      </c>
      <c r="O635" s="33">
        <v>5.8493999999999997E-2</v>
      </c>
      <c r="P635" s="33">
        <v>0.167434</v>
      </c>
      <c r="Q635" s="34">
        <v>99.341200000000001</v>
      </c>
      <c r="R635" s="33">
        <v>5.4675599999999998</v>
      </c>
      <c r="S635" s="39">
        <v>2.7152799999999999</v>
      </c>
      <c r="T635" s="39">
        <v>1.1473599999999999</v>
      </c>
      <c r="U635" s="39">
        <v>1.56792</v>
      </c>
      <c r="V635" s="39">
        <v>2.0681999999999999E-2</v>
      </c>
      <c r="W635" s="39">
        <v>0.178899</v>
      </c>
      <c r="X635" s="39">
        <v>2.4753000000000001E-2</v>
      </c>
      <c r="Y635" s="39">
        <v>6.2420000000000002E-3</v>
      </c>
      <c r="Z635" s="39">
        <v>1.335E-3</v>
      </c>
      <c r="AA635" s="39">
        <v>4.3728999999999997E-2</v>
      </c>
      <c r="AB635" s="39">
        <v>2.2330000000000002E-3</v>
      </c>
      <c r="AC635" s="39">
        <v>6.8490000000000001E-3</v>
      </c>
      <c r="AD635" s="39">
        <v>4</v>
      </c>
      <c r="AE635" s="39">
        <v>3</v>
      </c>
      <c r="AF635" s="33">
        <v>5.4675599999999998</v>
      </c>
      <c r="AG635" s="233">
        <f t="shared" ref="AG635:AG640" si="435">LOG(V635/Y635)</f>
        <v>0.52026876946227729</v>
      </c>
      <c r="AH635" s="50">
        <v>0.57744300000000004</v>
      </c>
      <c r="AI635" s="41">
        <v>0.36634499999999998</v>
      </c>
      <c r="AJ635" s="35">
        <v>0.97620399999999996</v>
      </c>
      <c r="AK635" s="35">
        <v>5.1189999999999999E-2</v>
      </c>
      <c r="AL635" s="35">
        <v>6.16045</v>
      </c>
      <c r="AM635" s="35">
        <v>0.79286299999999998</v>
      </c>
      <c r="AN635" s="35">
        <v>3.6076999999999998E-2</v>
      </c>
      <c r="AO635" s="35">
        <v>0.181704</v>
      </c>
      <c r="AP635" s="35">
        <v>0.16014800000000001</v>
      </c>
      <c r="AQ635" s="35">
        <v>84.274900000000002</v>
      </c>
      <c r="AR635" s="42">
        <v>92.999899999999997</v>
      </c>
      <c r="AS635" s="31">
        <v>0.57744300000000004</v>
      </c>
      <c r="AT635" s="36">
        <v>0.57768270052137027</v>
      </c>
      <c r="AU635" s="44">
        <f t="shared" ref="AU635:AU640" si="436">(AS635)-(AT635)</f>
        <v>-2.3970052137023412E-4</v>
      </c>
      <c r="AV635" s="41">
        <v>35.932600000000001</v>
      </c>
      <c r="AW635" s="35">
        <v>35.590699999999998</v>
      </c>
      <c r="AX635" s="44">
        <f t="shared" si="417"/>
        <v>0.34190000000000254</v>
      </c>
      <c r="AY635" s="35">
        <v>54.570999999999998</v>
      </c>
      <c r="AZ635" s="35">
        <v>54.11</v>
      </c>
      <c r="BA635" s="44">
        <f t="shared" si="418"/>
        <v>0.46099999999999852</v>
      </c>
      <c r="BB635" s="35">
        <v>99.341200000000001</v>
      </c>
      <c r="BC635" s="35">
        <v>98.265532999999991</v>
      </c>
      <c r="BD635" s="44">
        <f t="shared" si="419"/>
        <v>1.0756670000000099</v>
      </c>
      <c r="BE635" s="35">
        <v>85.036000000000001</v>
      </c>
      <c r="BF635" s="35">
        <v>84.274900000000002</v>
      </c>
      <c r="BG635" s="44">
        <f t="shared" si="420"/>
        <v>0.761099999999999</v>
      </c>
      <c r="BH635" s="35">
        <f t="shared" ref="BH635:BH640" si="437">(AV635)+(AY635)</f>
        <v>90.503600000000006</v>
      </c>
      <c r="BI635" s="35">
        <f t="shared" ref="BI635:BI640" si="438">(CK635)+(CL635)</f>
        <v>89.700699999999998</v>
      </c>
      <c r="BJ635" s="44">
        <f t="shared" si="423"/>
        <v>0.80290000000000816</v>
      </c>
      <c r="BK635" s="41">
        <v>6.2306699999999999</v>
      </c>
      <c r="BL635" s="35">
        <v>6.16045</v>
      </c>
      <c r="BM635" s="44">
        <f t="shared" si="424"/>
        <v>7.0219999999999949E-2</v>
      </c>
      <c r="BN635" s="36">
        <v>2.1045999999999999E-2</v>
      </c>
      <c r="BO635" s="36">
        <v>4.4336E-2</v>
      </c>
      <c r="BP635" s="36">
        <v>1.9729999999999999E-3</v>
      </c>
      <c r="BQ635" s="36">
        <v>0.17852699999999999</v>
      </c>
      <c r="BR635" s="36">
        <v>2.4497000000000001E-2</v>
      </c>
      <c r="BS635" s="36">
        <v>1.0989999999999999E-3</v>
      </c>
      <c r="BT635" s="36">
        <v>5.9309999999999996E-3</v>
      </c>
      <c r="BU635" s="36">
        <v>6.6119999999999998E-3</v>
      </c>
      <c r="BV635" s="36">
        <v>2.7159800000000001</v>
      </c>
      <c r="BW635" s="36">
        <f t="shared" ref="BW635:BW640" si="439">SUM(BN635:BV635)</f>
        <v>3.0000010000000001</v>
      </c>
      <c r="BX635" s="944">
        <v>2.1049999999999999E-2</v>
      </c>
      <c r="BY635" s="36">
        <v>4.4330000000000001E-2</v>
      </c>
      <c r="BZ635" s="36">
        <v>1.97E-3</v>
      </c>
      <c r="CA635" s="36">
        <v>0.17859</v>
      </c>
      <c r="CB635" s="36">
        <v>2.4500000000000001E-2</v>
      </c>
      <c r="CC635" s="36">
        <v>1.1000000000000001E-3</v>
      </c>
      <c r="CD635" s="36">
        <v>5.9300000000000004E-3</v>
      </c>
      <c r="CE635" s="36">
        <v>6.6100000000000004E-3</v>
      </c>
      <c r="CF635" s="36">
        <v>1.1469800000000001</v>
      </c>
      <c r="CG635" s="36">
        <v>1.56894</v>
      </c>
      <c r="CH635" s="36">
        <f t="shared" ref="CH635:CH640" si="440">SUM(BX635:CG635)</f>
        <v>3</v>
      </c>
      <c r="CI635" s="36">
        <f t="shared" ref="CI635:CI640" si="441">(CF635)+(CG635)</f>
        <v>2.7159200000000001</v>
      </c>
      <c r="CJ635" s="36">
        <v>0.57768270052137027</v>
      </c>
      <c r="CK635" s="35">
        <v>35.590699999999998</v>
      </c>
      <c r="CL635" s="35">
        <v>54.11</v>
      </c>
      <c r="CM635" s="42">
        <v>98.265532999999991</v>
      </c>
    </row>
    <row r="636" spans="1:91" x14ac:dyDescent="0.2">
      <c r="A636" s="52" t="s">
        <v>199</v>
      </c>
      <c r="B636" s="30">
        <v>-2116</v>
      </c>
      <c r="C636" s="30">
        <v>-27642</v>
      </c>
      <c r="D636" s="30">
        <v>110</v>
      </c>
      <c r="E636" s="234">
        <v>0.57388499999999998</v>
      </c>
      <c r="F636" s="35">
        <v>84.794799999999995</v>
      </c>
      <c r="G636" s="35">
        <v>36.132300000000001</v>
      </c>
      <c r="H636" s="35">
        <v>54.0809</v>
      </c>
      <c r="I636" s="35">
        <v>0.35751300000000003</v>
      </c>
      <c r="J636" s="35">
        <v>6.4458099999999998</v>
      </c>
      <c r="K636" s="35">
        <v>0.80283499999999997</v>
      </c>
      <c r="L636" s="35">
        <v>0.19565099999999999</v>
      </c>
      <c r="M636" s="35">
        <v>4.3898E-2</v>
      </c>
      <c r="N636" s="35">
        <v>0.974526</v>
      </c>
      <c r="O636" s="35">
        <v>5.5109999999999999E-2</v>
      </c>
      <c r="P636" s="35">
        <v>0.14029700000000001</v>
      </c>
      <c r="Q636" s="42">
        <v>99.228899999999996</v>
      </c>
      <c r="R636" s="35">
        <v>5.41845</v>
      </c>
      <c r="S636" s="36">
        <v>2.71035</v>
      </c>
      <c r="T636" s="36">
        <v>1.1549199999999999</v>
      </c>
      <c r="U636" s="36">
        <v>1.5554300000000001</v>
      </c>
      <c r="V636" s="36">
        <v>2.0369999999999999E-2</v>
      </c>
      <c r="W636" s="36">
        <v>0.18526599999999999</v>
      </c>
      <c r="X636" s="36">
        <v>2.4601999999999999E-2</v>
      </c>
      <c r="Y636" s="36">
        <v>6.3340000000000002E-3</v>
      </c>
      <c r="Z636" s="36">
        <v>1.3270000000000001E-3</v>
      </c>
      <c r="AA636" s="36">
        <v>4.3898E-2</v>
      </c>
      <c r="AB636" s="36">
        <v>2.1059999999999998E-3</v>
      </c>
      <c r="AC636" s="36">
        <v>5.7450000000000001E-3</v>
      </c>
      <c r="AD636" s="36">
        <v>4</v>
      </c>
      <c r="AE636" s="36">
        <v>3</v>
      </c>
      <c r="AF636" s="35">
        <v>5.41845</v>
      </c>
      <c r="AG636" s="235">
        <f t="shared" si="435"/>
        <v>0.507312969964271</v>
      </c>
      <c r="AH636" s="53">
        <v>0.57388499999999998</v>
      </c>
      <c r="AI636" s="41">
        <v>0.36039500000000002</v>
      </c>
      <c r="AJ636" s="35">
        <v>0.97892900000000005</v>
      </c>
      <c r="AK636" s="35">
        <v>4.7857999999999998E-2</v>
      </c>
      <c r="AL636" s="35">
        <v>6.3741399999999997</v>
      </c>
      <c r="AM636" s="35">
        <v>0.78731499999999999</v>
      </c>
      <c r="AN636" s="35">
        <v>3.5826999999999998E-2</v>
      </c>
      <c r="AO636" s="35">
        <v>0.18441199999999999</v>
      </c>
      <c r="AP636" s="35">
        <v>0.133267</v>
      </c>
      <c r="AQ636" s="35">
        <v>84.042299999999997</v>
      </c>
      <c r="AR636" s="42">
        <v>92.944500000000005</v>
      </c>
      <c r="AS636" s="31">
        <v>0.57388499999999998</v>
      </c>
      <c r="AT636" s="36">
        <v>0.57412025082995199</v>
      </c>
      <c r="AU636" s="44">
        <f t="shared" si="436"/>
        <v>-2.3525082995201618E-4</v>
      </c>
      <c r="AV636" s="41">
        <v>36.132300000000001</v>
      </c>
      <c r="AW636" s="35">
        <v>35.791899999999998</v>
      </c>
      <c r="AX636" s="44">
        <f t="shared" si="417"/>
        <v>0.34040000000000248</v>
      </c>
      <c r="AY636" s="35">
        <v>54.0809</v>
      </c>
      <c r="AZ636" s="35">
        <v>53.62</v>
      </c>
      <c r="BA636" s="44">
        <f t="shared" si="418"/>
        <v>0.46090000000000231</v>
      </c>
      <c r="BB636" s="35">
        <v>99.228899999999996</v>
      </c>
      <c r="BC636" s="35">
        <v>98.180775999999994</v>
      </c>
      <c r="BD636" s="44">
        <f t="shared" si="419"/>
        <v>1.0481240000000014</v>
      </c>
      <c r="BE636" s="35">
        <v>84.794799999999995</v>
      </c>
      <c r="BF636" s="35">
        <v>84.042299999999997</v>
      </c>
      <c r="BG636" s="44">
        <f t="shared" si="420"/>
        <v>0.75249999999999773</v>
      </c>
      <c r="BH636" s="35">
        <f t="shared" si="437"/>
        <v>90.213200000000001</v>
      </c>
      <c r="BI636" s="35">
        <f t="shared" si="438"/>
        <v>89.411900000000003</v>
      </c>
      <c r="BJ636" s="44">
        <f t="shared" si="423"/>
        <v>0.80129999999999768</v>
      </c>
      <c r="BK636" s="41">
        <v>6.4458099999999998</v>
      </c>
      <c r="BL636" s="35">
        <v>6.3741399999999997</v>
      </c>
      <c r="BM636" s="44">
        <f t="shared" si="424"/>
        <v>7.1670000000000122E-2</v>
      </c>
      <c r="BN636" s="36">
        <v>2.0723999999999999E-2</v>
      </c>
      <c r="BO636" s="36">
        <v>4.4502E-2</v>
      </c>
      <c r="BP636" s="36">
        <v>1.846E-3</v>
      </c>
      <c r="BQ636" s="36">
        <v>0.184895</v>
      </c>
      <c r="BR636" s="36">
        <v>2.4348999999999999E-2</v>
      </c>
      <c r="BS636" s="36">
        <v>1.093E-3</v>
      </c>
      <c r="BT636" s="36">
        <v>6.025E-3</v>
      </c>
      <c r="BU636" s="36">
        <v>5.5079999999999999E-3</v>
      </c>
      <c r="BV636" s="36">
        <v>2.7110599999999998</v>
      </c>
      <c r="BW636" s="36">
        <f t="shared" si="439"/>
        <v>3.0000019999999998</v>
      </c>
      <c r="BX636" s="944">
        <v>2.0719999999999999E-2</v>
      </c>
      <c r="BY636" s="36">
        <v>4.4499999999999998E-2</v>
      </c>
      <c r="BZ636" s="36">
        <v>1.8500000000000001E-3</v>
      </c>
      <c r="CA636" s="36">
        <v>0.18496000000000001</v>
      </c>
      <c r="CB636" s="36">
        <v>2.435E-2</v>
      </c>
      <c r="CC636" s="36">
        <v>1.09E-3</v>
      </c>
      <c r="CD636" s="36">
        <v>6.0200000000000002E-3</v>
      </c>
      <c r="CE636" s="36">
        <v>5.5100000000000001E-3</v>
      </c>
      <c r="CF636" s="36">
        <v>1.15456</v>
      </c>
      <c r="CG636" s="36">
        <v>1.55644</v>
      </c>
      <c r="CH636" s="36">
        <f t="shared" si="440"/>
        <v>3</v>
      </c>
      <c r="CI636" s="36">
        <f t="shared" si="441"/>
        <v>2.7110000000000003</v>
      </c>
      <c r="CJ636" s="36">
        <v>0.57412025082995199</v>
      </c>
      <c r="CK636" s="35">
        <v>35.791899999999998</v>
      </c>
      <c r="CL636" s="35">
        <v>53.62</v>
      </c>
      <c r="CM636" s="42">
        <v>98.180775999999994</v>
      </c>
    </row>
    <row r="637" spans="1:91" x14ac:dyDescent="0.2">
      <c r="A637" s="52" t="s">
        <v>199</v>
      </c>
      <c r="B637" s="30">
        <v>-2115</v>
      </c>
      <c r="C637" s="30">
        <v>-27645</v>
      </c>
      <c r="D637" s="30">
        <v>110</v>
      </c>
      <c r="E637" s="234">
        <v>0.57517099999999999</v>
      </c>
      <c r="F637" s="35">
        <v>84.841700000000003</v>
      </c>
      <c r="G637" s="35">
        <v>36.043199999999999</v>
      </c>
      <c r="H637" s="35">
        <v>54.232100000000003</v>
      </c>
      <c r="I637" s="35">
        <v>0.34059699999999998</v>
      </c>
      <c r="J637" s="35">
        <v>6.3471799999999998</v>
      </c>
      <c r="K637" s="35">
        <v>0.79026700000000005</v>
      </c>
      <c r="L637" s="35">
        <v>0.19445599999999999</v>
      </c>
      <c r="M637" s="35">
        <v>5.4899000000000003E-2</v>
      </c>
      <c r="N637" s="35">
        <v>0.99778699999999998</v>
      </c>
      <c r="O637" s="35">
        <v>3.9758000000000002E-2</v>
      </c>
      <c r="P637" s="35">
        <v>0.132495</v>
      </c>
      <c r="Q637" s="42">
        <v>99.172700000000006</v>
      </c>
      <c r="R637" s="35">
        <v>5.4336000000000002</v>
      </c>
      <c r="S637" s="36">
        <v>2.7138900000000001</v>
      </c>
      <c r="T637" s="36">
        <v>1.1529400000000001</v>
      </c>
      <c r="U637" s="36">
        <v>1.5609500000000001</v>
      </c>
      <c r="V637" s="36">
        <v>1.9421000000000001E-2</v>
      </c>
      <c r="W637" s="36">
        <v>0.18256800000000001</v>
      </c>
      <c r="X637" s="36">
        <v>2.4235E-2</v>
      </c>
      <c r="Y637" s="36">
        <v>6.3E-3</v>
      </c>
      <c r="Z637" s="36">
        <v>1.66E-3</v>
      </c>
      <c r="AA637" s="36">
        <v>4.4978999999999998E-2</v>
      </c>
      <c r="AB637" s="36">
        <v>1.521E-3</v>
      </c>
      <c r="AC637" s="36">
        <v>5.4299999999999999E-3</v>
      </c>
      <c r="AD637" s="36">
        <v>4</v>
      </c>
      <c r="AE637" s="36">
        <v>3</v>
      </c>
      <c r="AF637" s="35">
        <v>5.4336000000000002</v>
      </c>
      <c r="AG637" s="235">
        <f t="shared" si="435"/>
        <v>0.4889310388012395</v>
      </c>
      <c r="AH637" s="53">
        <v>0.57517099999999999</v>
      </c>
      <c r="AI637" s="41">
        <v>0.343302</v>
      </c>
      <c r="AJ637" s="35">
        <v>1.0024</v>
      </c>
      <c r="AK637" s="35">
        <v>3.2410000000000001E-2</v>
      </c>
      <c r="AL637" s="35">
        <v>6.2761500000000003</v>
      </c>
      <c r="AM637" s="35">
        <v>0.77482399999999996</v>
      </c>
      <c r="AN637" s="35">
        <v>4.6655000000000002E-2</v>
      </c>
      <c r="AO637" s="35">
        <v>0.18318300000000001</v>
      </c>
      <c r="AP637" s="35">
        <v>0.125495</v>
      </c>
      <c r="AQ637" s="35">
        <v>84.085700000000003</v>
      </c>
      <c r="AR637" s="42">
        <v>92.870199999999997</v>
      </c>
      <c r="AS637" s="31">
        <v>0.57517099999999999</v>
      </c>
      <c r="AT637" s="36">
        <v>0.57540504100142198</v>
      </c>
      <c r="AU637" s="44">
        <f t="shared" si="436"/>
        <v>-2.340410014219918E-4</v>
      </c>
      <c r="AV637" s="41">
        <v>36.043199999999999</v>
      </c>
      <c r="AW637" s="35">
        <v>35.702399999999997</v>
      </c>
      <c r="AX637" s="44">
        <f t="shared" si="417"/>
        <v>0.34080000000000155</v>
      </c>
      <c r="AY637" s="35">
        <v>54.232100000000003</v>
      </c>
      <c r="AZ637" s="35">
        <v>53.77</v>
      </c>
      <c r="BA637" s="44">
        <f t="shared" si="418"/>
        <v>0.46209999999999951</v>
      </c>
      <c r="BB637" s="35">
        <v>99.172700000000006</v>
      </c>
      <c r="BC637" s="35">
        <v>98.131323999999978</v>
      </c>
      <c r="BD637" s="44">
        <f t="shared" si="419"/>
        <v>1.0413760000000281</v>
      </c>
      <c r="BE637" s="35">
        <v>84.841700000000003</v>
      </c>
      <c r="BF637" s="35">
        <v>84.085700000000003</v>
      </c>
      <c r="BG637" s="44">
        <f t="shared" si="420"/>
        <v>0.75600000000000023</v>
      </c>
      <c r="BH637" s="35">
        <f t="shared" si="437"/>
        <v>90.275300000000001</v>
      </c>
      <c r="BI637" s="35">
        <f t="shared" si="438"/>
        <v>89.472399999999993</v>
      </c>
      <c r="BJ637" s="44">
        <f t="shared" si="423"/>
        <v>0.80290000000000816</v>
      </c>
      <c r="BK637" s="41">
        <v>6.3471799999999998</v>
      </c>
      <c r="BL637" s="35">
        <v>6.2761500000000003</v>
      </c>
      <c r="BM637" s="44">
        <f t="shared" si="424"/>
        <v>7.1029999999999482E-2</v>
      </c>
      <c r="BN637" s="36">
        <v>1.9757E-2</v>
      </c>
      <c r="BO637" s="36">
        <v>4.5605E-2</v>
      </c>
      <c r="BP637" s="36">
        <v>1.2509999999999999E-3</v>
      </c>
      <c r="BQ637" s="36">
        <v>0.182196</v>
      </c>
      <c r="BR637" s="36">
        <v>2.3980999999999999E-2</v>
      </c>
      <c r="BS637" s="36">
        <v>1.4239999999999999E-3</v>
      </c>
      <c r="BT637" s="36">
        <v>5.9899999999999997E-3</v>
      </c>
      <c r="BU637" s="36">
        <v>5.1910000000000003E-3</v>
      </c>
      <c r="BV637" s="36">
        <v>2.71461</v>
      </c>
      <c r="BW637" s="36">
        <f t="shared" si="439"/>
        <v>3.0000049999999998</v>
      </c>
      <c r="BX637" s="944">
        <v>1.976E-2</v>
      </c>
      <c r="BY637" s="36">
        <v>4.5600000000000002E-2</v>
      </c>
      <c r="BZ637" s="36">
        <v>1.25E-3</v>
      </c>
      <c r="CA637" s="36">
        <v>0.18226000000000001</v>
      </c>
      <c r="CB637" s="36">
        <v>2.3980000000000001E-2</v>
      </c>
      <c r="CC637" s="36">
        <v>1.42E-3</v>
      </c>
      <c r="CD637" s="36">
        <v>5.9899999999999997E-3</v>
      </c>
      <c r="CE637" s="36">
        <v>5.1900000000000002E-3</v>
      </c>
      <c r="CF637" s="36">
        <v>1.1525799999999999</v>
      </c>
      <c r="CG637" s="36">
        <v>1.56196</v>
      </c>
      <c r="CH637" s="36">
        <f t="shared" si="440"/>
        <v>2.9999899999999999</v>
      </c>
      <c r="CI637" s="36">
        <f t="shared" si="441"/>
        <v>2.71454</v>
      </c>
      <c r="CJ637" s="36">
        <v>0.57540504100142198</v>
      </c>
      <c r="CK637" s="35">
        <v>35.702399999999997</v>
      </c>
      <c r="CL637" s="35">
        <v>53.77</v>
      </c>
      <c r="CM637" s="42">
        <v>98.131323999999978</v>
      </c>
    </row>
    <row r="638" spans="1:91" x14ac:dyDescent="0.2">
      <c r="A638" s="52" t="s">
        <v>199</v>
      </c>
      <c r="B638" s="30">
        <v>-2115</v>
      </c>
      <c r="C638" s="30">
        <v>-27647</v>
      </c>
      <c r="D638" s="30">
        <v>110</v>
      </c>
      <c r="E638" s="234">
        <v>0.57625599999999999</v>
      </c>
      <c r="F638" s="35">
        <v>85.050799999999995</v>
      </c>
      <c r="G638" s="35">
        <v>36.0398</v>
      </c>
      <c r="H638" s="35">
        <v>54.468200000000003</v>
      </c>
      <c r="I638" s="35">
        <v>0.32304300000000002</v>
      </c>
      <c r="J638" s="35">
        <v>6.2727300000000001</v>
      </c>
      <c r="K638" s="35">
        <v>0.79206100000000002</v>
      </c>
      <c r="L638" s="35">
        <v>0.19373499999999999</v>
      </c>
      <c r="M638" s="35">
        <v>5.5631E-2</v>
      </c>
      <c r="N638" s="35">
        <v>0.965974</v>
      </c>
      <c r="O638" s="35">
        <v>5.8472000000000003E-2</v>
      </c>
      <c r="P638" s="35">
        <v>0.15695600000000001</v>
      </c>
      <c r="Q638" s="42">
        <v>99.326599999999999</v>
      </c>
      <c r="R638" s="35">
        <v>5.4572599999999998</v>
      </c>
      <c r="S638" s="36">
        <v>2.71706</v>
      </c>
      <c r="T638" s="36">
        <v>1.15134</v>
      </c>
      <c r="U638" s="36">
        <v>1.56572</v>
      </c>
      <c r="V638" s="36">
        <v>1.8395999999999999E-2</v>
      </c>
      <c r="W638" s="36">
        <v>0.18019299999999999</v>
      </c>
      <c r="X638" s="36">
        <v>2.4257999999999998E-2</v>
      </c>
      <c r="Y638" s="36">
        <v>6.2680000000000001E-3</v>
      </c>
      <c r="Z638" s="36">
        <v>1.6800000000000001E-3</v>
      </c>
      <c r="AA638" s="36">
        <v>4.3489E-2</v>
      </c>
      <c r="AB638" s="36">
        <v>2.2339999999999999E-3</v>
      </c>
      <c r="AC638" s="36">
        <v>6.424E-3</v>
      </c>
      <c r="AD638" s="36">
        <v>4</v>
      </c>
      <c r="AE638" s="36">
        <v>3</v>
      </c>
      <c r="AF638" s="35">
        <v>5.4572599999999998</v>
      </c>
      <c r="AG638" s="235">
        <f t="shared" si="435"/>
        <v>0.46759441310544742</v>
      </c>
      <c r="AH638" s="53">
        <v>0.57625599999999999</v>
      </c>
      <c r="AI638" s="41">
        <v>0.32556099999999999</v>
      </c>
      <c r="AJ638" s="35">
        <v>0.97034399999999998</v>
      </c>
      <c r="AK638" s="35">
        <v>5.1191E-2</v>
      </c>
      <c r="AL638" s="35">
        <v>6.2021899999999999</v>
      </c>
      <c r="AM638" s="35">
        <v>0.77654999999999996</v>
      </c>
      <c r="AN638" s="35">
        <v>4.7343999999999997E-2</v>
      </c>
      <c r="AO638" s="35">
        <v>0.18243000000000001</v>
      </c>
      <c r="AP638" s="35">
        <v>0.149759</v>
      </c>
      <c r="AQ638" s="35">
        <v>84.290400000000005</v>
      </c>
      <c r="AR638" s="42">
        <v>92.995800000000003</v>
      </c>
      <c r="AS638" s="31">
        <v>0.57625599999999999</v>
      </c>
      <c r="AT638" s="36">
        <v>0.57648634527217468</v>
      </c>
      <c r="AU638" s="44">
        <f t="shared" si="436"/>
        <v>-2.3034527217469236E-4</v>
      </c>
      <c r="AV638" s="41">
        <v>36.0398</v>
      </c>
      <c r="AW638" s="35">
        <v>35.698099999999997</v>
      </c>
      <c r="AX638" s="44">
        <f t="shared" si="417"/>
        <v>0.341700000000003</v>
      </c>
      <c r="AY638" s="35">
        <v>54.468200000000003</v>
      </c>
      <c r="AZ638" s="35">
        <v>54</v>
      </c>
      <c r="BA638" s="44">
        <f t="shared" si="418"/>
        <v>0.46820000000000306</v>
      </c>
      <c r="BB638" s="35">
        <v>99.326599999999999</v>
      </c>
      <c r="BC638" s="35">
        <v>98.253709999999984</v>
      </c>
      <c r="BD638" s="44">
        <f t="shared" si="419"/>
        <v>1.0728900000000152</v>
      </c>
      <c r="BE638" s="35">
        <v>85.050799999999995</v>
      </c>
      <c r="BF638" s="35">
        <v>84.290400000000005</v>
      </c>
      <c r="BG638" s="44">
        <f t="shared" si="420"/>
        <v>0.76039999999998997</v>
      </c>
      <c r="BH638" s="35">
        <f t="shared" si="437"/>
        <v>90.50800000000001</v>
      </c>
      <c r="BI638" s="35">
        <f t="shared" si="438"/>
        <v>89.698099999999997</v>
      </c>
      <c r="BJ638" s="44">
        <f t="shared" si="423"/>
        <v>0.80990000000001316</v>
      </c>
      <c r="BK638" s="41">
        <v>6.2727300000000001</v>
      </c>
      <c r="BL638" s="35">
        <v>6.2021899999999999</v>
      </c>
      <c r="BM638" s="44">
        <f t="shared" si="424"/>
        <v>7.0540000000000269E-2</v>
      </c>
      <c r="BN638" s="36">
        <v>1.8711999999999999E-2</v>
      </c>
      <c r="BO638" s="36">
        <v>4.4091999999999999E-2</v>
      </c>
      <c r="BP638" s="36">
        <v>1.9740000000000001E-3</v>
      </c>
      <c r="BQ638" s="36">
        <v>0.17982400000000001</v>
      </c>
      <c r="BR638" s="36">
        <v>2.4004999999999999E-2</v>
      </c>
      <c r="BS638" s="36">
        <v>1.4430000000000001E-3</v>
      </c>
      <c r="BT638" s="36">
        <v>5.9579999999999998E-3</v>
      </c>
      <c r="BU638" s="36">
        <v>6.1859999999999997E-3</v>
      </c>
      <c r="BV638" s="36">
        <v>2.7178100000000001</v>
      </c>
      <c r="BW638" s="36">
        <f t="shared" si="439"/>
        <v>3.0000040000000001</v>
      </c>
      <c r="BX638" s="944">
        <v>1.8710000000000001E-2</v>
      </c>
      <c r="BY638" s="36">
        <v>4.4089999999999997E-2</v>
      </c>
      <c r="BZ638" s="36">
        <v>1.97E-3</v>
      </c>
      <c r="CA638" s="36">
        <v>0.17988999999999999</v>
      </c>
      <c r="CB638" s="36">
        <v>2.4E-2</v>
      </c>
      <c r="CC638" s="36">
        <v>1.4400000000000001E-3</v>
      </c>
      <c r="CD638" s="36">
        <v>5.96E-3</v>
      </c>
      <c r="CE638" s="36">
        <v>6.1900000000000002E-3</v>
      </c>
      <c r="CF638" s="36">
        <v>1.151</v>
      </c>
      <c r="CG638" s="36">
        <v>1.56674</v>
      </c>
      <c r="CH638" s="36">
        <f t="shared" si="440"/>
        <v>2.9999900000000004</v>
      </c>
      <c r="CI638" s="36">
        <f t="shared" si="441"/>
        <v>2.71774</v>
      </c>
      <c r="CJ638" s="36">
        <v>0.57648634527217468</v>
      </c>
      <c r="CK638" s="35">
        <v>35.698099999999997</v>
      </c>
      <c r="CL638" s="35">
        <v>54</v>
      </c>
      <c r="CM638" s="42">
        <v>98.253709999999984</v>
      </c>
    </row>
    <row r="639" spans="1:91" x14ac:dyDescent="0.2">
      <c r="A639" s="54" t="s">
        <v>200</v>
      </c>
      <c r="B639" s="55">
        <v>-2108</v>
      </c>
      <c r="C639" s="55">
        <v>-27649</v>
      </c>
      <c r="D639" s="55">
        <v>110</v>
      </c>
      <c r="E639" s="241">
        <v>0.22989100000000001</v>
      </c>
      <c r="F639" s="58">
        <v>48.7089</v>
      </c>
      <c r="G639" s="58">
        <v>37.511200000000002</v>
      </c>
      <c r="H639" s="58">
        <v>12.444599999999999</v>
      </c>
      <c r="I639" s="58">
        <v>1.8588100000000001</v>
      </c>
      <c r="J639" s="58">
        <v>46.440199999999997</v>
      </c>
      <c r="K639" s="58">
        <v>0.12950300000000001</v>
      </c>
      <c r="L639" s="58">
        <v>0.639652</v>
      </c>
      <c r="M639" s="58">
        <v>-9.8399999999999998E-3</v>
      </c>
      <c r="N639" s="58">
        <v>2.7016999999999999E-2</v>
      </c>
      <c r="O639" s="58">
        <v>2.7175999999999999E-2</v>
      </c>
      <c r="P639" s="58">
        <v>0.24942600000000001</v>
      </c>
      <c r="Q639" s="59">
        <v>99.317599999999999</v>
      </c>
      <c r="R639" s="58">
        <v>1.24685</v>
      </c>
      <c r="S639" s="60">
        <v>1.02616</v>
      </c>
      <c r="T639" s="60">
        <v>0.79025199999999995</v>
      </c>
      <c r="U639" s="60">
        <v>0.235904</v>
      </c>
      <c r="V639" s="60">
        <v>6.9806000000000007E-2</v>
      </c>
      <c r="W639" s="60">
        <v>0.87975199999999998</v>
      </c>
      <c r="X639" s="60">
        <v>2.6159999999999998E-3</v>
      </c>
      <c r="Y639" s="60">
        <v>1.3648E-2</v>
      </c>
      <c r="Z639" s="60">
        <v>-2.0000000000000001E-4</v>
      </c>
      <c r="AA639" s="60">
        <v>8.0199999999999998E-4</v>
      </c>
      <c r="AB639" s="60">
        <v>6.8499999999999995E-4</v>
      </c>
      <c r="AC639" s="60">
        <v>6.7320000000000001E-3</v>
      </c>
      <c r="AD639" s="60">
        <v>3</v>
      </c>
      <c r="AE639" s="60">
        <v>2</v>
      </c>
      <c r="AF639" s="58">
        <v>1.2468399999999999</v>
      </c>
      <c r="AG639" s="242">
        <f t="shared" si="435"/>
        <v>0.70882373909917074</v>
      </c>
      <c r="AH639" s="62">
        <v>0.22989100000000001</v>
      </c>
      <c r="AI639" s="57">
        <v>1.8612599999999999</v>
      </c>
      <c r="AJ639" s="58">
        <v>2.6308000000000002E-2</v>
      </c>
      <c r="AK639" s="58">
        <v>2.5753999999999999E-2</v>
      </c>
      <c r="AL639" s="58">
        <v>46.357900000000001</v>
      </c>
      <c r="AM639" s="58">
        <v>0.12787999999999999</v>
      </c>
      <c r="AN639" s="58">
        <v>-1.14E-2</v>
      </c>
      <c r="AO639" s="58">
        <v>0.63704099999999997</v>
      </c>
      <c r="AP639" s="58">
        <v>0.24782899999999999</v>
      </c>
      <c r="AQ639" s="58">
        <v>48.630400000000002</v>
      </c>
      <c r="AR639" s="59">
        <v>97.903000000000006</v>
      </c>
      <c r="AS639" s="56">
        <v>0.22989100000000001</v>
      </c>
      <c r="AT639" s="60">
        <v>0.22986433277455068</v>
      </c>
      <c r="AU639" s="64">
        <f t="shared" si="436"/>
        <v>2.6667225449333865E-5</v>
      </c>
      <c r="AV639" s="57">
        <v>37.511200000000002</v>
      </c>
      <c r="AW639" s="58">
        <v>37.451999999999998</v>
      </c>
      <c r="AX639" s="64">
        <f t="shared" si="417"/>
        <v>5.9200000000004138E-2</v>
      </c>
      <c r="AY639" s="58">
        <v>12.444599999999999</v>
      </c>
      <c r="AZ639" s="58">
        <v>12.42</v>
      </c>
      <c r="BA639" s="64">
        <f t="shared" si="418"/>
        <v>2.4599999999999511E-2</v>
      </c>
      <c r="BB639" s="58">
        <v>99.317599999999999</v>
      </c>
      <c r="BC639" s="58">
        <v>98.896743000000015</v>
      </c>
      <c r="BD639" s="64">
        <f t="shared" si="419"/>
        <v>0.42085699999998383</v>
      </c>
      <c r="BE639" s="58">
        <v>48.7089</v>
      </c>
      <c r="BF639" s="58">
        <v>48.630400000000002</v>
      </c>
      <c r="BG639" s="64">
        <f t="shared" si="420"/>
        <v>7.8499999999998238E-2</v>
      </c>
      <c r="BH639" s="58">
        <f t="shared" si="437"/>
        <v>49.955800000000004</v>
      </c>
      <c r="BI639" s="58">
        <f t="shared" si="438"/>
        <v>49.872</v>
      </c>
      <c r="BJ639" s="64">
        <f t="shared" si="423"/>
        <v>8.3800000000003649E-2</v>
      </c>
      <c r="BK639" s="57">
        <v>46.440199999999997</v>
      </c>
      <c r="BL639" s="58">
        <v>46.357900000000001</v>
      </c>
      <c r="BM639" s="64">
        <f t="shared" si="424"/>
        <v>8.2299999999996487E-2</v>
      </c>
      <c r="BN639" s="60">
        <v>7.0014000000000007E-2</v>
      </c>
      <c r="BO639" s="60">
        <v>7.8200000000000003E-4</v>
      </c>
      <c r="BP639" s="60">
        <v>6.4999999999999997E-4</v>
      </c>
      <c r="BQ639" s="60">
        <v>0.87966299999999997</v>
      </c>
      <c r="BR639" s="60">
        <v>2.5869999999999999E-3</v>
      </c>
      <c r="BS639" s="60">
        <v>-2.3000000000000001E-4</v>
      </c>
      <c r="BT639" s="60">
        <v>1.3615E-2</v>
      </c>
      <c r="BU639" s="60">
        <v>6.7000000000000002E-3</v>
      </c>
      <c r="BV639" s="60">
        <v>1.0262199999999999</v>
      </c>
      <c r="BW639" s="60">
        <f t="shared" si="439"/>
        <v>2.0000010000000001</v>
      </c>
      <c r="BX639" s="945">
        <v>7.0000000000000007E-2</v>
      </c>
      <c r="BY639" s="60">
        <v>7.7999999999999999E-4</v>
      </c>
      <c r="BZ639" s="60">
        <v>6.4999999999999997E-4</v>
      </c>
      <c r="CA639" s="60">
        <v>0.87985999999999998</v>
      </c>
      <c r="CB639" s="60">
        <v>2.5899999999999999E-3</v>
      </c>
      <c r="CC639" s="60">
        <v>-2.3000000000000001E-4</v>
      </c>
      <c r="CD639" s="60">
        <v>1.3610000000000001E-2</v>
      </c>
      <c r="CE639" s="60">
        <v>6.7000000000000002E-3</v>
      </c>
      <c r="CF639" s="60">
        <v>0.79018999999999995</v>
      </c>
      <c r="CG639" s="60">
        <v>0.23585</v>
      </c>
      <c r="CH639" s="60">
        <f t="shared" si="440"/>
        <v>2</v>
      </c>
      <c r="CI639" s="60">
        <f t="shared" si="441"/>
        <v>1.0260400000000001</v>
      </c>
      <c r="CJ639" s="60">
        <v>0.22986433277455068</v>
      </c>
      <c r="CK639" s="58">
        <v>37.451999999999998</v>
      </c>
      <c r="CL639" s="58">
        <v>12.42</v>
      </c>
      <c r="CM639" s="59">
        <v>98.896743000000015</v>
      </c>
    </row>
    <row r="640" spans="1:91" x14ac:dyDescent="0.2">
      <c r="A640" s="54" t="s">
        <v>200</v>
      </c>
      <c r="B640" s="55">
        <v>-2108</v>
      </c>
      <c r="C640" s="55">
        <v>-27647</v>
      </c>
      <c r="D640" s="55">
        <v>110</v>
      </c>
      <c r="E640" s="241">
        <v>0.23946200000000001</v>
      </c>
      <c r="F640" s="58">
        <v>48.804699999999997</v>
      </c>
      <c r="G640" s="58">
        <v>37.117800000000003</v>
      </c>
      <c r="H640" s="58">
        <v>12.988200000000001</v>
      </c>
      <c r="I640" s="58">
        <v>1.88713</v>
      </c>
      <c r="J640" s="58">
        <v>46.053699999999999</v>
      </c>
      <c r="K640" s="58">
        <v>0.141322</v>
      </c>
      <c r="L640" s="58">
        <v>0.62128300000000003</v>
      </c>
      <c r="M640" s="58">
        <v>7.3359999999999996E-3</v>
      </c>
      <c r="N640" s="58">
        <v>4.4745E-2</v>
      </c>
      <c r="O640" s="58">
        <v>2.7701E-2</v>
      </c>
      <c r="P640" s="1125">
        <v>0.26080300000000001</v>
      </c>
      <c r="Q640" s="59">
        <v>99.15</v>
      </c>
      <c r="R640" s="58">
        <v>1.3012999999999999</v>
      </c>
      <c r="S640" s="60">
        <v>1.02982</v>
      </c>
      <c r="T640" s="60">
        <v>0.78322000000000003</v>
      </c>
      <c r="U640" s="60">
        <v>0.24660299999999999</v>
      </c>
      <c r="V640" s="60">
        <v>7.0983000000000004E-2</v>
      </c>
      <c r="W640" s="60">
        <v>0.87383200000000005</v>
      </c>
      <c r="X640" s="60">
        <v>2.859E-3</v>
      </c>
      <c r="Y640" s="60">
        <v>1.3278E-2</v>
      </c>
      <c r="Z640" s="60">
        <v>1.46E-4</v>
      </c>
      <c r="AA640" s="60">
        <v>1.3309999999999999E-3</v>
      </c>
      <c r="AB640" s="60">
        <v>6.9899999999999997E-4</v>
      </c>
      <c r="AC640" s="60">
        <v>7.0499999999999998E-3</v>
      </c>
      <c r="AD640" s="60">
        <v>3</v>
      </c>
      <c r="AE640" s="60">
        <v>2</v>
      </c>
      <c r="AF640" s="58">
        <v>1.3012999999999999</v>
      </c>
      <c r="AG640" s="242">
        <f t="shared" si="435"/>
        <v>0.72802168595444849</v>
      </c>
      <c r="AH640" s="62">
        <v>0.23946200000000001</v>
      </c>
      <c r="AI640" s="57">
        <v>1.88974</v>
      </c>
      <c r="AJ640" s="58">
        <v>4.4025000000000002E-2</v>
      </c>
      <c r="AK640" s="58">
        <v>2.6216E-2</v>
      </c>
      <c r="AL640" s="58">
        <v>45.968400000000003</v>
      </c>
      <c r="AM640" s="58">
        <v>0.139602</v>
      </c>
      <c r="AN640" s="58">
        <v>5.6740000000000002E-3</v>
      </c>
      <c r="AO640" s="58">
        <v>0.61858400000000002</v>
      </c>
      <c r="AP640" s="58">
        <v>0.25911099999999998</v>
      </c>
      <c r="AQ640" s="58">
        <v>48.7224</v>
      </c>
      <c r="AR640" s="59">
        <v>97.6738</v>
      </c>
      <c r="AS640" s="56">
        <v>0.23946200000000001</v>
      </c>
      <c r="AT640" s="60">
        <v>0.23944605762787577</v>
      </c>
      <c r="AU640" s="64">
        <f t="shared" si="436"/>
        <v>1.5942372124239101E-5</v>
      </c>
      <c r="AV640" s="57">
        <v>37.117800000000003</v>
      </c>
      <c r="AW640" s="58">
        <v>37.055999999999997</v>
      </c>
      <c r="AX640" s="64">
        <f t="shared" si="417"/>
        <v>6.1800000000005184E-2</v>
      </c>
      <c r="AY640" s="58">
        <v>12.988200000000001</v>
      </c>
      <c r="AZ640" s="58">
        <v>12.97</v>
      </c>
      <c r="BA640" s="64">
        <f t="shared" si="418"/>
        <v>1.8200000000000216E-2</v>
      </c>
      <c r="BB640" s="58">
        <v>99.15</v>
      </c>
      <c r="BC640" s="58">
        <v>98.718240999999992</v>
      </c>
      <c r="BD640" s="64">
        <f t="shared" si="419"/>
        <v>0.43175900000001377</v>
      </c>
      <c r="BE640" s="58">
        <v>48.804699999999997</v>
      </c>
      <c r="BF640" s="58">
        <v>48.7224</v>
      </c>
      <c r="BG640" s="64">
        <f t="shared" si="420"/>
        <v>8.2299999999996487E-2</v>
      </c>
      <c r="BH640" s="58">
        <f t="shared" si="437"/>
        <v>50.106000000000002</v>
      </c>
      <c r="BI640" s="58">
        <f t="shared" si="438"/>
        <v>50.025999999999996</v>
      </c>
      <c r="BJ640" s="64">
        <f t="shared" si="423"/>
        <v>8.00000000000054E-2</v>
      </c>
      <c r="BK640" s="57">
        <v>46.053699999999999</v>
      </c>
      <c r="BL640" s="58">
        <v>45.968400000000003</v>
      </c>
      <c r="BM640" s="64">
        <f t="shared" si="424"/>
        <v>8.5299999999996601E-2</v>
      </c>
      <c r="BN640" s="60">
        <v>7.1205000000000004E-2</v>
      </c>
      <c r="BO640" s="60">
        <v>1.3110000000000001E-3</v>
      </c>
      <c r="BP640" s="60">
        <v>6.6299999999999996E-4</v>
      </c>
      <c r="BQ640" s="60">
        <v>0.87373699999999999</v>
      </c>
      <c r="BR640" s="60">
        <v>2.8289999999999999E-3</v>
      </c>
      <c r="BS640" s="60">
        <v>1.13E-4</v>
      </c>
      <c r="BT640" s="60">
        <v>1.3243E-2</v>
      </c>
      <c r="BU640" s="60">
        <v>7.0169999999999998E-3</v>
      </c>
      <c r="BV640" s="60">
        <v>1.0298799999999999</v>
      </c>
      <c r="BW640" s="60">
        <f t="shared" si="439"/>
        <v>1.9999979999999999</v>
      </c>
      <c r="BX640" s="945">
        <v>7.1190000000000003E-2</v>
      </c>
      <c r="BY640" s="60">
        <v>1.31E-3</v>
      </c>
      <c r="BZ640" s="60">
        <v>6.6E-4</v>
      </c>
      <c r="CA640" s="60">
        <v>0.87392999999999998</v>
      </c>
      <c r="CB640" s="60">
        <v>2.8300000000000001E-3</v>
      </c>
      <c r="CC640" s="60">
        <v>1.1E-4</v>
      </c>
      <c r="CD640" s="60">
        <v>1.324E-2</v>
      </c>
      <c r="CE640" s="60">
        <v>7.0200000000000002E-3</v>
      </c>
      <c r="CF640" s="60">
        <v>0.78315000000000001</v>
      </c>
      <c r="CG640" s="60">
        <v>0.24656</v>
      </c>
      <c r="CH640" s="60">
        <f t="shared" si="440"/>
        <v>2</v>
      </c>
      <c r="CI640" s="60">
        <f t="shared" si="441"/>
        <v>1.0297100000000001</v>
      </c>
      <c r="CJ640" s="60">
        <v>0.23944605762787577</v>
      </c>
      <c r="CK640" s="58">
        <v>37.055999999999997</v>
      </c>
      <c r="CL640" s="58">
        <v>12.97</v>
      </c>
      <c r="CM640" s="59">
        <v>98.718240999999992</v>
      </c>
    </row>
    <row r="641" spans="1:91" x14ac:dyDescent="0.2">
      <c r="A641" s="72" t="s">
        <v>199</v>
      </c>
      <c r="B641" s="74">
        <v>-2114.75</v>
      </c>
      <c r="C641" s="74">
        <v>-27643.25</v>
      </c>
      <c r="D641" s="73"/>
      <c r="E641" s="1095">
        <v>0.57568874999999997</v>
      </c>
      <c r="F641" s="78">
        <v>84.930824999999999</v>
      </c>
      <c r="G641" s="78">
        <v>36.036974999999998</v>
      </c>
      <c r="H641" s="78">
        <v>54.338050000000003</v>
      </c>
      <c r="I641" s="78">
        <v>0.34612900000000002</v>
      </c>
      <c r="J641" s="78">
        <v>6.3240974999999997</v>
      </c>
      <c r="K641" s="78">
        <v>0.79843674999999992</v>
      </c>
      <c r="L641" s="78">
        <v>0.194216</v>
      </c>
      <c r="M641" s="78">
        <v>4.9659499999999995E-2</v>
      </c>
      <c r="N641" s="78">
        <v>0.97751500000000002</v>
      </c>
      <c r="O641" s="78">
        <v>5.2958499999999999E-2</v>
      </c>
      <c r="P641" s="78">
        <v>0.1492955</v>
      </c>
      <c r="Q641" s="79">
        <v>99.267349999999993</v>
      </c>
      <c r="R641" s="78">
        <v>5.4442174999999988</v>
      </c>
      <c r="S641" s="76">
        <v>2.7141450000000003</v>
      </c>
      <c r="T641" s="76">
        <v>1.15164</v>
      </c>
      <c r="U641" s="76">
        <v>1.562505</v>
      </c>
      <c r="V641" s="76">
        <v>1.9717249999999999E-2</v>
      </c>
      <c r="W641" s="76">
        <v>0.18173149999999999</v>
      </c>
      <c r="X641" s="76">
        <v>2.4461999999999998E-2</v>
      </c>
      <c r="Y641" s="76">
        <v>6.2859999999999999E-3</v>
      </c>
      <c r="Z641" s="76">
        <v>1.5005000000000001E-3</v>
      </c>
      <c r="AA641" s="76">
        <v>4.402375E-2</v>
      </c>
      <c r="AB641" s="76">
        <v>2.0235000000000001E-3</v>
      </c>
      <c r="AC641" s="76">
        <v>6.1120000000000002E-3</v>
      </c>
      <c r="AD641" s="76">
        <v>4</v>
      </c>
      <c r="AE641" s="76">
        <v>3</v>
      </c>
      <c r="AF641" s="78">
        <v>5.4442174999999988</v>
      </c>
      <c r="AG641" s="997">
        <v>0.49602679783330883</v>
      </c>
      <c r="AH641" s="131">
        <v>0.57568874999999997</v>
      </c>
      <c r="AI641" s="77">
        <v>0.34890074999999998</v>
      </c>
      <c r="AJ641" s="78">
        <v>0.9819692499999999</v>
      </c>
      <c r="AK641" s="78">
        <v>4.5662250000000001E-2</v>
      </c>
      <c r="AL641" s="78">
        <v>6.2532324999999993</v>
      </c>
      <c r="AM641" s="78">
        <v>0.78288799999999992</v>
      </c>
      <c r="AN641" s="78">
        <v>4.1475749999999999E-2</v>
      </c>
      <c r="AO641" s="78">
        <v>0.18293224999999999</v>
      </c>
      <c r="AP641" s="78">
        <v>0.14216725</v>
      </c>
      <c r="AQ641" s="78">
        <v>84.173325000000006</v>
      </c>
      <c r="AR641" s="79">
        <v>92.95259999999999</v>
      </c>
      <c r="AS641" s="300">
        <v>0.57568874999999997</v>
      </c>
      <c r="AT641" s="81">
        <v>0.5759235844062297</v>
      </c>
      <c r="AU641" s="81">
        <v>-2.3483440622973362E-4</v>
      </c>
      <c r="AV641" s="84">
        <v>36.036974999999998</v>
      </c>
      <c r="AW641" s="84">
        <v>35.695774999999998</v>
      </c>
      <c r="AX641" s="81">
        <v>0.34120000000000239</v>
      </c>
      <c r="AY641" s="84">
        <v>54.338050000000003</v>
      </c>
      <c r="AZ641" s="84">
        <v>53.875</v>
      </c>
      <c r="BA641" s="81">
        <v>0.46305000000000085</v>
      </c>
      <c r="BB641" s="84">
        <v>99.267349999999993</v>
      </c>
      <c r="BC641" s="84">
        <v>98.207835749999987</v>
      </c>
      <c r="BD641" s="81">
        <v>1.0595142500000136</v>
      </c>
      <c r="BE641" s="84">
        <v>84.930824999999999</v>
      </c>
      <c r="BF641" s="84">
        <v>84.173325000000006</v>
      </c>
      <c r="BG641" s="81">
        <v>0.75749999999999673</v>
      </c>
      <c r="BH641" s="84">
        <v>90.375024999999994</v>
      </c>
      <c r="BI641" s="84">
        <v>89.570774999999998</v>
      </c>
      <c r="BJ641" s="81">
        <v>0.80425000000000679</v>
      </c>
      <c r="BK641" s="84">
        <v>6.3240974999999997</v>
      </c>
      <c r="BL641" s="84">
        <v>6.2532324999999993</v>
      </c>
      <c r="BM641" s="81">
        <v>7.0864999999999956E-2</v>
      </c>
      <c r="BN641" s="76">
        <v>2.0059750000000001E-2</v>
      </c>
      <c r="BO641" s="76">
        <v>4.463375E-2</v>
      </c>
      <c r="BP641" s="76">
        <v>1.761E-3</v>
      </c>
      <c r="BQ641" s="76">
        <v>0.18136050000000001</v>
      </c>
      <c r="BR641" s="76">
        <v>2.4208E-2</v>
      </c>
      <c r="BS641" s="76">
        <v>1.26475E-3</v>
      </c>
      <c r="BT641" s="76">
        <v>5.9760000000000004E-3</v>
      </c>
      <c r="BU641" s="76">
        <v>5.8742500000000001E-3</v>
      </c>
      <c r="BV641" s="76">
        <v>2.7148650000000001</v>
      </c>
      <c r="BW641" s="76">
        <v>3.000003</v>
      </c>
      <c r="BX641" s="997">
        <v>2.0060000000000001E-2</v>
      </c>
      <c r="BY641" s="76">
        <v>4.4629999999999996E-2</v>
      </c>
      <c r="BZ641" s="76">
        <v>1.7599999999999998E-3</v>
      </c>
      <c r="CA641" s="76">
        <v>0.181425</v>
      </c>
      <c r="CB641" s="76">
        <v>2.42075E-2</v>
      </c>
      <c r="CC641" s="76">
        <v>1.2625000000000002E-3</v>
      </c>
      <c r="CD641" s="76">
        <v>5.9750000000000003E-3</v>
      </c>
      <c r="CE641" s="76">
        <v>5.875E-3</v>
      </c>
      <c r="CF641" s="76">
        <v>1.1512800000000001</v>
      </c>
      <c r="CG641" s="76">
        <v>1.56352</v>
      </c>
      <c r="CH641" s="76">
        <v>2.9999950000000002</v>
      </c>
      <c r="CI641" s="76">
        <v>2.7148000000000003</v>
      </c>
      <c r="CJ641" s="76">
        <v>0.5759235844062297</v>
      </c>
      <c r="CK641" s="78">
        <v>35.695774999999998</v>
      </c>
      <c r="CL641" s="78">
        <v>53.875</v>
      </c>
      <c r="CM641" s="79">
        <v>98.207835749999987</v>
      </c>
    </row>
    <row r="642" spans="1:91" ht="16" thickBot="1" x14ac:dyDescent="0.25">
      <c r="A642" s="85" t="s">
        <v>200</v>
      </c>
      <c r="B642" s="87">
        <v>-2108</v>
      </c>
      <c r="C642" s="87">
        <v>-27648</v>
      </c>
      <c r="D642" s="86"/>
      <c r="E642" s="1094">
        <v>0.23467650000000001</v>
      </c>
      <c r="F642" s="91">
        <v>48.756799999999998</v>
      </c>
      <c r="G642" s="91">
        <v>37.314500000000002</v>
      </c>
      <c r="H642" s="91">
        <v>12.7164</v>
      </c>
      <c r="I642" s="91">
        <v>1.87297</v>
      </c>
      <c r="J642" s="91">
        <v>46.246949999999998</v>
      </c>
      <c r="K642" s="91">
        <v>0.13541249999999999</v>
      </c>
      <c r="L642" s="91">
        <v>0.63046749999999996</v>
      </c>
      <c r="M642" s="91">
        <v>-1.2520000000000001E-3</v>
      </c>
      <c r="N642" s="91">
        <v>3.5880999999999996E-2</v>
      </c>
      <c r="O642" s="91">
        <v>2.7438499999999998E-2</v>
      </c>
      <c r="P642" s="91">
        <v>0.25511450000000002</v>
      </c>
      <c r="Q642" s="92">
        <v>99.233800000000002</v>
      </c>
      <c r="R642" s="91">
        <v>1.2740749999999998</v>
      </c>
      <c r="S642" s="89">
        <v>1.02799</v>
      </c>
      <c r="T642" s="89">
        <v>0.78673599999999999</v>
      </c>
      <c r="U642" s="89">
        <v>0.24125350000000001</v>
      </c>
      <c r="V642" s="89">
        <v>7.0394499999999999E-2</v>
      </c>
      <c r="W642" s="89">
        <v>0.87679200000000002</v>
      </c>
      <c r="X642" s="89">
        <v>2.7374999999999999E-3</v>
      </c>
      <c r="Y642" s="89">
        <v>1.3462999999999999E-2</v>
      </c>
      <c r="Z642" s="89">
        <v>-2.7000000000000006E-5</v>
      </c>
      <c r="AA642" s="89">
        <v>1.0665E-3</v>
      </c>
      <c r="AB642" s="89">
        <v>6.9199999999999991E-4</v>
      </c>
      <c r="AC642" s="89">
        <v>6.8909999999999996E-3</v>
      </c>
      <c r="AD642" s="89">
        <v>3</v>
      </c>
      <c r="AE642" s="89">
        <v>2</v>
      </c>
      <c r="AF642" s="91">
        <v>1.27407</v>
      </c>
      <c r="AG642" s="1009">
        <v>0.71842271252680967</v>
      </c>
      <c r="AH642" s="132">
        <v>0.23467650000000001</v>
      </c>
      <c r="AI642" s="284">
        <v>1.8754999999999999</v>
      </c>
      <c r="AJ642" s="96">
        <v>3.5166500000000003E-2</v>
      </c>
      <c r="AK642" s="96">
        <v>2.5985000000000001E-2</v>
      </c>
      <c r="AL642" s="96">
        <v>46.163150000000002</v>
      </c>
      <c r="AM642" s="96">
        <v>0.133741</v>
      </c>
      <c r="AN642" s="96">
        <v>-2.8630000000000001E-3</v>
      </c>
      <c r="AO642" s="96">
        <v>0.6278125</v>
      </c>
      <c r="AP642" s="96">
        <v>0.25346999999999997</v>
      </c>
      <c r="AQ642" s="96">
        <v>48.676400000000001</v>
      </c>
      <c r="AR642" s="999">
        <v>97.788399999999996</v>
      </c>
      <c r="AS642" s="301">
        <v>0.23467650000000001</v>
      </c>
      <c r="AT642" s="216">
        <v>0.23465519520121322</v>
      </c>
      <c r="AU642" s="216">
        <v>2.1304798786786483E-5</v>
      </c>
      <c r="AV642" s="215">
        <v>37.314500000000002</v>
      </c>
      <c r="AW642" s="215">
        <v>37.253999999999998</v>
      </c>
      <c r="AX642" s="216">
        <v>6.0500000000004661E-2</v>
      </c>
      <c r="AY642" s="215">
        <v>12.7164</v>
      </c>
      <c r="AZ642" s="215">
        <v>12.695</v>
      </c>
      <c r="BA642" s="216">
        <v>2.1399999999999864E-2</v>
      </c>
      <c r="BB642" s="215">
        <v>99.233800000000002</v>
      </c>
      <c r="BC642" s="215">
        <v>98.807491999999996</v>
      </c>
      <c r="BD642" s="216">
        <v>0.4263079999999988</v>
      </c>
      <c r="BE642" s="215">
        <v>48.756799999999998</v>
      </c>
      <c r="BF642" s="215">
        <v>48.676400000000001</v>
      </c>
      <c r="BG642" s="216">
        <v>8.0399999999997362E-2</v>
      </c>
      <c r="BH642" s="215">
        <v>50.030900000000003</v>
      </c>
      <c r="BI642" s="215">
        <v>49.948999999999998</v>
      </c>
      <c r="BJ642" s="216">
        <v>8.1900000000004525E-2</v>
      </c>
      <c r="BK642" s="215">
        <v>46.246949999999998</v>
      </c>
      <c r="BL642" s="215">
        <v>46.163150000000002</v>
      </c>
      <c r="BM642" s="216">
        <v>8.3799999999996544E-2</v>
      </c>
      <c r="BN642" s="97">
        <v>7.0609500000000006E-2</v>
      </c>
      <c r="BO642" s="97">
        <v>1.0465000000000001E-3</v>
      </c>
      <c r="BP642" s="97">
        <v>6.5649999999999997E-4</v>
      </c>
      <c r="BQ642" s="97">
        <v>0.87670000000000003</v>
      </c>
      <c r="BR642" s="97">
        <v>2.7079999999999999E-3</v>
      </c>
      <c r="BS642" s="97">
        <v>-5.8500000000000006E-5</v>
      </c>
      <c r="BT642" s="97">
        <v>1.3429E-2</v>
      </c>
      <c r="BU642" s="97">
        <v>6.8585E-3</v>
      </c>
      <c r="BV642" s="97">
        <v>1.0280499999999999</v>
      </c>
      <c r="BW642" s="97">
        <v>1.9999994999999999</v>
      </c>
      <c r="BX642" s="998">
        <v>7.0595000000000005E-2</v>
      </c>
      <c r="BY642" s="97">
        <v>1.0449999999999999E-3</v>
      </c>
      <c r="BZ642" s="97">
        <v>6.5499999999999998E-4</v>
      </c>
      <c r="CA642" s="97">
        <v>0.87689499999999998</v>
      </c>
      <c r="CB642" s="97">
        <v>2.7099999999999997E-3</v>
      </c>
      <c r="CC642" s="97">
        <v>-6.0000000000000002E-5</v>
      </c>
      <c r="CD642" s="97">
        <v>1.3424999999999999E-2</v>
      </c>
      <c r="CE642" s="97">
        <v>6.8599999999999998E-3</v>
      </c>
      <c r="CF642" s="97">
        <v>0.78666999999999998</v>
      </c>
      <c r="CG642" s="97">
        <v>0.241205</v>
      </c>
      <c r="CH642" s="97">
        <v>2</v>
      </c>
      <c r="CI642" s="97">
        <v>1.0278750000000001</v>
      </c>
      <c r="CJ642" s="97">
        <v>0.23465519520121322</v>
      </c>
      <c r="CK642" s="96">
        <v>37.253999999999998</v>
      </c>
      <c r="CL642" s="96">
        <v>12.695</v>
      </c>
      <c r="CM642" s="999">
        <v>98.807491999999996</v>
      </c>
    </row>
    <row r="643" spans="1:91" x14ac:dyDescent="0.2">
      <c r="A643" s="29" t="s">
        <v>201</v>
      </c>
      <c r="B643" s="30">
        <v>-2270</v>
      </c>
      <c r="C643" s="30">
        <v>-27882</v>
      </c>
      <c r="D643" s="30">
        <v>110</v>
      </c>
      <c r="E643" s="232">
        <v>0.56325999999999998</v>
      </c>
      <c r="F643" s="33">
        <v>84.677300000000002</v>
      </c>
      <c r="G643" s="33">
        <v>36.981999999999999</v>
      </c>
      <c r="H643" s="33">
        <v>53.006100000000004</v>
      </c>
      <c r="I643" s="33">
        <v>0.44636799999999999</v>
      </c>
      <c r="J643" s="33">
        <v>7.1421200000000002</v>
      </c>
      <c r="K643" s="33">
        <v>0.943438</v>
      </c>
      <c r="L643" s="33">
        <v>0.20538400000000001</v>
      </c>
      <c r="M643" s="33">
        <v>0.164548</v>
      </c>
      <c r="N643" s="33">
        <v>1.03904</v>
      </c>
      <c r="O643" s="33">
        <v>4.3594000000000001E-2</v>
      </c>
      <c r="P643" s="33">
        <v>5.6963E-2</v>
      </c>
      <c r="Q643" s="34">
        <v>100.03</v>
      </c>
      <c r="R643" s="33">
        <v>5.3107699999999998</v>
      </c>
      <c r="S643" s="39">
        <v>2.681</v>
      </c>
      <c r="T643" s="39">
        <v>1.1709000000000001</v>
      </c>
      <c r="U643" s="39">
        <v>1.5101</v>
      </c>
      <c r="V643" s="39">
        <v>2.5193E-2</v>
      </c>
      <c r="W643" s="39">
        <v>0.20333799999999999</v>
      </c>
      <c r="X643" s="39">
        <v>2.8636999999999999E-2</v>
      </c>
      <c r="Y643" s="39">
        <v>6.5859999999999998E-3</v>
      </c>
      <c r="Z643" s="39">
        <v>4.9249999999999997E-3</v>
      </c>
      <c r="AA643" s="39">
        <v>4.6360999999999999E-2</v>
      </c>
      <c r="AB643" s="39">
        <v>1.65E-3</v>
      </c>
      <c r="AC643" s="39">
        <v>2.3110000000000001E-3</v>
      </c>
      <c r="AD643" s="39">
        <v>4</v>
      </c>
      <c r="AE643" s="39">
        <v>3</v>
      </c>
      <c r="AF643" s="33">
        <v>5.3107699999999998</v>
      </c>
      <c r="AG643" s="233">
        <f t="shared" ref="AG643:AG650" si="442">LOG(V643/Y643)</f>
        <v>0.58265816029127904</v>
      </c>
      <c r="AH643" s="50">
        <v>0.56325999999999998</v>
      </c>
      <c r="AI643" s="41">
        <v>0.45009100000000002</v>
      </c>
      <c r="AJ643" s="35">
        <v>1.0437799999999999</v>
      </c>
      <c r="AK643" s="35">
        <v>3.6567000000000002E-2</v>
      </c>
      <c r="AL643" s="35">
        <v>7.0664300000000004</v>
      </c>
      <c r="AM643" s="35">
        <v>0.92694100000000001</v>
      </c>
      <c r="AN643" s="35">
        <v>0.15522</v>
      </c>
      <c r="AO643" s="35">
        <v>0.19445499999999999</v>
      </c>
      <c r="AP643" s="35">
        <v>5.0741000000000001E-2</v>
      </c>
      <c r="AQ643" s="35">
        <v>83.950599999999994</v>
      </c>
      <c r="AR643" s="42">
        <v>93.874799999999993</v>
      </c>
      <c r="AS643" s="31">
        <v>0.56325999999999998</v>
      </c>
      <c r="AT643" s="36">
        <v>0.56351085768839193</v>
      </c>
      <c r="AU643" s="44">
        <f t="shared" ref="AU643:AU650" si="443">(AS643)-(AT643)</f>
        <v>-2.5085768839194778E-4</v>
      </c>
      <c r="AV643" s="41">
        <v>36.981999999999999</v>
      </c>
      <c r="AW643" s="35">
        <v>36.643500000000003</v>
      </c>
      <c r="AX643" s="44">
        <f t="shared" si="417"/>
        <v>0.33849999999999625</v>
      </c>
      <c r="AY643" s="35">
        <v>53.006100000000004</v>
      </c>
      <c r="AZ643" s="35">
        <v>52.57</v>
      </c>
      <c r="BA643" s="44">
        <f t="shared" si="418"/>
        <v>0.43610000000000326</v>
      </c>
      <c r="BB643" s="35">
        <v>100.03</v>
      </c>
      <c r="BC643" s="35">
        <v>99.086984000000015</v>
      </c>
      <c r="BD643" s="44">
        <f t="shared" si="419"/>
        <v>0.94301599999998587</v>
      </c>
      <c r="BE643" s="35">
        <v>84.677300000000002</v>
      </c>
      <c r="BF643" s="35">
        <v>83.950599999999994</v>
      </c>
      <c r="BG643" s="44">
        <f t="shared" si="420"/>
        <v>0.72670000000000812</v>
      </c>
      <c r="BH643" s="35">
        <f t="shared" ref="BH643:BH650" si="444">(AV643)+(AY643)</f>
        <v>89.988100000000003</v>
      </c>
      <c r="BI643" s="35">
        <f t="shared" ref="BI643:BI650" si="445">(CK643)+(CL643)</f>
        <v>89.21350000000001</v>
      </c>
      <c r="BJ643" s="44">
        <f t="shared" si="423"/>
        <v>0.77459999999999241</v>
      </c>
      <c r="BK643" s="41">
        <v>7.1421200000000002</v>
      </c>
      <c r="BL643" s="35">
        <v>7.0664300000000004</v>
      </c>
      <c r="BM643" s="44">
        <f t="shared" si="424"/>
        <v>7.5689999999999813E-2</v>
      </c>
      <c r="BN643" s="36">
        <v>2.5628000000000001E-2</v>
      </c>
      <c r="BO643" s="36">
        <v>4.6986E-2</v>
      </c>
      <c r="BP643" s="36">
        <v>1.397E-3</v>
      </c>
      <c r="BQ643" s="36">
        <v>0.20296900000000001</v>
      </c>
      <c r="BR643" s="36">
        <v>2.8386000000000002E-2</v>
      </c>
      <c r="BS643" s="36">
        <v>4.6870000000000002E-3</v>
      </c>
      <c r="BT643" s="36">
        <v>6.2909999999999997E-3</v>
      </c>
      <c r="BU643" s="36">
        <v>2.0760000000000002E-3</v>
      </c>
      <c r="BV643" s="36">
        <v>2.6815799999999999</v>
      </c>
      <c r="BW643" s="36">
        <f t="shared" ref="BW643:BW650" si="446">SUM(BN643:BV643)</f>
        <v>3</v>
      </c>
      <c r="BX643" s="944">
        <v>2.563E-2</v>
      </c>
      <c r="BY643" s="36">
        <v>4.6980000000000001E-2</v>
      </c>
      <c r="BZ643" s="36">
        <v>1.4E-3</v>
      </c>
      <c r="CA643" s="36">
        <v>0.20304</v>
      </c>
      <c r="CB643" s="36">
        <v>2.8379999999999999E-2</v>
      </c>
      <c r="CC643" s="36">
        <v>4.6899999999999997E-3</v>
      </c>
      <c r="CD643" s="36">
        <v>6.2899999999999996E-3</v>
      </c>
      <c r="CE643" s="36">
        <v>2.0799999999999998E-3</v>
      </c>
      <c r="CF643" s="36">
        <v>1.17045</v>
      </c>
      <c r="CG643" s="36">
        <v>1.5110600000000001</v>
      </c>
      <c r="CH643" s="36">
        <f t="shared" ref="CH643:CH650" si="447">SUM(BX643:CG643)</f>
        <v>3</v>
      </c>
      <c r="CI643" s="36">
        <f t="shared" ref="CI643:CI650" si="448">(CF643)+(CG643)</f>
        <v>2.6815100000000003</v>
      </c>
      <c r="CJ643" s="36">
        <v>0.56351085768839193</v>
      </c>
      <c r="CK643" s="35">
        <v>36.643500000000003</v>
      </c>
      <c r="CL643" s="35">
        <v>52.57</v>
      </c>
      <c r="CM643" s="42">
        <v>99.086984000000015</v>
      </c>
    </row>
    <row r="644" spans="1:91" x14ac:dyDescent="0.2">
      <c r="A644" s="29" t="s">
        <v>201</v>
      </c>
      <c r="B644" s="30">
        <v>-2270</v>
      </c>
      <c r="C644" s="30">
        <v>-27878</v>
      </c>
      <c r="D644" s="30">
        <v>110</v>
      </c>
      <c r="E644" s="234">
        <v>0.56191999999999998</v>
      </c>
      <c r="F644" s="35">
        <v>84.551100000000005</v>
      </c>
      <c r="G644" s="35">
        <v>37.040199999999999</v>
      </c>
      <c r="H644" s="35">
        <v>52.801200000000001</v>
      </c>
      <c r="I644" s="35">
        <v>0.45772200000000002</v>
      </c>
      <c r="J644" s="35">
        <v>7.2238300000000004</v>
      </c>
      <c r="K644" s="35">
        <v>0.93338399999999999</v>
      </c>
      <c r="L644" s="35">
        <v>0.20007800000000001</v>
      </c>
      <c r="M644" s="35">
        <v>0.177369</v>
      </c>
      <c r="N644" s="35">
        <v>1.07359</v>
      </c>
      <c r="O644" s="35">
        <v>3.5019000000000002E-2</v>
      </c>
      <c r="P644" s="35">
        <v>4.6587999999999997E-2</v>
      </c>
      <c r="Q644" s="42">
        <v>99.988900000000001</v>
      </c>
      <c r="R644" s="35">
        <v>5.2902300000000002</v>
      </c>
      <c r="S644" s="36">
        <v>2.6772900000000002</v>
      </c>
      <c r="T644" s="36">
        <v>1.1728700000000001</v>
      </c>
      <c r="U644" s="36">
        <v>1.5044200000000001</v>
      </c>
      <c r="V644" s="36">
        <v>2.5836000000000001E-2</v>
      </c>
      <c r="W644" s="36">
        <v>0.20568700000000001</v>
      </c>
      <c r="X644" s="36">
        <v>2.8334999999999999E-2</v>
      </c>
      <c r="Y644" s="36">
        <v>6.417E-3</v>
      </c>
      <c r="Z644" s="36">
        <v>5.3099999999999996E-3</v>
      </c>
      <c r="AA644" s="36">
        <v>4.7907999999999999E-2</v>
      </c>
      <c r="AB644" s="36">
        <v>1.3259999999999999E-3</v>
      </c>
      <c r="AC644" s="36">
        <v>1.89E-3</v>
      </c>
      <c r="AD644" s="36">
        <v>4</v>
      </c>
      <c r="AE644" s="36">
        <v>3</v>
      </c>
      <c r="AF644" s="35">
        <v>5.2902300000000002</v>
      </c>
      <c r="AG644" s="235">
        <f t="shared" si="442"/>
        <v>0.60489323657992167</v>
      </c>
      <c r="AH644" s="53">
        <v>0.56191999999999998</v>
      </c>
      <c r="AI644" s="41">
        <v>0.46154600000000001</v>
      </c>
      <c r="AJ644" s="35">
        <v>1.07857</v>
      </c>
      <c r="AK644" s="35">
        <v>2.7990999999999999E-2</v>
      </c>
      <c r="AL644" s="35">
        <v>7.14771</v>
      </c>
      <c r="AM644" s="35">
        <v>0.91706900000000002</v>
      </c>
      <c r="AN644" s="35">
        <v>0.16792000000000001</v>
      </c>
      <c r="AO644" s="35">
        <v>0.189245</v>
      </c>
      <c r="AP644" s="35">
        <v>4.0465000000000001E-2</v>
      </c>
      <c r="AQ644" s="35">
        <v>83.828599999999994</v>
      </c>
      <c r="AR644" s="42">
        <v>93.859099999999998</v>
      </c>
      <c r="AS644" s="31">
        <v>0.56191999999999998</v>
      </c>
      <c r="AT644" s="36">
        <v>0.56217300216224697</v>
      </c>
      <c r="AU644" s="44">
        <f t="shared" si="443"/>
        <v>-2.5300216224699579E-4</v>
      </c>
      <c r="AV644" s="41">
        <v>37.040199999999999</v>
      </c>
      <c r="AW644" s="35">
        <v>36.702399999999997</v>
      </c>
      <c r="AX644" s="44">
        <f t="shared" si="417"/>
        <v>0.33780000000000143</v>
      </c>
      <c r="AY644" s="35">
        <v>52.801200000000001</v>
      </c>
      <c r="AZ644" s="35">
        <v>52.37</v>
      </c>
      <c r="BA644" s="44">
        <f t="shared" si="418"/>
        <v>0.43120000000000402</v>
      </c>
      <c r="BB644" s="35">
        <v>99.988900000000001</v>
      </c>
      <c r="BC644" s="35">
        <v>99.062450999999982</v>
      </c>
      <c r="BD644" s="44">
        <f t="shared" si="419"/>
        <v>0.9264490000000194</v>
      </c>
      <c r="BE644" s="35">
        <v>84.551100000000005</v>
      </c>
      <c r="BF644" s="35">
        <v>83.828599999999994</v>
      </c>
      <c r="BG644" s="44">
        <f t="shared" si="420"/>
        <v>0.7225000000000108</v>
      </c>
      <c r="BH644" s="35">
        <f t="shared" si="444"/>
        <v>89.841399999999993</v>
      </c>
      <c r="BI644" s="35">
        <f t="shared" si="445"/>
        <v>89.072399999999988</v>
      </c>
      <c r="BJ644" s="44">
        <f t="shared" si="423"/>
        <v>0.76900000000000546</v>
      </c>
      <c r="BK644" s="41">
        <v>7.2238300000000004</v>
      </c>
      <c r="BL644" s="35">
        <v>7.14771</v>
      </c>
      <c r="BM644" s="44">
        <f t="shared" si="424"/>
        <v>7.612000000000041E-2</v>
      </c>
      <c r="BN644" s="36">
        <v>2.6282E-2</v>
      </c>
      <c r="BO644" s="36">
        <v>4.8555000000000001E-2</v>
      </c>
      <c r="BP644" s="36">
        <v>1.0690000000000001E-3</v>
      </c>
      <c r="BQ644" s="36">
        <v>0.205316</v>
      </c>
      <c r="BR644" s="36">
        <v>2.8084999999999999E-2</v>
      </c>
      <c r="BS644" s="36">
        <v>5.071E-3</v>
      </c>
      <c r="BT644" s="36">
        <v>6.123E-3</v>
      </c>
      <c r="BU644" s="36">
        <v>1.6559999999999999E-3</v>
      </c>
      <c r="BV644" s="36">
        <v>2.6778400000000002</v>
      </c>
      <c r="BW644" s="36">
        <f t="shared" si="446"/>
        <v>2.999997</v>
      </c>
      <c r="BX644" s="944">
        <v>2.6280000000000001E-2</v>
      </c>
      <c r="BY644" s="36">
        <v>4.8550000000000003E-2</v>
      </c>
      <c r="BZ644" s="36">
        <v>1.07E-3</v>
      </c>
      <c r="CA644" s="36">
        <v>0.20538999999999999</v>
      </c>
      <c r="CB644" s="36">
        <v>2.8080000000000001E-2</v>
      </c>
      <c r="CC644" s="36">
        <v>5.0699999999999999E-3</v>
      </c>
      <c r="CD644" s="36">
        <v>6.1199999999999996E-3</v>
      </c>
      <c r="CE644" s="36">
        <v>1.66E-3</v>
      </c>
      <c r="CF644" s="36">
        <v>1.1724000000000001</v>
      </c>
      <c r="CG644" s="36">
        <v>1.5053700000000001</v>
      </c>
      <c r="CH644" s="36">
        <f t="shared" si="447"/>
        <v>2.9999900000000004</v>
      </c>
      <c r="CI644" s="36">
        <f t="shared" si="448"/>
        <v>2.6777700000000002</v>
      </c>
      <c r="CJ644" s="36">
        <v>0.56217300216224697</v>
      </c>
      <c r="CK644" s="35">
        <v>36.702399999999997</v>
      </c>
      <c r="CL644" s="35">
        <v>52.37</v>
      </c>
      <c r="CM644" s="42">
        <v>99.062450999999982</v>
      </c>
    </row>
    <row r="645" spans="1:91" x14ac:dyDescent="0.2">
      <c r="A645" s="29" t="s">
        <v>201</v>
      </c>
      <c r="B645" s="30">
        <v>-2270</v>
      </c>
      <c r="C645" s="30">
        <v>-27874</v>
      </c>
      <c r="D645" s="30">
        <v>110</v>
      </c>
      <c r="E645" s="234">
        <v>0.56137800000000004</v>
      </c>
      <c r="F645" s="35">
        <v>84.624899999999997</v>
      </c>
      <c r="G645" s="35">
        <v>37.118299999999998</v>
      </c>
      <c r="H645" s="35">
        <v>52.796300000000002</v>
      </c>
      <c r="I645" s="35">
        <v>0.46843499999999999</v>
      </c>
      <c r="J645" s="35">
        <v>7.27318</v>
      </c>
      <c r="K645" s="35">
        <v>0.92911500000000002</v>
      </c>
      <c r="L645" s="35">
        <v>0.205397</v>
      </c>
      <c r="M645" s="35">
        <v>0.16478400000000001</v>
      </c>
      <c r="N645" s="35">
        <v>1.07559</v>
      </c>
      <c r="O645" s="35">
        <v>4.1398999999999998E-2</v>
      </c>
      <c r="P645" s="35">
        <v>4.0846E-2</v>
      </c>
      <c r="Q645" s="42">
        <v>100.113</v>
      </c>
      <c r="R645" s="35">
        <v>5.2897499999999997</v>
      </c>
      <c r="S645" s="36">
        <v>2.6759599999999999</v>
      </c>
      <c r="T645" s="36">
        <v>1.17374</v>
      </c>
      <c r="U645" s="36">
        <v>1.50223</v>
      </c>
      <c r="V645" s="36">
        <v>2.6405000000000001E-2</v>
      </c>
      <c r="W645" s="36">
        <v>0.20680799999999999</v>
      </c>
      <c r="X645" s="36">
        <v>2.8167000000000001E-2</v>
      </c>
      <c r="Y645" s="36">
        <v>6.5779999999999996E-3</v>
      </c>
      <c r="Z645" s="36">
        <v>4.9259999999999998E-3</v>
      </c>
      <c r="AA645" s="36">
        <v>4.7931000000000001E-2</v>
      </c>
      <c r="AB645" s="36">
        <v>1.565E-3</v>
      </c>
      <c r="AC645" s="36">
        <v>1.655E-3</v>
      </c>
      <c r="AD645" s="36">
        <v>4</v>
      </c>
      <c r="AE645" s="36">
        <v>3</v>
      </c>
      <c r="AF645" s="35">
        <v>5.2897499999999997</v>
      </c>
      <c r="AG645" s="235">
        <f t="shared" si="442"/>
        <v>0.60359230267787778</v>
      </c>
      <c r="AH645" s="53">
        <v>0.56137800000000004</v>
      </c>
      <c r="AI645" s="41">
        <v>0.47236800000000001</v>
      </c>
      <c r="AJ645" s="35">
        <v>1.08057</v>
      </c>
      <c r="AK645" s="35">
        <v>3.4418999999999998E-2</v>
      </c>
      <c r="AL645" s="35">
        <v>7.1967400000000001</v>
      </c>
      <c r="AM645" s="35">
        <v>0.91287399999999996</v>
      </c>
      <c r="AN645" s="35">
        <v>0.15549499999999999</v>
      </c>
      <c r="AO645" s="35">
        <v>0.19453999999999999</v>
      </c>
      <c r="AP645" s="35">
        <v>3.4773999999999999E-2</v>
      </c>
      <c r="AQ645" s="35">
        <v>83.902900000000002</v>
      </c>
      <c r="AR645" s="42">
        <v>93.984700000000004</v>
      </c>
      <c r="AS645" s="31">
        <v>0.56137800000000004</v>
      </c>
      <c r="AT645" s="36">
        <v>0.56163247310783393</v>
      </c>
      <c r="AU645" s="44">
        <f t="shared" si="443"/>
        <v>-2.5447310783388577E-4</v>
      </c>
      <c r="AV645" s="41">
        <v>37.118299999999998</v>
      </c>
      <c r="AW645" s="35">
        <v>36.780299999999997</v>
      </c>
      <c r="AX645" s="44">
        <f t="shared" si="417"/>
        <v>0.33800000000000097</v>
      </c>
      <c r="AY645" s="35">
        <v>52.796300000000002</v>
      </c>
      <c r="AZ645" s="35">
        <v>52.37</v>
      </c>
      <c r="BA645" s="44">
        <f t="shared" si="418"/>
        <v>0.42630000000000479</v>
      </c>
      <c r="BB645" s="35">
        <v>100.113</v>
      </c>
      <c r="BC645" s="35">
        <v>99.197305999999998</v>
      </c>
      <c r="BD645" s="44">
        <f t="shared" si="419"/>
        <v>0.91569400000000201</v>
      </c>
      <c r="BE645" s="35">
        <v>84.624899999999997</v>
      </c>
      <c r="BF645" s="35">
        <v>83.902900000000002</v>
      </c>
      <c r="BG645" s="44">
        <f t="shared" si="420"/>
        <v>0.7219999999999942</v>
      </c>
      <c r="BH645" s="35">
        <f t="shared" si="444"/>
        <v>89.914600000000007</v>
      </c>
      <c r="BI645" s="35">
        <f t="shared" si="445"/>
        <v>89.150299999999987</v>
      </c>
      <c r="BJ645" s="44">
        <f t="shared" si="423"/>
        <v>0.76430000000001996</v>
      </c>
      <c r="BK645" s="41">
        <v>7.27318</v>
      </c>
      <c r="BL645" s="35">
        <v>7.1967400000000001</v>
      </c>
      <c r="BM645" s="44">
        <f t="shared" si="424"/>
        <v>7.6439999999999841E-2</v>
      </c>
      <c r="BN645" s="36">
        <v>2.6860999999999999E-2</v>
      </c>
      <c r="BO645" s="36">
        <v>4.8578000000000003E-2</v>
      </c>
      <c r="BP645" s="36">
        <v>1.3129999999999999E-3</v>
      </c>
      <c r="BQ645" s="36">
        <v>0.20643700000000001</v>
      </c>
      <c r="BR645" s="36">
        <v>2.7917999999999998E-2</v>
      </c>
      <c r="BS645" s="36">
        <v>4.6889999999999996E-3</v>
      </c>
      <c r="BT645" s="36">
        <v>6.2849999999999998E-3</v>
      </c>
      <c r="BU645" s="36">
        <v>1.421E-3</v>
      </c>
      <c r="BV645" s="36">
        <v>2.6764999999999999</v>
      </c>
      <c r="BW645" s="36">
        <f t="shared" si="446"/>
        <v>3.0000019999999998</v>
      </c>
      <c r="BX645" s="944">
        <v>2.6859999999999998E-2</v>
      </c>
      <c r="BY645" s="36">
        <v>4.8579999999999998E-2</v>
      </c>
      <c r="BZ645" s="36">
        <v>1.31E-3</v>
      </c>
      <c r="CA645" s="36">
        <v>0.20651</v>
      </c>
      <c r="CB645" s="36">
        <v>2.792E-2</v>
      </c>
      <c r="CC645" s="36">
        <v>4.6899999999999997E-3</v>
      </c>
      <c r="CD645" s="36">
        <v>6.28E-3</v>
      </c>
      <c r="CE645" s="36">
        <v>1.42E-3</v>
      </c>
      <c r="CF645" s="36">
        <v>1.17326</v>
      </c>
      <c r="CG645" s="36">
        <v>1.5031699999999999</v>
      </c>
      <c r="CH645" s="36">
        <f t="shared" si="447"/>
        <v>3</v>
      </c>
      <c r="CI645" s="36">
        <f t="shared" si="448"/>
        <v>2.6764299999999999</v>
      </c>
      <c r="CJ645" s="36">
        <v>0.56163247310783393</v>
      </c>
      <c r="CK645" s="35">
        <v>36.780299999999997</v>
      </c>
      <c r="CL645" s="35">
        <v>52.37</v>
      </c>
      <c r="CM645" s="42">
        <v>99.197305999999998</v>
      </c>
    </row>
    <row r="646" spans="1:91" x14ac:dyDescent="0.2">
      <c r="A646" s="29" t="s">
        <v>201</v>
      </c>
      <c r="B646" s="30">
        <v>-2272</v>
      </c>
      <c r="C646" s="30">
        <v>-27867</v>
      </c>
      <c r="D646" s="30">
        <v>110</v>
      </c>
      <c r="E646" s="234">
        <v>0.56375299999999995</v>
      </c>
      <c r="F646" s="35">
        <v>84.727699999999999</v>
      </c>
      <c r="G646" s="35">
        <v>36.962200000000003</v>
      </c>
      <c r="H646" s="35">
        <v>53.084099999999999</v>
      </c>
      <c r="I646" s="35">
        <v>0.46446500000000002</v>
      </c>
      <c r="J646" s="35">
        <v>7.1103100000000001</v>
      </c>
      <c r="K646" s="35">
        <v>0.96277500000000005</v>
      </c>
      <c r="L646" s="35">
        <v>0.18964900000000001</v>
      </c>
      <c r="M646" s="35">
        <v>0.20503399999999999</v>
      </c>
      <c r="N646" s="35">
        <v>1.04626</v>
      </c>
      <c r="O646" s="35">
        <v>3.8420999999999997E-2</v>
      </c>
      <c r="P646" s="35">
        <v>5.8839000000000002E-2</v>
      </c>
      <c r="Q646" s="42">
        <v>100.122</v>
      </c>
      <c r="R646" s="35">
        <v>5.3185799999999999</v>
      </c>
      <c r="S646" s="36">
        <v>2.6797300000000002</v>
      </c>
      <c r="T646" s="36">
        <v>1.1690199999999999</v>
      </c>
      <c r="U646" s="36">
        <v>1.51071</v>
      </c>
      <c r="V646" s="36">
        <v>2.6186000000000001E-2</v>
      </c>
      <c r="W646" s="36">
        <v>0.20221600000000001</v>
      </c>
      <c r="X646" s="36">
        <v>2.9193E-2</v>
      </c>
      <c r="Y646" s="36">
        <v>6.0749999999999997E-3</v>
      </c>
      <c r="Z646" s="36">
        <v>6.1310000000000002E-3</v>
      </c>
      <c r="AA646" s="36">
        <v>4.6633000000000001E-2</v>
      </c>
      <c r="AB646" s="36">
        <v>1.4530000000000001E-3</v>
      </c>
      <c r="AC646" s="36">
        <v>2.3839999999999998E-3</v>
      </c>
      <c r="AD646" s="36">
        <v>4</v>
      </c>
      <c r="AE646" s="36">
        <v>3</v>
      </c>
      <c r="AF646" s="35">
        <v>5.3185799999999999</v>
      </c>
      <c r="AG646" s="235">
        <f t="shared" si="442"/>
        <v>0.63452288127131018</v>
      </c>
      <c r="AH646" s="53">
        <v>0.56375299999999995</v>
      </c>
      <c r="AI646" s="41">
        <v>0.46838600000000002</v>
      </c>
      <c r="AJ646" s="35">
        <v>1.0510600000000001</v>
      </c>
      <c r="AK646" s="35">
        <v>3.1386999999999998E-2</v>
      </c>
      <c r="AL646" s="35">
        <v>7.0348899999999999</v>
      </c>
      <c r="AM646" s="35">
        <v>0.94607699999999995</v>
      </c>
      <c r="AN646" s="35">
        <v>0.19519600000000001</v>
      </c>
      <c r="AO646" s="35">
        <v>0.17885799999999999</v>
      </c>
      <c r="AP646" s="35">
        <v>5.2606E-2</v>
      </c>
      <c r="AQ646" s="35">
        <v>84.000399999999999</v>
      </c>
      <c r="AR646" s="42">
        <v>93.9589</v>
      </c>
      <c r="AS646" s="31">
        <v>0.56375299999999995</v>
      </c>
      <c r="AT646" s="36">
        <v>0.56401340188491988</v>
      </c>
      <c r="AU646" s="44">
        <f t="shared" si="443"/>
        <v>-2.6040188491993632E-4</v>
      </c>
      <c r="AV646" s="41">
        <v>36.962200000000003</v>
      </c>
      <c r="AW646" s="35">
        <v>36.622999999999998</v>
      </c>
      <c r="AX646" s="44">
        <f t="shared" si="417"/>
        <v>0.33920000000000528</v>
      </c>
      <c r="AY646" s="35">
        <v>53.084099999999999</v>
      </c>
      <c r="AZ646" s="35">
        <v>52.65</v>
      </c>
      <c r="BA646" s="44">
        <f t="shared" si="418"/>
        <v>0.43410000000000082</v>
      </c>
      <c r="BB646" s="35">
        <v>100.122</v>
      </c>
      <c r="BC646" s="35">
        <v>99.178854000000001</v>
      </c>
      <c r="BD646" s="44">
        <f t="shared" si="419"/>
        <v>0.94314599999999871</v>
      </c>
      <c r="BE646" s="35">
        <v>84.727699999999999</v>
      </c>
      <c r="BF646" s="35">
        <v>84.000399999999999</v>
      </c>
      <c r="BG646" s="44">
        <f t="shared" si="420"/>
        <v>0.72729999999999961</v>
      </c>
      <c r="BH646" s="35">
        <f t="shared" si="444"/>
        <v>90.046300000000002</v>
      </c>
      <c r="BI646" s="35">
        <f t="shared" si="445"/>
        <v>89.272999999999996</v>
      </c>
      <c r="BJ646" s="44">
        <f t="shared" si="423"/>
        <v>0.77330000000000609</v>
      </c>
      <c r="BK646" s="41">
        <v>7.1103100000000001</v>
      </c>
      <c r="BL646" s="35">
        <v>7.0348899999999999</v>
      </c>
      <c r="BM646" s="44">
        <f t="shared" si="424"/>
        <v>7.5420000000000265E-2</v>
      </c>
      <c r="BN646" s="36">
        <v>2.6641000000000001E-2</v>
      </c>
      <c r="BO646" s="36">
        <v>4.7262999999999999E-2</v>
      </c>
      <c r="BP646" s="36">
        <v>1.1980000000000001E-3</v>
      </c>
      <c r="BQ646" s="36">
        <v>0.201846</v>
      </c>
      <c r="BR646" s="36">
        <v>2.8941000000000001E-2</v>
      </c>
      <c r="BS646" s="36">
        <v>5.888E-3</v>
      </c>
      <c r="BT646" s="36">
        <v>5.7800000000000004E-3</v>
      </c>
      <c r="BU646" s="36">
        <v>2.15E-3</v>
      </c>
      <c r="BV646" s="36">
        <v>2.6802899999999998</v>
      </c>
      <c r="BW646" s="36">
        <f t="shared" si="446"/>
        <v>2.9999969999999996</v>
      </c>
      <c r="BX646" s="944">
        <v>2.664E-2</v>
      </c>
      <c r="BY646" s="36">
        <v>4.7260000000000003E-2</v>
      </c>
      <c r="BZ646" s="36">
        <v>1.1999999999999999E-3</v>
      </c>
      <c r="CA646" s="36">
        <v>0.20191999999999999</v>
      </c>
      <c r="CB646" s="36">
        <v>2.894E-2</v>
      </c>
      <c r="CC646" s="36">
        <v>5.8900000000000003E-3</v>
      </c>
      <c r="CD646" s="36">
        <v>5.7800000000000004E-3</v>
      </c>
      <c r="CE646" s="36">
        <v>2.15E-3</v>
      </c>
      <c r="CF646" s="36">
        <v>1.1685399999999999</v>
      </c>
      <c r="CG646" s="36">
        <v>1.5116799999999999</v>
      </c>
      <c r="CH646" s="36">
        <f t="shared" si="447"/>
        <v>3</v>
      </c>
      <c r="CI646" s="36">
        <f t="shared" si="448"/>
        <v>2.6802199999999998</v>
      </c>
      <c r="CJ646" s="36">
        <v>0.56401340188491988</v>
      </c>
      <c r="CK646" s="35">
        <v>36.622999999999998</v>
      </c>
      <c r="CL646" s="35">
        <v>52.65</v>
      </c>
      <c r="CM646" s="42">
        <v>99.178854000000001</v>
      </c>
    </row>
    <row r="647" spans="1:91" x14ac:dyDescent="0.2">
      <c r="A647" s="212" t="s">
        <v>202</v>
      </c>
      <c r="B647" s="55">
        <v>-2286</v>
      </c>
      <c r="C647" s="55">
        <v>-27866</v>
      </c>
      <c r="D647" s="55">
        <v>110</v>
      </c>
      <c r="E647" s="241">
        <v>0.25656800000000002</v>
      </c>
      <c r="F647" s="58">
        <v>50.533700000000003</v>
      </c>
      <c r="G647" s="58">
        <v>37.568399999999997</v>
      </c>
      <c r="H647" s="58">
        <v>14.409000000000001</v>
      </c>
      <c r="I647" s="58">
        <v>1.4520500000000001</v>
      </c>
      <c r="J647" s="58">
        <v>45.348500000000001</v>
      </c>
      <c r="K647" s="58">
        <v>0.22522600000000001</v>
      </c>
      <c r="L647" s="58">
        <v>0.48637799999999998</v>
      </c>
      <c r="M647" s="58">
        <v>3.1491999999999999E-2</v>
      </c>
      <c r="N647" s="58">
        <v>4.0423000000000001E-2</v>
      </c>
      <c r="O647" s="58">
        <v>-4.2100000000000002E-3</v>
      </c>
      <c r="P647" s="58">
        <v>9.6388000000000001E-2</v>
      </c>
      <c r="Q647" s="59">
        <v>99.653700000000001</v>
      </c>
      <c r="R647" s="58">
        <v>1.4436599999999999</v>
      </c>
      <c r="S647" s="60">
        <v>1.06596</v>
      </c>
      <c r="T647" s="60">
        <v>0.792466</v>
      </c>
      <c r="U647" s="60">
        <v>0.27349099999999998</v>
      </c>
      <c r="V647" s="60">
        <v>5.4600000000000003E-2</v>
      </c>
      <c r="W647" s="60">
        <v>0.86016899999999996</v>
      </c>
      <c r="X647" s="60">
        <v>4.555E-3</v>
      </c>
      <c r="Y647" s="60">
        <v>1.0390999999999999E-2</v>
      </c>
      <c r="Z647" s="60">
        <v>6.2799999999999998E-4</v>
      </c>
      <c r="AA647" s="60">
        <v>1.2019999999999999E-3</v>
      </c>
      <c r="AB647" s="60">
        <v>-1.1E-4</v>
      </c>
      <c r="AC647" s="60">
        <v>2.6050000000000001E-3</v>
      </c>
      <c r="AD647" s="60">
        <v>3</v>
      </c>
      <c r="AE647" s="60">
        <v>2</v>
      </c>
      <c r="AF647" s="58">
        <v>1.4436599999999999</v>
      </c>
      <c r="AG647" s="242">
        <f t="shared" si="442"/>
        <v>0.72053529788253523</v>
      </c>
      <c r="AH647" s="62">
        <v>0.25656800000000002</v>
      </c>
      <c r="AI647" s="57">
        <v>1.45427</v>
      </c>
      <c r="AJ647" s="58">
        <v>3.9615999999999998E-2</v>
      </c>
      <c r="AK647" s="58">
        <v>-5.8900000000000003E-3</v>
      </c>
      <c r="AL647" s="58">
        <v>45.2545</v>
      </c>
      <c r="AM647" s="58">
        <v>0.22312199999999999</v>
      </c>
      <c r="AN647" s="58">
        <v>2.9590000000000002E-2</v>
      </c>
      <c r="AO647" s="58">
        <v>0.48358600000000002</v>
      </c>
      <c r="AP647" s="58">
        <v>9.4865000000000005E-2</v>
      </c>
      <c r="AQ647" s="58">
        <v>50.438400000000001</v>
      </c>
      <c r="AR647" s="59">
        <v>98.012100000000004</v>
      </c>
      <c r="AS647" s="56">
        <v>0.25656800000000002</v>
      </c>
      <c r="AT647" s="60">
        <v>0.25654857957743837</v>
      </c>
      <c r="AU647" s="64">
        <f t="shared" si="443"/>
        <v>1.9420422561644557E-5</v>
      </c>
      <c r="AV647" s="57">
        <v>37.568399999999997</v>
      </c>
      <c r="AW647" s="58">
        <v>37.4985</v>
      </c>
      <c r="AX647" s="64">
        <f t="shared" si="417"/>
        <v>6.9899999999996965E-2</v>
      </c>
      <c r="AY647" s="58">
        <v>14.409000000000001</v>
      </c>
      <c r="AZ647" s="58">
        <v>14.38</v>
      </c>
      <c r="BA647" s="64">
        <f t="shared" si="418"/>
        <v>2.8999999999999915E-2</v>
      </c>
      <c r="BB647" s="58">
        <v>99.653700000000001</v>
      </c>
      <c r="BC647" s="58">
        <v>99.35729400000001</v>
      </c>
      <c r="BD647" s="64">
        <f t="shared" si="419"/>
        <v>0.2964059999999904</v>
      </c>
      <c r="BE647" s="58">
        <v>50.533700000000003</v>
      </c>
      <c r="BF647" s="58">
        <v>50.438400000000001</v>
      </c>
      <c r="BG647" s="64">
        <f t="shared" si="420"/>
        <v>9.5300000000001717E-2</v>
      </c>
      <c r="BH647" s="58">
        <f t="shared" si="444"/>
        <v>51.977399999999996</v>
      </c>
      <c r="BI647" s="58">
        <f t="shared" si="445"/>
        <v>51.878500000000003</v>
      </c>
      <c r="BJ647" s="64">
        <f t="shared" si="423"/>
        <v>9.8899999999993327E-2</v>
      </c>
      <c r="BK647" s="57">
        <v>45.348500000000001</v>
      </c>
      <c r="BL647" s="58">
        <v>45.2545</v>
      </c>
      <c r="BM647" s="64">
        <f t="shared" si="424"/>
        <v>9.4000000000001194E-2</v>
      </c>
      <c r="BN647" s="60">
        <v>5.4792E-2</v>
      </c>
      <c r="BO647" s="60">
        <v>1.1800000000000001E-3</v>
      </c>
      <c r="BP647" s="60">
        <v>-1.4999999999999999E-4</v>
      </c>
      <c r="BQ647" s="60">
        <v>0.86008799999999996</v>
      </c>
      <c r="BR647" s="60">
        <v>4.5209999999999998E-3</v>
      </c>
      <c r="BS647" s="60">
        <v>5.9100000000000005E-4</v>
      </c>
      <c r="BT647" s="60">
        <v>1.0352E-2</v>
      </c>
      <c r="BU647" s="60">
        <v>2.5690000000000001E-3</v>
      </c>
      <c r="BV647" s="60">
        <v>1.06606</v>
      </c>
      <c r="BW647" s="60">
        <f t="shared" si="446"/>
        <v>2.000003</v>
      </c>
      <c r="BX647" s="945">
        <v>5.4780000000000002E-2</v>
      </c>
      <c r="BY647" s="60">
        <v>1.1800000000000001E-3</v>
      </c>
      <c r="BZ647" s="60">
        <v>-1.4999999999999999E-4</v>
      </c>
      <c r="CA647" s="60">
        <v>0.86028000000000004</v>
      </c>
      <c r="CB647" s="60">
        <v>4.5199999999999997E-3</v>
      </c>
      <c r="CC647" s="60">
        <v>5.9000000000000003E-4</v>
      </c>
      <c r="CD647" s="60">
        <v>1.035E-2</v>
      </c>
      <c r="CE647" s="60">
        <v>2.5699999999999998E-3</v>
      </c>
      <c r="CF647" s="60">
        <v>0.79242999999999997</v>
      </c>
      <c r="CG647" s="60">
        <v>0.27345000000000003</v>
      </c>
      <c r="CH647" s="60">
        <f t="shared" si="447"/>
        <v>2</v>
      </c>
      <c r="CI647" s="60">
        <f t="shared" si="448"/>
        <v>1.0658799999999999</v>
      </c>
      <c r="CJ647" s="60">
        <v>0.25654857957743837</v>
      </c>
      <c r="CK647" s="58">
        <v>37.4985</v>
      </c>
      <c r="CL647" s="58">
        <v>14.38</v>
      </c>
      <c r="CM647" s="59">
        <v>99.35729400000001</v>
      </c>
    </row>
    <row r="648" spans="1:91" x14ac:dyDescent="0.2">
      <c r="A648" s="212" t="s">
        <v>202</v>
      </c>
      <c r="B648" s="55">
        <v>-2287</v>
      </c>
      <c r="C648" s="55">
        <v>-27869</v>
      </c>
      <c r="D648" s="55">
        <v>110</v>
      </c>
      <c r="E648" s="241">
        <v>0.26254100000000002</v>
      </c>
      <c r="F648" s="58">
        <v>50.765500000000003</v>
      </c>
      <c r="G648" s="58">
        <v>37.4375</v>
      </c>
      <c r="H648" s="58">
        <v>14.812099999999999</v>
      </c>
      <c r="I648" s="58">
        <v>1.42828</v>
      </c>
      <c r="J648" s="58">
        <v>45.133099999999999</v>
      </c>
      <c r="K648" s="58">
        <v>0.22356500000000001</v>
      </c>
      <c r="L648" s="58">
        <v>0.47957100000000003</v>
      </c>
      <c r="M648" s="58">
        <v>3.8294000000000002E-2</v>
      </c>
      <c r="N648" s="58">
        <v>5.2926000000000001E-2</v>
      </c>
      <c r="O648" s="58">
        <v>-1.0000000000000001E-5</v>
      </c>
      <c r="P648" s="58">
        <v>8.9732000000000006E-2</v>
      </c>
      <c r="Q648" s="59">
        <v>99.694999999999993</v>
      </c>
      <c r="R648" s="58">
        <v>1.48404</v>
      </c>
      <c r="S648" s="60">
        <v>1.0707599999999999</v>
      </c>
      <c r="T648" s="60">
        <v>0.78964199999999996</v>
      </c>
      <c r="U648" s="60">
        <v>0.28111799999999998</v>
      </c>
      <c r="V648" s="60">
        <v>5.3700999999999999E-2</v>
      </c>
      <c r="W648" s="60">
        <v>0.856012</v>
      </c>
      <c r="X648" s="60">
        <v>4.5209999999999998E-3</v>
      </c>
      <c r="Y648" s="60">
        <v>1.0245000000000001E-2</v>
      </c>
      <c r="Z648" s="60">
        <v>7.6400000000000003E-4</v>
      </c>
      <c r="AA648" s="60">
        <v>1.573E-3</v>
      </c>
      <c r="AB648" s="60">
        <v>0</v>
      </c>
      <c r="AC648" s="60">
        <v>2.4250000000000001E-3</v>
      </c>
      <c r="AD648" s="60">
        <v>3</v>
      </c>
      <c r="AE648" s="60">
        <v>2</v>
      </c>
      <c r="AF648" s="58">
        <v>1.48404</v>
      </c>
      <c r="AG648" s="242">
        <f t="shared" si="442"/>
        <v>0.71947041030756043</v>
      </c>
      <c r="AH648" s="62">
        <v>0.26254100000000002</v>
      </c>
      <c r="AI648" s="57">
        <v>1.4305300000000001</v>
      </c>
      <c r="AJ648" s="58">
        <v>5.2111999999999999E-2</v>
      </c>
      <c r="AK648" s="58">
        <v>-1.73E-3</v>
      </c>
      <c r="AL648" s="58">
        <v>45.036799999999999</v>
      </c>
      <c r="AM648" s="58">
        <v>0.22140499999999999</v>
      </c>
      <c r="AN648" s="58">
        <v>3.6323000000000001E-2</v>
      </c>
      <c r="AO648" s="58">
        <v>0.47670800000000002</v>
      </c>
      <c r="AP648" s="58">
        <v>8.8179999999999994E-2</v>
      </c>
      <c r="AQ648" s="58">
        <v>50.667000000000002</v>
      </c>
      <c r="AR648" s="59">
        <v>98.007300000000001</v>
      </c>
      <c r="AS648" s="56">
        <v>0.26254100000000002</v>
      </c>
      <c r="AT648" s="60">
        <v>0.26252475062577058</v>
      </c>
      <c r="AU648" s="64">
        <f t="shared" si="443"/>
        <v>1.6249374229448943E-5</v>
      </c>
      <c r="AV648" s="57">
        <v>37.4375</v>
      </c>
      <c r="AW648" s="58">
        <v>37.365699999999997</v>
      </c>
      <c r="AX648" s="64">
        <f t="shared" si="417"/>
        <v>7.1800000000003195E-2</v>
      </c>
      <c r="AY648" s="58">
        <v>14.812099999999999</v>
      </c>
      <c r="AZ648" s="58">
        <v>14.78</v>
      </c>
      <c r="BA648" s="64">
        <f t="shared" si="418"/>
        <v>3.2099999999999795E-2</v>
      </c>
      <c r="BB648" s="58">
        <v>99.694999999999993</v>
      </c>
      <c r="BC648" s="58">
        <v>99.397847999999996</v>
      </c>
      <c r="BD648" s="64">
        <f t="shared" si="419"/>
        <v>0.29715199999999697</v>
      </c>
      <c r="BE648" s="58">
        <v>50.765500000000003</v>
      </c>
      <c r="BF648" s="58">
        <v>50.667000000000002</v>
      </c>
      <c r="BG648" s="64">
        <f t="shared" si="420"/>
        <v>9.8500000000001364E-2</v>
      </c>
      <c r="BH648" s="58">
        <f t="shared" si="444"/>
        <v>52.249600000000001</v>
      </c>
      <c r="BI648" s="58">
        <f t="shared" si="445"/>
        <v>52.145699999999998</v>
      </c>
      <c r="BJ648" s="64">
        <f t="shared" si="423"/>
        <v>0.10390000000000299</v>
      </c>
      <c r="BK648" s="57">
        <v>45.133099999999999</v>
      </c>
      <c r="BL648" s="58">
        <v>45.036799999999999</v>
      </c>
      <c r="BM648" s="64">
        <f t="shared" si="424"/>
        <v>9.6299999999999386E-2</v>
      </c>
      <c r="BN648" s="60">
        <v>5.3895999999999999E-2</v>
      </c>
      <c r="BO648" s="60">
        <v>1.552E-3</v>
      </c>
      <c r="BP648" s="60">
        <v>-4.0000000000000003E-5</v>
      </c>
      <c r="BQ648" s="60">
        <v>0.85592900000000005</v>
      </c>
      <c r="BR648" s="60">
        <v>4.4860000000000004E-3</v>
      </c>
      <c r="BS648" s="60">
        <v>7.2599999999999997E-4</v>
      </c>
      <c r="BT648" s="60">
        <v>1.0204E-2</v>
      </c>
      <c r="BU648" s="60">
        <v>2.3879999999999999E-3</v>
      </c>
      <c r="BV648" s="60">
        <v>1.0708599999999999</v>
      </c>
      <c r="BW648" s="60">
        <f t="shared" si="446"/>
        <v>2.0000010000000001</v>
      </c>
      <c r="BX648" s="945">
        <v>5.389E-2</v>
      </c>
      <c r="BY648" s="60">
        <v>1.5499999999999999E-3</v>
      </c>
      <c r="BZ648" s="60">
        <v>-4.0000000000000003E-5</v>
      </c>
      <c r="CA648" s="60">
        <v>0.85611999999999999</v>
      </c>
      <c r="CB648" s="60">
        <v>4.4900000000000001E-3</v>
      </c>
      <c r="CC648" s="60">
        <v>7.2999999999999996E-4</v>
      </c>
      <c r="CD648" s="60">
        <v>1.0200000000000001E-2</v>
      </c>
      <c r="CE648" s="60">
        <v>2.3900000000000002E-3</v>
      </c>
      <c r="CF648" s="60">
        <v>0.78959999999999997</v>
      </c>
      <c r="CG648" s="60">
        <v>0.28108</v>
      </c>
      <c r="CH648" s="60">
        <f t="shared" si="447"/>
        <v>2.0000099999999996</v>
      </c>
      <c r="CI648" s="60">
        <f t="shared" si="448"/>
        <v>1.0706799999999999</v>
      </c>
      <c r="CJ648" s="60">
        <v>0.26252475062577058</v>
      </c>
      <c r="CK648" s="58">
        <v>37.365699999999997</v>
      </c>
      <c r="CL648" s="58">
        <v>14.78</v>
      </c>
      <c r="CM648" s="59">
        <v>99.397847999999996</v>
      </c>
    </row>
    <row r="649" spans="1:91" x14ac:dyDescent="0.2">
      <c r="A649" s="212" t="s">
        <v>202</v>
      </c>
      <c r="B649" s="55">
        <v>-2285</v>
      </c>
      <c r="C649" s="55">
        <v>-27874</v>
      </c>
      <c r="D649" s="55">
        <v>110</v>
      </c>
      <c r="E649" s="241">
        <v>0.26672899999999999</v>
      </c>
      <c r="F649" s="58">
        <v>50.8842</v>
      </c>
      <c r="G649" s="58">
        <v>37.311900000000001</v>
      </c>
      <c r="H649" s="58">
        <v>15.083500000000001</v>
      </c>
      <c r="I649" s="58">
        <v>1.41896</v>
      </c>
      <c r="J649" s="58">
        <v>44.993600000000001</v>
      </c>
      <c r="K649" s="58">
        <v>0.22656699999999999</v>
      </c>
      <c r="L649" s="58">
        <v>0.48294100000000001</v>
      </c>
      <c r="M649" s="58">
        <v>3.9891999999999997E-2</v>
      </c>
      <c r="N649" s="58">
        <v>5.3467000000000001E-2</v>
      </c>
      <c r="O649" s="58">
        <v>-7.5000000000000002E-4</v>
      </c>
      <c r="P649" s="58">
        <v>9.9447999999999995E-2</v>
      </c>
      <c r="Q649" s="59">
        <v>99.709500000000006</v>
      </c>
      <c r="R649" s="58">
        <v>1.5112399999999999</v>
      </c>
      <c r="S649" s="60">
        <v>1.0732999999999999</v>
      </c>
      <c r="T649" s="60">
        <v>0.78702000000000005</v>
      </c>
      <c r="U649" s="60">
        <v>0.28627999999999998</v>
      </c>
      <c r="V649" s="60">
        <v>5.3352999999999998E-2</v>
      </c>
      <c r="W649" s="60">
        <v>0.85339600000000004</v>
      </c>
      <c r="X649" s="60">
        <v>4.5820000000000001E-3</v>
      </c>
      <c r="Y649" s="60">
        <v>1.0317E-2</v>
      </c>
      <c r="Z649" s="60">
        <v>7.9600000000000005E-4</v>
      </c>
      <c r="AA649" s="60">
        <v>1.5889999999999999E-3</v>
      </c>
      <c r="AB649" s="60">
        <v>-2.0000000000000002E-5</v>
      </c>
      <c r="AC649" s="60">
        <v>2.6870000000000002E-3</v>
      </c>
      <c r="AD649" s="60">
        <v>3</v>
      </c>
      <c r="AE649" s="60">
        <v>2</v>
      </c>
      <c r="AF649" s="58">
        <v>1.5112399999999999</v>
      </c>
      <c r="AG649" s="242">
        <f t="shared" si="442"/>
        <v>0.71360541396510957</v>
      </c>
      <c r="AH649" s="62">
        <v>0.26672899999999999</v>
      </c>
      <c r="AI649" s="57">
        <v>1.4212400000000001</v>
      </c>
      <c r="AJ649" s="58">
        <v>5.2638999999999998E-2</v>
      </c>
      <c r="AK649" s="58">
        <v>-2.5000000000000001E-3</v>
      </c>
      <c r="AL649" s="58">
        <v>44.895800000000001</v>
      </c>
      <c r="AM649" s="58">
        <v>0.224361</v>
      </c>
      <c r="AN649" s="58">
        <v>3.7879999999999997E-2</v>
      </c>
      <c r="AO649" s="58">
        <v>0.480018</v>
      </c>
      <c r="AP649" s="58">
        <v>9.7845000000000001E-2</v>
      </c>
      <c r="AQ649" s="58">
        <v>50.7836</v>
      </c>
      <c r="AR649" s="59">
        <v>97.990899999999996</v>
      </c>
      <c r="AS649" s="56">
        <v>0.26672899999999999</v>
      </c>
      <c r="AT649" s="60">
        <v>0.26671822442533283</v>
      </c>
      <c r="AU649" s="64">
        <f t="shared" si="443"/>
        <v>1.0775574667165611E-5</v>
      </c>
      <c r="AV649" s="57">
        <v>37.311900000000001</v>
      </c>
      <c r="AW649" s="58">
        <v>37.238700000000001</v>
      </c>
      <c r="AX649" s="64">
        <f t="shared" si="417"/>
        <v>7.3199999999999932E-2</v>
      </c>
      <c r="AY649" s="58">
        <v>15.083500000000001</v>
      </c>
      <c r="AZ649" s="58">
        <v>15.05</v>
      </c>
      <c r="BA649" s="64">
        <f t="shared" si="418"/>
        <v>3.3500000000000085E-2</v>
      </c>
      <c r="BB649" s="58">
        <v>99.709500000000006</v>
      </c>
      <c r="BC649" s="58">
        <v>99.398138000000003</v>
      </c>
      <c r="BD649" s="64">
        <f t="shared" si="419"/>
        <v>0.31136200000000258</v>
      </c>
      <c r="BE649" s="58">
        <v>50.8842</v>
      </c>
      <c r="BF649" s="58">
        <v>50.7836</v>
      </c>
      <c r="BG649" s="64">
        <f t="shared" si="420"/>
        <v>0.10060000000000002</v>
      </c>
      <c r="BH649" s="58">
        <f t="shared" si="444"/>
        <v>52.395400000000002</v>
      </c>
      <c r="BI649" s="58">
        <f t="shared" si="445"/>
        <v>52.288700000000006</v>
      </c>
      <c r="BJ649" s="64">
        <f t="shared" si="423"/>
        <v>0.10669999999999646</v>
      </c>
      <c r="BK649" s="57">
        <v>44.993600000000001</v>
      </c>
      <c r="BL649" s="58">
        <v>44.895800000000001</v>
      </c>
      <c r="BM649" s="64">
        <f t="shared" si="424"/>
        <v>9.7799999999999443E-2</v>
      </c>
      <c r="BN649" s="60">
        <v>5.355E-2</v>
      </c>
      <c r="BO649" s="60">
        <v>1.5679999999999999E-3</v>
      </c>
      <c r="BP649" s="60">
        <v>-6.0000000000000002E-5</v>
      </c>
      <c r="BQ649" s="60">
        <v>0.85331199999999996</v>
      </c>
      <c r="BR649" s="60">
        <v>4.5459999999999997E-3</v>
      </c>
      <c r="BS649" s="60">
        <v>7.5699999999999997E-4</v>
      </c>
      <c r="BT649" s="60">
        <v>1.0276E-2</v>
      </c>
      <c r="BU649" s="60">
        <v>2.65E-3</v>
      </c>
      <c r="BV649" s="60">
        <v>1.07341</v>
      </c>
      <c r="BW649" s="60">
        <f t="shared" si="446"/>
        <v>2.0000089999999999</v>
      </c>
      <c r="BX649" s="945">
        <v>5.3539999999999997E-2</v>
      </c>
      <c r="BY649" s="60">
        <v>1.57E-3</v>
      </c>
      <c r="BZ649" s="60">
        <v>-6.0000000000000002E-5</v>
      </c>
      <c r="CA649" s="60">
        <v>0.85350000000000004</v>
      </c>
      <c r="CB649" s="60">
        <v>4.5500000000000002E-3</v>
      </c>
      <c r="CC649" s="60">
        <v>7.6000000000000004E-4</v>
      </c>
      <c r="CD649" s="60">
        <v>1.027E-2</v>
      </c>
      <c r="CE649" s="60">
        <v>2.65E-3</v>
      </c>
      <c r="CF649" s="60">
        <v>0.78698000000000001</v>
      </c>
      <c r="CG649" s="60">
        <v>0.28625</v>
      </c>
      <c r="CH649" s="60">
        <f t="shared" si="447"/>
        <v>2.0000100000000001</v>
      </c>
      <c r="CI649" s="60">
        <f t="shared" si="448"/>
        <v>1.0732300000000001</v>
      </c>
      <c r="CJ649" s="60">
        <v>0.26671822442533283</v>
      </c>
      <c r="CK649" s="58">
        <v>37.238700000000001</v>
      </c>
      <c r="CL649" s="58">
        <v>15.05</v>
      </c>
      <c r="CM649" s="59">
        <v>99.398138000000003</v>
      </c>
    </row>
    <row r="650" spans="1:91" x14ac:dyDescent="0.2">
      <c r="A650" s="212" t="s">
        <v>202</v>
      </c>
      <c r="B650" s="55">
        <v>-2283</v>
      </c>
      <c r="C650" s="55">
        <v>-27876</v>
      </c>
      <c r="D650" s="55">
        <v>110</v>
      </c>
      <c r="E650" s="241">
        <v>0.266177</v>
      </c>
      <c r="F650" s="58">
        <v>50.898299999999999</v>
      </c>
      <c r="G650" s="58">
        <v>37.350299999999997</v>
      </c>
      <c r="H650" s="58">
        <v>15.0565</v>
      </c>
      <c r="I650" s="58">
        <v>1.4213199999999999</v>
      </c>
      <c r="J650" s="58">
        <v>45.068899999999999</v>
      </c>
      <c r="K650" s="58">
        <v>0.22475300000000001</v>
      </c>
      <c r="L650" s="58">
        <v>0.490095</v>
      </c>
      <c r="M650" s="58">
        <v>5.5842999999999997E-2</v>
      </c>
      <c r="N650" s="58">
        <v>4.8895000000000001E-2</v>
      </c>
      <c r="O650" s="58">
        <v>-7.9000000000000008E-3</v>
      </c>
      <c r="P650" s="58">
        <v>0.106701</v>
      </c>
      <c r="Q650" s="59">
        <v>99.815399999999997</v>
      </c>
      <c r="R650" s="58">
        <v>1.5085299999999999</v>
      </c>
      <c r="S650" s="60">
        <v>1.07246</v>
      </c>
      <c r="T650" s="60">
        <v>0.78699200000000002</v>
      </c>
      <c r="U650" s="60">
        <v>0.28546300000000002</v>
      </c>
      <c r="V650" s="60">
        <v>5.3385000000000002E-2</v>
      </c>
      <c r="W650" s="60">
        <v>0.85391600000000001</v>
      </c>
      <c r="X650" s="60">
        <v>4.5399999999999998E-3</v>
      </c>
      <c r="Y650" s="60">
        <v>1.0459E-2</v>
      </c>
      <c r="Z650" s="60">
        <v>1.1119999999999999E-3</v>
      </c>
      <c r="AA650" s="60">
        <v>1.4519999999999999E-3</v>
      </c>
      <c r="AB650" s="60">
        <v>-2.0000000000000001E-4</v>
      </c>
      <c r="AC650" s="60">
        <v>2.8800000000000002E-3</v>
      </c>
      <c r="AD650" s="60">
        <v>3</v>
      </c>
      <c r="AE650" s="60">
        <v>2</v>
      </c>
      <c r="AF650" s="58">
        <v>1.5085299999999999</v>
      </c>
      <c r="AG650" s="242">
        <f t="shared" si="442"/>
        <v>0.70792908406201938</v>
      </c>
      <c r="AH650" s="62">
        <v>0.266177</v>
      </c>
      <c r="AI650" s="57">
        <v>1.4235899999999999</v>
      </c>
      <c r="AJ650" s="58">
        <v>4.8064000000000003E-2</v>
      </c>
      <c r="AK650" s="58">
        <v>-9.6500000000000006E-3</v>
      </c>
      <c r="AL650" s="58">
        <v>44.971200000000003</v>
      </c>
      <c r="AM650" s="58">
        <v>0.22255800000000001</v>
      </c>
      <c r="AN650" s="58">
        <v>5.3806E-2</v>
      </c>
      <c r="AO650" s="58">
        <v>0.48716799999999999</v>
      </c>
      <c r="AP650" s="58">
        <v>0.105087</v>
      </c>
      <c r="AQ650" s="58">
        <v>50.797899999999998</v>
      </c>
      <c r="AR650" s="59">
        <v>98.099800000000002</v>
      </c>
      <c r="AS650" s="56">
        <v>0.266177</v>
      </c>
      <c r="AT650" s="60">
        <v>0.26616497883213042</v>
      </c>
      <c r="AU650" s="64">
        <f t="shared" si="443"/>
        <v>1.2021167869580296E-5</v>
      </c>
      <c r="AV650" s="57">
        <v>37.350299999999997</v>
      </c>
      <c r="AW650" s="58">
        <v>37.277299999999997</v>
      </c>
      <c r="AX650" s="64">
        <f t="shared" si="417"/>
        <v>7.3000000000000398E-2</v>
      </c>
      <c r="AY650" s="58">
        <v>15.0565</v>
      </c>
      <c r="AZ650" s="58">
        <v>15.03</v>
      </c>
      <c r="BA650" s="64">
        <f t="shared" si="418"/>
        <v>2.6500000000000412E-2</v>
      </c>
      <c r="BB650" s="58">
        <v>99.815399999999997</v>
      </c>
      <c r="BC650" s="58">
        <v>99.504035999999985</v>
      </c>
      <c r="BD650" s="64">
        <f t="shared" si="419"/>
        <v>0.31136400000001174</v>
      </c>
      <c r="BE650" s="58">
        <v>50.898299999999999</v>
      </c>
      <c r="BF650" s="58">
        <v>50.797899999999998</v>
      </c>
      <c r="BG650" s="64">
        <f t="shared" si="420"/>
        <v>0.10040000000000049</v>
      </c>
      <c r="BH650" s="58">
        <f t="shared" si="444"/>
        <v>52.406799999999997</v>
      </c>
      <c r="BI650" s="58">
        <f t="shared" si="445"/>
        <v>52.307299999999998</v>
      </c>
      <c r="BJ650" s="64">
        <f t="shared" si="423"/>
        <v>9.9499999999999034E-2</v>
      </c>
      <c r="BK650" s="57">
        <v>45.068899999999999</v>
      </c>
      <c r="BL650" s="58">
        <v>44.971200000000003</v>
      </c>
      <c r="BM650" s="64">
        <f t="shared" si="424"/>
        <v>9.7699999999996123E-2</v>
      </c>
      <c r="BN650" s="60">
        <v>5.3580999999999997E-2</v>
      </c>
      <c r="BO650" s="60">
        <v>1.4300000000000001E-3</v>
      </c>
      <c r="BP650" s="60">
        <v>-2.4000000000000001E-4</v>
      </c>
      <c r="BQ650" s="60">
        <v>0.85383200000000004</v>
      </c>
      <c r="BR650" s="60">
        <v>4.5050000000000003E-3</v>
      </c>
      <c r="BS650" s="60">
        <v>1.0740000000000001E-3</v>
      </c>
      <c r="BT650" s="60">
        <v>1.0418E-2</v>
      </c>
      <c r="BU650" s="60">
        <v>2.843E-3</v>
      </c>
      <c r="BV650" s="60">
        <v>1.07256</v>
      </c>
      <c r="BW650" s="60">
        <f t="shared" si="446"/>
        <v>2.000003</v>
      </c>
      <c r="BX650" s="945">
        <v>5.357E-2</v>
      </c>
      <c r="BY650" s="60">
        <v>1.4300000000000001E-3</v>
      </c>
      <c r="BZ650" s="60">
        <v>-2.4000000000000001E-4</v>
      </c>
      <c r="CA650" s="60">
        <v>0.85402</v>
      </c>
      <c r="CB650" s="60">
        <v>4.4999999999999997E-3</v>
      </c>
      <c r="CC650" s="60">
        <v>1.07E-3</v>
      </c>
      <c r="CD650" s="60">
        <v>1.042E-2</v>
      </c>
      <c r="CE650" s="60">
        <v>2.8400000000000001E-3</v>
      </c>
      <c r="CF650" s="60">
        <v>0.78695000000000004</v>
      </c>
      <c r="CG650" s="60">
        <v>0.28543000000000002</v>
      </c>
      <c r="CH650" s="60">
        <f t="shared" si="447"/>
        <v>1.9999900000000002</v>
      </c>
      <c r="CI650" s="60">
        <f t="shared" si="448"/>
        <v>1.0723800000000001</v>
      </c>
      <c r="CJ650" s="60">
        <v>0.26616497883213042</v>
      </c>
      <c r="CK650" s="58">
        <v>37.277299999999997</v>
      </c>
      <c r="CL650" s="58">
        <v>15.03</v>
      </c>
      <c r="CM650" s="59">
        <v>99.504035999999985</v>
      </c>
    </row>
    <row r="651" spans="1:91" x14ac:dyDescent="0.2">
      <c r="A651" s="183" t="s">
        <v>201</v>
      </c>
      <c r="B651" s="74">
        <v>-2270.5</v>
      </c>
      <c r="C651" s="74">
        <v>-27875.25</v>
      </c>
      <c r="D651" s="73"/>
      <c r="E651" s="1095">
        <v>0.56257774999999999</v>
      </c>
      <c r="F651" s="78">
        <v>84.645250000000004</v>
      </c>
      <c r="G651" s="78">
        <v>37.025675</v>
      </c>
      <c r="H651" s="78">
        <v>52.921925000000002</v>
      </c>
      <c r="I651" s="78">
        <v>0.45924750000000003</v>
      </c>
      <c r="J651" s="78">
        <v>7.18736</v>
      </c>
      <c r="K651" s="78">
        <v>0.94217800000000007</v>
      </c>
      <c r="L651" s="78">
        <v>0.200127</v>
      </c>
      <c r="M651" s="78">
        <v>0.17793375</v>
      </c>
      <c r="N651" s="78">
        <v>1.0586200000000001</v>
      </c>
      <c r="O651" s="78">
        <v>3.9608249999999998E-2</v>
      </c>
      <c r="P651" s="78">
        <v>5.0809E-2</v>
      </c>
      <c r="Q651" s="79">
        <v>100.063475</v>
      </c>
      <c r="R651" s="78">
        <v>5.3023324999999994</v>
      </c>
      <c r="S651" s="76">
        <v>2.6784949999999998</v>
      </c>
      <c r="T651" s="76">
        <v>1.1716325000000001</v>
      </c>
      <c r="U651" s="76">
        <v>1.5068649999999999</v>
      </c>
      <c r="V651" s="76">
        <v>2.5905000000000001E-2</v>
      </c>
      <c r="W651" s="76">
        <v>0.20451225000000001</v>
      </c>
      <c r="X651" s="76">
        <v>2.8582999999999997E-2</v>
      </c>
      <c r="Y651" s="76">
        <v>6.4140000000000004E-3</v>
      </c>
      <c r="Z651" s="76">
        <v>5.3229999999999996E-3</v>
      </c>
      <c r="AA651" s="76">
        <v>4.720825E-2</v>
      </c>
      <c r="AB651" s="76">
        <v>1.4985E-3</v>
      </c>
      <c r="AC651" s="76">
        <v>2.0600000000000002E-3</v>
      </c>
      <c r="AD651" s="76">
        <v>4</v>
      </c>
      <c r="AE651" s="76">
        <v>3</v>
      </c>
      <c r="AF651" s="78">
        <v>5.3023324999999994</v>
      </c>
      <c r="AG651" s="997">
        <v>0.60641664520509719</v>
      </c>
      <c r="AH651" s="131">
        <v>0.56257774999999999</v>
      </c>
      <c r="AI651" s="77">
        <v>0.46309775000000003</v>
      </c>
      <c r="AJ651" s="78">
        <v>1.0634950000000001</v>
      </c>
      <c r="AK651" s="78">
        <v>3.2591000000000002E-2</v>
      </c>
      <c r="AL651" s="78">
        <v>7.1114424999999999</v>
      </c>
      <c r="AM651" s="78">
        <v>0.92574024999999993</v>
      </c>
      <c r="AN651" s="78">
        <v>0.16845774999999999</v>
      </c>
      <c r="AO651" s="78">
        <v>0.18927449999999998</v>
      </c>
      <c r="AP651" s="78">
        <v>4.4646500000000006E-2</v>
      </c>
      <c r="AQ651" s="78">
        <v>83.920625000000001</v>
      </c>
      <c r="AR651" s="79">
        <v>93.919375000000002</v>
      </c>
      <c r="AS651" s="300">
        <v>0.56257774999999999</v>
      </c>
      <c r="AT651" s="81">
        <v>0.56283243371084812</v>
      </c>
      <c r="AU651" s="81">
        <v>-2.5468371084819141E-4</v>
      </c>
      <c r="AV651" s="84">
        <v>37.025675</v>
      </c>
      <c r="AW651" s="84">
        <v>36.6873</v>
      </c>
      <c r="AX651" s="81">
        <v>0.33837500000000098</v>
      </c>
      <c r="AY651" s="84">
        <v>52.921925000000002</v>
      </c>
      <c r="AZ651" s="84">
        <v>52.49</v>
      </c>
      <c r="BA651" s="81">
        <v>0.43192500000000322</v>
      </c>
      <c r="BB651" s="84">
        <v>100.063475</v>
      </c>
      <c r="BC651" s="84">
        <v>99.131398749999988</v>
      </c>
      <c r="BD651" s="81">
        <v>0.93207625000000149</v>
      </c>
      <c r="BE651" s="84">
        <v>84.645250000000004</v>
      </c>
      <c r="BF651" s="84">
        <v>83.920625000000001</v>
      </c>
      <c r="BG651" s="81">
        <v>0.72462500000000318</v>
      </c>
      <c r="BH651" s="84">
        <v>89.947599999999994</v>
      </c>
      <c r="BI651" s="84">
        <v>89.177300000000002</v>
      </c>
      <c r="BJ651" s="81">
        <v>0.77030000000000598</v>
      </c>
      <c r="BK651" s="84">
        <v>7.18736</v>
      </c>
      <c r="BL651" s="84">
        <v>7.1114424999999999</v>
      </c>
      <c r="BM651" s="81">
        <v>7.5917500000000082E-2</v>
      </c>
      <c r="BN651" s="76">
        <v>2.6352999999999998E-2</v>
      </c>
      <c r="BO651" s="76">
        <v>4.7845499999999999E-2</v>
      </c>
      <c r="BP651" s="76">
        <v>1.2442500000000001E-3</v>
      </c>
      <c r="BQ651" s="76">
        <v>0.20414199999999999</v>
      </c>
      <c r="BR651" s="76">
        <v>2.8332499999999997E-2</v>
      </c>
      <c r="BS651" s="76">
        <v>5.0837499999999997E-3</v>
      </c>
      <c r="BT651" s="76">
        <v>6.1197500000000002E-3</v>
      </c>
      <c r="BU651" s="76">
        <v>1.8257499999999999E-3</v>
      </c>
      <c r="BV651" s="76">
        <v>2.6790525000000001</v>
      </c>
      <c r="BW651" s="76">
        <v>2.9999989999999999</v>
      </c>
      <c r="BX651" s="997">
        <v>2.6352499999999997E-2</v>
      </c>
      <c r="BY651" s="76">
        <v>4.7842500000000003E-2</v>
      </c>
      <c r="BZ651" s="76">
        <v>1.245E-3</v>
      </c>
      <c r="CA651" s="76">
        <v>0.20421499999999998</v>
      </c>
      <c r="CB651" s="76">
        <v>2.8330000000000001E-2</v>
      </c>
      <c r="CC651" s="76">
        <v>5.0850000000000001E-3</v>
      </c>
      <c r="CD651" s="76">
        <v>6.1174999999999997E-3</v>
      </c>
      <c r="CE651" s="76">
        <v>1.8274999999999999E-3</v>
      </c>
      <c r="CF651" s="76">
        <v>1.1711625000000001</v>
      </c>
      <c r="CG651" s="76">
        <v>1.5078200000000002</v>
      </c>
      <c r="CH651" s="76">
        <v>2.9999975000000001</v>
      </c>
      <c r="CI651" s="76">
        <v>2.6789825</v>
      </c>
      <c r="CJ651" s="76">
        <v>0.56283243371084812</v>
      </c>
      <c r="CK651" s="78">
        <v>36.6873</v>
      </c>
      <c r="CL651" s="78">
        <v>52.49</v>
      </c>
      <c r="CM651" s="79">
        <v>99.131398749999988</v>
      </c>
    </row>
    <row r="652" spans="1:91" ht="16" thickBot="1" x14ac:dyDescent="0.25">
      <c r="A652" s="213" t="s">
        <v>202</v>
      </c>
      <c r="B652" s="214">
        <v>-2285.25</v>
      </c>
      <c r="C652" s="214">
        <v>-27871.25</v>
      </c>
      <c r="D652" s="134"/>
      <c r="E652" s="1094">
        <v>0.26300374999999998</v>
      </c>
      <c r="F652" s="91">
        <v>50.770425000000003</v>
      </c>
      <c r="G652" s="91">
        <v>37.417025000000002</v>
      </c>
      <c r="H652" s="91">
        <v>14.840275</v>
      </c>
      <c r="I652" s="91">
        <v>1.4301524999999999</v>
      </c>
      <c r="J652" s="91">
        <v>45.136025000000004</v>
      </c>
      <c r="K652" s="91">
        <v>0.22502775</v>
      </c>
      <c r="L652" s="91">
        <v>0.48474624999999999</v>
      </c>
      <c r="M652" s="91">
        <v>4.138025E-2</v>
      </c>
      <c r="N652" s="91">
        <v>4.8927749999999999E-2</v>
      </c>
      <c r="O652" s="91">
        <v>-3.2174999999999999E-3</v>
      </c>
      <c r="P652" s="91">
        <v>9.8067249999999995E-2</v>
      </c>
      <c r="Q652" s="92">
        <v>99.718400000000003</v>
      </c>
      <c r="R652" s="91">
        <v>1.4868674999999998</v>
      </c>
      <c r="S652" s="89">
        <v>1.0706199999999999</v>
      </c>
      <c r="T652" s="89">
        <v>0.78903000000000001</v>
      </c>
      <c r="U652" s="89">
        <v>0.28158799999999995</v>
      </c>
      <c r="V652" s="89">
        <v>5.3759750000000009E-2</v>
      </c>
      <c r="W652" s="89">
        <v>0.85587324999999992</v>
      </c>
      <c r="X652" s="89">
        <v>4.5494999999999997E-3</v>
      </c>
      <c r="Y652" s="89">
        <v>1.0353000000000001E-2</v>
      </c>
      <c r="Z652" s="89">
        <v>8.25E-4</v>
      </c>
      <c r="AA652" s="89">
        <v>1.454E-3</v>
      </c>
      <c r="AB652" s="89">
        <v>-8.25E-5</v>
      </c>
      <c r="AC652" s="89">
        <v>2.6492500000000001E-3</v>
      </c>
      <c r="AD652" s="89">
        <v>3</v>
      </c>
      <c r="AE652" s="89">
        <v>2</v>
      </c>
      <c r="AF652" s="91">
        <v>1.4868674999999998</v>
      </c>
      <c r="AG652" s="1009">
        <v>0.7153850515543061</v>
      </c>
      <c r="AH652" s="132">
        <v>0.26300374999999998</v>
      </c>
      <c r="AI652" s="284">
        <v>1.4324075000000001</v>
      </c>
      <c r="AJ652" s="96">
        <v>4.8107749999999998E-2</v>
      </c>
      <c r="AK652" s="96">
        <v>-4.9425000000000007E-3</v>
      </c>
      <c r="AL652" s="96">
        <v>45.039575000000006</v>
      </c>
      <c r="AM652" s="96">
        <v>0.22286150000000002</v>
      </c>
      <c r="AN652" s="96">
        <v>3.9399749999999997E-2</v>
      </c>
      <c r="AO652" s="96">
        <v>0.48187000000000002</v>
      </c>
      <c r="AP652" s="96">
        <v>9.6494250000000004E-2</v>
      </c>
      <c r="AQ652" s="96">
        <v>50.671725000000002</v>
      </c>
      <c r="AR652" s="999">
        <v>98.027525000000011</v>
      </c>
      <c r="AS652" s="301">
        <v>0.26300374999999998</v>
      </c>
      <c r="AT652" s="216">
        <v>0.26298913336516805</v>
      </c>
      <c r="AU652" s="216">
        <v>1.4616634831959852E-5</v>
      </c>
      <c r="AV652" s="215">
        <v>37.417025000000002</v>
      </c>
      <c r="AW652" s="215">
        <v>37.345050000000001</v>
      </c>
      <c r="AX652" s="216">
        <v>7.1975000000000122E-2</v>
      </c>
      <c r="AY652" s="215">
        <v>14.840275</v>
      </c>
      <c r="AZ652" s="215">
        <v>14.81</v>
      </c>
      <c r="BA652" s="216">
        <v>3.0275000000000052E-2</v>
      </c>
      <c r="BB652" s="215">
        <v>99.718400000000003</v>
      </c>
      <c r="BC652" s="215">
        <v>99.414328999999995</v>
      </c>
      <c r="BD652" s="216">
        <v>0.30407100000000042</v>
      </c>
      <c r="BE652" s="215">
        <v>50.770425000000003</v>
      </c>
      <c r="BF652" s="215">
        <v>50.671725000000002</v>
      </c>
      <c r="BG652" s="216">
        <v>9.8700000000000898E-2</v>
      </c>
      <c r="BH652" s="215">
        <v>52.257300000000001</v>
      </c>
      <c r="BI652" s="215">
        <v>52.155050000000003</v>
      </c>
      <c r="BJ652" s="216">
        <v>0.10224999999999795</v>
      </c>
      <c r="BK652" s="215">
        <v>45.136025000000004</v>
      </c>
      <c r="BL652" s="215">
        <v>45.039575000000006</v>
      </c>
      <c r="BM652" s="216">
        <v>9.6449999999999037E-2</v>
      </c>
      <c r="BN652" s="97">
        <v>5.3954749999999996E-2</v>
      </c>
      <c r="BO652" s="97">
        <v>1.4325E-3</v>
      </c>
      <c r="BP652" s="97">
        <v>-1.225E-4</v>
      </c>
      <c r="BQ652" s="97">
        <v>0.85579024999999997</v>
      </c>
      <c r="BR652" s="97">
        <v>4.5145000000000003E-3</v>
      </c>
      <c r="BS652" s="97">
        <v>7.8699999999999994E-4</v>
      </c>
      <c r="BT652" s="97">
        <v>1.0312499999999999E-2</v>
      </c>
      <c r="BU652" s="97">
        <v>2.6124999999999998E-3</v>
      </c>
      <c r="BV652" s="97">
        <v>1.0707225</v>
      </c>
      <c r="BW652" s="97">
        <v>2.0000040000000001</v>
      </c>
      <c r="BX652" s="998">
        <v>5.3945E-2</v>
      </c>
      <c r="BY652" s="97">
        <v>1.4325E-3</v>
      </c>
      <c r="BZ652" s="97">
        <v>-1.225E-4</v>
      </c>
      <c r="CA652" s="97">
        <v>0.85597999999999996</v>
      </c>
      <c r="CB652" s="97">
        <v>4.5149999999999999E-3</v>
      </c>
      <c r="CC652" s="97">
        <v>7.8750000000000001E-4</v>
      </c>
      <c r="CD652" s="97">
        <v>1.031E-2</v>
      </c>
      <c r="CE652" s="97">
        <v>2.6125000000000002E-3</v>
      </c>
      <c r="CF652" s="97">
        <v>0.78899000000000008</v>
      </c>
      <c r="CG652" s="97">
        <v>0.28155249999999998</v>
      </c>
      <c r="CH652" s="97">
        <v>2.0000024999999999</v>
      </c>
      <c r="CI652" s="97">
        <v>1.0705425</v>
      </c>
      <c r="CJ652" s="97">
        <v>0.26298913336516805</v>
      </c>
      <c r="CK652" s="96">
        <v>37.345050000000001</v>
      </c>
      <c r="CL652" s="96">
        <v>14.81</v>
      </c>
      <c r="CM652" s="999">
        <v>99.414328999999995</v>
      </c>
    </row>
    <row r="653" spans="1:91" x14ac:dyDescent="0.2">
      <c r="A653" s="47" t="s">
        <v>203</v>
      </c>
      <c r="B653" s="48">
        <v>-3990</v>
      </c>
      <c r="C653" s="48">
        <v>-29232</v>
      </c>
      <c r="D653" s="48">
        <v>113</v>
      </c>
      <c r="E653" s="232">
        <v>0.55162100000000003</v>
      </c>
      <c r="F653" s="33">
        <v>83.801000000000002</v>
      </c>
      <c r="G653" s="33">
        <v>37.574599999999997</v>
      </c>
      <c r="H653" s="33">
        <v>51.373600000000003</v>
      </c>
      <c r="I653" s="33">
        <v>0.57215499999999997</v>
      </c>
      <c r="J653" s="33">
        <v>8.0269899999999996</v>
      </c>
      <c r="K653" s="33">
        <v>0.82845299999999999</v>
      </c>
      <c r="L653" s="33">
        <v>0.23031199999999999</v>
      </c>
      <c r="M653" s="33">
        <v>0.158299</v>
      </c>
      <c r="N653" s="33">
        <v>1.10388</v>
      </c>
      <c r="O653" s="33">
        <v>3.0994000000000001E-2</v>
      </c>
      <c r="P653" s="33">
        <v>3.5300999999999999E-2</v>
      </c>
      <c r="Q653" s="34">
        <v>99.934600000000003</v>
      </c>
      <c r="R653" s="33">
        <v>5.1472100000000003</v>
      </c>
      <c r="S653" s="39">
        <v>2.65042</v>
      </c>
      <c r="T653" s="39">
        <v>1.1883900000000001</v>
      </c>
      <c r="U653" s="39">
        <v>1.4620299999999999</v>
      </c>
      <c r="V653" s="39">
        <v>3.2257000000000001E-2</v>
      </c>
      <c r="W653" s="39">
        <v>0.22828699999999999</v>
      </c>
      <c r="X653" s="39">
        <v>2.512E-2</v>
      </c>
      <c r="Y653" s="39">
        <v>7.378E-3</v>
      </c>
      <c r="Z653" s="39">
        <v>4.7330000000000002E-3</v>
      </c>
      <c r="AA653" s="39">
        <v>4.9201000000000002E-2</v>
      </c>
      <c r="AB653" s="39">
        <v>1.1720000000000001E-3</v>
      </c>
      <c r="AC653" s="39">
        <v>1.4300000000000001E-3</v>
      </c>
      <c r="AD653" s="39">
        <v>4</v>
      </c>
      <c r="AE653" s="39">
        <v>3</v>
      </c>
      <c r="AF653" s="33">
        <v>5.1471999999999998</v>
      </c>
      <c r="AG653" s="233">
        <f t="shared" ref="AG653:AG659" si="449">LOG(V653/Y653)</f>
        <v>0.64068532332056138</v>
      </c>
      <c r="AH653" s="50">
        <v>0.55162100000000003</v>
      </c>
      <c r="AI653" s="41">
        <v>0.57702399999999998</v>
      </c>
      <c r="AJ653" s="35">
        <v>1.10893</v>
      </c>
      <c r="AK653" s="35">
        <v>2.4250000000000001E-2</v>
      </c>
      <c r="AL653" s="35">
        <v>7.9463100000000004</v>
      </c>
      <c r="AM653" s="35">
        <v>0.81379000000000001</v>
      </c>
      <c r="AN653" s="35">
        <v>0.14935699999999999</v>
      </c>
      <c r="AO653" s="35">
        <v>0.21964600000000001</v>
      </c>
      <c r="AP653" s="35">
        <v>2.9478000000000001E-2</v>
      </c>
      <c r="AQ653" s="35">
        <v>83.107600000000005</v>
      </c>
      <c r="AR653" s="42">
        <v>93.976399999999998</v>
      </c>
      <c r="AS653" s="31">
        <v>0.55162100000000003</v>
      </c>
      <c r="AT653" s="36">
        <v>0.55189494254434612</v>
      </c>
      <c r="AU653" s="44">
        <f t="shared" ref="AU653:AU659" si="450">(AS653)-(AT653)</f>
        <v>-2.7394254434609522E-4</v>
      </c>
      <c r="AV653" s="41">
        <v>37.574599999999997</v>
      </c>
      <c r="AW653" s="35">
        <v>37.240900000000003</v>
      </c>
      <c r="AX653" s="44">
        <f t="shared" si="417"/>
        <v>0.33369999999999322</v>
      </c>
      <c r="AY653" s="35">
        <v>51.373600000000003</v>
      </c>
      <c r="AZ653" s="35">
        <v>50.97</v>
      </c>
      <c r="BA653" s="44">
        <f t="shared" si="418"/>
        <v>0.4036000000000044</v>
      </c>
      <c r="BB653" s="35">
        <v>99.934600000000003</v>
      </c>
      <c r="BC653" s="35">
        <v>99.050206999999986</v>
      </c>
      <c r="BD653" s="44">
        <f t="shared" si="419"/>
        <v>0.88439300000001708</v>
      </c>
      <c r="BE653" s="35">
        <v>83.801000000000002</v>
      </c>
      <c r="BF653" s="35">
        <v>83.107600000000005</v>
      </c>
      <c r="BG653" s="44">
        <f t="shared" si="420"/>
        <v>0.69339999999999691</v>
      </c>
      <c r="BH653" s="35">
        <f t="shared" ref="BH653:BH659" si="451">(AV653)+(AY653)</f>
        <v>88.9482</v>
      </c>
      <c r="BI653" s="35">
        <f t="shared" ref="BI653:BI659" si="452">(CK653)+(CL653)</f>
        <v>88.210900000000009</v>
      </c>
      <c r="BJ653" s="44">
        <f t="shared" si="423"/>
        <v>0.73729999999999052</v>
      </c>
      <c r="BK653" s="41">
        <v>8.0269899999999996</v>
      </c>
      <c r="BL653" s="35">
        <v>7.9463100000000004</v>
      </c>
      <c r="BM653" s="44">
        <f t="shared" si="424"/>
        <v>8.0679999999999197E-2</v>
      </c>
      <c r="BN653" s="36">
        <v>3.2807999999999997E-2</v>
      </c>
      <c r="BO653" s="36">
        <v>4.9846000000000001E-2</v>
      </c>
      <c r="BP653" s="36">
        <v>9.2500000000000004E-4</v>
      </c>
      <c r="BQ653" s="36">
        <v>0.227912</v>
      </c>
      <c r="BR653" s="36">
        <v>2.4885000000000001E-2</v>
      </c>
      <c r="BS653" s="36">
        <v>4.5040000000000002E-3</v>
      </c>
      <c r="BT653" s="36">
        <v>7.0959999999999999E-3</v>
      </c>
      <c r="BU653" s="36">
        <v>1.2049999999999999E-3</v>
      </c>
      <c r="BV653" s="36">
        <v>2.65082</v>
      </c>
      <c r="BW653" s="36">
        <f t="shared" ref="BW653:BW659" si="453">SUM(BN653:BV653)</f>
        <v>3.0000010000000001</v>
      </c>
      <c r="BX653" s="944">
        <v>3.2809999999999999E-2</v>
      </c>
      <c r="BY653" s="36">
        <v>4.9840000000000002E-2</v>
      </c>
      <c r="BZ653" s="36">
        <v>9.2000000000000003E-4</v>
      </c>
      <c r="CA653" s="36">
        <v>0.22799</v>
      </c>
      <c r="CB653" s="36">
        <v>2.4879999999999999E-2</v>
      </c>
      <c r="CC653" s="36">
        <v>4.4999999999999997E-3</v>
      </c>
      <c r="CD653" s="36">
        <v>7.1000000000000004E-3</v>
      </c>
      <c r="CE653" s="36">
        <v>1.1999999999999999E-3</v>
      </c>
      <c r="CF653" s="36">
        <v>1.18781</v>
      </c>
      <c r="CG653" s="36">
        <v>1.4629300000000001</v>
      </c>
      <c r="CH653" s="36">
        <f t="shared" ref="CH653:CH659" si="454">SUM(BX653:CG653)</f>
        <v>2.9999799999999999</v>
      </c>
      <c r="CI653" s="36">
        <f t="shared" ref="CI653:CI659" si="455">(CF653)+(CG653)</f>
        <v>2.6507399999999999</v>
      </c>
      <c r="CJ653" s="36">
        <v>0.55189494254434612</v>
      </c>
      <c r="CK653" s="35">
        <v>37.240900000000003</v>
      </c>
      <c r="CL653" s="35">
        <v>50.97</v>
      </c>
      <c r="CM653" s="42">
        <v>99.050206999999986</v>
      </c>
    </row>
    <row r="654" spans="1:91" x14ac:dyDescent="0.2">
      <c r="A654" s="52" t="s">
        <v>203</v>
      </c>
      <c r="B654" s="30">
        <v>-3973</v>
      </c>
      <c r="C654" s="30">
        <v>-29232</v>
      </c>
      <c r="D654" s="30">
        <v>113</v>
      </c>
      <c r="E654" s="234">
        <v>0.55454099999999995</v>
      </c>
      <c r="F654" s="35">
        <v>84.184600000000003</v>
      </c>
      <c r="G654" s="35">
        <v>37.500799999999998</v>
      </c>
      <c r="H654" s="35">
        <v>51.881999999999998</v>
      </c>
      <c r="I654" s="35">
        <v>0.53185000000000004</v>
      </c>
      <c r="J654" s="35">
        <v>7.7995900000000002</v>
      </c>
      <c r="K654" s="35">
        <v>0.85446100000000003</v>
      </c>
      <c r="L654" s="35">
        <v>0.21621299999999999</v>
      </c>
      <c r="M654" s="35">
        <v>0.17790900000000001</v>
      </c>
      <c r="N654" s="35">
        <v>1.0988800000000001</v>
      </c>
      <c r="O654" s="35">
        <v>2.9835E-2</v>
      </c>
      <c r="P654" s="35">
        <v>3.1479E-2</v>
      </c>
      <c r="Q654" s="42">
        <v>100.123</v>
      </c>
      <c r="R654" s="35">
        <v>5.1981299999999999</v>
      </c>
      <c r="S654" s="36">
        <v>2.6591</v>
      </c>
      <c r="T654" s="36">
        <v>1.18452</v>
      </c>
      <c r="U654" s="36">
        <v>1.47458</v>
      </c>
      <c r="V654" s="36">
        <v>2.9946E-2</v>
      </c>
      <c r="W654" s="36">
        <v>0.22153200000000001</v>
      </c>
      <c r="X654" s="36">
        <v>2.5874999999999999E-2</v>
      </c>
      <c r="Y654" s="36">
        <v>6.9170000000000004E-3</v>
      </c>
      <c r="Z654" s="36">
        <v>5.313E-3</v>
      </c>
      <c r="AA654" s="36">
        <v>4.8915E-2</v>
      </c>
      <c r="AB654" s="36">
        <v>1.127E-3</v>
      </c>
      <c r="AC654" s="36">
        <v>1.274E-3</v>
      </c>
      <c r="AD654" s="36">
        <v>4</v>
      </c>
      <c r="AE654" s="36">
        <v>3</v>
      </c>
      <c r="AF654" s="35">
        <v>5.1981400000000004</v>
      </c>
      <c r="AG654" s="235">
        <f t="shared" si="449"/>
        <v>0.63642104457108495</v>
      </c>
      <c r="AH654" s="53">
        <v>0.55454099999999995</v>
      </c>
      <c r="AI654" s="41">
        <v>0.53635500000000003</v>
      </c>
      <c r="AJ654" s="35">
        <v>1.10395</v>
      </c>
      <c r="AK654" s="35">
        <v>2.3023999999999999E-2</v>
      </c>
      <c r="AL654" s="35">
        <v>7.7201199999999996</v>
      </c>
      <c r="AM654" s="35">
        <v>0.83938500000000005</v>
      </c>
      <c r="AN654" s="35">
        <v>0.16864899999999999</v>
      </c>
      <c r="AO654" s="35">
        <v>0.20555799999999999</v>
      </c>
      <c r="AP654" s="35">
        <v>2.5628999999999999E-2</v>
      </c>
      <c r="AQ654" s="35">
        <v>83.481300000000005</v>
      </c>
      <c r="AR654" s="42">
        <v>94.103999999999999</v>
      </c>
      <c r="AS654" s="31">
        <v>0.55454099999999995</v>
      </c>
      <c r="AT654" s="36">
        <v>0.55480603278096763</v>
      </c>
      <c r="AU654" s="44">
        <f t="shared" si="450"/>
        <v>-2.6503278096767779E-4</v>
      </c>
      <c r="AV654" s="41">
        <v>37.500799999999998</v>
      </c>
      <c r="AW654" s="35">
        <v>37.165399999999998</v>
      </c>
      <c r="AX654" s="44">
        <f t="shared" si="417"/>
        <v>0.33539999999999992</v>
      </c>
      <c r="AY654" s="35">
        <v>51.881999999999998</v>
      </c>
      <c r="AZ654" s="35">
        <v>51.47</v>
      </c>
      <c r="BA654" s="44">
        <f t="shared" si="418"/>
        <v>0.41199999999999903</v>
      </c>
      <c r="BB654" s="35">
        <v>100.123</v>
      </c>
      <c r="BC654" s="35">
        <v>99.232441000000009</v>
      </c>
      <c r="BD654" s="44">
        <f t="shared" si="419"/>
        <v>0.8905589999999961</v>
      </c>
      <c r="BE654" s="35">
        <v>84.184600000000003</v>
      </c>
      <c r="BF654" s="35">
        <v>83.481300000000005</v>
      </c>
      <c r="BG654" s="44">
        <f t="shared" si="420"/>
        <v>0.7032999999999987</v>
      </c>
      <c r="BH654" s="35">
        <f t="shared" si="451"/>
        <v>89.382800000000003</v>
      </c>
      <c r="BI654" s="35">
        <f t="shared" si="452"/>
        <v>88.635400000000004</v>
      </c>
      <c r="BJ654" s="44">
        <f t="shared" si="423"/>
        <v>0.74739999999999895</v>
      </c>
      <c r="BK654" s="41">
        <v>7.7995900000000002</v>
      </c>
      <c r="BL654" s="35">
        <v>7.7201199999999996</v>
      </c>
      <c r="BM654" s="44">
        <f t="shared" si="424"/>
        <v>7.9470000000000596E-2</v>
      </c>
      <c r="BN654" s="36">
        <v>3.0459E-2</v>
      </c>
      <c r="BO654" s="36">
        <v>4.9563000000000003E-2</v>
      </c>
      <c r="BP654" s="36">
        <v>8.7699999999999996E-4</v>
      </c>
      <c r="BQ654" s="36">
        <v>0.22115899999999999</v>
      </c>
      <c r="BR654" s="36">
        <v>2.5637E-2</v>
      </c>
      <c r="BS654" s="36">
        <v>5.0790000000000002E-3</v>
      </c>
      <c r="BT654" s="36">
        <v>6.633E-3</v>
      </c>
      <c r="BU654" s="36">
        <v>1.0460000000000001E-3</v>
      </c>
      <c r="BV654" s="36">
        <v>2.6595499999999999</v>
      </c>
      <c r="BW654" s="36">
        <f t="shared" si="453"/>
        <v>3.000003</v>
      </c>
      <c r="BX654" s="944">
        <v>3.0460000000000001E-2</v>
      </c>
      <c r="BY654" s="36">
        <v>4.956E-2</v>
      </c>
      <c r="BZ654" s="36">
        <v>8.8000000000000003E-4</v>
      </c>
      <c r="CA654" s="36">
        <v>0.22123999999999999</v>
      </c>
      <c r="CB654" s="36">
        <v>2.564E-2</v>
      </c>
      <c r="CC654" s="36">
        <v>5.0800000000000003E-3</v>
      </c>
      <c r="CD654" s="36">
        <v>6.6299999999999996E-3</v>
      </c>
      <c r="CE654" s="36">
        <v>1.0499999999999999E-3</v>
      </c>
      <c r="CF654" s="36">
        <v>1.18398</v>
      </c>
      <c r="CG654" s="36">
        <v>1.47549</v>
      </c>
      <c r="CH654" s="36">
        <f t="shared" si="454"/>
        <v>3.0000100000000001</v>
      </c>
      <c r="CI654" s="36">
        <f t="shared" si="455"/>
        <v>2.6594699999999998</v>
      </c>
      <c r="CJ654" s="36">
        <v>0.55480603278096763</v>
      </c>
      <c r="CK654" s="35">
        <v>37.165399999999998</v>
      </c>
      <c r="CL654" s="35">
        <v>51.47</v>
      </c>
      <c r="CM654" s="42">
        <v>99.232441000000009</v>
      </c>
    </row>
    <row r="655" spans="1:91" x14ac:dyDescent="0.2">
      <c r="A655" s="52" t="s">
        <v>203</v>
      </c>
      <c r="B655" s="30">
        <v>-3954</v>
      </c>
      <c r="C655" s="30">
        <v>-29225</v>
      </c>
      <c r="D655" s="30">
        <v>113</v>
      </c>
      <c r="E655" s="234">
        <v>0.55994600000000005</v>
      </c>
      <c r="F655" s="35">
        <v>84.333299999999994</v>
      </c>
      <c r="G655" s="35">
        <v>37.111199999999997</v>
      </c>
      <c r="H655" s="35">
        <v>52.4801</v>
      </c>
      <c r="I655" s="35">
        <v>0.52142500000000003</v>
      </c>
      <c r="J655" s="35">
        <v>7.4371600000000004</v>
      </c>
      <c r="K655" s="35">
        <v>0.89752799999999999</v>
      </c>
      <c r="L655" s="35">
        <v>0.22481599999999999</v>
      </c>
      <c r="M655" s="35">
        <v>0.17032900000000001</v>
      </c>
      <c r="N655" s="35">
        <v>1.05965</v>
      </c>
      <c r="O655" s="35">
        <v>2.9422E-2</v>
      </c>
      <c r="P655" s="35">
        <v>3.5538E-2</v>
      </c>
      <c r="Q655" s="42">
        <v>99.967200000000005</v>
      </c>
      <c r="R655" s="35">
        <v>5.25807</v>
      </c>
      <c r="S655" s="36">
        <v>2.6695199999999999</v>
      </c>
      <c r="T655" s="36">
        <v>1.1747300000000001</v>
      </c>
      <c r="U655" s="36">
        <v>1.4947900000000001</v>
      </c>
      <c r="V655" s="36">
        <v>2.9422E-2</v>
      </c>
      <c r="W655" s="36">
        <v>0.21169099999999999</v>
      </c>
      <c r="X655" s="36">
        <v>2.7237000000000001E-2</v>
      </c>
      <c r="Y655" s="36">
        <v>7.208E-3</v>
      </c>
      <c r="Z655" s="36">
        <v>5.097E-3</v>
      </c>
      <c r="AA655" s="36">
        <v>4.727E-2</v>
      </c>
      <c r="AB655" s="36">
        <v>1.114E-3</v>
      </c>
      <c r="AC655" s="36">
        <v>1.441E-3</v>
      </c>
      <c r="AD655" s="36">
        <v>4</v>
      </c>
      <c r="AE655" s="36">
        <v>3</v>
      </c>
      <c r="AF655" s="35">
        <v>5.25807</v>
      </c>
      <c r="AG655" s="235">
        <f t="shared" si="449"/>
        <v>0.61085741317514064</v>
      </c>
      <c r="AH655" s="53">
        <v>0.55994600000000005</v>
      </c>
      <c r="AI655" s="41">
        <v>0.52590599999999998</v>
      </c>
      <c r="AJ655" s="35">
        <v>1.0645199999999999</v>
      </c>
      <c r="AK655" s="35">
        <v>2.2509999999999999E-2</v>
      </c>
      <c r="AL655" s="35">
        <v>7.3597200000000003</v>
      </c>
      <c r="AM655" s="35">
        <v>0.88176500000000002</v>
      </c>
      <c r="AN655" s="35">
        <v>0.16101299999999999</v>
      </c>
      <c r="AO655" s="35">
        <v>0.213923</v>
      </c>
      <c r="AP655" s="35">
        <v>2.9572999999999999E-2</v>
      </c>
      <c r="AQ655" s="35">
        <v>83.617900000000006</v>
      </c>
      <c r="AR655" s="42">
        <v>93.876900000000006</v>
      </c>
      <c r="AS655" s="31">
        <v>0.55994600000000005</v>
      </c>
      <c r="AT655" s="36">
        <v>0.56021693452637344</v>
      </c>
      <c r="AU655" s="44">
        <f t="shared" si="450"/>
        <v>-2.7093452637338977E-4</v>
      </c>
      <c r="AV655" s="41">
        <v>37.111199999999997</v>
      </c>
      <c r="AW655" s="35">
        <v>36.773699999999998</v>
      </c>
      <c r="AX655" s="44">
        <f t="shared" si="417"/>
        <v>0.33749999999999858</v>
      </c>
      <c r="AY655" s="35">
        <v>52.4801</v>
      </c>
      <c r="AZ655" s="35">
        <v>52.06</v>
      </c>
      <c r="BA655" s="44">
        <f t="shared" si="418"/>
        <v>0.42009999999999792</v>
      </c>
      <c r="BB655" s="35">
        <v>99.967200000000005</v>
      </c>
      <c r="BC655" s="35">
        <v>99.063056999999986</v>
      </c>
      <c r="BD655" s="44">
        <f t="shared" si="419"/>
        <v>0.90414300000001901</v>
      </c>
      <c r="BE655" s="35">
        <v>84.333299999999994</v>
      </c>
      <c r="BF655" s="35">
        <v>83.617900000000006</v>
      </c>
      <c r="BG655" s="44">
        <f t="shared" si="420"/>
        <v>0.71539999999998827</v>
      </c>
      <c r="BH655" s="35">
        <f t="shared" si="451"/>
        <v>89.59129999999999</v>
      </c>
      <c r="BI655" s="35">
        <f t="shared" si="452"/>
        <v>88.833699999999993</v>
      </c>
      <c r="BJ655" s="44">
        <f t="shared" si="423"/>
        <v>0.7575999999999965</v>
      </c>
      <c r="BK655" s="41">
        <v>7.4371600000000004</v>
      </c>
      <c r="BL655" s="35">
        <v>7.3597200000000003</v>
      </c>
      <c r="BM655" s="44">
        <f t="shared" si="424"/>
        <v>7.7440000000000175E-2</v>
      </c>
      <c r="BN655" s="36">
        <v>2.9933999999999999E-2</v>
      </c>
      <c r="BO655" s="36">
        <v>4.7902E-2</v>
      </c>
      <c r="BP655" s="36">
        <v>8.5899999999999995E-4</v>
      </c>
      <c r="BQ655" s="36">
        <v>0.21131800000000001</v>
      </c>
      <c r="BR655" s="36">
        <v>2.6993E-2</v>
      </c>
      <c r="BS655" s="36">
        <v>4.8609999999999999E-3</v>
      </c>
      <c r="BT655" s="36">
        <v>6.9179999999999997E-3</v>
      </c>
      <c r="BU655" s="36">
        <v>1.2099999999999999E-3</v>
      </c>
      <c r="BV655" s="36">
        <v>2.67001</v>
      </c>
      <c r="BW655" s="36">
        <f t="shared" si="453"/>
        <v>3.0000049999999998</v>
      </c>
      <c r="BX655" s="944">
        <v>2.9929999999999998E-2</v>
      </c>
      <c r="BY655" s="36">
        <v>4.7899999999999998E-2</v>
      </c>
      <c r="BZ655" s="36">
        <v>8.5999999999999998E-4</v>
      </c>
      <c r="CA655" s="36">
        <v>0.21138999999999999</v>
      </c>
      <c r="CB655" s="36">
        <v>2.699E-2</v>
      </c>
      <c r="CC655" s="36">
        <v>4.8599999999999997E-3</v>
      </c>
      <c r="CD655" s="36">
        <v>6.9199999999999999E-3</v>
      </c>
      <c r="CE655" s="36">
        <v>1.2099999999999999E-3</v>
      </c>
      <c r="CF655" s="36">
        <v>1.1741900000000001</v>
      </c>
      <c r="CG655" s="36">
        <v>1.4957400000000001</v>
      </c>
      <c r="CH655" s="36">
        <f t="shared" si="454"/>
        <v>2.9999900000000004</v>
      </c>
      <c r="CI655" s="36">
        <f t="shared" si="455"/>
        <v>2.6699299999999999</v>
      </c>
      <c r="CJ655" s="36">
        <v>0.56021693452637344</v>
      </c>
      <c r="CK655" s="35">
        <v>36.773699999999998</v>
      </c>
      <c r="CL655" s="35">
        <v>52.06</v>
      </c>
      <c r="CM655" s="42">
        <v>99.063056999999986</v>
      </c>
    </row>
    <row r="656" spans="1:91" x14ac:dyDescent="0.2">
      <c r="A656" s="52" t="s">
        <v>203</v>
      </c>
      <c r="B656" s="30">
        <v>-3972</v>
      </c>
      <c r="C656" s="30">
        <v>-29228</v>
      </c>
      <c r="D656" s="30">
        <v>113</v>
      </c>
      <c r="E656" s="234">
        <v>0.55146700000000004</v>
      </c>
      <c r="F656" s="35">
        <v>83.92</v>
      </c>
      <c r="G656" s="35">
        <v>37.640900000000002</v>
      </c>
      <c r="H656" s="35">
        <v>51.432099999999998</v>
      </c>
      <c r="I656" s="35">
        <v>0.551342</v>
      </c>
      <c r="J656" s="35">
        <v>8.0261499999999995</v>
      </c>
      <c r="K656" s="35">
        <v>0.83071499999999998</v>
      </c>
      <c r="L656" s="35">
        <v>0.209484</v>
      </c>
      <c r="M656" s="35">
        <v>0.148234</v>
      </c>
      <c r="N656" s="35">
        <v>1.1220300000000001</v>
      </c>
      <c r="O656" s="35">
        <v>1.7578E-2</v>
      </c>
      <c r="P656" s="35">
        <v>3.0501E-2</v>
      </c>
      <c r="Q656" s="42">
        <v>100.009</v>
      </c>
      <c r="R656" s="35">
        <v>5.1530699999999996</v>
      </c>
      <c r="S656" s="36">
        <v>2.6526200000000002</v>
      </c>
      <c r="T656" s="36">
        <v>1.1897899999999999</v>
      </c>
      <c r="U656" s="36">
        <v>1.4628300000000001</v>
      </c>
      <c r="V656" s="36">
        <v>3.1066E-2</v>
      </c>
      <c r="W656" s="36">
        <v>0.228128</v>
      </c>
      <c r="X656" s="36">
        <v>2.5173999999999998E-2</v>
      </c>
      <c r="Y656" s="36">
        <v>6.7060000000000002E-3</v>
      </c>
      <c r="Z656" s="36">
        <v>4.4299999999999999E-3</v>
      </c>
      <c r="AA656" s="36">
        <v>4.9980999999999998E-2</v>
      </c>
      <c r="AB656" s="36">
        <v>6.6399999999999999E-4</v>
      </c>
      <c r="AC656" s="36">
        <v>1.235E-3</v>
      </c>
      <c r="AD656" s="36">
        <v>4</v>
      </c>
      <c r="AE656" s="36">
        <v>3</v>
      </c>
      <c r="AF656" s="35">
        <v>5.1530699999999996</v>
      </c>
      <c r="AG656" s="235">
        <f t="shared" si="449"/>
        <v>0.66582178881744514</v>
      </c>
      <c r="AH656" s="53">
        <v>0.55146700000000004</v>
      </c>
      <c r="AI656" s="41">
        <v>0.55599799999999999</v>
      </c>
      <c r="AJ656" s="35">
        <v>1.1272200000000001</v>
      </c>
      <c r="AK656" s="35">
        <v>1.0786E-2</v>
      </c>
      <c r="AL656" s="35">
        <v>7.9454099999999999</v>
      </c>
      <c r="AM656" s="35">
        <v>0.81602399999999997</v>
      </c>
      <c r="AN656" s="35">
        <v>0.13938300000000001</v>
      </c>
      <c r="AO656" s="35">
        <v>0.198986</v>
      </c>
      <c r="AP656" s="35">
        <v>2.4711E-2</v>
      </c>
      <c r="AQ656" s="35">
        <v>83.225099999999998</v>
      </c>
      <c r="AR656" s="42">
        <v>94.043599999999998</v>
      </c>
      <c r="AS656" s="31">
        <v>0.55146700000000004</v>
      </c>
      <c r="AT656" s="36">
        <v>0.55173674588665456</v>
      </c>
      <c r="AU656" s="44">
        <f t="shared" si="450"/>
        <v>-2.6974588665451549E-4</v>
      </c>
      <c r="AV656" s="41">
        <v>37.640900000000002</v>
      </c>
      <c r="AW656" s="35">
        <v>37.306800000000003</v>
      </c>
      <c r="AX656" s="44">
        <f t="shared" si="417"/>
        <v>0.3340999999999994</v>
      </c>
      <c r="AY656" s="35">
        <v>51.432099999999998</v>
      </c>
      <c r="AZ656" s="35">
        <v>51.03</v>
      </c>
      <c r="BA656" s="44">
        <f t="shared" si="418"/>
        <v>0.40209999999999724</v>
      </c>
      <c r="BB656" s="35">
        <v>100.009</v>
      </c>
      <c r="BC656" s="35">
        <v>99.130606999999998</v>
      </c>
      <c r="BD656" s="44">
        <f t="shared" si="419"/>
        <v>0.87839300000000264</v>
      </c>
      <c r="BE656" s="35">
        <v>83.92</v>
      </c>
      <c r="BF656" s="35">
        <v>83.225099999999998</v>
      </c>
      <c r="BG656" s="44">
        <f t="shared" si="420"/>
        <v>0.69490000000000407</v>
      </c>
      <c r="BH656" s="35">
        <f t="shared" si="451"/>
        <v>89.073000000000008</v>
      </c>
      <c r="BI656" s="35">
        <f t="shared" si="452"/>
        <v>88.336800000000011</v>
      </c>
      <c r="BJ656" s="44">
        <f t="shared" si="423"/>
        <v>0.73619999999999663</v>
      </c>
      <c r="BK656" s="41">
        <v>8.0261499999999995</v>
      </c>
      <c r="BL656" s="35">
        <v>7.9454099999999999</v>
      </c>
      <c r="BM656" s="44">
        <f t="shared" si="424"/>
        <v>8.073999999999959E-2</v>
      </c>
      <c r="BN656" s="36">
        <v>3.1593999999999997E-2</v>
      </c>
      <c r="BO656" s="36">
        <v>5.0639000000000003E-2</v>
      </c>
      <c r="BP656" s="36">
        <v>4.1100000000000002E-4</v>
      </c>
      <c r="BQ656" s="36">
        <v>0.22775400000000001</v>
      </c>
      <c r="BR656" s="36">
        <v>2.4938999999999999E-2</v>
      </c>
      <c r="BS656" s="36">
        <v>4.2009999999999999E-3</v>
      </c>
      <c r="BT656" s="36">
        <v>6.424E-3</v>
      </c>
      <c r="BU656" s="36">
        <v>1.0089999999999999E-3</v>
      </c>
      <c r="BV656" s="36">
        <v>2.6530300000000002</v>
      </c>
      <c r="BW656" s="36">
        <f t="shared" si="453"/>
        <v>3.0000010000000001</v>
      </c>
      <c r="BX656" s="944">
        <v>3.159E-2</v>
      </c>
      <c r="BY656" s="36">
        <v>5.0639999999999998E-2</v>
      </c>
      <c r="BZ656" s="36">
        <v>4.0999999999999999E-4</v>
      </c>
      <c r="CA656" s="36">
        <v>0.22783999999999999</v>
      </c>
      <c r="CB656" s="36">
        <v>2.494E-2</v>
      </c>
      <c r="CC656" s="36">
        <v>4.1999999999999997E-3</v>
      </c>
      <c r="CD656" s="36">
        <v>6.4200000000000004E-3</v>
      </c>
      <c r="CE656" s="36">
        <v>1.01E-3</v>
      </c>
      <c r="CF656" s="36">
        <v>1.1892199999999999</v>
      </c>
      <c r="CG656" s="36">
        <v>1.46373</v>
      </c>
      <c r="CH656" s="36">
        <f t="shared" si="454"/>
        <v>3</v>
      </c>
      <c r="CI656" s="36">
        <f t="shared" si="455"/>
        <v>2.6529499999999997</v>
      </c>
      <c r="CJ656" s="36">
        <v>0.55173674588665456</v>
      </c>
      <c r="CK656" s="35">
        <v>37.306800000000003</v>
      </c>
      <c r="CL656" s="35">
        <v>51.03</v>
      </c>
      <c r="CM656" s="42">
        <v>99.130606999999998</v>
      </c>
    </row>
    <row r="657" spans="1:91" x14ac:dyDescent="0.2">
      <c r="A657" s="54" t="s">
        <v>204</v>
      </c>
      <c r="B657" s="55">
        <v>-3990</v>
      </c>
      <c r="C657" s="55">
        <v>-29246</v>
      </c>
      <c r="D657" s="55">
        <v>113</v>
      </c>
      <c r="E657" s="241">
        <v>0.24050299999999999</v>
      </c>
      <c r="F657" s="58">
        <v>49.998399999999997</v>
      </c>
      <c r="G657" s="58">
        <v>37.973599999999998</v>
      </c>
      <c r="H657" s="58">
        <v>13.3637</v>
      </c>
      <c r="I657" s="58">
        <v>1.6520600000000001</v>
      </c>
      <c r="J657" s="58">
        <v>46.258400000000002</v>
      </c>
      <c r="K657" s="58">
        <v>0.159355</v>
      </c>
      <c r="L657" s="58">
        <v>0.53097700000000003</v>
      </c>
      <c r="M657" s="58">
        <v>6.7285999999999999E-2</v>
      </c>
      <c r="N657" s="58">
        <v>4.5606000000000001E-2</v>
      </c>
      <c r="O657" s="58">
        <v>-3.65E-3</v>
      </c>
      <c r="P657" s="58">
        <v>0.105723</v>
      </c>
      <c r="Q657" s="59">
        <v>100.15300000000001</v>
      </c>
      <c r="R657" s="58">
        <v>1.33893</v>
      </c>
      <c r="S657" s="60">
        <v>1.04721</v>
      </c>
      <c r="T657" s="60">
        <v>0.79535100000000003</v>
      </c>
      <c r="U657" s="60">
        <v>0.25185600000000002</v>
      </c>
      <c r="V657" s="60">
        <v>6.1681E-2</v>
      </c>
      <c r="W657" s="60">
        <v>0.871224</v>
      </c>
      <c r="X657" s="60">
        <v>3.2000000000000002E-3</v>
      </c>
      <c r="Y657" s="60">
        <v>1.1264E-2</v>
      </c>
      <c r="Z657" s="60">
        <v>1.3320000000000001E-3</v>
      </c>
      <c r="AA657" s="60">
        <v>1.346E-3</v>
      </c>
      <c r="AB657" s="60">
        <v>-9.0000000000000006E-5</v>
      </c>
      <c r="AC657" s="60">
        <v>2.8370000000000001E-3</v>
      </c>
      <c r="AD657" s="60">
        <v>3</v>
      </c>
      <c r="AE657" s="60">
        <v>2</v>
      </c>
      <c r="AF657" s="58">
        <v>1.33893</v>
      </c>
      <c r="AG657" s="242">
        <f t="shared" si="449"/>
        <v>0.73845876427860857</v>
      </c>
      <c r="AH657" s="62">
        <v>0.24050299999999999</v>
      </c>
      <c r="AI657" s="57">
        <v>1.6544000000000001</v>
      </c>
      <c r="AJ657" s="58">
        <v>4.4875999999999999E-2</v>
      </c>
      <c r="AK657" s="58">
        <v>-5.1700000000000001E-3</v>
      </c>
      <c r="AL657" s="58">
        <v>46.170499999999997</v>
      </c>
      <c r="AM657" s="58">
        <v>0.15756800000000001</v>
      </c>
      <c r="AN657" s="58">
        <v>6.5480999999999998E-2</v>
      </c>
      <c r="AO657" s="58">
        <v>0.528362</v>
      </c>
      <c r="AP657" s="58">
        <v>0.104312</v>
      </c>
      <c r="AQ657" s="58">
        <v>49.911999999999999</v>
      </c>
      <c r="AR657" s="59">
        <v>98.632300000000001</v>
      </c>
      <c r="AS657" s="56">
        <v>0.24050299999999999</v>
      </c>
      <c r="AT657" s="60">
        <v>0.24047139269035731</v>
      </c>
      <c r="AU657" s="64">
        <f t="shared" si="450"/>
        <v>3.160730964268943E-5</v>
      </c>
      <c r="AV657" s="57">
        <v>37.973599999999998</v>
      </c>
      <c r="AW657" s="58">
        <v>37.909599999999998</v>
      </c>
      <c r="AX657" s="64">
        <f t="shared" si="417"/>
        <v>6.4000000000000057E-2</v>
      </c>
      <c r="AY657" s="58">
        <v>13.3637</v>
      </c>
      <c r="AZ657" s="58">
        <v>13.34</v>
      </c>
      <c r="BA657" s="64">
        <f t="shared" si="418"/>
        <v>2.3699999999999832E-2</v>
      </c>
      <c r="BB657" s="58">
        <v>100.15300000000001</v>
      </c>
      <c r="BC657" s="58">
        <v>99.865617</v>
      </c>
      <c r="BD657" s="64">
        <f t="shared" si="419"/>
        <v>0.2873830000000055</v>
      </c>
      <c r="BE657" s="58">
        <v>49.998399999999997</v>
      </c>
      <c r="BF657" s="58">
        <v>49.911999999999999</v>
      </c>
      <c r="BG657" s="64">
        <f t="shared" si="420"/>
        <v>8.639999999999759E-2</v>
      </c>
      <c r="BH657" s="58">
        <f t="shared" si="451"/>
        <v>51.337299999999999</v>
      </c>
      <c r="BI657" s="58">
        <f t="shared" si="452"/>
        <v>51.249600000000001</v>
      </c>
      <c r="BJ657" s="64">
        <f t="shared" si="423"/>
        <v>8.7699999999998113E-2</v>
      </c>
      <c r="BK657" s="57">
        <v>46.258400000000002</v>
      </c>
      <c r="BL657" s="58">
        <v>46.170499999999997</v>
      </c>
      <c r="BM657" s="64">
        <f t="shared" si="424"/>
        <v>8.7900000000004752E-2</v>
      </c>
      <c r="BN657" s="60">
        <v>6.1879999999999998E-2</v>
      </c>
      <c r="BO657" s="60">
        <v>1.3270000000000001E-3</v>
      </c>
      <c r="BP657" s="60">
        <v>-1.2999999999999999E-4</v>
      </c>
      <c r="BQ657" s="60">
        <v>0.87113700000000005</v>
      </c>
      <c r="BR657" s="60">
        <v>3.1700000000000001E-3</v>
      </c>
      <c r="BS657" s="60">
        <v>1.299E-3</v>
      </c>
      <c r="BT657" s="60">
        <v>1.1228E-2</v>
      </c>
      <c r="BU657" s="60">
        <v>2.8040000000000001E-3</v>
      </c>
      <c r="BV657" s="60">
        <v>1.0472900000000001</v>
      </c>
      <c r="BW657" s="60">
        <f t="shared" si="453"/>
        <v>2.0000050000000003</v>
      </c>
      <c r="BX657" s="945">
        <v>6.1870000000000001E-2</v>
      </c>
      <c r="BY657" s="60">
        <v>1.33E-3</v>
      </c>
      <c r="BZ657" s="60">
        <v>-1.2999999999999999E-4</v>
      </c>
      <c r="CA657" s="60">
        <v>0.87133000000000005</v>
      </c>
      <c r="CB657" s="60">
        <v>3.1700000000000001E-3</v>
      </c>
      <c r="CC657" s="60">
        <v>1.2999999999999999E-3</v>
      </c>
      <c r="CD657" s="60">
        <v>1.123E-2</v>
      </c>
      <c r="CE657" s="60">
        <v>2.8E-3</v>
      </c>
      <c r="CF657" s="60">
        <v>0.79530999999999996</v>
      </c>
      <c r="CG657" s="60">
        <v>0.25180000000000002</v>
      </c>
      <c r="CH657" s="60">
        <f t="shared" si="454"/>
        <v>2.0000099999999996</v>
      </c>
      <c r="CI657" s="60">
        <f t="shared" si="455"/>
        <v>1.04711</v>
      </c>
      <c r="CJ657" s="60">
        <v>0.24047139269035731</v>
      </c>
      <c r="CK657" s="58">
        <v>37.909599999999998</v>
      </c>
      <c r="CL657" s="58">
        <v>13.34</v>
      </c>
      <c r="CM657" s="59">
        <v>99.865617</v>
      </c>
    </row>
    <row r="658" spans="1:91" x14ac:dyDescent="0.2">
      <c r="A658" s="54" t="s">
        <v>204</v>
      </c>
      <c r="B658" s="55">
        <v>-3989</v>
      </c>
      <c r="C658" s="55">
        <v>-29249</v>
      </c>
      <c r="D658" s="55">
        <v>113</v>
      </c>
      <c r="E658" s="241">
        <v>0.251863</v>
      </c>
      <c r="F658" s="58">
        <v>50.277799999999999</v>
      </c>
      <c r="G658" s="58">
        <v>37.614699999999999</v>
      </c>
      <c r="H658" s="58">
        <v>14.0731</v>
      </c>
      <c r="I658" s="58">
        <v>1.5962000000000001</v>
      </c>
      <c r="J658" s="58">
        <v>45.691800000000001</v>
      </c>
      <c r="K658" s="58">
        <v>0.17321400000000001</v>
      </c>
      <c r="L658" s="58">
        <v>0.51369900000000002</v>
      </c>
      <c r="M658" s="58">
        <v>4.3577999999999999E-2</v>
      </c>
      <c r="N658" s="58">
        <v>4.3943999999999997E-2</v>
      </c>
      <c r="O658" s="58">
        <v>6.5865999999999994E-2</v>
      </c>
      <c r="P658" s="58">
        <v>0.144454</v>
      </c>
      <c r="Q658" s="59">
        <v>99.960599999999999</v>
      </c>
      <c r="R658" s="58">
        <v>1.41001</v>
      </c>
      <c r="S658" s="60">
        <v>1.0555600000000001</v>
      </c>
      <c r="T658" s="60">
        <v>0.78970099999999999</v>
      </c>
      <c r="U658" s="60">
        <v>0.26585599999999998</v>
      </c>
      <c r="V658" s="60">
        <v>5.9736999999999998E-2</v>
      </c>
      <c r="W658" s="60">
        <v>0.86259300000000005</v>
      </c>
      <c r="X658" s="60">
        <v>3.4859999999999999E-3</v>
      </c>
      <c r="Y658" s="60">
        <v>1.0923E-2</v>
      </c>
      <c r="Z658" s="60">
        <v>8.6499999999999999E-4</v>
      </c>
      <c r="AA658" s="60">
        <v>1.2999999999999999E-3</v>
      </c>
      <c r="AB658" s="60">
        <v>1.653E-3</v>
      </c>
      <c r="AC658" s="60">
        <v>3.885E-3</v>
      </c>
      <c r="AD658" s="60">
        <v>3</v>
      </c>
      <c r="AE658" s="60">
        <v>2</v>
      </c>
      <c r="AF658" s="58">
        <v>1.41001</v>
      </c>
      <c r="AG658" s="242">
        <f t="shared" si="449"/>
        <v>0.73790147483611945</v>
      </c>
      <c r="AH658" s="62">
        <v>0.251863</v>
      </c>
      <c r="AI658" s="57">
        <v>1.5985799999999999</v>
      </c>
      <c r="AJ658" s="58">
        <v>4.3172000000000002E-2</v>
      </c>
      <c r="AK658" s="58">
        <v>6.4296000000000006E-2</v>
      </c>
      <c r="AL658" s="58">
        <v>45.6</v>
      </c>
      <c r="AM658" s="58">
        <v>0.171296</v>
      </c>
      <c r="AN658" s="58">
        <v>4.1709999999999997E-2</v>
      </c>
      <c r="AO658" s="58">
        <v>0.510961</v>
      </c>
      <c r="AP658" s="58">
        <v>0.14288200000000001</v>
      </c>
      <c r="AQ658" s="58">
        <v>50.185899999999997</v>
      </c>
      <c r="AR658" s="59">
        <v>98.358800000000002</v>
      </c>
      <c r="AS658" s="56">
        <v>0.251863</v>
      </c>
      <c r="AT658" s="60">
        <v>0.25184279840069729</v>
      </c>
      <c r="AU658" s="64">
        <f t="shared" si="450"/>
        <v>2.0201599302716033E-5</v>
      </c>
      <c r="AV658" s="57">
        <v>37.614699999999999</v>
      </c>
      <c r="AW658" s="58">
        <v>37.546900000000001</v>
      </c>
      <c r="AX658" s="64">
        <f t="shared" si="417"/>
        <v>6.7799999999998306E-2</v>
      </c>
      <c r="AY658" s="58">
        <v>14.0731</v>
      </c>
      <c r="AZ658" s="58">
        <v>14.05</v>
      </c>
      <c r="BA658" s="64">
        <f t="shared" si="418"/>
        <v>2.3099999999999454E-2</v>
      </c>
      <c r="BB658" s="58">
        <v>99.960599999999999</v>
      </c>
      <c r="BC658" s="58">
        <v>99.626914999999997</v>
      </c>
      <c r="BD658" s="64">
        <f t="shared" si="419"/>
        <v>0.33368500000000267</v>
      </c>
      <c r="BE658" s="58">
        <v>50.277799999999999</v>
      </c>
      <c r="BF658" s="58">
        <v>50.185899999999997</v>
      </c>
      <c r="BG658" s="64">
        <f t="shared" si="420"/>
        <v>9.1900000000002535E-2</v>
      </c>
      <c r="BH658" s="58">
        <f t="shared" si="451"/>
        <v>51.687799999999996</v>
      </c>
      <c r="BI658" s="58">
        <f t="shared" si="452"/>
        <v>51.596900000000005</v>
      </c>
      <c r="BJ658" s="64">
        <f t="shared" si="423"/>
        <v>9.0899999999990655E-2</v>
      </c>
      <c r="BK658" s="57">
        <v>45.691800000000001</v>
      </c>
      <c r="BL658" s="58">
        <v>45.6</v>
      </c>
      <c r="BM658" s="64">
        <f t="shared" si="424"/>
        <v>9.1799999999999216E-2</v>
      </c>
      <c r="BN658" s="60">
        <v>5.994E-2</v>
      </c>
      <c r="BO658" s="60">
        <v>1.2800000000000001E-3</v>
      </c>
      <c r="BP658" s="60">
        <v>1.6169999999999999E-3</v>
      </c>
      <c r="BQ658" s="60">
        <v>0.86250400000000005</v>
      </c>
      <c r="BR658" s="60">
        <v>3.454E-3</v>
      </c>
      <c r="BS658" s="60">
        <v>8.2899999999999998E-4</v>
      </c>
      <c r="BT658" s="60">
        <v>1.0886E-2</v>
      </c>
      <c r="BU658" s="60">
        <v>3.8500000000000001E-3</v>
      </c>
      <c r="BV658" s="60">
        <v>1.0556399999999999</v>
      </c>
      <c r="BW658" s="60">
        <f t="shared" si="453"/>
        <v>2</v>
      </c>
      <c r="BX658" s="945">
        <v>5.9929999999999997E-2</v>
      </c>
      <c r="BY658" s="60">
        <v>1.2800000000000001E-3</v>
      </c>
      <c r="BZ658" s="60">
        <v>1.6199999999999999E-3</v>
      </c>
      <c r="CA658" s="60">
        <v>0.86270000000000002</v>
      </c>
      <c r="CB658" s="60">
        <v>3.4499999999999999E-3</v>
      </c>
      <c r="CC658" s="60">
        <v>8.3000000000000001E-4</v>
      </c>
      <c r="CD658" s="60">
        <v>1.0880000000000001E-2</v>
      </c>
      <c r="CE658" s="60">
        <v>3.8500000000000001E-3</v>
      </c>
      <c r="CF658" s="60">
        <v>0.78964999999999996</v>
      </c>
      <c r="CG658" s="60">
        <v>0.26580999999999999</v>
      </c>
      <c r="CH658" s="60">
        <f t="shared" si="454"/>
        <v>2</v>
      </c>
      <c r="CI658" s="60">
        <f t="shared" si="455"/>
        <v>1.0554600000000001</v>
      </c>
      <c r="CJ658" s="60">
        <v>0.25184279840069729</v>
      </c>
      <c r="CK658" s="58">
        <v>37.546900000000001</v>
      </c>
      <c r="CL658" s="58">
        <v>14.05</v>
      </c>
      <c r="CM658" s="59">
        <v>99.626914999999997</v>
      </c>
    </row>
    <row r="659" spans="1:91" x14ac:dyDescent="0.2">
      <c r="A659" s="54" t="s">
        <v>204</v>
      </c>
      <c r="B659" s="55">
        <v>-3975</v>
      </c>
      <c r="C659" s="55">
        <v>-29249</v>
      </c>
      <c r="D659" s="55">
        <v>113</v>
      </c>
      <c r="E659" s="241">
        <v>0.24352799999999999</v>
      </c>
      <c r="F659" s="58">
        <v>50.260100000000001</v>
      </c>
      <c r="G659" s="58">
        <v>38.020400000000002</v>
      </c>
      <c r="H659" s="58">
        <v>13.602600000000001</v>
      </c>
      <c r="I659" s="58">
        <v>1.6051599999999999</v>
      </c>
      <c r="J659" s="58">
        <v>46.177599999999998</v>
      </c>
      <c r="K659" s="58">
        <v>0.182814</v>
      </c>
      <c r="L659" s="58">
        <v>0.50488999999999995</v>
      </c>
      <c r="M659" s="58">
        <v>3.3075E-2</v>
      </c>
      <c r="N659" s="58">
        <v>5.0519000000000001E-2</v>
      </c>
      <c r="O659" s="58">
        <v>-3.0699999999999998E-3</v>
      </c>
      <c r="P659" s="58">
        <v>9.8912E-2</v>
      </c>
      <c r="Q659" s="59">
        <v>100.273</v>
      </c>
      <c r="R659" s="58">
        <v>1.36286</v>
      </c>
      <c r="S659" s="60">
        <v>1.0519400000000001</v>
      </c>
      <c r="T659" s="60">
        <v>0.795763</v>
      </c>
      <c r="U659" s="60">
        <v>0.25617699999999999</v>
      </c>
      <c r="V659" s="60">
        <v>5.9887000000000003E-2</v>
      </c>
      <c r="W659" s="60">
        <v>0.86908200000000002</v>
      </c>
      <c r="X659" s="60">
        <v>3.6679999999999998E-3</v>
      </c>
      <c r="Y659" s="60">
        <v>1.0703000000000001E-2</v>
      </c>
      <c r="Z659" s="60">
        <v>6.5399999999999996E-4</v>
      </c>
      <c r="AA659" s="60">
        <v>1.49E-3</v>
      </c>
      <c r="AB659" s="60">
        <v>-8.0000000000000007E-5</v>
      </c>
      <c r="AC659" s="60">
        <v>2.6519999999999998E-3</v>
      </c>
      <c r="AD659" s="60">
        <v>3</v>
      </c>
      <c r="AE659" s="60">
        <v>2</v>
      </c>
      <c r="AF659" s="58">
        <v>1.36287</v>
      </c>
      <c r="AG659" s="242">
        <f t="shared" si="449"/>
        <v>0.74782703250520721</v>
      </c>
      <c r="AH659" s="62">
        <v>0.24352799999999999</v>
      </c>
      <c r="AI659" s="57">
        <v>1.60747</v>
      </c>
      <c r="AJ659" s="58">
        <v>4.9783000000000001E-2</v>
      </c>
      <c r="AK659" s="58">
        <v>-4.6100000000000004E-3</v>
      </c>
      <c r="AL659" s="58">
        <v>46.088299999999997</v>
      </c>
      <c r="AM659" s="58">
        <v>0.180947</v>
      </c>
      <c r="AN659" s="58">
        <v>3.1293000000000001E-2</v>
      </c>
      <c r="AO659" s="58">
        <v>0.50226899999999997</v>
      </c>
      <c r="AP659" s="58">
        <v>9.7490999999999994E-2</v>
      </c>
      <c r="AQ659" s="58">
        <v>50.171700000000001</v>
      </c>
      <c r="AR659" s="59">
        <v>98.724599999999995</v>
      </c>
      <c r="AS659" s="56">
        <v>0.24352799999999999</v>
      </c>
      <c r="AT659" s="60">
        <v>0.24349710982658965</v>
      </c>
      <c r="AU659" s="64">
        <f t="shared" si="450"/>
        <v>3.0890173410347277E-5</v>
      </c>
      <c r="AV659" s="57">
        <v>38.020400000000002</v>
      </c>
      <c r="AW659" s="58">
        <v>37.954999999999998</v>
      </c>
      <c r="AX659" s="64">
        <f t="shared" si="417"/>
        <v>6.5400000000003899E-2</v>
      </c>
      <c r="AY659" s="58">
        <v>13.602600000000001</v>
      </c>
      <c r="AZ659" s="58">
        <v>13.58</v>
      </c>
      <c r="BA659" s="64">
        <f t="shared" si="418"/>
        <v>2.260000000000062E-2</v>
      </c>
      <c r="BB659" s="58">
        <v>100.273</v>
      </c>
      <c r="BC659" s="58">
        <v>99.990451999999991</v>
      </c>
      <c r="BD659" s="64">
        <f t="shared" si="419"/>
        <v>0.28254800000000557</v>
      </c>
      <c r="BE659" s="58">
        <v>50.260100000000001</v>
      </c>
      <c r="BF659" s="58">
        <v>50.171700000000001</v>
      </c>
      <c r="BG659" s="64">
        <f t="shared" si="420"/>
        <v>8.8400000000000034E-2</v>
      </c>
      <c r="BH659" s="58">
        <f t="shared" si="451"/>
        <v>51.623000000000005</v>
      </c>
      <c r="BI659" s="58">
        <f t="shared" si="452"/>
        <v>51.534999999999997</v>
      </c>
      <c r="BJ659" s="64">
        <f t="shared" si="423"/>
        <v>8.8000000000008072E-2</v>
      </c>
      <c r="BK659" s="57">
        <v>46.177599999999998</v>
      </c>
      <c r="BL659" s="58">
        <v>46.088299999999997</v>
      </c>
      <c r="BM659" s="64">
        <f t="shared" si="424"/>
        <v>8.9300000000001489E-2</v>
      </c>
      <c r="BN659" s="60">
        <v>6.0083999999999999E-2</v>
      </c>
      <c r="BO659" s="60">
        <v>1.4710000000000001E-3</v>
      </c>
      <c r="BP659" s="60">
        <v>-1.2E-4</v>
      </c>
      <c r="BQ659" s="60">
        <v>0.86899599999999999</v>
      </c>
      <c r="BR659" s="60">
        <v>3.637E-3</v>
      </c>
      <c r="BS659" s="60">
        <v>6.2E-4</v>
      </c>
      <c r="BT659" s="60">
        <v>1.0666999999999999E-2</v>
      </c>
      <c r="BU659" s="60">
        <v>2.6189999999999998E-3</v>
      </c>
      <c r="BV659" s="60">
        <v>1.05202</v>
      </c>
      <c r="BW659" s="60">
        <f t="shared" si="453"/>
        <v>1.999994</v>
      </c>
      <c r="BX659" s="945">
        <v>6.0069999999999998E-2</v>
      </c>
      <c r="BY659" s="60">
        <v>1.47E-3</v>
      </c>
      <c r="BZ659" s="60">
        <v>-1.2E-4</v>
      </c>
      <c r="CA659" s="60">
        <v>0.86919000000000002</v>
      </c>
      <c r="CB659" s="60">
        <v>3.64E-3</v>
      </c>
      <c r="CC659" s="60">
        <v>6.2E-4</v>
      </c>
      <c r="CD659" s="60">
        <v>1.0659999999999999E-2</v>
      </c>
      <c r="CE659" s="60">
        <v>2.6199999999999999E-3</v>
      </c>
      <c r="CF659" s="60">
        <v>0.79571999999999998</v>
      </c>
      <c r="CG659" s="60">
        <v>0.25612000000000001</v>
      </c>
      <c r="CH659" s="60">
        <f t="shared" si="454"/>
        <v>1.9999899999999999</v>
      </c>
      <c r="CI659" s="60">
        <f t="shared" si="455"/>
        <v>1.0518399999999999</v>
      </c>
      <c r="CJ659" s="60">
        <v>0.24349710982658965</v>
      </c>
      <c r="CK659" s="58">
        <v>37.954999999999998</v>
      </c>
      <c r="CL659" s="58">
        <v>13.58</v>
      </c>
      <c r="CM659" s="59">
        <v>99.990451999999991</v>
      </c>
    </row>
    <row r="660" spans="1:91" x14ac:dyDescent="0.2">
      <c r="A660" s="72" t="s">
        <v>203</v>
      </c>
      <c r="B660" s="74">
        <v>-3972.25</v>
      </c>
      <c r="C660" s="74">
        <v>-29229.25</v>
      </c>
      <c r="D660" s="73"/>
      <c r="E660" s="1095">
        <v>0.55439375000000002</v>
      </c>
      <c r="F660" s="78">
        <v>84.059725</v>
      </c>
      <c r="G660" s="78">
        <v>37.456874999999997</v>
      </c>
      <c r="H660" s="78">
        <v>51.79195</v>
      </c>
      <c r="I660" s="78">
        <v>0.54419299999999993</v>
      </c>
      <c r="J660" s="78">
        <v>7.8224724999999999</v>
      </c>
      <c r="K660" s="78">
        <v>0.85278925000000005</v>
      </c>
      <c r="L660" s="78">
        <v>0.22020624999999999</v>
      </c>
      <c r="M660" s="78">
        <v>0.16369275</v>
      </c>
      <c r="N660" s="78">
        <v>1.0961099999999999</v>
      </c>
      <c r="O660" s="78">
        <v>2.6957249999999999E-2</v>
      </c>
      <c r="P660" s="78">
        <v>3.3204750000000005E-2</v>
      </c>
      <c r="Q660" s="79">
        <v>100.00845000000001</v>
      </c>
      <c r="R660" s="78">
        <v>5.18912</v>
      </c>
      <c r="S660" s="76">
        <v>2.657915</v>
      </c>
      <c r="T660" s="76">
        <v>1.1843575</v>
      </c>
      <c r="U660" s="76">
        <v>1.4735575000000001</v>
      </c>
      <c r="V660" s="76">
        <v>3.0672749999999999E-2</v>
      </c>
      <c r="W660" s="76">
        <v>0.22240949999999998</v>
      </c>
      <c r="X660" s="76">
        <v>2.5851499999999999E-2</v>
      </c>
      <c r="Y660" s="76">
        <v>7.0522500000000004E-3</v>
      </c>
      <c r="Z660" s="76">
        <v>4.89325E-3</v>
      </c>
      <c r="AA660" s="76">
        <v>4.8841750000000003E-2</v>
      </c>
      <c r="AB660" s="76">
        <v>1.01925E-3</v>
      </c>
      <c r="AC660" s="76">
        <v>1.3449999999999998E-3</v>
      </c>
      <c r="AD660" s="76">
        <v>4</v>
      </c>
      <c r="AE660" s="76">
        <v>3</v>
      </c>
      <c r="AF660" s="78">
        <v>5.18912</v>
      </c>
      <c r="AG660" s="997">
        <v>0.63844639247105794</v>
      </c>
      <c r="AH660" s="131">
        <v>0.55439375000000002</v>
      </c>
      <c r="AI660" s="77">
        <v>0.54882074999999997</v>
      </c>
      <c r="AJ660" s="78">
        <v>1.1011550000000001</v>
      </c>
      <c r="AK660" s="78">
        <v>2.0142500000000001E-2</v>
      </c>
      <c r="AL660" s="78">
        <v>7.7428900000000001</v>
      </c>
      <c r="AM660" s="78">
        <v>0.83774100000000007</v>
      </c>
      <c r="AN660" s="78">
        <v>0.1546005</v>
      </c>
      <c r="AO660" s="78">
        <v>0.20952825</v>
      </c>
      <c r="AP660" s="78">
        <v>2.7347750000000001E-2</v>
      </c>
      <c r="AQ660" s="78">
        <v>83.35797500000001</v>
      </c>
      <c r="AR660" s="79">
        <v>94.000225</v>
      </c>
      <c r="AS660" s="300">
        <v>0.55439375000000002</v>
      </c>
      <c r="AT660" s="81">
        <v>0.55466366393458544</v>
      </c>
      <c r="AU660" s="81">
        <v>-2.6991393458541957E-4</v>
      </c>
      <c r="AV660" s="84">
        <v>37.456874999999997</v>
      </c>
      <c r="AW660" s="84">
        <v>37.121700000000004</v>
      </c>
      <c r="AX660" s="81">
        <v>0.33517499999999778</v>
      </c>
      <c r="AY660" s="84">
        <v>51.79195</v>
      </c>
      <c r="AZ660" s="84">
        <v>51.3825</v>
      </c>
      <c r="BA660" s="81">
        <v>0.40944999999999965</v>
      </c>
      <c r="BB660" s="84">
        <v>100.00845000000001</v>
      </c>
      <c r="BC660" s="84">
        <v>99.119077999999988</v>
      </c>
      <c r="BD660" s="81">
        <v>0.88937200000000871</v>
      </c>
      <c r="BE660" s="84">
        <v>84.059725</v>
      </c>
      <c r="BF660" s="84">
        <v>83.35797500000001</v>
      </c>
      <c r="BG660" s="81">
        <v>0.70174999999999699</v>
      </c>
      <c r="BH660" s="84">
        <v>89.248825000000011</v>
      </c>
      <c r="BI660" s="84">
        <v>88.504199999999997</v>
      </c>
      <c r="BJ660" s="81">
        <v>0.74462499999999565</v>
      </c>
      <c r="BK660" s="84">
        <v>7.8224724999999999</v>
      </c>
      <c r="BL660" s="84">
        <v>7.7428900000000001</v>
      </c>
      <c r="BM660" s="81">
        <v>7.9582499999999889E-2</v>
      </c>
      <c r="BN660" s="76">
        <v>3.1198749999999997E-2</v>
      </c>
      <c r="BO660" s="76">
        <v>4.9487500000000004E-2</v>
      </c>
      <c r="BP660" s="76">
        <v>7.6800000000000002E-4</v>
      </c>
      <c r="BQ660" s="76">
        <v>0.22203575</v>
      </c>
      <c r="BR660" s="76">
        <v>2.5613500000000001E-2</v>
      </c>
      <c r="BS660" s="76">
        <v>4.6612500000000005E-3</v>
      </c>
      <c r="BT660" s="76">
        <v>6.7677499999999995E-3</v>
      </c>
      <c r="BU660" s="76">
        <v>1.1175E-3</v>
      </c>
      <c r="BV660" s="76">
        <v>2.6583525000000003</v>
      </c>
      <c r="BW660" s="76">
        <v>3.0000024999999999</v>
      </c>
      <c r="BX660" s="997">
        <v>3.1197499999999996E-2</v>
      </c>
      <c r="BY660" s="76">
        <v>4.9484999999999994E-2</v>
      </c>
      <c r="BZ660" s="76">
        <v>7.6749999999999995E-4</v>
      </c>
      <c r="CA660" s="76">
        <v>0.22211500000000001</v>
      </c>
      <c r="CB660" s="76">
        <v>2.56125E-2</v>
      </c>
      <c r="CC660" s="76">
        <v>4.6600000000000001E-3</v>
      </c>
      <c r="CD660" s="76">
        <v>6.7674999999999992E-3</v>
      </c>
      <c r="CE660" s="76">
        <v>1.1175E-3</v>
      </c>
      <c r="CF660" s="76">
        <v>1.1838</v>
      </c>
      <c r="CG660" s="76">
        <v>1.4744725000000001</v>
      </c>
      <c r="CH660" s="76">
        <v>2.9999950000000002</v>
      </c>
      <c r="CI660" s="76">
        <v>2.6582724999999998</v>
      </c>
      <c r="CJ660" s="76">
        <v>0.55466366393458544</v>
      </c>
      <c r="CK660" s="78">
        <v>37.121700000000004</v>
      </c>
      <c r="CL660" s="78">
        <v>51.3825</v>
      </c>
      <c r="CM660" s="79">
        <v>99.119077999999988</v>
      </c>
    </row>
    <row r="661" spans="1:91" ht="16" thickBot="1" x14ac:dyDescent="0.25">
      <c r="A661" s="85" t="s">
        <v>204</v>
      </c>
      <c r="B661" s="87">
        <v>-3984.6666666666665</v>
      </c>
      <c r="C661" s="87">
        <v>-29248</v>
      </c>
      <c r="D661" s="86"/>
      <c r="E661" s="1094">
        <v>0.24529799999999999</v>
      </c>
      <c r="F661" s="91">
        <v>50.178766666666661</v>
      </c>
      <c r="G661" s="91">
        <v>37.869566666666664</v>
      </c>
      <c r="H661" s="91">
        <v>13.6798</v>
      </c>
      <c r="I661" s="91">
        <v>1.6178066666666666</v>
      </c>
      <c r="J661" s="91">
        <v>46.042599999999993</v>
      </c>
      <c r="K661" s="91">
        <v>0.17179433333333335</v>
      </c>
      <c r="L661" s="91">
        <v>0.51652200000000004</v>
      </c>
      <c r="M661" s="91">
        <v>4.7979666666666664E-2</v>
      </c>
      <c r="N661" s="91">
        <v>4.6689666666666664E-2</v>
      </c>
      <c r="O661" s="91">
        <v>1.9715333333333331E-2</v>
      </c>
      <c r="P661" s="91">
        <v>0.11636299999999999</v>
      </c>
      <c r="Q661" s="92">
        <v>100.12886666666668</v>
      </c>
      <c r="R661" s="91">
        <v>1.3706000000000003</v>
      </c>
      <c r="S661" s="89">
        <v>1.0515700000000001</v>
      </c>
      <c r="T661" s="89">
        <v>0.793605</v>
      </c>
      <c r="U661" s="89">
        <v>0.257963</v>
      </c>
      <c r="V661" s="89">
        <v>6.0434999999999996E-2</v>
      </c>
      <c r="W661" s="89">
        <v>0.8676330000000001</v>
      </c>
      <c r="X661" s="89">
        <v>3.4513333333333336E-3</v>
      </c>
      <c r="Y661" s="89">
        <v>1.0963333333333334E-2</v>
      </c>
      <c r="Z661" s="89">
        <v>9.5033333333333341E-4</v>
      </c>
      <c r="AA661" s="89">
        <v>1.3786666666666667E-3</v>
      </c>
      <c r="AB661" s="89">
        <v>4.9433333333333328E-4</v>
      </c>
      <c r="AC661" s="89">
        <v>3.1246666666666667E-3</v>
      </c>
      <c r="AD661" s="89">
        <v>3</v>
      </c>
      <c r="AE661" s="89">
        <v>2</v>
      </c>
      <c r="AF661" s="91">
        <v>1.3706033333333334</v>
      </c>
      <c r="AG661" s="1009">
        <v>0.74139575720664508</v>
      </c>
      <c r="AH661" s="132">
        <v>0.24529799999999999</v>
      </c>
      <c r="AI661" s="284">
        <v>1.62015</v>
      </c>
      <c r="AJ661" s="96">
        <v>4.5943666666666667E-2</v>
      </c>
      <c r="AK661" s="96">
        <v>1.8172000000000001E-2</v>
      </c>
      <c r="AL661" s="96">
        <v>45.952933333333334</v>
      </c>
      <c r="AM661" s="96">
        <v>0.169937</v>
      </c>
      <c r="AN661" s="96">
        <v>4.6161333333333332E-2</v>
      </c>
      <c r="AO661" s="96">
        <v>0.51386399999999999</v>
      </c>
      <c r="AP661" s="96">
        <v>0.11489500000000001</v>
      </c>
      <c r="AQ661" s="96">
        <v>50.089866666666666</v>
      </c>
      <c r="AR661" s="999">
        <v>98.571900000000014</v>
      </c>
      <c r="AS661" s="301">
        <v>0.24529799999999999</v>
      </c>
      <c r="AT661" s="216">
        <v>0.24527043363921475</v>
      </c>
      <c r="AU661" s="216">
        <v>2.7566360785250914E-5</v>
      </c>
      <c r="AV661" s="215">
        <v>37.869566666666664</v>
      </c>
      <c r="AW661" s="215">
        <v>37.803833333333337</v>
      </c>
      <c r="AX661" s="216">
        <v>6.5733333333334087E-2</v>
      </c>
      <c r="AY661" s="215">
        <v>13.6798</v>
      </c>
      <c r="AZ661" s="215">
        <v>13.656666666666666</v>
      </c>
      <c r="BA661" s="216">
        <v>2.3133333333333301E-2</v>
      </c>
      <c r="BB661" s="215">
        <v>100.12886666666668</v>
      </c>
      <c r="BC661" s="215">
        <v>99.827661333333324</v>
      </c>
      <c r="BD661" s="216">
        <v>0.30120533333333793</v>
      </c>
      <c r="BE661" s="215">
        <v>50.178766666666661</v>
      </c>
      <c r="BF661" s="215">
        <v>50.089866666666666</v>
      </c>
      <c r="BG661" s="216">
        <v>8.8900000000000048E-2</v>
      </c>
      <c r="BH661" s="215">
        <v>51.549366666666664</v>
      </c>
      <c r="BI661" s="215">
        <v>51.460500000000003</v>
      </c>
      <c r="BJ661" s="216">
        <v>8.8866666666665609E-2</v>
      </c>
      <c r="BK661" s="215">
        <v>46.042599999999993</v>
      </c>
      <c r="BL661" s="215">
        <v>45.952933333333334</v>
      </c>
      <c r="BM661" s="216">
        <v>8.966666666666849E-2</v>
      </c>
      <c r="BN661" s="97">
        <v>6.063466666666667E-2</v>
      </c>
      <c r="BO661" s="97">
        <v>1.3593333333333333E-3</v>
      </c>
      <c r="BP661" s="97">
        <v>4.5566666666666667E-4</v>
      </c>
      <c r="BQ661" s="97">
        <v>0.86754566666666666</v>
      </c>
      <c r="BR661" s="97">
        <v>3.420333333333333E-3</v>
      </c>
      <c r="BS661" s="97">
        <v>9.1600000000000004E-4</v>
      </c>
      <c r="BT661" s="97">
        <v>1.0927000000000001E-2</v>
      </c>
      <c r="BU661" s="97">
        <v>3.091E-3</v>
      </c>
      <c r="BV661" s="97">
        <v>1.0516499999999998</v>
      </c>
      <c r="BW661" s="97">
        <v>1.9999996666666666</v>
      </c>
      <c r="BX661" s="998">
        <v>6.0623333333333328E-2</v>
      </c>
      <c r="BY661" s="97">
        <v>1.3600000000000001E-3</v>
      </c>
      <c r="BZ661" s="97">
        <v>4.5666666666666664E-4</v>
      </c>
      <c r="CA661" s="97">
        <v>0.86774000000000007</v>
      </c>
      <c r="CB661" s="97">
        <v>3.4199999999999999E-3</v>
      </c>
      <c r="CC661" s="97">
        <v>9.1666666666666665E-4</v>
      </c>
      <c r="CD661" s="97">
        <v>1.0923333333333334E-2</v>
      </c>
      <c r="CE661" s="97">
        <v>3.0900000000000003E-3</v>
      </c>
      <c r="CF661" s="97">
        <v>0.79355999999999993</v>
      </c>
      <c r="CG661" s="97">
        <v>0.25791000000000003</v>
      </c>
      <c r="CH661" s="97">
        <v>2</v>
      </c>
      <c r="CI661" s="97">
        <v>1.0514699999999999</v>
      </c>
      <c r="CJ661" s="97">
        <v>0.24527043363921475</v>
      </c>
      <c r="CK661" s="96">
        <v>37.803833333333337</v>
      </c>
      <c r="CL661" s="96">
        <v>13.656666666666666</v>
      </c>
      <c r="CM661" s="999">
        <v>99.827661333333324</v>
      </c>
    </row>
    <row r="662" spans="1:91" x14ac:dyDescent="0.2">
      <c r="A662" s="47" t="s">
        <v>205</v>
      </c>
      <c r="B662" s="48">
        <v>-5868</v>
      </c>
      <c r="C662" s="48">
        <v>-32050</v>
      </c>
      <c r="D662" s="48">
        <v>120</v>
      </c>
      <c r="E662" s="232">
        <v>0.55938399999999999</v>
      </c>
      <c r="F662" s="33">
        <v>83.316100000000006</v>
      </c>
      <c r="G662" s="33">
        <v>36.7104</v>
      </c>
      <c r="H662" s="33">
        <v>51.795099999999998</v>
      </c>
      <c r="I662" s="33">
        <v>0.66853799999999997</v>
      </c>
      <c r="J662" s="33">
        <v>7.5115400000000001</v>
      </c>
      <c r="K662" s="33">
        <v>0.83485600000000004</v>
      </c>
      <c r="L662" s="33">
        <v>0.24843899999999999</v>
      </c>
      <c r="M662" s="33">
        <v>8.7751999999999997E-2</v>
      </c>
      <c r="N662" s="33">
        <v>1.2871999999999999</v>
      </c>
      <c r="O662" s="33">
        <v>3.9954000000000003E-2</v>
      </c>
      <c r="P662" s="33">
        <v>7.9811000000000007E-2</v>
      </c>
      <c r="Q662" s="34">
        <v>99.263599999999997</v>
      </c>
      <c r="R662" s="33">
        <v>5.1894299999999998</v>
      </c>
      <c r="S662" s="39">
        <v>2.6488399999999999</v>
      </c>
      <c r="T662" s="39">
        <v>1.1671199999999999</v>
      </c>
      <c r="U662" s="39">
        <v>1.4817199999999999</v>
      </c>
      <c r="V662" s="39">
        <v>3.7887999999999998E-2</v>
      </c>
      <c r="W662" s="39">
        <v>0.21474299999999999</v>
      </c>
      <c r="X662" s="39">
        <v>2.5446E-2</v>
      </c>
      <c r="Y662" s="39">
        <v>8.0000000000000002E-3</v>
      </c>
      <c r="Z662" s="39">
        <v>2.6380000000000002E-3</v>
      </c>
      <c r="AA662" s="39">
        <v>5.7672000000000001E-2</v>
      </c>
      <c r="AB662" s="39">
        <v>1.519E-3</v>
      </c>
      <c r="AC662" s="39">
        <v>3.251E-3</v>
      </c>
      <c r="AD662" s="39">
        <v>4</v>
      </c>
      <c r="AE662" s="39">
        <v>3</v>
      </c>
      <c r="AF662" s="33">
        <v>5.1894299999999998</v>
      </c>
      <c r="AG662" s="233">
        <f t="shared" ref="AG662:AG670" si="456">LOG(V662/Y662)</f>
        <v>0.67541169371486331</v>
      </c>
      <c r="AH662" s="50">
        <v>0.55938399999999999</v>
      </c>
      <c r="AI662" s="41">
        <v>0.674481</v>
      </c>
      <c r="AJ662" s="35">
        <v>1.29376</v>
      </c>
      <c r="AK662" s="35">
        <v>3.3266999999999998E-2</v>
      </c>
      <c r="AL662" s="35">
        <v>7.43438</v>
      </c>
      <c r="AM662" s="35">
        <v>0.81996400000000003</v>
      </c>
      <c r="AN662" s="35">
        <v>7.9427999999999999E-2</v>
      </c>
      <c r="AO662" s="35">
        <v>0.237509</v>
      </c>
      <c r="AP662" s="35">
        <v>7.3627999999999999E-2</v>
      </c>
      <c r="AQ662" s="35">
        <v>82.617000000000004</v>
      </c>
      <c r="AR662" s="42">
        <v>93.263400000000004</v>
      </c>
      <c r="AS662" s="31">
        <v>0.55938399999999999</v>
      </c>
      <c r="AT662" s="36">
        <v>0.55966537558419593</v>
      </c>
      <c r="AU662" s="44">
        <f t="shared" ref="AU662:AU670" si="457">(AS662)-(AT662)</f>
        <v>-2.81375584195942E-4</v>
      </c>
      <c r="AV662" s="41">
        <v>36.7104</v>
      </c>
      <c r="AW662" s="35">
        <v>36.379100000000001</v>
      </c>
      <c r="AX662" s="44">
        <f t="shared" si="417"/>
        <v>0.33129999999999882</v>
      </c>
      <c r="AY662" s="35">
        <v>51.795099999999998</v>
      </c>
      <c r="AZ662" s="35">
        <v>51.39</v>
      </c>
      <c r="BA662" s="44">
        <f t="shared" si="418"/>
        <v>0.40509999999999735</v>
      </c>
      <c r="BB662" s="35">
        <v>99.263599999999997</v>
      </c>
      <c r="BC662" s="35">
        <v>98.341889000000009</v>
      </c>
      <c r="BD662" s="44">
        <f t="shared" si="419"/>
        <v>0.92171099999998773</v>
      </c>
      <c r="BE662" s="35">
        <v>83.316100000000006</v>
      </c>
      <c r="BF662" s="35">
        <v>82.617000000000004</v>
      </c>
      <c r="BG662" s="44">
        <f t="shared" si="420"/>
        <v>0.69910000000000139</v>
      </c>
      <c r="BH662" s="35">
        <f t="shared" ref="BH662:BH670" si="458">(AV662)+(AY662)</f>
        <v>88.505499999999998</v>
      </c>
      <c r="BI662" s="35">
        <f t="shared" ref="BI662:BI670" si="459">(CK662)+(CL662)</f>
        <v>87.769100000000009</v>
      </c>
      <c r="BJ662" s="44">
        <f t="shared" si="423"/>
        <v>0.73639999999998906</v>
      </c>
      <c r="BK662" s="41">
        <v>7.5115400000000001</v>
      </c>
      <c r="BL662" s="35">
        <v>7.43438</v>
      </c>
      <c r="BM662" s="44">
        <f t="shared" si="424"/>
        <v>7.7160000000000117E-2</v>
      </c>
      <c r="BN662" s="36">
        <v>3.8551000000000002E-2</v>
      </c>
      <c r="BO662" s="36">
        <v>5.8459999999999998E-2</v>
      </c>
      <c r="BP662" s="36">
        <v>1.2750000000000001E-3</v>
      </c>
      <c r="BQ662" s="36">
        <v>0.21434900000000001</v>
      </c>
      <c r="BR662" s="36">
        <v>2.5205000000000002E-2</v>
      </c>
      <c r="BS662" s="36">
        <v>2.408E-3</v>
      </c>
      <c r="BT662" s="36">
        <v>7.7130000000000002E-3</v>
      </c>
      <c r="BU662" s="36">
        <v>3.0249999999999999E-3</v>
      </c>
      <c r="BV662" s="36">
        <v>2.6490200000000002</v>
      </c>
      <c r="BW662" s="36">
        <f t="shared" ref="BW662:BW670" si="460">SUM(BN662:BV662)</f>
        <v>3.000006</v>
      </c>
      <c r="BX662" s="944">
        <v>3.8550000000000001E-2</v>
      </c>
      <c r="BY662" s="36">
        <v>5.8459999999999998E-2</v>
      </c>
      <c r="BZ662" s="36">
        <v>1.2800000000000001E-3</v>
      </c>
      <c r="CA662" s="36">
        <v>0.21443000000000001</v>
      </c>
      <c r="CB662" s="36">
        <v>2.52E-2</v>
      </c>
      <c r="CC662" s="36">
        <v>2.4099999999999998E-3</v>
      </c>
      <c r="CD662" s="36">
        <v>7.7099999999999998E-3</v>
      </c>
      <c r="CE662" s="36">
        <v>3.0200000000000001E-3</v>
      </c>
      <c r="CF662" s="36">
        <v>1.16642</v>
      </c>
      <c r="CG662" s="36">
        <v>1.4825200000000001</v>
      </c>
      <c r="CH662" s="36">
        <f t="shared" ref="CH662:CH670" si="461">SUM(BX662:CG662)</f>
        <v>3</v>
      </c>
      <c r="CI662" s="36">
        <f t="shared" ref="CI662:CI670" si="462">(CF662)+(CG662)</f>
        <v>2.6489400000000001</v>
      </c>
      <c r="CJ662" s="36">
        <v>0.55966537558419593</v>
      </c>
      <c r="CK662" s="35">
        <v>36.379100000000001</v>
      </c>
      <c r="CL662" s="35">
        <v>51.39</v>
      </c>
      <c r="CM662" s="42">
        <v>98.341889000000009</v>
      </c>
    </row>
    <row r="663" spans="1:91" x14ac:dyDescent="0.2">
      <c r="A663" s="52" t="s">
        <v>205</v>
      </c>
      <c r="B663" s="30">
        <v>-5868</v>
      </c>
      <c r="C663" s="30">
        <v>-32045</v>
      </c>
      <c r="D663" s="30">
        <v>120</v>
      </c>
      <c r="E663" s="234">
        <v>0.55926799999999999</v>
      </c>
      <c r="F663" s="35">
        <v>83.051500000000004</v>
      </c>
      <c r="G663" s="35">
        <v>36.603499999999997</v>
      </c>
      <c r="H663" s="35">
        <v>51.619900000000001</v>
      </c>
      <c r="I663" s="35">
        <v>0.73957700000000004</v>
      </c>
      <c r="J663" s="35">
        <v>7.5594099999999997</v>
      </c>
      <c r="K663" s="35">
        <v>0.83040700000000001</v>
      </c>
      <c r="L663" s="35">
        <v>0.28492000000000001</v>
      </c>
      <c r="M663" s="35">
        <v>0.105568</v>
      </c>
      <c r="N663" s="35">
        <v>1.26729</v>
      </c>
      <c r="O663" s="35">
        <v>5.1701999999999998E-2</v>
      </c>
      <c r="P663" s="35">
        <v>5.7167999999999997E-2</v>
      </c>
      <c r="Q663" s="42">
        <v>99.119500000000002</v>
      </c>
      <c r="R663" s="35">
        <v>5.1718799999999998</v>
      </c>
      <c r="S663" s="36">
        <v>2.6429100000000001</v>
      </c>
      <c r="T663" s="36">
        <v>1.16482</v>
      </c>
      <c r="U663" s="36">
        <v>1.4780899999999999</v>
      </c>
      <c r="V663" s="36">
        <v>4.1952999999999997E-2</v>
      </c>
      <c r="W663" s="36">
        <v>0.21631400000000001</v>
      </c>
      <c r="X663" s="36">
        <v>2.5333999999999999E-2</v>
      </c>
      <c r="Y663" s="36">
        <v>9.1830000000000002E-3</v>
      </c>
      <c r="Z663" s="36">
        <v>3.176E-3</v>
      </c>
      <c r="AA663" s="36">
        <v>5.6833000000000002E-2</v>
      </c>
      <c r="AB663" s="36">
        <v>1.967E-3</v>
      </c>
      <c r="AC663" s="36">
        <v>2.3310000000000002E-3</v>
      </c>
      <c r="AD663" s="36">
        <v>4</v>
      </c>
      <c r="AE663" s="36">
        <v>3</v>
      </c>
      <c r="AF663" s="35">
        <v>5.1718799999999998</v>
      </c>
      <c r="AG663" s="235">
        <f t="shared" si="456"/>
        <v>0.65977843774547928</v>
      </c>
      <c r="AH663" s="53">
        <v>0.55926799999999999</v>
      </c>
      <c r="AI663" s="41">
        <v>0.74624299999999999</v>
      </c>
      <c r="AJ663" s="35">
        <v>1.2737000000000001</v>
      </c>
      <c r="AK663" s="35">
        <v>4.5100000000000001E-2</v>
      </c>
      <c r="AL663" s="35">
        <v>7.48203</v>
      </c>
      <c r="AM663" s="35">
        <v>0.81560699999999997</v>
      </c>
      <c r="AN663" s="35">
        <v>9.7054000000000001E-2</v>
      </c>
      <c r="AO663" s="35">
        <v>0.27372600000000002</v>
      </c>
      <c r="AP663" s="35">
        <v>5.1158000000000002E-2</v>
      </c>
      <c r="AQ663" s="35">
        <v>82.356800000000007</v>
      </c>
      <c r="AR663" s="42">
        <v>93.141400000000004</v>
      </c>
      <c r="AS663" s="31">
        <v>0.55926799999999999</v>
      </c>
      <c r="AT663" s="36">
        <v>0.55956790707353521</v>
      </c>
      <c r="AU663" s="44">
        <f t="shared" si="457"/>
        <v>-2.9990707353522161E-4</v>
      </c>
      <c r="AV663" s="41">
        <v>36.603499999999997</v>
      </c>
      <c r="AW663" s="35">
        <v>36.272599999999997</v>
      </c>
      <c r="AX663" s="44">
        <f t="shared" si="417"/>
        <v>0.33089999999999975</v>
      </c>
      <c r="AY663" s="35">
        <v>51.619900000000001</v>
      </c>
      <c r="AZ663" s="35">
        <v>51.22</v>
      </c>
      <c r="BA663" s="44">
        <f t="shared" si="418"/>
        <v>0.39990000000000236</v>
      </c>
      <c r="BB663" s="35">
        <v>99.119500000000002</v>
      </c>
      <c r="BC663" s="35">
        <v>98.226060000000004</v>
      </c>
      <c r="BD663" s="44">
        <f t="shared" si="419"/>
        <v>0.89343999999999824</v>
      </c>
      <c r="BE663" s="35">
        <v>83.051500000000004</v>
      </c>
      <c r="BF663" s="35">
        <v>82.356800000000007</v>
      </c>
      <c r="BG663" s="44">
        <f t="shared" si="420"/>
        <v>0.69469999999999743</v>
      </c>
      <c r="BH663" s="35">
        <f t="shared" si="458"/>
        <v>88.223399999999998</v>
      </c>
      <c r="BI663" s="35">
        <f t="shared" si="459"/>
        <v>87.492599999999996</v>
      </c>
      <c r="BJ663" s="44">
        <f t="shared" si="423"/>
        <v>0.73080000000000211</v>
      </c>
      <c r="BK663" s="41">
        <v>7.5594099999999997</v>
      </c>
      <c r="BL663" s="35">
        <v>7.48203</v>
      </c>
      <c r="BM663" s="44">
        <f t="shared" si="424"/>
        <v>7.7379999999999782E-2</v>
      </c>
      <c r="BN663" s="36">
        <v>4.2691E-2</v>
      </c>
      <c r="BO663" s="36">
        <v>5.7605000000000003E-2</v>
      </c>
      <c r="BP663" s="36">
        <v>1.7309999999999999E-3</v>
      </c>
      <c r="BQ663" s="36">
        <v>0.215915</v>
      </c>
      <c r="BR663" s="36">
        <v>2.5094000000000002E-2</v>
      </c>
      <c r="BS663" s="36">
        <v>2.9450000000000001E-3</v>
      </c>
      <c r="BT663" s="36">
        <v>8.8970000000000004E-3</v>
      </c>
      <c r="BU663" s="36">
        <v>2.1029999999999998E-3</v>
      </c>
      <c r="BV663" s="36">
        <v>2.6430199999999999</v>
      </c>
      <c r="BW663" s="36">
        <f t="shared" si="460"/>
        <v>3.0000010000000001</v>
      </c>
      <c r="BX663" s="944">
        <v>4.2689999999999999E-2</v>
      </c>
      <c r="BY663" s="36">
        <v>5.7599999999999998E-2</v>
      </c>
      <c r="BZ663" s="36">
        <v>1.73E-3</v>
      </c>
      <c r="CA663" s="36">
        <v>0.21598999999999999</v>
      </c>
      <c r="CB663" s="36">
        <v>2.5090000000000001E-2</v>
      </c>
      <c r="CC663" s="36">
        <v>2.9399999999999999E-3</v>
      </c>
      <c r="CD663" s="36">
        <v>8.8999999999999999E-3</v>
      </c>
      <c r="CE663" s="36">
        <v>2.0999999999999999E-3</v>
      </c>
      <c r="CF663" s="36">
        <v>1.16404</v>
      </c>
      <c r="CG663" s="36">
        <v>1.4789099999999999</v>
      </c>
      <c r="CH663" s="36">
        <f t="shared" si="461"/>
        <v>2.9999899999999999</v>
      </c>
      <c r="CI663" s="36">
        <f t="shared" si="462"/>
        <v>2.6429499999999999</v>
      </c>
      <c r="CJ663" s="36">
        <v>0.55956790707353521</v>
      </c>
      <c r="CK663" s="35">
        <v>36.272599999999997</v>
      </c>
      <c r="CL663" s="35">
        <v>51.22</v>
      </c>
      <c r="CM663" s="42">
        <v>98.226060000000004</v>
      </c>
    </row>
    <row r="664" spans="1:91" x14ac:dyDescent="0.2">
      <c r="A664" s="52" t="s">
        <v>205</v>
      </c>
      <c r="B664" s="30">
        <v>-5877</v>
      </c>
      <c r="C664" s="30">
        <v>-32031</v>
      </c>
      <c r="D664" s="30">
        <v>120</v>
      </c>
      <c r="E664" s="234">
        <v>0.56117899999999998</v>
      </c>
      <c r="F664" s="35">
        <v>83.502300000000005</v>
      </c>
      <c r="G664" s="35">
        <v>36.642600000000002</v>
      </c>
      <c r="H664" s="35">
        <v>52.077500000000001</v>
      </c>
      <c r="I664" s="35">
        <v>0.68193199999999998</v>
      </c>
      <c r="J664" s="35">
        <v>7.4043900000000002</v>
      </c>
      <c r="K664" s="35">
        <v>0.86227699999999996</v>
      </c>
      <c r="L664" s="35">
        <v>0.27356999999999998</v>
      </c>
      <c r="M664" s="35">
        <v>0.11663999999999999</v>
      </c>
      <c r="N664" s="35">
        <v>1.2739</v>
      </c>
      <c r="O664" s="35">
        <v>4.3908999999999997E-2</v>
      </c>
      <c r="P664" s="35">
        <v>6.3930000000000001E-2</v>
      </c>
      <c r="Q664" s="42">
        <v>99.440600000000003</v>
      </c>
      <c r="R664" s="35">
        <v>5.2177199999999999</v>
      </c>
      <c r="S664" s="36">
        <v>2.6503199999999998</v>
      </c>
      <c r="T664" s="36">
        <v>1.1630199999999999</v>
      </c>
      <c r="U664" s="36">
        <v>1.4873000000000001</v>
      </c>
      <c r="V664" s="36">
        <v>3.8581999999999998E-2</v>
      </c>
      <c r="W664" s="36">
        <v>0.21132500000000001</v>
      </c>
      <c r="X664" s="36">
        <v>2.6238000000000001E-2</v>
      </c>
      <c r="Y664" s="36">
        <v>8.7939999999999997E-3</v>
      </c>
      <c r="Z664" s="36">
        <v>3.5000000000000001E-3</v>
      </c>
      <c r="AA664" s="36">
        <v>5.6980000000000003E-2</v>
      </c>
      <c r="AB664" s="36">
        <v>1.6659999999999999E-3</v>
      </c>
      <c r="AC664" s="36">
        <v>2.5999999999999999E-3</v>
      </c>
      <c r="AD664" s="36">
        <v>4</v>
      </c>
      <c r="AE664" s="36">
        <v>3</v>
      </c>
      <c r="AF664" s="35">
        <v>5.2177199999999999</v>
      </c>
      <c r="AG664" s="235">
        <f t="shared" si="456"/>
        <v>0.64219827541066388</v>
      </c>
      <c r="AH664" s="53">
        <v>0.56117899999999998</v>
      </c>
      <c r="AI664" s="41">
        <v>0.68804799999999999</v>
      </c>
      <c r="AJ664" s="35">
        <v>1.2803899999999999</v>
      </c>
      <c r="AK664" s="35">
        <v>3.7227000000000003E-2</v>
      </c>
      <c r="AL664" s="35">
        <v>7.3278299999999996</v>
      </c>
      <c r="AM664" s="35">
        <v>0.84703799999999996</v>
      </c>
      <c r="AN664" s="35">
        <v>0.107931</v>
      </c>
      <c r="AO664" s="35">
        <v>0.26239000000000001</v>
      </c>
      <c r="AP664" s="35">
        <v>5.7833000000000002E-2</v>
      </c>
      <c r="AQ664" s="35">
        <v>82.798900000000003</v>
      </c>
      <c r="AR664" s="42">
        <v>93.407600000000002</v>
      </c>
      <c r="AS664" s="31">
        <v>0.56117899999999998</v>
      </c>
      <c r="AT664" s="36">
        <v>0.56146784837062946</v>
      </c>
      <c r="AU664" s="44">
        <f t="shared" si="457"/>
        <v>-2.8884837062947977E-4</v>
      </c>
      <c r="AV664" s="41">
        <v>36.642600000000002</v>
      </c>
      <c r="AW664" s="35">
        <v>36.31</v>
      </c>
      <c r="AX664" s="44">
        <f t="shared" si="417"/>
        <v>0.33259999999999934</v>
      </c>
      <c r="AY664" s="35">
        <v>52.077500000000001</v>
      </c>
      <c r="AZ664" s="35">
        <v>51.67</v>
      </c>
      <c r="BA664" s="44">
        <f t="shared" si="418"/>
        <v>0.40749999999999886</v>
      </c>
      <c r="BB664" s="35">
        <v>99.440600000000003</v>
      </c>
      <c r="BC664" s="35">
        <v>98.530853999999991</v>
      </c>
      <c r="BD664" s="44">
        <f t="shared" si="419"/>
        <v>0.9097460000000126</v>
      </c>
      <c r="BE664" s="35">
        <v>83.502300000000005</v>
      </c>
      <c r="BF664" s="35">
        <v>82.798900000000003</v>
      </c>
      <c r="BG664" s="44">
        <f t="shared" si="420"/>
        <v>0.70340000000000202</v>
      </c>
      <c r="BH664" s="35">
        <f t="shared" si="458"/>
        <v>88.720100000000002</v>
      </c>
      <c r="BI664" s="35">
        <f t="shared" si="459"/>
        <v>87.98</v>
      </c>
      <c r="BJ664" s="44">
        <f t="shared" si="423"/>
        <v>0.7400999999999982</v>
      </c>
      <c r="BK664" s="41">
        <v>7.4043900000000002</v>
      </c>
      <c r="BL664" s="35">
        <v>7.3278299999999996</v>
      </c>
      <c r="BM664" s="44">
        <f t="shared" si="424"/>
        <v>7.6560000000000628E-2</v>
      </c>
      <c r="BN664" s="36">
        <v>3.9261999999999998E-2</v>
      </c>
      <c r="BO664" s="36">
        <v>5.7761E-2</v>
      </c>
      <c r="BP664" s="36">
        <v>1.4250000000000001E-3</v>
      </c>
      <c r="BQ664" s="36">
        <v>0.21093000000000001</v>
      </c>
      <c r="BR664" s="36">
        <v>2.5995000000000001E-2</v>
      </c>
      <c r="BS664" s="36">
        <v>3.2659999999999998E-3</v>
      </c>
      <c r="BT664" s="36">
        <v>8.5070000000000007E-3</v>
      </c>
      <c r="BU664" s="36">
        <v>2.372E-3</v>
      </c>
      <c r="BV664" s="36">
        <v>2.6504799999999999</v>
      </c>
      <c r="BW664" s="36">
        <f t="shared" si="460"/>
        <v>2.9999979999999997</v>
      </c>
      <c r="BX664" s="944">
        <v>3.9260000000000003E-2</v>
      </c>
      <c r="BY664" s="36">
        <v>5.7759999999999999E-2</v>
      </c>
      <c r="BZ664" s="36">
        <v>1.42E-3</v>
      </c>
      <c r="CA664" s="36">
        <v>0.21101</v>
      </c>
      <c r="CB664" s="36">
        <v>2.5989999999999999E-2</v>
      </c>
      <c r="CC664" s="36">
        <v>3.2699999999999999E-3</v>
      </c>
      <c r="CD664" s="36">
        <v>8.5100000000000002E-3</v>
      </c>
      <c r="CE664" s="36">
        <v>2.3700000000000001E-3</v>
      </c>
      <c r="CF664" s="36">
        <v>1.16229</v>
      </c>
      <c r="CG664" s="36">
        <v>1.4881200000000001</v>
      </c>
      <c r="CH664" s="36">
        <f t="shared" si="461"/>
        <v>3</v>
      </c>
      <c r="CI664" s="36">
        <f t="shared" si="462"/>
        <v>2.6504099999999999</v>
      </c>
      <c r="CJ664" s="36">
        <v>0.56146784837062946</v>
      </c>
      <c r="CK664" s="35">
        <v>36.31</v>
      </c>
      <c r="CL664" s="35">
        <v>51.67</v>
      </c>
      <c r="CM664" s="42">
        <v>98.530853999999991</v>
      </c>
    </row>
    <row r="665" spans="1:91" x14ac:dyDescent="0.2">
      <c r="A665" s="52" t="s">
        <v>205</v>
      </c>
      <c r="B665" s="30">
        <v>-5888</v>
      </c>
      <c r="C665" s="30">
        <v>-32028</v>
      </c>
      <c r="D665" s="30">
        <v>120</v>
      </c>
      <c r="E665" s="234">
        <v>0.56651499999999999</v>
      </c>
      <c r="F665" s="35">
        <v>83.400800000000004</v>
      </c>
      <c r="G665" s="35">
        <v>36.152999999999999</v>
      </c>
      <c r="H665" s="35">
        <v>52.508800000000001</v>
      </c>
      <c r="I665" s="35">
        <v>0.63654699999999997</v>
      </c>
      <c r="J665" s="35">
        <v>6.9710799999999997</v>
      </c>
      <c r="K665" s="35">
        <v>0.82018899999999995</v>
      </c>
      <c r="L665" s="35">
        <v>0.242009</v>
      </c>
      <c r="M665" s="35">
        <v>0.13405600000000001</v>
      </c>
      <c r="N665" s="35">
        <v>1.2682</v>
      </c>
      <c r="O665" s="35">
        <v>4.3104000000000003E-2</v>
      </c>
      <c r="P665" s="35">
        <v>6.3467999999999997E-2</v>
      </c>
      <c r="Q665" s="42">
        <v>98.840400000000002</v>
      </c>
      <c r="R665" s="35">
        <v>5.2609399999999997</v>
      </c>
      <c r="S665" s="36">
        <v>2.6650700000000001</v>
      </c>
      <c r="T665" s="36">
        <v>1.15527</v>
      </c>
      <c r="U665" s="36">
        <v>1.5098</v>
      </c>
      <c r="V665" s="36">
        <v>3.6259E-2</v>
      </c>
      <c r="W665" s="36">
        <v>0.20030899999999999</v>
      </c>
      <c r="X665" s="36">
        <v>2.5127E-2</v>
      </c>
      <c r="Y665" s="36">
        <v>7.8320000000000004E-3</v>
      </c>
      <c r="Z665" s="36">
        <v>4.0499999999999998E-3</v>
      </c>
      <c r="AA665" s="36">
        <v>5.7111000000000002E-2</v>
      </c>
      <c r="AB665" s="36">
        <v>1.647E-3</v>
      </c>
      <c r="AC665" s="36">
        <v>2.598E-3</v>
      </c>
      <c r="AD665" s="36">
        <v>4</v>
      </c>
      <c r="AE665" s="36">
        <v>3</v>
      </c>
      <c r="AF665" s="35">
        <v>5.2609399999999997</v>
      </c>
      <c r="AG665" s="235">
        <f t="shared" si="456"/>
        <v>0.66554314356588029</v>
      </c>
      <c r="AH665" s="53">
        <v>0.56651499999999999</v>
      </c>
      <c r="AI665" s="41">
        <v>0.64230399999999999</v>
      </c>
      <c r="AJ665" s="35">
        <v>1.27478</v>
      </c>
      <c r="AK665" s="35">
        <v>3.6312999999999998E-2</v>
      </c>
      <c r="AL665" s="35">
        <v>6.8971299999999998</v>
      </c>
      <c r="AM665" s="35">
        <v>0.80513800000000002</v>
      </c>
      <c r="AN665" s="35">
        <v>0.12499200000000001</v>
      </c>
      <c r="AO665" s="35">
        <v>0.230902</v>
      </c>
      <c r="AP665" s="35">
        <v>5.7275E-2</v>
      </c>
      <c r="AQ665" s="35">
        <v>82.686099999999996</v>
      </c>
      <c r="AR665" s="42">
        <v>92.754999999999995</v>
      </c>
      <c r="AS665" s="31">
        <v>0.56651499999999999</v>
      </c>
      <c r="AT665" s="36">
        <v>0.56679586223974843</v>
      </c>
      <c r="AU665" s="44">
        <f t="shared" si="457"/>
        <v>-2.8086223974843616E-4</v>
      </c>
      <c r="AV665" s="41">
        <v>36.152999999999999</v>
      </c>
      <c r="AW665" s="35">
        <v>35.82</v>
      </c>
      <c r="AX665" s="44">
        <f t="shared" si="417"/>
        <v>0.33299999999999841</v>
      </c>
      <c r="AY665" s="35">
        <v>52.508800000000001</v>
      </c>
      <c r="AZ665" s="35">
        <v>52.08</v>
      </c>
      <c r="BA665" s="44">
        <f t="shared" si="418"/>
        <v>0.42880000000000251</v>
      </c>
      <c r="BB665" s="35">
        <v>98.840400000000002</v>
      </c>
      <c r="BC665" s="35">
        <v>97.911559000000025</v>
      </c>
      <c r="BD665" s="44">
        <f t="shared" si="419"/>
        <v>0.92884099999997716</v>
      </c>
      <c r="BE665" s="35">
        <v>83.400800000000004</v>
      </c>
      <c r="BF665" s="35">
        <v>82.686099999999996</v>
      </c>
      <c r="BG665" s="44">
        <f t="shared" si="420"/>
        <v>0.71470000000000766</v>
      </c>
      <c r="BH665" s="35">
        <f t="shared" si="458"/>
        <v>88.661799999999999</v>
      </c>
      <c r="BI665" s="35">
        <f t="shared" si="459"/>
        <v>87.9</v>
      </c>
      <c r="BJ665" s="44">
        <f t="shared" si="423"/>
        <v>0.76179999999999382</v>
      </c>
      <c r="BK665" s="41">
        <v>6.9710799999999997</v>
      </c>
      <c r="BL665" s="35">
        <v>6.8971299999999998</v>
      </c>
      <c r="BM665" s="44">
        <f t="shared" si="424"/>
        <v>7.394999999999996E-2</v>
      </c>
      <c r="BN665" s="36">
        <v>3.6906000000000001E-2</v>
      </c>
      <c r="BO665" s="36">
        <v>5.7908000000000001E-2</v>
      </c>
      <c r="BP665" s="36">
        <v>1.4E-3</v>
      </c>
      <c r="BQ665" s="36">
        <v>0.19991300000000001</v>
      </c>
      <c r="BR665" s="36">
        <v>2.4881E-2</v>
      </c>
      <c r="BS665" s="36">
        <v>3.8089999999999999E-3</v>
      </c>
      <c r="BT665" s="36">
        <v>7.5380000000000004E-3</v>
      </c>
      <c r="BU665" s="36">
        <v>2.3649999999999999E-3</v>
      </c>
      <c r="BV665" s="36">
        <v>2.6652800000000001</v>
      </c>
      <c r="BW665" s="36">
        <f t="shared" si="460"/>
        <v>3</v>
      </c>
      <c r="BX665" s="944">
        <v>3.6900000000000002E-2</v>
      </c>
      <c r="BY665" s="36">
        <v>5.7910000000000003E-2</v>
      </c>
      <c r="BZ665" s="36">
        <v>1.4E-3</v>
      </c>
      <c r="CA665" s="36">
        <v>0.19999</v>
      </c>
      <c r="CB665" s="36">
        <v>2.4879999999999999E-2</v>
      </c>
      <c r="CC665" s="36">
        <v>3.81E-3</v>
      </c>
      <c r="CD665" s="36">
        <v>7.5399999999999998E-3</v>
      </c>
      <c r="CE665" s="36">
        <v>2.3700000000000001E-3</v>
      </c>
      <c r="CF665" s="36">
        <v>1.1545799999999999</v>
      </c>
      <c r="CG665" s="36">
        <v>1.5106299999999999</v>
      </c>
      <c r="CH665" s="36">
        <f t="shared" si="461"/>
        <v>3.0000099999999996</v>
      </c>
      <c r="CI665" s="36">
        <f t="shared" si="462"/>
        <v>2.6652100000000001</v>
      </c>
      <c r="CJ665" s="36">
        <v>0.56679586223974843</v>
      </c>
      <c r="CK665" s="35">
        <v>35.82</v>
      </c>
      <c r="CL665" s="35">
        <v>52.08</v>
      </c>
      <c r="CM665" s="42">
        <v>97.911559000000025</v>
      </c>
    </row>
    <row r="666" spans="1:91" x14ac:dyDescent="0.2">
      <c r="A666" s="52" t="s">
        <v>205</v>
      </c>
      <c r="B666" s="30">
        <v>-5889</v>
      </c>
      <c r="C666" s="30">
        <v>-32028</v>
      </c>
      <c r="D666" s="30">
        <v>120</v>
      </c>
      <c r="E666" s="234">
        <v>0.56263700000000005</v>
      </c>
      <c r="F666" s="35">
        <v>82.916200000000003</v>
      </c>
      <c r="G666" s="35">
        <v>36.264499999999998</v>
      </c>
      <c r="H666" s="35">
        <v>51.846299999999999</v>
      </c>
      <c r="I666" s="35">
        <v>0.63128899999999999</v>
      </c>
      <c r="J666" s="35">
        <v>7.1521499999999998</v>
      </c>
      <c r="K666" s="35">
        <v>0.81539600000000001</v>
      </c>
      <c r="L666" s="35">
        <v>0.24971299999999999</v>
      </c>
      <c r="M666" s="35">
        <v>0.12608</v>
      </c>
      <c r="N666" s="35">
        <v>1.2974300000000001</v>
      </c>
      <c r="O666" s="35">
        <v>7.1121000000000004E-2</v>
      </c>
      <c r="P666" s="35">
        <v>6.2878000000000003E-2</v>
      </c>
      <c r="Q666" s="42">
        <v>98.516800000000003</v>
      </c>
      <c r="R666" s="35">
        <v>5.1945600000000001</v>
      </c>
      <c r="S666" s="36">
        <v>2.6569799999999999</v>
      </c>
      <c r="T666" s="36">
        <v>1.1620699999999999</v>
      </c>
      <c r="U666" s="36">
        <v>1.49492</v>
      </c>
      <c r="V666" s="36">
        <v>3.6060000000000002E-2</v>
      </c>
      <c r="W666" s="36">
        <v>0.20608599999999999</v>
      </c>
      <c r="X666" s="36">
        <v>2.5049999999999999E-2</v>
      </c>
      <c r="Y666" s="36">
        <v>8.1040000000000001E-3</v>
      </c>
      <c r="Z666" s="36">
        <v>3.82E-3</v>
      </c>
      <c r="AA666" s="36">
        <v>5.8590000000000003E-2</v>
      </c>
      <c r="AB666" s="36">
        <v>2.725E-3</v>
      </c>
      <c r="AC666" s="36">
        <v>2.581E-3</v>
      </c>
      <c r="AD666" s="36">
        <v>4</v>
      </c>
      <c r="AE666" s="36">
        <v>3</v>
      </c>
      <c r="AF666" s="35">
        <v>5.1945600000000001</v>
      </c>
      <c r="AG666" s="235">
        <f t="shared" si="456"/>
        <v>0.6483262900341592</v>
      </c>
      <c r="AH666" s="53">
        <v>0.56263700000000005</v>
      </c>
      <c r="AI666" s="41">
        <v>0.636907</v>
      </c>
      <c r="AJ666" s="35">
        <v>1.3041400000000001</v>
      </c>
      <c r="AK666" s="35">
        <v>6.4543000000000003E-2</v>
      </c>
      <c r="AL666" s="35">
        <v>7.0774100000000004</v>
      </c>
      <c r="AM666" s="35">
        <v>0.80056700000000003</v>
      </c>
      <c r="AN666" s="35">
        <v>0.1172</v>
      </c>
      <c r="AO666" s="35">
        <v>0.23866999999999999</v>
      </c>
      <c r="AP666" s="35">
        <v>5.6757000000000002E-2</v>
      </c>
      <c r="AQ666" s="35">
        <v>82.213399999999993</v>
      </c>
      <c r="AR666" s="42">
        <v>92.509600000000006</v>
      </c>
      <c r="AS666" s="31">
        <v>0.56263700000000005</v>
      </c>
      <c r="AT666" s="36">
        <v>0.56290692860637548</v>
      </c>
      <c r="AU666" s="44">
        <f t="shared" si="457"/>
        <v>-2.6992860637542471E-4</v>
      </c>
      <c r="AV666" s="41">
        <v>36.264499999999998</v>
      </c>
      <c r="AW666" s="35">
        <v>35.934899999999999</v>
      </c>
      <c r="AX666" s="44">
        <f t="shared" si="417"/>
        <v>0.32959999999999923</v>
      </c>
      <c r="AY666" s="35">
        <v>51.846299999999999</v>
      </c>
      <c r="AZ666" s="35">
        <v>51.43</v>
      </c>
      <c r="BA666" s="44">
        <f t="shared" si="418"/>
        <v>0.41629999999999967</v>
      </c>
      <c r="BB666" s="35">
        <v>98.516800000000003</v>
      </c>
      <c r="BC666" s="35">
        <v>97.604337000000001</v>
      </c>
      <c r="BD666" s="44">
        <f t="shared" si="419"/>
        <v>0.91246300000000247</v>
      </c>
      <c r="BE666" s="35">
        <v>82.916200000000003</v>
      </c>
      <c r="BF666" s="35">
        <v>82.213399999999993</v>
      </c>
      <c r="BG666" s="44">
        <f t="shared" si="420"/>
        <v>0.70280000000001053</v>
      </c>
      <c r="BH666" s="35">
        <f t="shared" si="458"/>
        <v>88.110799999999998</v>
      </c>
      <c r="BI666" s="35">
        <f t="shared" si="459"/>
        <v>87.364900000000006</v>
      </c>
      <c r="BJ666" s="44">
        <f t="shared" si="423"/>
        <v>0.74589999999999179</v>
      </c>
      <c r="BK666" s="41">
        <v>7.1521499999999998</v>
      </c>
      <c r="BL666" s="35">
        <v>7.0774100000000004</v>
      </c>
      <c r="BM666" s="44">
        <f t="shared" si="424"/>
        <v>7.4739999999999363E-2</v>
      </c>
      <c r="BN666" s="36">
        <v>3.6694999999999998E-2</v>
      </c>
      <c r="BO666" s="36">
        <v>5.9401000000000002E-2</v>
      </c>
      <c r="BP666" s="36">
        <v>2.4940000000000001E-3</v>
      </c>
      <c r="BQ666" s="36">
        <v>0.20569000000000001</v>
      </c>
      <c r="BR666" s="36">
        <v>2.4806000000000002E-2</v>
      </c>
      <c r="BS666" s="36">
        <v>3.581E-3</v>
      </c>
      <c r="BT666" s="36">
        <v>7.8130000000000005E-3</v>
      </c>
      <c r="BU666" s="36">
        <v>2.3500000000000001E-3</v>
      </c>
      <c r="BV666" s="36">
        <v>2.6571699999999998</v>
      </c>
      <c r="BW666" s="36">
        <f t="shared" si="460"/>
        <v>3</v>
      </c>
      <c r="BX666" s="944">
        <v>3.669E-2</v>
      </c>
      <c r="BY666" s="36">
        <v>5.9400000000000001E-2</v>
      </c>
      <c r="BZ666" s="36">
        <v>2.49E-3</v>
      </c>
      <c r="CA666" s="36">
        <v>0.20577000000000001</v>
      </c>
      <c r="CB666" s="36">
        <v>2.4799999999999999E-2</v>
      </c>
      <c r="CC666" s="36">
        <v>3.5799999999999998E-3</v>
      </c>
      <c r="CD666" s="36">
        <v>7.8100000000000001E-3</v>
      </c>
      <c r="CE666" s="36">
        <v>2.3500000000000001E-3</v>
      </c>
      <c r="CF666" s="36">
        <v>1.1614</v>
      </c>
      <c r="CG666" s="36">
        <v>1.4957</v>
      </c>
      <c r="CH666" s="36">
        <f t="shared" si="461"/>
        <v>2.9999899999999999</v>
      </c>
      <c r="CI666" s="36">
        <f t="shared" si="462"/>
        <v>2.6570999999999998</v>
      </c>
      <c r="CJ666" s="36">
        <v>0.56290692860637548</v>
      </c>
      <c r="CK666" s="35">
        <v>35.934899999999999</v>
      </c>
      <c r="CL666" s="35">
        <v>51.43</v>
      </c>
      <c r="CM666" s="42">
        <v>97.604337000000001</v>
      </c>
    </row>
    <row r="667" spans="1:91" x14ac:dyDescent="0.2">
      <c r="A667" s="54" t="s">
        <v>206</v>
      </c>
      <c r="B667" s="55">
        <v>-5898</v>
      </c>
      <c r="C667" s="55">
        <v>-32054</v>
      </c>
      <c r="D667" s="55">
        <v>120</v>
      </c>
      <c r="E667" s="241">
        <v>0.25463000000000002</v>
      </c>
      <c r="F667" s="58">
        <v>49.491</v>
      </c>
      <c r="G667" s="58">
        <v>36.889099999999999</v>
      </c>
      <c r="H667" s="58">
        <v>14.005100000000001</v>
      </c>
      <c r="I667" s="58">
        <v>1.9702</v>
      </c>
      <c r="J667" s="58">
        <v>45.674300000000002</v>
      </c>
      <c r="K667" s="58">
        <v>0.17622199999999999</v>
      </c>
      <c r="L667" s="58">
        <v>0.57428199999999996</v>
      </c>
      <c r="M667" s="58">
        <v>-6.0000000000000001E-3</v>
      </c>
      <c r="N667" s="58">
        <v>5.5382000000000001E-2</v>
      </c>
      <c r="O667" s="58">
        <v>-1.242E-2</v>
      </c>
      <c r="P667" s="58">
        <v>5.7158E-2</v>
      </c>
      <c r="Q667" s="59">
        <v>99.383300000000006</v>
      </c>
      <c r="R667" s="58">
        <v>1.4031899999999999</v>
      </c>
      <c r="S667" s="60">
        <v>1.0424100000000001</v>
      </c>
      <c r="T667" s="60">
        <v>0.77697899999999998</v>
      </c>
      <c r="U667" s="60">
        <v>0.265428</v>
      </c>
      <c r="V667" s="60">
        <v>7.3971999999999996E-2</v>
      </c>
      <c r="W667" s="60">
        <v>0.86505699999999996</v>
      </c>
      <c r="X667" s="60">
        <v>3.558E-3</v>
      </c>
      <c r="Y667" s="60">
        <v>1.2251E-2</v>
      </c>
      <c r="Z667" s="60">
        <v>-1.2E-4</v>
      </c>
      <c r="AA667" s="60">
        <v>1.6440000000000001E-3</v>
      </c>
      <c r="AB667" s="60">
        <v>-3.1E-4</v>
      </c>
      <c r="AC667" s="60">
        <v>1.542E-3</v>
      </c>
      <c r="AD667" s="60">
        <v>3</v>
      </c>
      <c r="AE667" s="60">
        <v>2</v>
      </c>
      <c r="AF667" s="58">
        <v>1.4031899999999999</v>
      </c>
      <c r="AG667" s="242">
        <f t="shared" si="456"/>
        <v>0.78089582112796485</v>
      </c>
      <c r="AH667" s="62">
        <v>0.25463000000000002</v>
      </c>
      <c r="AI667" s="57">
        <v>1.97319</v>
      </c>
      <c r="AJ667" s="58">
        <v>5.4630999999999999E-2</v>
      </c>
      <c r="AK667" s="58">
        <v>-1.4019999999999999E-2</v>
      </c>
      <c r="AL667" s="58">
        <v>45.582799999999999</v>
      </c>
      <c r="AM667" s="58">
        <v>0.17430699999999999</v>
      </c>
      <c r="AN667" s="58">
        <v>-7.77E-3</v>
      </c>
      <c r="AO667" s="58">
        <v>0.57145400000000002</v>
      </c>
      <c r="AP667" s="58">
        <v>5.5775999999999999E-2</v>
      </c>
      <c r="AQ667" s="58">
        <v>49.4009</v>
      </c>
      <c r="AR667" s="59">
        <v>97.791200000000003</v>
      </c>
      <c r="AS667" s="56">
        <v>0.25463000000000002</v>
      </c>
      <c r="AT667" s="60">
        <v>0.25466041120993199</v>
      </c>
      <c r="AU667" s="64">
        <f t="shared" si="457"/>
        <v>-3.0411209931968664E-5</v>
      </c>
      <c r="AV667" s="57">
        <v>36.889099999999999</v>
      </c>
      <c r="AW667" s="58">
        <v>36.820399999999999</v>
      </c>
      <c r="AX667" s="64">
        <f t="shared" si="417"/>
        <v>6.8699999999999761E-2</v>
      </c>
      <c r="AY667" s="58">
        <v>14.005100000000001</v>
      </c>
      <c r="AZ667" s="58">
        <v>13.98</v>
      </c>
      <c r="BA667" s="64">
        <f t="shared" si="418"/>
        <v>2.5100000000000122E-2</v>
      </c>
      <c r="BB667" s="58">
        <v>99.383300000000006</v>
      </c>
      <c r="BC667" s="58">
        <v>99.134991999999997</v>
      </c>
      <c r="BD667" s="64">
        <f t="shared" si="419"/>
        <v>0.24830800000000863</v>
      </c>
      <c r="BE667" s="58">
        <v>49.491</v>
      </c>
      <c r="BF667" s="58">
        <v>49.4009</v>
      </c>
      <c r="BG667" s="64">
        <f t="shared" si="420"/>
        <v>9.0099999999999625E-2</v>
      </c>
      <c r="BH667" s="58">
        <f t="shared" si="458"/>
        <v>50.894199999999998</v>
      </c>
      <c r="BI667" s="58">
        <f t="shared" si="459"/>
        <v>50.800399999999996</v>
      </c>
      <c r="BJ667" s="64">
        <f t="shared" si="423"/>
        <v>9.380000000000166E-2</v>
      </c>
      <c r="BK667" s="57">
        <v>45.674300000000002</v>
      </c>
      <c r="BL667" s="58">
        <v>45.582799999999999</v>
      </c>
      <c r="BM667" s="64">
        <f t="shared" si="424"/>
        <v>9.1500000000003467E-2</v>
      </c>
      <c r="BN667" s="60">
        <v>7.4223999999999998E-2</v>
      </c>
      <c r="BO667" s="60">
        <v>1.6249999999999999E-3</v>
      </c>
      <c r="BP667" s="60">
        <v>-3.5E-4</v>
      </c>
      <c r="BQ667" s="60">
        <v>0.86494800000000005</v>
      </c>
      <c r="BR667" s="60">
        <v>3.5260000000000001E-3</v>
      </c>
      <c r="BS667" s="60">
        <v>-1.6000000000000001E-4</v>
      </c>
      <c r="BT667" s="60">
        <v>1.2213E-2</v>
      </c>
      <c r="BU667" s="60">
        <v>1.508E-3</v>
      </c>
      <c r="BV667" s="60">
        <v>1.04247</v>
      </c>
      <c r="BW667" s="60">
        <f t="shared" si="460"/>
        <v>2.0000040000000001</v>
      </c>
      <c r="BX667" s="945">
        <v>7.4209999999999998E-2</v>
      </c>
      <c r="BY667" s="60">
        <v>1.6199999999999999E-3</v>
      </c>
      <c r="BZ667" s="60">
        <v>-3.5E-4</v>
      </c>
      <c r="CA667" s="60">
        <v>0.86514000000000002</v>
      </c>
      <c r="CB667" s="60">
        <v>3.5300000000000002E-3</v>
      </c>
      <c r="CC667" s="60">
        <v>-1.4999999999999999E-4</v>
      </c>
      <c r="CD667" s="60">
        <v>1.221E-2</v>
      </c>
      <c r="CE667" s="60">
        <v>1.5100000000000001E-3</v>
      </c>
      <c r="CF667" s="60">
        <v>0.77685999999999999</v>
      </c>
      <c r="CG667" s="60">
        <v>0.26543</v>
      </c>
      <c r="CH667" s="60">
        <f t="shared" si="461"/>
        <v>2.0000100000000001</v>
      </c>
      <c r="CI667" s="60">
        <f t="shared" si="462"/>
        <v>1.0422899999999999</v>
      </c>
      <c r="CJ667" s="60">
        <v>0.25466041120993199</v>
      </c>
      <c r="CK667" s="58">
        <v>36.820399999999999</v>
      </c>
      <c r="CL667" s="58">
        <v>13.98</v>
      </c>
      <c r="CM667" s="59">
        <v>99.134991999999997</v>
      </c>
    </row>
    <row r="668" spans="1:91" x14ac:dyDescent="0.2">
      <c r="A668" s="54" t="s">
        <v>206</v>
      </c>
      <c r="B668" s="55">
        <v>-5894</v>
      </c>
      <c r="C668" s="55">
        <v>-32048</v>
      </c>
      <c r="D668" s="55">
        <v>120</v>
      </c>
      <c r="E668" s="241">
        <v>0.232568</v>
      </c>
      <c r="F668" s="58">
        <v>48.907699999999998</v>
      </c>
      <c r="G668" s="58">
        <v>37.5334</v>
      </c>
      <c r="H668" s="58">
        <v>12.6409</v>
      </c>
      <c r="I668" s="58">
        <v>2.04332</v>
      </c>
      <c r="J668" s="58">
        <v>46.5274</v>
      </c>
      <c r="K668" s="58">
        <v>0.145949</v>
      </c>
      <c r="L668" s="58">
        <v>0.58118899999999996</v>
      </c>
      <c r="M668" s="58">
        <v>1.1056E-2</v>
      </c>
      <c r="N668" s="58">
        <v>5.4295999999999997E-2</v>
      </c>
      <c r="O668" s="58">
        <v>-1.8069999999999999E-2</v>
      </c>
      <c r="P668" s="58">
        <v>4.0590000000000001E-2</v>
      </c>
      <c r="Q668" s="59">
        <v>99.56</v>
      </c>
      <c r="R668" s="58">
        <v>1.26651</v>
      </c>
      <c r="S668" s="60">
        <v>1.02711</v>
      </c>
      <c r="T668" s="60">
        <v>0.78823399999999999</v>
      </c>
      <c r="U668" s="60">
        <v>0.238872</v>
      </c>
      <c r="V668" s="60">
        <v>7.6493000000000005E-2</v>
      </c>
      <c r="W668" s="60">
        <v>0.87863599999999997</v>
      </c>
      <c r="X668" s="60">
        <v>2.9380000000000001E-3</v>
      </c>
      <c r="Y668" s="60">
        <v>1.2362E-2</v>
      </c>
      <c r="Z668" s="60">
        <v>2.2000000000000001E-4</v>
      </c>
      <c r="AA668" s="60">
        <v>1.6069999999999999E-3</v>
      </c>
      <c r="AB668" s="60">
        <v>-4.4999999999999999E-4</v>
      </c>
      <c r="AC668" s="60">
        <v>1.0920000000000001E-3</v>
      </c>
      <c r="AD668" s="60">
        <v>3</v>
      </c>
      <c r="AE668" s="60">
        <v>2</v>
      </c>
      <c r="AF668" s="58">
        <v>1.26651</v>
      </c>
      <c r="AG668" s="242">
        <f t="shared" si="456"/>
        <v>0.79153295471520213</v>
      </c>
      <c r="AH668" s="62">
        <v>0.232568</v>
      </c>
      <c r="AI668" s="57">
        <v>2.0460799999999999</v>
      </c>
      <c r="AJ668" s="58">
        <v>5.3619E-2</v>
      </c>
      <c r="AK668" s="58">
        <v>-1.951E-2</v>
      </c>
      <c r="AL668" s="58">
        <v>46.443800000000003</v>
      </c>
      <c r="AM668" s="58">
        <v>0.144287</v>
      </c>
      <c r="AN668" s="58">
        <v>9.4319999999999994E-3</v>
      </c>
      <c r="AO668" s="58">
        <v>0.57865100000000003</v>
      </c>
      <c r="AP668" s="58">
        <v>3.9382E-2</v>
      </c>
      <c r="AQ668" s="58">
        <v>48.8279</v>
      </c>
      <c r="AR668" s="59">
        <v>98.123599999999996</v>
      </c>
      <c r="AS668" s="56">
        <v>0.232568</v>
      </c>
      <c r="AT668" s="60">
        <v>0.23256538588872228</v>
      </c>
      <c r="AU668" s="64">
        <f t="shared" si="457"/>
        <v>2.6141112777211539E-6</v>
      </c>
      <c r="AV668" s="57">
        <v>37.5334</v>
      </c>
      <c r="AW668" s="58">
        <v>37.472200000000001</v>
      </c>
      <c r="AX668" s="64">
        <f t="shared" si="417"/>
        <v>6.1199999999999477E-2</v>
      </c>
      <c r="AY668" s="58">
        <v>12.6409</v>
      </c>
      <c r="AZ668" s="58">
        <v>12.62</v>
      </c>
      <c r="BA668" s="64">
        <f t="shared" si="418"/>
        <v>2.0900000000001029E-2</v>
      </c>
      <c r="BB668" s="58">
        <v>99.56</v>
      </c>
      <c r="BC668" s="58">
        <v>99.348558999999995</v>
      </c>
      <c r="BD668" s="64">
        <f t="shared" si="419"/>
        <v>0.21144100000000776</v>
      </c>
      <c r="BE668" s="58">
        <v>48.907699999999998</v>
      </c>
      <c r="BF668" s="58">
        <v>48.8279</v>
      </c>
      <c r="BG668" s="64">
        <f t="shared" si="420"/>
        <v>7.9799999999998761E-2</v>
      </c>
      <c r="BH668" s="58">
        <f t="shared" si="458"/>
        <v>50.174300000000002</v>
      </c>
      <c r="BI668" s="58">
        <f t="shared" si="459"/>
        <v>50.092199999999998</v>
      </c>
      <c r="BJ668" s="64">
        <f t="shared" si="423"/>
        <v>8.2100000000004059E-2</v>
      </c>
      <c r="BK668" s="57">
        <v>46.5274</v>
      </c>
      <c r="BL668" s="58">
        <v>46.443800000000003</v>
      </c>
      <c r="BM668" s="64">
        <f t="shared" si="424"/>
        <v>8.359999999999701E-2</v>
      </c>
      <c r="BN668" s="60">
        <v>7.6726000000000003E-2</v>
      </c>
      <c r="BO668" s="60">
        <v>1.5900000000000001E-3</v>
      </c>
      <c r="BP668" s="60">
        <v>-4.8999999999999998E-4</v>
      </c>
      <c r="BQ668" s="60">
        <v>0.87853300000000001</v>
      </c>
      <c r="BR668" s="60">
        <v>2.9099999999999998E-3</v>
      </c>
      <c r="BS668" s="60">
        <v>1.8799999999999999E-4</v>
      </c>
      <c r="BT668" s="60">
        <v>1.2329E-2</v>
      </c>
      <c r="BU668" s="60">
        <v>1.0610000000000001E-3</v>
      </c>
      <c r="BV668" s="60">
        <v>1.0271600000000001</v>
      </c>
      <c r="BW668" s="60">
        <f t="shared" si="460"/>
        <v>2.0000070000000001</v>
      </c>
      <c r="BX668" s="945">
        <v>7.671E-2</v>
      </c>
      <c r="BY668" s="60">
        <v>1.5900000000000001E-3</v>
      </c>
      <c r="BZ668" s="60">
        <v>-4.8999999999999998E-4</v>
      </c>
      <c r="CA668" s="60">
        <v>0.87873000000000001</v>
      </c>
      <c r="CB668" s="60">
        <v>2.9099999999999998E-3</v>
      </c>
      <c r="CC668" s="60">
        <v>1.9000000000000001E-4</v>
      </c>
      <c r="CD668" s="60">
        <v>1.2330000000000001E-2</v>
      </c>
      <c r="CE668" s="60">
        <v>1.06E-3</v>
      </c>
      <c r="CF668" s="60">
        <v>0.78813999999999995</v>
      </c>
      <c r="CG668" s="60">
        <v>0.23884</v>
      </c>
      <c r="CH668" s="60">
        <f t="shared" si="461"/>
        <v>2.0000100000000001</v>
      </c>
      <c r="CI668" s="60">
        <f t="shared" si="462"/>
        <v>1.02698</v>
      </c>
      <c r="CJ668" s="60">
        <v>0.23256538588872228</v>
      </c>
      <c r="CK668" s="58">
        <v>37.472200000000001</v>
      </c>
      <c r="CL668" s="58">
        <v>12.62</v>
      </c>
      <c r="CM668" s="59">
        <v>99.348558999999995</v>
      </c>
    </row>
    <row r="669" spans="1:91" x14ac:dyDescent="0.2">
      <c r="A669" s="54" t="s">
        <v>206</v>
      </c>
      <c r="B669" s="55">
        <v>-5889</v>
      </c>
      <c r="C669" s="55">
        <v>-32045</v>
      </c>
      <c r="D669" s="55">
        <v>120</v>
      </c>
      <c r="E669" s="241">
        <v>0.22606599999999999</v>
      </c>
      <c r="F669" s="58">
        <v>48.715899999999998</v>
      </c>
      <c r="G669" s="58">
        <v>37.7029</v>
      </c>
      <c r="H669" s="58">
        <v>12.2393</v>
      </c>
      <c r="I669" s="58">
        <v>2.0595599999999998</v>
      </c>
      <c r="J669" s="58">
        <v>46.770400000000002</v>
      </c>
      <c r="K669" s="58">
        <v>0.159191</v>
      </c>
      <c r="L669" s="58">
        <v>0.61055499999999996</v>
      </c>
      <c r="M669" s="58">
        <v>1.8551999999999999E-2</v>
      </c>
      <c r="N669" s="58">
        <v>4.7917000000000001E-2</v>
      </c>
      <c r="O669" s="58">
        <v>-1.9109999999999999E-2</v>
      </c>
      <c r="P669" s="58">
        <v>3.202E-2</v>
      </c>
      <c r="Q669" s="59">
        <v>99.621200000000002</v>
      </c>
      <c r="R669" s="58">
        <v>1.22627</v>
      </c>
      <c r="S669" s="60">
        <v>1.0221800000000001</v>
      </c>
      <c r="T669" s="60">
        <v>0.79109700000000005</v>
      </c>
      <c r="U669" s="60">
        <v>0.23107900000000001</v>
      </c>
      <c r="V669" s="60">
        <v>7.7034000000000005E-2</v>
      </c>
      <c r="W669" s="60">
        <v>0.88244699999999998</v>
      </c>
      <c r="X669" s="60">
        <v>3.202E-3</v>
      </c>
      <c r="Y669" s="60">
        <v>1.2975E-2</v>
      </c>
      <c r="Z669" s="60">
        <v>3.68E-4</v>
      </c>
      <c r="AA669" s="60">
        <v>1.4170000000000001E-3</v>
      </c>
      <c r="AB669" s="60">
        <v>-4.8000000000000001E-4</v>
      </c>
      <c r="AC669" s="60">
        <v>8.61E-4</v>
      </c>
      <c r="AD669" s="60">
        <v>3</v>
      </c>
      <c r="AE669" s="60">
        <v>2</v>
      </c>
      <c r="AF669" s="58">
        <v>1.22627</v>
      </c>
      <c r="AG669" s="242">
        <f t="shared" si="456"/>
        <v>0.77357508272101694</v>
      </c>
      <c r="AH669" s="62">
        <v>0.22606599999999999</v>
      </c>
      <c r="AI669" s="57">
        <v>2.0622400000000001</v>
      </c>
      <c r="AJ669" s="58">
        <v>4.7255999999999999E-2</v>
      </c>
      <c r="AK669" s="58">
        <v>-2.0500000000000001E-2</v>
      </c>
      <c r="AL669" s="58">
        <v>46.6892</v>
      </c>
      <c r="AM669" s="58">
        <v>0.15756000000000001</v>
      </c>
      <c r="AN669" s="58">
        <v>1.6971E-2</v>
      </c>
      <c r="AO669" s="58">
        <v>0.60806199999999999</v>
      </c>
      <c r="AP669" s="58">
        <v>3.0869000000000001E-2</v>
      </c>
      <c r="AQ669" s="58">
        <v>48.639000000000003</v>
      </c>
      <c r="AR669" s="59">
        <v>98.230599999999995</v>
      </c>
      <c r="AS669" s="56">
        <v>0.22606599999999999</v>
      </c>
      <c r="AT669" s="60">
        <v>0.2260554767379287</v>
      </c>
      <c r="AU669" s="64">
        <f t="shared" si="457"/>
        <v>1.0523262071293615E-5</v>
      </c>
      <c r="AV669" s="57">
        <v>37.7029</v>
      </c>
      <c r="AW669" s="58">
        <v>37.643900000000002</v>
      </c>
      <c r="AX669" s="64">
        <f t="shared" si="417"/>
        <v>5.8999999999997499E-2</v>
      </c>
      <c r="AY669" s="58">
        <v>12.2393</v>
      </c>
      <c r="AZ669" s="58">
        <v>12.22</v>
      </c>
      <c r="BA669" s="64">
        <f t="shared" si="418"/>
        <v>1.9299999999999429E-2</v>
      </c>
      <c r="BB669" s="58">
        <v>99.621200000000002</v>
      </c>
      <c r="BC669" s="58">
        <v>99.424689000000015</v>
      </c>
      <c r="BD669" s="64">
        <f t="shared" si="419"/>
        <v>0.19651099999998678</v>
      </c>
      <c r="BE669" s="58">
        <v>48.715899999999998</v>
      </c>
      <c r="BF669" s="58">
        <v>48.639000000000003</v>
      </c>
      <c r="BG669" s="64">
        <f t="shared" si="420"/>
        <v>7.6899999999994861E-2</v>
      </c>
      <c r="BH669" s="58">
        <f t="shared" si="458"/>
        <v>49.9422</v>
      </c>
      <c r="BI669" s="58">
        <f t="shared" si="459"/>
        <v>49.863900000000001</v>
      </c>
      <c r="BJ669" s="64">
        <f t="shared" si="423"/>
        <v>7.8299999999998704E-2</v>
      </c>
      <c r="BK669" s="57">
        <v>46.770400000000002</v>
      </c>
      <c r="BL669" s="58">
        <v>46.6892</v>
      </c>
      <c r="BM669" s="64">
        <f t="shared" si="424"/>
        <v>8.1200000000002603E-2</v>
      </c>
      <c r="BN669" s="60">
        <v>7.7258999999999994E-2</v>
      </c>
      <c r="BO669" s="60">
        <v>1.4E-3</v>
      </c>
      <c r="BP669" s="60">
        <v>-5.1999999999999995E-4</v>
      </c>
      <c r="BQ669" s="60">
        <v>0.88234699999999999</v>
      </c>
      <c r="BR669" s="60">
        <v>3.1749999999999999E-3</v>
      </c>
      <c r="BS669" s="60">
        <v>3.3700000000000001E-4</v>
      </c>
      <c r="BT669" s="60">
        <v>1.2943E-2</v>
      </c>
      <c r="BU669" s="60">
        <v>8.3100000000000003E-4</v>
      </c>
      <c r="BV669" s="60">
        <v>1.0222199999999999</v>
      </c>
      <c r="BW669" s="60">
        <f t="shared" si="460"/>
        <v>1.999992</v>
      </c>
      <c r="BX669" s="945">
        <v>7.7240000000000003E-2</v>
      </c>
      <c r="BY669" s="60">
        <v>1.4E-3</v>
      </c>
      <c r="BZ669" s="60">
        <v>-5.1999999999999995E-4</v>
      </c>
      <c r="CA669" s="60">
        <v>0.88253999999999999</v>
      </c>
      <c r="CB669" s="60">
        <v>3.1700000000000001E-3</v>
      </c>
      <c r="CC669" s="60">
        <v>3.4000000000000002E-4</v>
      </c>
      <c r="CD669" s="60">
        <v>1.294E-2</v>
      </c>
      <c r="CE669" s="60">
        <v>8.3000000000000001E-4</v>
      </c>
      <c r="CF669" s="60">
        <v>0.79100999999999999</v>
      </c>
      <c r="CG669" s="60">
        <v>0.23104</v>
      </c>
      <c r="CH669" s="60">
        <f t="shared" si="461"/>
        <v>1.9999899999999997</v>
      </c>
      <c r="CI669" s="60">
        <f t="shared" si="462"/>
        <v>1.0220499999999999</v>
      </c>
      <c r="CJ669" s="60">
        <v>0.2260554767379287</v>
      </c>
      <c r="CK669" s="58">
        <v>37.643900000000002</v>
      </c>
      <c r="CL669" s="58">
        <v>12.22</v>
      </c>
      <c r="CM669" s="59">
        <v>99.424689000000015</v>
      </c>
    </row>
    <row r="670" spans="1:91" x14ac:dyDescent="0.2">
      <c r="A670" s="54" t="s">
        <v>206</v>
      </c>
      <c r="B670" s="55">
        <v>-5882</v>
      </c>
      <c r="C670" s="55">
        <v>-32049</v>
      </c>
      <c r="D670" s="55">
        <v>120</v>
      </c>
      <c r="E670" s="241">
        <v>0.23538600000000001</v>
      </c>
      <c r="F670" s="58">
        <v>48.9206</v>
      </c>
      <c r="G670" s="58">
        <v>37.4054</v>
      </c>
      <c r="H670" s="58">
        <v>12.7974</v>
      </c>
      <c r="I670" s="58">
        <v>2.0341800000000001</v>
      </c>
      <c r="J670" s="58">
        <v>46.339500000000001</v>
      </c>
      <c r="K670" s="58">
        <v>0.15495900000000001</v>
      </c>
      <c r="L670" s="58">
        <v>0.56539899999999998</v>
      </c>
      <c r="M670" s="58">
        <v>1.0496999999999999E-2</v>
      </c>
      <c r="N670" s="58">
        <v>5.2047000000000003E-2</v>
      </c>
      <c r="O670" s="58">
        <v>-5.1200000000000004E-3</v>
      </c>
      <c r="P670" s="58">
        <v>4.5814000000000001E-2</v>
      </c>
      <c r="Q670" s="59">
        <v>99.400099999999995</v>
      </c>
      <c r="R670" s="58">
        <v>1.2821899999999999</v>
      </c>
      <c r="S670" s="60">
        <v>1.02912</v>
      </c>
      <c r="T670" s="60">
        <v>0.786879</v>
      </c>
      <c r="U670" s="60">
        <v>0.24224000000000001</v>
      </c>
      <c r="V670" s="60">
        <v>7.6280000000000001E-2</v>
      </c>
      <c r="W670" s="60">
        <v>0.87657099999999999</v>
      </c>
      <c r="X670" s="60">
        <v>3.1250000000000002E-3</v>
      </c>
      <c r="Y670" s="60">
        <v>1.2045999999999999E-2</v>
      </c>
      <c r="Z670" s="60">
        <v>2.0900000000000001E-4</v>
      </c>
      <c r="AA670" s="60">
        <v>1.5430000000000001E-3</v>
      </c>
      <c r="AB670" s="60">
        <v>-1.2999999999999999E-4</v>
      </c>
      <c r="AC670" s="60">
        <v>1.235E-3</v>
      </c>
      <c r="AD670" s="60">
        <v>3</v>
      </c>
      <c r="AE670" s="60">
        <v>2</v>
      </c>
      <c r="AF670" s="58">
        <v>1.2821899999999999</v>
      </c>
      <c r="AG670" s="242">
        <f t="shared" si="456"/>
        <v>0.80156782553940642</v>
      </c>
      <c r="AH670" s="62">
        <v>0.23538600000000001</v>
      </c>
      <c r="AI670" s="57">
        <v>2.0369700000000002</v>
      </c>
      <c r="AJ670" s="58">
        <v>5.1359000000000002E-2</v>
      </c>
      <c r="AK670" s="58">
        <v>-6.5700000000000003E-3</v>
      </c>
      <c r="AL670" s="58">
        <v>46.255000000000003</v>
      </c>
      <c r="AM670" s="58">
        <v>0.153257</v>
      </c>
      <c r="AN670" s="58">
        <v>8.848E-3</v>
      </c>
      <c r="AO670" s="58">
        <v>0.56284800000000001</v>
      </c>
      <c r="AP670" s="58">
        <v>4.4579000000000001E-2</v>
      </c>
      <c r="AQ670" s="58">
        <v>48.839599999999997</v>
      </c>
      <c r="AR670" s="59">
        <v>97.945899999999995</v>
      </c>
      <c r="AS670" s="56">
        <v>0.23538600000000001</v>
      </c>
      <c r="AT670" s="60">
        <v>0.23538615535622309</v>
      </c>
      <c r="AU670" s="64">
        <f t="shared" si="457"/>
        <v>-1.553562230804939E-7</v>
      </c>
      <c r="AV670" s="57">
        <v>37.4054</v>
      </c>
      <c r="AW670" s="58">
        <v>37.343400000000003</v>
      </c>
      <c r="AX670" s="64">
        <f t="shared" si="417"/>
        <v>6.1999999999997613E-2</v>
      </c>
      <c r="AY670" s="58">
        <v>12.7974</v>
      </c>
      <c r="AZ670" s="58">
        <v>12.78</v>
      </c>
      <c r="BA670" s="64">
        <f t="shared" si="418"/>
        <v>1.7400000000000304E-2</v>
      </c>
      <c r="BB670" s="58">
        <v>99.400099999999995</v>
      </c>
      <c r="BC670" s="58">
        <v>99.185112000000004</v>
      </c>
      <c r="BD670" s="64">
        <f t="shared" si="419"/>
        <v>0.21498799999999108</v>
      </c>
      <c r="BE670" s="58">
        <v>48.9206</v>
      </c>
      <c r="BF670" s="58">
        <v>48.839599999999997</v>
      </c>
      <c r="BG670" s="64">
        <f t="shared" si="420"/>
        <v>8.100000000000307E-2</v>
      </c>
      <c r="BH670" s="58">
        <f t="shared" si="458"/>
        <v>50.202799999999996</v>
      </c>
      <c r="BI670" s="58">
        <f t="shared" si="459"/>
        <v>50.123400000000004</v>
      </c>
      <c r="BJ670" s="64">
        <f t="shared" si="423"/>
        <v>7.9399999999992588E-2</v>
      </c>
      <c r="BK670" s="57">
        <v>46.339500000000001</v>
      </c>
      <c r="BL670" s="58">
        <v>46.255000000000003</v>
      </c>
      <c r="BM670" s="64">
        <f t="shared" si="424"/>
        <v>8.4499999999998465E-2</v>
      </c>
      <c r="BN670" s="60">
        <v>7.6516000000000001E-2</v>
      </c>
      <c r="BO670" s="60">
        <v>1.5250000000000001E-3</v>
      </c>
      <c r="BP670" s="60">
        <v>-1.7000000000000001E-4</v>
      </c>
      <c r="BQ670" s="60">
        <v>0.876467</v>
      </c>
      <c r="BR670" s="60">
        <v>3.0959999999999998E-3</v>
      </c>
      <c r="BS670" s="60">
        <v>1.76E-4</v>
      </c>
      <c r="BT670" s="60">
        <v>1.2012999999999999E-2</v>
      </c>
      <c r="BU670" s="60">
        <v>1.204E-3</v>
      </c>
      <c r="BV670" s="60">
        <v>1.0291699999999999</v>
      </c>
      <c r="BW670" s="60">
        <f t="shared" si="460"/>
        <v>1.999997</v>
      </c>
      <c r="BX670" s="945">
        <v>7.6499999999999999E-2</v>
      </c>
      <c r="BY670" s="60">
        <v>1.5200000000000001E-3</v>
      </c>
      <c r="BZ670" s="60">
        <v>-1.7000000000000001E-4</v>
      </c>
      <c r="CA670" s="60">
        <v>0.87665999999999999</v>
      </c>
      <c r="CB670" s="60">
        <v>3.0999999999999999E-3</v>
      </c>
      <c r="CC670" s="60">
        <v>1.8000000000000001E-4</v>
      </c>
      <c r="CD670" s="60">
        <v>1.201E-2</v>
      </c>
      <c r="CE670" s="60">
        <v>1.1999999999999999E-3</v>
      </c>
      <c r="CF670" s="60">
        <v>0.78678000000000003</v>
      </c>
      <c r="CG670" s="60">
        <v>0.24221000000000001</v>
      </c>
      <c r="CH670" s="60">
        <f t="shared" si="461"/>
        <v>1.9999899999999999</v>
      </c>
      <c r="CI670" s="60">
        <f t="shared" si="462"/>
        <v>1.0289900000000001</v>
      </c>
      <c r="CJ670" s="60">
        <v>0.23538615535622309</v>
      </c>
      <c r="CK670" s="58">
        <v>37.343400000000003</v>
      </c>
      <c r="CL670" s="58">
        <v>12.78</v>
      </c>
      <c r="CM670" s="59">
        <v>99.185112000000004</v>
      </c>
    </row>
    <row r="671" spans="1:91" x14ac:dyDescent="0.2">
      <c r="A671" s="72" t="s">
        <v>205</v>
      </c>
      <c r="B671" s="74">
        <v>-5878</v>
      </c>
      <c r="C671" s="74">
        <v>-32036.400000000001</v>
      </c>
      <c r="D671" s="73"/>
      <c r="E671" s="1095">
        <v>0.56179659999999998</v>
      </c>
      <c r="F671" s="78">
        <v>83.237380000000002</v>
      </c>
      <c r="G671" s="78">
        <v>36.474800000000002</v>
      </c>
      <c r="H671" s="78">
        <v>51.969520000000003</v>
      </c>
      <c r="I671" s="78">
        <v>0.67157660000000008</v>
      </c>
      <c r="J671" s="78">
        <v>7.3197140000000003</v>
      </c>
      <c r="K671" s="78">
        <v>0.83262499999999995</v>
      </c>
      <c r="L671" s="78">
        <v>0.25973020000000002</v>
      </c>
      <c r="M671" s="78">
        <v>0.11401920000000001</v>
      </c>
      <c r="N671" s="78">
        <v>1.2788040000000001</v>
      </c>
      <c r="O671" s="78">
        <v>4.9958000000000002E-2</v>
      </c>
      <c r="P671" s="78">
        <v>6.5450999999999995E-2</v>
      </c>
      <c r="Q671" s="79">
        <v>99.036180000000002</v>
      </c>
      <c r="R671" s="78">
        <v>5.206906</v>
      </c>
      <c r="S671" s="76">
        <v>2.6528240000000003</v>
      </c>
      <c r="T671" s="76">
        <v>1.1624599999999998</v>
      </c>
      <c r="U671" s="76">
        <v>1.4903660000000003</v>
      </c>
      <c r="V671" s="76">
        <v>3.8148399999999999E-2</v>
      </c>
      <c r="W671" s="76">
        <v>0.20975539999999998</v>
      </c>
      <c r="X671" s="76">
        <v>2.5439E-2</v>
      </c>
      <c r="Y671" s="76">
        <v>8.3826000000000005E-3</v>
      </c>
      <c r="Z671" s="76">
        <v>3.4367999999999994E-3</v>
      </c>
      <c r="AA671" s="76">
        <v>5.7437200000000001E-2</v>
      </c>
      <c r="AB671" s="76">
        <v>1.9048000000000003E-3</v>
      </c>
      <c r="AC671" s="76">
        <v>2.6722E-3</v>
      </c>
      <c r="AD671" s="76">
        <v>4</v>
      </c>
      <c r="AE671" s="76">
        <v>3</v>
      </c>
      <c r="AF671" s="78">
        <v>5.206906</v>
      </c>
      <c r="AG671" s="997">
        <v>0.65825156809420915</v>
      </c>
      <c r="AH671" s="131">
        <v>0.56179659999999998</v>
      </c>
      <c r="AI671" s="77">
        <v>0.67759659999999999</v>
      </c>
      <c r="AJ671" s="78">
        <v>1.2853540000000001</v>
      </c>
      <c r="AK671" s="78">
        <v>4.3290000000000009E-2</v>
      </c>
      <c r="AL671" s="78">
        <v>7.2437559999999994</v>
      </c>
      <c r="AM671" s="78">
        <v>0.81766280000000013</v>
      </c>
      <c r="AN671" s="78">
        <v>0.105321</v>
      </c>
      <c r="AO671" s="78">
        <v>0.24863939999999998</v>
      </c>
      <c r="AP671" s="78">
        <v>5.93302E-2</v>
      </c>
      <c r="AQ671" s="78">
        <v>82.534439999999989</v>
      </c>
      <c r="AR671" s="79">
        <v>93.0154</v>
      </c>
      <c r="AS671" s="300">
        <v>0.56179659999999998</v>
      </c>
      <c r="AT671" s="81">
        <v>0.56208078437489684</v>
      </c>
      <c r="AU671" s="81">
        <v>-2.8418437489690084E-4</v>
      </c>
      <c r="AV671" s="84">
        <v>36.474800000000002</v>
      </c>
      <c r="AW671" s="84">
        <v>36.143320000000003</v>
      </c>
      <c r="AX671" s="81">
        <v>0.33147999999999911</v>
      </c>
      <c r="AY671" s="84">
        <v>51.969520000000003</v>
      </c>
      <c r="AZ671" s="84">
        <v>51.558000000000007</v>
      </c>
      <c r="BA671" s="81">
        <v>0.41152000000000016</v>
      </c>
      <c r="BB671" s="84">
        <v>99.036180000000002</v>
      </c>
      <c r="BC671" s="84">
        <v>98.122939799999997</v>
      </c>
      <c r="BD671" s="81">
        <v>0.91324019999999562</v>
      </c>
      <c r="BE671" s="84">
        <v>83.237380000000002</v>
      </c>
      <c r="BF671" s="84">
        <v>82.534439999999989</v>
      </c>
      <c r="BG671" s="81">
        <v>0.70294000000000378</v>
      </c>
      <c r="BH671" s="84">
        <v>88.444320000000005</v>
      </c>
      <c r="BI671" s="84">
        <v>87.70132000000001</v>
      </c>
      <c r="BJ671" s="81">
        <v>0.742999999999995</v>
      </c>
      <c r="BK671" s="84">
        <v>7.3197140000000003</v>
      </c>
      <c r="BL671" s="84">
        <v>7.2437559999999994</v>
      </c>
      <c r="BM671" s="81">
        <v>7.595799999999997E-2</v>
      </c>
      <c r="BN671" s="76">
        <v>3.8821000000000001E-2</v>
      </c>
      <c r="BO671" s="76">
        <v>5.8226999999999994E-2</v>
      </c>
      <c r="BP671" s="76">
        <v>1.6650000000000002E-3</v>
      </c>
      <c r="BQ671" s="76">
        <v>0.2093594</v>
      </c>
      <c r="BR671" s="76">
        <v>2.5196200000000002E-2</v>
      </c>
      <c r="BS671" s="76">
        <v>3.2017999999999999E-3</v>
      </c>
      <c r="BT671" s="76">
        <v>8.0936000000000011E-3</v>
      </c>
      <c r="BU671" s="76">
        <v>2.4429999999999999E-3</v>
      </c>
      <c r="BV671" s="76">
        <v>2.6529940000000005</v>
      </c>
      <c r="BW671" s="76">
        <v>3.0000010000000001</v>
      </c>
      <c r="BX671" s="997">
        <v>3.8818000000000005E-2</v>
      </c>
      <c r="BY671" s="76">
        <v>5.8226E-2</v>
      </c>
      <c r="BZ671" s="76">
        <v>1.6640000000000001E-3</v>
      </c>
      <c r="CA671" s="76">
        <v>0.20943800000000001</v>
      </c>
      <c r="CB671" s="76">
        <v>2.5191999999999999E-2</v>
      </c>
      <c r="CC671" s="76">
        <v>3.202E-3</v>
      </c>
      <c r="CD671" s="76">
        <v>8.0940000000000005E-3</v>
      </c>
      <c r="CE671" s="76">
        <v>2.4420000000000002E-3</v>
      </c>
      <c r="CF671" s="76">
        <v>1.1617460000000002</v>
      </c>
      <c r="CG671" s="76">
        <v>1.4911760000000001</v>
      </c>
      <c r="CH671" s="76">
        <v>2.9999980000000002</v>
      </c>
      <c r="CI671" s="76">
        <v>2.6529220000000002</v>
      </c>
      <c r="CJ671" s="76">
        <v>0.56208078437489684</v>
      </c>
      <c r="CK671" s="78">
        <v>36.143320000000003</v>
      </c>
      <c r="CL671" s="78">
        <v>51.558000000000007</v>
      </c>
      <c r="CM671" s="79">
        <v>98.122939799999997</v>
      </c>
    </row>
    <row r="672" spans="1:91" ht="16" thickBot="1" x14ac:dyDescent="0.25">
      <c r="A672" s="85" t="s">
        <v>206</v>
      </c>
      <c r="B672" s="87">
        <v>-5890.75</v>
      </c>
      <c r="C672" s="87">
        <v>-32049</v>
      </c>
      <c r="D672" s="86"/>
      <c r="E672" s="1094">
        <v>0.2371625</v>
      </c>
      <c r="F672" s="91">
        <v>49.008800000000001</v>
      </c>
      <c r="G672" s="91">
        <v>37.3827</v>
      </c>
      <c r="H672" s="91">
        <v>12.920674999999999</v>
      </c>
      <c r="I672" s="91">
        <v>2.026815</v>
      </c>
      <c r="J672" s="91">
        <v>46.3279</v>
      </c>
      <c r="K672" s="91">
        <v>0.15908024999999998</v>
      </c>
      <c r="L672" s="91">
        <v>0.58285624999999996</v>
      </c>
      <c r="M672" s="91">
        <v>8.5262499999999991E-3</v>
      </c>
      <c r="N672" s="91">
        <v>5.2410499999999999E-2</v>
      </c>
      <c r="O672" s="91">
        <v>-1.3679999999999999E-2</v>
      </c>
      <c r="P672" s="91">
        <v>4.3895499999999997E-2</v>
      </c>
      <c r="Q672" s="92">
        <v>99.491150000000005</v>
      </c>
      <c r="R672" s="91">
        <v>1.29454</v>
      </c>
      <c r="S672" s="89">
        <v>1.030205</v>
      </c>
      <c r="T672" s="89">
        <v>0.78579725</v>
      </c>
      <c r="U672" s="89">
        <v>0.24440475</v>
      </c>
      <c r="V672" s="89">
        <v>7.5944750000000005E-2</v>
      </c>
      <c r="W672" s="89">
        <v>0.87567774999999992</v>
      </c>
      <c r="X672" s="89">
        <v>3.2057500000000003E-3</v>
      </c>
      <c r="Y672" s="89">
        <v>1.2408499999999999E-2</v>
      </c>
      <c r="Z672" s="89">
        <v>1.6924999999999999E-4</v>
      </c>
      <c r="AA672" s="89">
        <v>1.5527500000000001E-3</v>
      </c>
      <c r="AB672" s="89">
        <v>-3.4249999999999998E-4</v>
      </c>
      <c r="AC672" s="89">
        <v>1.1825E-3</v>
      </c>
      <c r="AD672" s="89">
        <v>3</v>
      </c>
      <c r="AE672" s="89">
        <v>2</v>
      </c>
      <c r="AF672" s="91">
        <v>1.29454</v>
      </c>
      <c r="AG672" s="1009">
        <v>0.78689292102589758</v>
      </c>
      <c r="AH672" s="132">
        <v>0.2371625</v>
      </c>
      <c r="AI672" s="284">
        <v>2.02962</v>
      </c>
      <c r="AJ672" s="96">
        <v>5.1716250000000005E-2</v>
      </c>
      <c r="AK672" s="96">
        <v>-1.5149999999999999E-2</v>
      </c>
      <c r="AL672" s="96">
        <v>46.242699999999999</v>
      </c>
      <c r="AM672" s="96">
        <v>0.15735274999999999</v>
      </c>
      <c r="AN672" s="96">
        <v>6.8702499999999996E-3</v>
      </c>
      <c r="AO672" s="96">
        <v>0.58025375000000001</v>
      </c>
      <c r="AP672" s="96">
        <v>4.2651500000000002E-2</v>
      </c>
      <c r="AQ672" s="96">
        <v>48.926850000000002</v>
      </c>
      <c r="AR672" s="999">
        <v>98.022824999999997</v>
      </c>
      <c r="AS672" s="301">
        <v>0.2371625</v>
      </c>
      <c r="AT672" s="216">
        <v>0.23716685729820153</v>
      </c>
      <c r="AU672" s="216">
        <v>-4.357298201508597E-6</v>
      </c>
      <c r="AV672" s="215">
        <v>37.3827</v>
      </c>
      <c r="AW672" s="215">
        <v>37.319974999999999</v>
      </c>
      <c r="AX672" s="216">
        <v>6.2724999999998587E-2</v>
      </c>
      <c r="AY672" s="215">
        <v>12.920674999999999</v>
      </c>
      <c r="AZ672" s="215">
        <v>12.9</v>
      </c>
      <c r="BA672" s="216">
        <v>2.0675000000000221E-2</v>
      </c>
      <c r="BB672" s="215">
        <v>99.491150000000005</v>
      </c>
      <c r="BC672" s="215">
        <v>99.273337999999995</v>
      </c>
      <c r="BD672" s="216">
        <v>0.21781199999999856</v>
      </c>
      <c r="BE672" s="215">
        <v>49.008800000000001</v>
      </c>
      <c r="BF672" s="215">
        <v>48.926850000000002</v>
      </c>
      <c r="BG672" s="216">
        <v>8.1949999999999079E-2</v>
      </c>
      <c r="BH672" s="215">
        <v>50.303374999999996</v>
      </c>
      <c r="BI672" s="215">
        <v>50.219974999999998</v>
      </c>
      <c r="BJ672" s="216">
        <v>8.3399999999999253E-2</v>
      </c>
      <c r="BK672" s="215">
        <v>46.3279</v>
      </c>
      <c r="BL672" s="215">
        <v>46.242699999999999</v>
      </c>
      <c r="BM672" s="216">
        <v>8.5200000000000387E-2</v>
      </c>
      <c r="BN672" s="97">
        <v>7.6181250000000006E-2</v>
      </c>
      <c r="BO672" s="97">
        <v>1.5350000000000001E-3</v>
      </c>
      <c r="BP672" s="97">
        <v>-3.8250000000000003E-4</v>
      </c>
      <c r="BQ672" s="97">
        <v>0.87557375000000004</v>
      </c>
      <c r="BR672" s="97">
        <v>3.1767499999999999E-3</v>
      </c>
      <c r="BS672" s="97">
        <v>1.3525000000000001E-4</v>
      </c>
      <c r="BT672" s="97">
        <v>1.23745E-2</v>
      </c>
      <c r="BU672" s="97">
        <v>1.1510000000000001E-3</v>
      </c>
      <c r="BV672" s="97">
        <v>1.0302549999999999</v>
      </c>
      <c r="BW672" s="97">
        <v>2</v>
      </c>
      <c r="BX672" s="998">
        <v>7.6164999999999997E-2</v>
      </c>
      <c r="BY672" s="97">
        <v>1.5325E-3</v>
      </c>
      <c r="BZ672" s="97">
        <v>-3.8250000000000003E-4</v>
      </c>
      <c r="CA672" s="97">
        <v>0.87576750000000003</v>
      </c>
      <c r="CB672" s="97">
        <v>3.1775000000000002E-3</v>
      </c>
      <c r="CC672" s="97">
        <v>1.4000000000000001E-4</v>
      </c>
      <c r="CD672" s="97">
        <v>1.23725E-2</v>
      </c>
      <c r="CE672" s="97">
        <v>1.15E-3</v>
      </c>
      <c r="CF672" s="97">
        <v>0.78569749999999994</v>
      </c>
      <c r="CG672" s="97">
        <v>0.24438000000000001</v>
      </c>
      <c r="CH672" s="97">
        <v>2</v>
      </c>
      <c r="CI672" s="97">
        <v>1.0300775</v>
      </c>
      <c r="CJ672" s="97">
        <v>0.23716685729820153</v>
      </c>
      <c r="CK672" s="96">
        <v>37.319974999999999</v>
      </c>
      <c r="CL672" s="96">
        <v>12.9</v>
      </c>
      <c r="CM672" s="999">
        <v>99.273337999999995</v>
      </c>
    </row>
    <row r="673" spans="1:91" ht="16" thickBot="1" x14ac:dyDescent="0.25">
      <c r="A673" s="219" t="s">
        <v>207</v>
      </c>
      <c r="B673" s="220">
        <v>-12482</v>
      </c>
      <c r="C673" s="220">
        <v>-26164</v>
      </c>
      <c r="D673" s="220">
        <v>138</v>
      </c>
      <c r="E673" s="1103">
        <v>0.55045100000000002</v>
      </c>
      <c r="F673" s="222">
        <v>82.503799999999998</v>
      </c>
      <c r="G673" s="222">
        <v>37.089500000000001</v>
      </c>
      <c r="H673" s="222">
        <v>50.4711</v>
      </c>
      <c r="I673" s="222">
        <v>0.50479300000000005</v>
      </c>
      <c r="J673" s="222">
        <v>7.7882600000000002</v>
      </c>
      <c r="K673" s="222">
        <v>0.84104800000000002</v>
      </c>
      <c r="L673" s="222">
        <v>0.25541900000000001</v>
      </c>
      <c r="M673" s="222">
        <v>0.141123</v>
      </c>
      <c r="N673" s="222">
        <v>1.61517</v>
      </c>
      <c r="O673" s="222">
        <v>2.9179E-2</v>
      </c>
      <c r="P673" s="222">
        <v>0.111928</v>
      </c>
      <c r="Q673" s="222">
        <v>98.847499999999997</v>
      </c>
      <c r="R673" s="222">
        <v>5.0567700000000002</v>
      </c>
      <c r="S673" s="221">
        <v>2.6314299999999999</v>
      </c>
      <c r="T673" s="221">
        <v>1.18296</v>
      </c>
      <c r="U673" s="221">
        <v>1.4484699999999999</v>
      </c>
      <c r="V673" s="221">
        <v>2.87E-2</v>
      </c>
      <c r="W673" s="221">
        <v>0.22336700000000001</v>
      </c>
      <c r="X673" s="221">
        <v>2.5717E-2</v>
      </c>
      <c r="Y673" s="221">
        <v>8.2509999999999997E-3</v>
      </c>
      <c r="Z673" s="221">
        <v>4.2550000000000001E-3</v>
      </c>
      <c r="AA673" s="221">
        <v>7.2597999999999996E-2</v>
      </c>
      <c r="AB673" s="221">
        <v>1.1130000000000001E-3</v>
      </c>
      <c r="AC673" s="221">
        <v>4.5739999999999999E-3</v>
      </c>
      <c r="AD673" s="221">
        <v>4</v>
      </c>
      <c r="AE673" s="221">
        <v>3</v>
      </c>
      <c r="AF673" s="222">
        <v>5.0567799999999998</v>
      </c>
      <c r="AG673" s="1100">
        <f t="shared" ref="AG673:AG683" si="463">LOG(V673/Y673)</f>
        <v>0.54137530961883662</v>
      </c>
      <c r="AH673" s="223">
        <v>0.55045100000000002</v>
      </c>
      <c r="AI673" s="41">
        <v>0.50875599999999999</v>
      </c>
      <c r="AJ673" s="35">
        <v>1.6240000000000001</v>
      </c>
      <c r="AK673" s="35">
        <v>2.3467999999999999E-2</v>
      </c>
      <c r="AL673" s="35">
        <v>7.7107000000000001</v>
      </c>
      <c r="AM673" s="35">
        <v>0.82684100000000005</v>
      </c>
      <c r="AN673" s="35">
        <v>0.13148099999999999</v>
      </c>
      <c r="AO673" s="35">
        <v>0.24496499999999999</v>
      </c>
      <c r="AP673" s="35">
        <v>0.105716</v>
      </c>
      <c r="AQ673" s="35">
        <v>81.8292</v>
      </c>
      <c r="AR673" s="42">
        <v>93.005099999999999</v>
      </c>
      <c r="AS673" s="31">
        <v>0.55045100000000002</v>
      </c>
      <c r="AT673" s="36">
        <v>0.55064488914898957</v>
      </c>
      <c r="AU673" s="44">
        <f t="shared" ref="AU673:AU683" si="464">(AS673)-(AT673)</f>
        <v>-1.9388914898954557E-4</v>
      </c>
      <c r="AV673" s="41">
        <v>37.089500000000001</v>
      </c>
      <c r="AW673" s="35">
        <v>36.770400000000002</v>
      </c>
      <c r="AX673" s="44">
        <f t="shared" si="417"/>
        <v>0.31909999999999883</v>
      </c>
      <c r="AY673" s="35">
        <v>50.4711</v>
      </c>
      <c r="AZ673" s="35">
        <v>50.08</v>
      </c>
      <c r="BA673" s="44">
        <f t="shared" si="418"/>
        <v>0.39110000000000156</v>
      </c>
      <c r="BB673" s="35">
        <v>98.847499999999997</v>
      </c>
      <c r="BC673" s="35">
        <v>97.920610999999994</v>
      </c>
      <c r="BD673" s="44">
        <f t="shared" si="419"/>
        <v>0.92688900000000274</v>
      </c>
      <c r="BE673" s="35">
        <v>82.503799999999998</v>
      </c>
      <c r="BF673" s="35">
        <v>81.8292</v>
      </c>
      <c r="BG673" s="44">
        <f t="shared" si="420"/>
        <v>0.67459999999999809</v>
      </c>
      <c r="BH673" s="35">
        <f t="shared" ref="BH673:BH683" si="465">(AV673)+(AY673)</f>
        <v>87.560599999999994</v>
      </c>
      <c r="BI673" s="35">
        <f t="shared" ref="BI673:BI683" si="466">(CK673)+(CL673)</f>
        <v>86.850400000000008</v>
      </c>
      <c r="BJ673" s="44">
        <f t="shared" si="423"/>
        <v>0.71019999999998618</v>
      </c>
      <c r="BK673" s="41">
        <v>7.7882600000000002</v>
      </c>
      <c r="BL673" s="35">
        <v>7.7107000000000001</v>
      </c>
      <c r="BM673" s="44">
        <f t="shared" si="424"/>
        <v>7.7560000000000073E-2</v>
      </c>
      <c r="BN673" s="36">
        <v>2.9165E-2</v>
      </c>
      <c r="BO673" s="36">
        <v>7.3599999999999999E-2</v>
      </c>
      <c r="BP673" s="36">
        <v>9.0200000000000002E-4</v>
      </c>
      <c r="BQ673" s="36">
        <v>0.22297500000000001</v>
      </c>
      <c r="BR673" s="36">
        <v>2.5492000000000001E-2</v>
      </c>
      <c r="BS673" s="36">
        <v>3.9969999999999997E-3</v>
      </c>
      <c r="BT673" s="36">
        <v>7.979E-3</v>
      </c>
      <c r="BU673" s="36">
        <v>4.3559999999999996E-3</v>
      </c>
      <c r="BV673" s="36">
        <v>2.6315300000000001</v>
      </c>
      <c r="BW673" s="36">
        <f t="shared" ref="BW673:BW683" si="467">SUM(BN673:BV673)</f>
        <v>2.9999960000000003</v>
      </c>
      <c r="BX673" s="944">
        <v>2.9159999999999998E-2</v>
      </c>
      <c r="BY673" s="36">
        <v>7.3599999999999999E-2</v>
      </c>
      <c r="BZ673" s="36">
        <v>8.9999999999999998E-4</v>
      </c>
      <c r="CA673" s="36">
        <v>0.22306000000000001</v>
      </c>
      <c r="CB673" s="36">
        <v>2.5489999999999999E-2</v>
      </c>
      <c r="CC673" s="36">
        <v>4.0000000000000001E-3</v>
      </c>
      <c r="CD673" s="36">
        <v>7.9799999999999992E-3</v>
      </c>
      <c r="CE673" s="36">
        <v>4.3600000000000002E-3</v>
      </c>
      <c r="CF673" s="36">
        <v>1.1824600000000001</v>
      </c>
      <c r="CG673" s="36">
        <v>1.4490000000000001</v>
      </c>
      <c r="CH673" s="36">
        <f t="shared" ref="CH673:CH683" si="468">SUM(BX673:CG673)</f>
        <v>3.0000100000000001</v>
      </c>
      <c r="CI673" s="36">
        <f t="shared" ref="CI673:CI683" si="469">(CF673)+(CG673)</f>
        <v>2.6314600000000001</v>
      </c>
      <c r="CJ673" s="36">
        <v>0.55064488914898957</v>
      </c>
      <c r="CK673" s="35">
        <v>36.770400000000002</v>
      </c>
      <c r="CL673" s="35">
        <v>50.08</v>
      </c>
      <c r="CM673" s="42">
        <v>97.920610999999994</v>
      </c>
    </row>
    <row r="674" spans="1:91" x14ac:dyDescent="0.2">
      <c r="A674" s="52" t="s">
        <v>207</v>
      </c>
      <c r="B674" s="30">
        <v>-12482</v>
      </c>
      <c r="C674" s="30">
        <v>-26166</v>
      </c>
      <c r="D674" s="30">
        <v>138</v>
      </c>
      <c r="E674" s="232">
        <v>0.54828100000000002</v>
      </c>
      <c r="F674" s="33">
        <v>82.991900000000001</v>
      </c>
      <c r="G674" s="33">
        <v>37.488999999999997</v>
      </c>
      <c r="H674" s="33">
        <v>50.569499999999998</v>
      </c>
      <c r="I674" s="33">
        <v>0.51315999999999995</v>
      </c>
      <c r="J674" s="33">
        <v>7.9724000000000004</v>
      </c>
      <c r="K674" s="33">
        <v>0.844414</v>
      </c>
      <c r="L674" s="33">
        <v>0.240203</v>
      </c>
      <c r="M674" s="33">
        <v>0.17322000000000001</v>
      </c>
      <c r="N674" s="33">
        <v>1.6052</v>
      </c>
      <c r="O674" s="33">
        <v>2.6915000000000001E-2</v>
      </c>
      <c r="P674" s="33">
        <v>9.6948000000000006E-2</v>
      </c>
      <c r="Q674" s="34">
        <v>99.531000000000006</v>
      </c>
      <c r="R674" s="35">
        <v>5.0666399999999996</v>
      </c>
      <c r="S674" s="36">
        <v>2.6288</v>
      </c>
      <c r="T674" s="36">
        <v>1.1874800000000001</v>
      </c>
      <c r="U674" s="36">
        <v>1.4413199999999999</v>
      </c>
      <c r="V674" s="36">
        <v>2.8975000000000001E-2</v>
      </c>
      <c r="W674" s="36">
        <v>0.227077</v>
      </c>
      <c r="X674" s="36">
        <v>2.5642999999999999E-2</v>
      </c>
      <c r="Y674" s="36">
        <v>7.7060000000000002E-3</v>
      </c>
      <c r="Z674" s="36">
        <v>5.1869999999999998E-3</v>
      </c>
      <c r="AA674" s="36">
        <v>7.1654999999999996E-2</v>
      </c>
      <c r="AB674" s="36">
        <v>1.0189999999999999E-3</v>
      </c>
      <c r="AC674" s="36">
        <v>3.934E-3</v>
      </c>
      <c r="AD674" s="36">
        <v>4</v>
      </c>
      <c r="AE674" s="36">
        <v>3</v>
      </c>
      <c r="AF674" s="35">
        <v>5.0666399999999996</v>
      </c>
      <c r="AG674" s="235">
        <f t="shared" si="463"/>
        <v>0.57519443995865149</v>
      </c>
      <c r="AH674" s="53">
        <v>0.54828100000000002</v>
      </c>
      <c r="AI674" s="41">
        <v>0.51718299999999995</v>
      </c>
      <c r="AJ674" s="35">
        <v>1.61392</v>
      </c>
      <c r="AK674" s="35">
        <v>2.1219999999999999E-2</v>
      </c>
      <c r="AL674" s="35">
        <v>7.8936599999999997</v>
      </c>
      <c r="AM674" s="35">
        <v>0.83024799999999999</v>
      </c>
      <c r="AN674" s="35">
        <v>0.163271</v>
      </c>
      <c r="AO674" s="35">
        <v>0.22992799999999999</v>
      </c>
      <c r="AP674" s="35">
        <v>9.0864E-2</v>
      </c>
      <c r="AQ674" s="35">
        <v>82.316999999999993</v>
      </c>
      <c r="AR674" s="42">
        <v>93.677300000000002</v>
      </c>
      <c r="AS674" s="31">
        <v>0.54828100000000002</v>
      </c>
      <c r="AT674" s="36">
        <v>0.54847765554389005</v>
      </c>
      <c r="AU674" s="44">
        <f t="shared" si="464"/>
        <v>-1.9665554389003415E-4</v>
      </c>
      <c r="AV674" s="41">
        <v>37.488999999999997</v>
      </c>
      <c r="AW674" s="35">
        <v>37.167999999999999</v>
      </c>
      <c r="AX674" s="44">
        <f t="shared" si="417"/>
        <v>0.32099999999999795</v>
      </c>
      <c r="AY674" s="35">
        <v>50.569499999999998</v>
      </c>
      <c r="AZ674" s="35">
        <v>50.18</v>
      </c>
      <c r="BA674" s="44">
        <f t="shared" si="418"/>
        <v>0.38949999999999818</v>
      </c>
      <c r="BB674" s="35">
        <v>99.531000000000006</v>
      </c>
      <c r="BC674" s="35">
        <v>98.617429999999985</v>
      </c>
      <c r="BD674" s="44">
        <f t="shared" si="419"/>
        <v>0.91357000000002131</v>
      </c>
      <c r="BE674" s="35">
        <v>82.991900000000001</v>
      </c>
      <c r="BF674" s="35">
        <v>82.316999999999993</v>
      </c>
      <c r="BG674" s="44">
        <f t="shared" si="420"/>
        <v>0.67490000000000805</v>
      </c>
      <c r="BH674" s="35">
        <f t="shared" si="465"/>
        <v>88.058499999999995</v>
      </c>
      <c r="BI674" s="35">
        <f t="shared" si="466"/>
        <v>87.347999999999999</v>
      </c>
      <c r="BJ674" s="44">
        <f t="shared" si="423"/>
        <v>0.71049999999999613</v>
      </c>
      <c r="BK674" s="41">
        <v>7.9724000000000004</v>
      </c>
      <c r="BL674" s="35">
        <v>7.8936599999999997</v>
      </c>
      <c r="BM674" s="44">
        <f t="shared" si="424"/>
        <v>7.8740000000000698E-2</v>
      </c>
      <c r="BN674" s="36">
        <v>2.9443E-2</v>
      </c>
      <c r="BO674" s="36">
        <v>7.2636999999999993E-2</v>
      </c>
      <c r="BP674" s="36">
        <v>8.0999999999999996E-4</v>
      </c>
      <c r="BQ674" s="36">
        <v>0.226687</v>
      </c>
      <c r="BR674" s="36">
        <v>2.5420000000000002E-2</v>
      </c>
      <c r="BS674" s="36">
        <v>4.9300000000000004E-3</v>
      </c>
      <c r="BT674" s="36">
        <v>7.437E-3</v>
      </c>
      <c r="BU674" s="36">
        <v>3.718E-3</v>
      </c>
      <c r="BV674" s="36">
        <v>2.6289199999999999</v>
      </c>
      <c r="BW674" s="36">
        <f t="shared" si="467"/>
        <v>3.0000019999999998</v>
      </c>
      <c r="BX674" s="944">
        <v>2.9440000000000001E-2</v>
      </c>
      <c r="BY674" s="36">
        <v>7.263E-2</v>
      </c>
      <c r="BZ674" s="36">
        <v>8.0999999999999996E-4</v>
      </c>
      <c r="CA674" s="36">
        <v>0.22677</v>
      </c>
      <c r="CB674" s="36">
        <v>2.5420000000000002E-2</v>
      </c>
      <c r="CC674" s="36">
        <v>4.9300000000000004E-3</v>
      </c>
      <c r="CD674" s="36">
        <v>7.4400000000000004E-3</v>
      </c>
      <c r="CE674" s="36">
        <v>3.7200000000000002E-3</v>
      </c>
      <c r="CF674" s="36">
        <v>1.1869799999999999</v>
      </c>
      <c r="CG674" s="36">
        <v>1.4418599999999999</v>
      </c>
      <c r="CH674" s="36">
        <f t="shared" si="468"/>
        <v>3</v>
      </c>
      <c r="CI674" s="36">
        <f t="shared" si="469"/>
        <v>2.6288399999999998</v>
      </c>
      <c r="CJ674" s="36">
        <v>0.54847765554389005</v>
      </c>
      <c r="CK674" s="35">
        <v>37.167999999999999</v>
      </c>
      <c r="CL674" s="35">
        <v>50.18</v>
      </c>
      <c r="CM674" s="42">
        <v>98.617429999999985</v>
      </c>
    </row>
    <row r="675" spans="1:91" x14ac:dyDescent="0.2">
      <c r="A675" s="52" t="s">
        <v>207</v>
      </c>
      <c r="B675" s="30">
        <v>-12480</v>
      </c>
      <c r="C675" s="30">
        <v>-26166</v>
      </c>
      <c r="D675" s="30">
        <v>138</v>
      </c>
      <c r="E675" s="234">
        <v>0.54693599999999998</v>
      </c>
      <c r="F675" s="35">
        <v>81.922200000000004</v>
      </c>
      <c r="G675" s="35">
        <v>37.116</v>
      </c>
      <c r="H675" s="35">
        <v>49.795200000000001</v>
      </c>
      <c r="I675" s="35">
        <v>0.52999499999999999</v>
      </c>
      <c r="J675" s="35">
        <v>7.9753100000000003</v>
      </c>
      <c r="K675" s="35">
        <v>0.84947300000000003</v>
      </c>
      <c r="L675" s="35">
        <v>0.25779000000000002</v>
      </c>
      <c r="M675" s="35">
        <v>0.162631</v>
      </c>
      <c r="N675" s="35">
        <v>1.60063</v>
      </c>
      <c r="O675" s="35">
        <v>4.1717999999999998E-2</v>
      </c>
      <c r="P675" s="35">
        <v>0.106047</v>
      </c>
      <c r="Q675" s="42">
        <v>98.434799999999996</v>
      </c>
      <c r="R675" s="35">
        <v>4.9890600000000003</v>
      </c>
      <c r="S675" s="36">
        <v>2.6226500000000001</v>
      </c>
      <c r="T675" s="36">
        <v>1.1882299999999999</v>
      </c>
      <c r="U675" s="36">
        <v>1.43442</v>
      </c>
      <c r="V675" s="36">
        <v>3.0245000000000001E-2</v>
      </c>
      <c r="W675" s="36">
        <v>0.22958799999999999</v>
      </c>
      <c r="X675" s="36">
        <v>2.6072000000000001E-2</v>
      </c>
      <c r="Y675" s="36">
        <v>8.3590000000000001E-3</v>
      </c>
      <c r="Z675" s="36">
        <v>4.9220000000000002E-3</v>
      </c>
      <c r="AA675" s="36">
        <v>7.2214E-2</v>
      </c>
      <c r="AB675" s="36">
        <v>1.5969999999999999E-3</v>
      </c>
      <c r="AC675" s="36">
        <v>4.3489999999999996E-3</v>
      </c>
      <c r="AD675" s="36">
        <v>4</v>
      </c>
      <c r="AE675" s="36">
        <v>3</v>
      </c>
      <c r="AF675" s="35">
        <v>4.9890600000000003</v>
      </c>
      <c r="AG675" s="235">
        <f t="shared" si="463"/>
        <v>0.55849926361231073</v>
      </c>
      <c r="AH675" s="53">
        <v>0.54693599999999998</v>
      </c>
      <c r="AI675" s="41">
        <v>0.53415500000000005</v>
      </c>
      <c r="AJ675" s="35">
        <v>1.6092500000000001</v>
      </c>
      <c r="AK675" s="35">
        <v>3.6117000000000003E-2</v>
      </c>
      <c r="AL675" s="35">
        <v>7.8970099999999999</v>
      </c>
      <c r="AM675" s="35">
        <v>0.83533599999999997</v>
      </c>
      <c r="AN675" s="35">
        <v>0.15285699999999999</v>
      </c>
      <c r="AO675" s="35">
        <v>0.24743200000000001</v>
      </c>
      <c r="AP675" s="35">
        <v>9.9932999999999994E-2</v>
      </c>
      <c r="AQ675" s="35">
        <v>81.259600000000006</v>
      </c>
      <c r="AR675" s="42">
        <v>92.671700000000001</v>
      </c>
      <c r="AS675" s="31">
        <v>0.54693599999999998</v>
      </c>
      <c r="AT675" s="36">
        <v>0.54713326495517922</v>
      </c>
      <c r="AU675" s="44">
        <f t="shared" si="464"/>
        <v>-1.9726495517924381E-4</v>
      </c>
      <c r="AV675" s="41">
        <v>37.116</v>
      </c>
      <c r="AW675" s="35">
        <v>36.799799999999998</v>
      </c>
      <c r="AX675" s="44">
        <f t="shared" si="417"/>
        <v>0.31620000000000203</v>
      </c>
      <c r="AY675" s="35">
        <v>49.795200000000001</v>
      </c>
      <c r="AZ675" s="35">
        <v>49.41</v>
      </c>
      <c r="BA675" s="44">
        <f t="shared" si="418"/>
        <v>0.38520000000000465</v>
      </c>
      <c r="BB675" s="35">
        <v>98.434799999999996</v>
      </c>
      <c r="BC675" s="35">
        <v>97.521957</v>
      </c>
      <c r="BD675" s="44">
        <f t="shared" si="419"/>
        <v>0.91284299999999519</v>
      </c>
      <c r="BE675" s="35">
        <v>81.922200000000004</v>
      </c>
      <c r="BF675" s="35">
        <v>81.259600000000006</v>
      </c>
      <c r="BG675" s="44">
        <f t="shared" si="420"/>
        <v>0.66259999999999764</v>
      </c>
      <c r="BH675" s="35">
        <f t="shared" si="465"/>
        <v>86.911200000000008</v>
      </c>
      <c r="BI675" s="35">
        <f t="shared" si="466"/>
        <v>86.209800000000001</v>
      </c>
      <c r="BJ675" s="44">
        <f t="shared" si="423"/>
        <v>0.70140000000000668</v>
      </c>
      <c r="BK675" s="41">
        <v>7.9753100000000003</v>
      </c>
      <c r="BL675" s="35">
        <v>7.8970099999999999</v>
      </c>
      <c r="BM675" s="44">
        <f t="shared" si="424"/>
        <v>7.830000000000048E-2</v>
      </c>
      <c r="BN675" s="36">
        <v>3.0733E-2</v>
      </c>
      <c r="BO675" s="36">
        <v>7.3197999999999999E-2</v>
      </c>
      <c r="BP675" s="36">
        <v>1.3940000000000001E-3</v>
      </c>
      <c r="BQ675" s="36">
        <v>0.22919600000000001</v>
      </c>
      <c r="BR675" s="36">
        <v>2.5847999999999999E-2</v>
      </c>
      <c r="BS675" s="36">
        <v>4.6639999999999997E-3</v>
      </c>
      <c r="BT675" s="36">
        <v>8.0879999999999997E-3</v>
      </c>
      <c r="BU675" s="36">
        <v>4.1320000000000003E-3</v>
      </c>
      <c r="BV675" s="36">
        <v>2.6227499999999999</v>
      </c>
      <c r="BW675" s="36">
        <f t="shared" si="467"/>
        <v>3.000003</v>
      </c>
      <c r="BX675" s="944">
        <v>3.073E-2</v>
      </c>
      <c r="BY675" s="36">
        <v>7.3190000000000005E-2</v>
      </c>
      <c r="BZ675" s="36">
        <v>1.39E-3</v>
      </c>
      <c r="CA675" s="36">
        <v>0.22928000000000001</v>
      </c>
      <c r="CB675" s="36">
        <v>2.5850000000000001E-2</v>
      </c>
      <c r="CC675" s="36">
        <v>4.6600000000000001E-3</v>
      </c>
      <c r="CD675" s="36">
        <v>8.09E-3</v>
      </c>
      <c r="CE675" s="36">
        <v>4.13E-3</v>
      </c>
      <c r="CF675" s="36">
        <v>1.1877200000000001</v>
      </c>
      <c r="CG675" s="36">
        <v>1.4349499999999999</v>
      </c>
      <c r="CH675" s="36">
        <f t="shared" si="468"/>
        <v>2.9999900000000004</v>
      </c>
      <c r="CI675" s="36">
        <f t="shared" si="469"/>
        <v>2.6226700000000003</v>
      </c>
      <c r="CJ675" s="36">
        <v>0.54713326495517922</v>
      </c>
      <c r="CK675" s="35">
        <v>36.799799999999998</v>
      </c>
      <c r="CL675" s="35">
        <v>49.41</v>
      </c>
      <c r="CM675" s="42">
        <v>97.521957</v>
      </c>
    </row>
    <row r="676" spans="1:91" x14ac:dyDescent="0.2">
      <c r="A676" s="52" t="s">
        <v>207</v>
      </c>
      <c r="B676" s="30">
        <v>-12480</v>
      </c>
      <c r="C676" s="30">
        <v>-26168</v>
      </c>
      <c r="D676" s="30">
        <v>138</v>
      </c>
      <c r="E676" s="234">
        <v>0.545705</v>
      </c>
      <c r="F676" s="35">
        <v>81.826700000000002</v>
      </c>
      <c r="G676" s="35">
        <v>37.173400000000001</v>
      </c>
      <c r="H676" s="35">
        <v>49.625300000000003</v>
      </c>
      <c r="I676" s="35">
        <v>0.52820900000000004</v>
      </c>
      <c r="J676" s="35">
        <v>8.0312699999999992</v>
      </c>
      <c r="K676" s="35">
        <v>0.86188699999999996</v>
      </c>
      <c r="L676" s="35">
        <v>0.243593</v>
      </c>
      <c r="M676" s="35">
        <v>0.16490099999999999</v>
      </c>
      <c r="N676" s="35">
        <v>1.5911200000000001</v>
      </c>
      <c r="O676" s="35">
        <v>3.8195E-2</v>
      </c>
      <c r="P676" s="35">
        <v>8.7571999999999997E-2</v>
      </c>
      <c r="Q676" s="42">
        <v>98.345500000000001</v>
      </c>
      <c r="R676" s="35">
        <v>4.9720300000000002</v>
      </c>
      <c r="S676" s="36">
        <v>2.6221100000000002</v>
      </c>
      <c r="T676" s="36">
        <v>1.1912100000000001</v>
      </c>
      <c r="U676" s="36">
        <v>1.4309000000000001</v>
      </c>
      <c r="V676" s="36">
        <v>3.0172999999999998E-2</v>
      </c>
      <c r="W676" s="36">
        <v>0.23142099999999999</v>
      </c>
      <c r="X676" s="36">
        <v>2.6478000000000002E-2</v>
      </c>
      <c r="Y676" s="36">
        <v>7.9059999999999998E-3</v>
      </c>
      <c r="Z676" s="36">
        <v>4.9959999999999996E-3</v>
      </c>
      <c r="AA676" s="36">
        <v>7.1854000000000001E-2</v>
      </c>
      <c r="AB676" s="36">
        <v>1.464E-3</v>
      </c>
      <c r="AC676" s="36">
        <v>3.5950000000000001E-3</v>
      </c>
      <c r="AD676" s="36">
        <v>4</v>
      </c>
      <c r="AE676" s="36">
        <v>3</v>
      </c>
      <c r="AF676" s="35">
        <v>4.9720399999999998</v>
      </c>
      <c r="AG676" s="235">
        <f t="shared" si="463"/>
        <v>0.58166168275580266</v>
      </c>
      <c r="AH676" s="53">
        <v>0.545705</v>
      </c>
      <c r="AI676" s="41">
        <v>0.53233900000000001</v>
      </c>
      <c r="AJ676" s="35">
        <v>1.5996600000000001</v>
      </c>
      <c r="AK676" s="35">
        <v>3.2590000000000001E-2</v>
      </c>
      <c r="AL676" s="35">
        <v>7.9526700000000003</v>
      </c>
      <c r="AM676" s="35">
        <v>0.847661</v>
      </c>
      <c r="AN676" s="35">
        <v>0.15512999999999999</v>
      </c>
      <c r="AO676" s="35">
        <v>0.233375</v>
      </c>
      <c r="AP676" s="35">
        <v>8.1592999999999999E-2</v>
      </c>
      <c r="AQ676" s="35">
        <v>81.166600000000003</v>
      </c>
      <c r="AR676" s="42">
        <v>92.601600000000005</v>
      </c>
      <c r="AS676" s="31">
        <v>0.545705</v>
      </c>
      <c r="AT676" s="36">
        <v>0.54590525296132175</v>
      </c>
      <c r="AU676" s="44">
        <f t="shared" si="464"/>
        <v>-2.002529613217563E-4</v>
      </c>
      <c r="AV676" s="41">
        <v>37.173400000000001</v>
      </c>
      <c r="AW676" s="35">
        <v>36.857300000000002</v>
      </c>
      <c r="AX676" s="44">
        <f t="shared" si="417"/>
        <v>0.31609999999999872</v>
      </c>
      <c r="AY676" s="35">
        <v>49.625300000000003</v>
      </c>
      <c r="AZ676" s="35">
        <v>49.24</v>
      </c>
      <c r="BA676" s="44">
        <f t="shared" si="418"/>
        <v>0.38530000000000086</v>
      </c>
      <c r="BB676" s="35">
        <v>98.345500000000001</v>
      </c>
      <c r="BC676" s="35">
        <v>97.450724999999991</v>
      </c>
      <c r="BD676" s="44">
        <f t="shared" si="419"/>
        <v>0.89477500000000987</v>
      </c>
      <c r="BE676" s="35">
        <v>81.826700000000002</v>
      </c>
      <c r="BF676" s="35">
        <v>81.166600000000003</v>
      </c>
      <c r="BG676" s="44">
        <f t="shared" si="420"/>
        <v>0.66009999999999991</v>
      </c>
      <c r="BH676" s="35">
        <f t="shared" si="465"/>
        <v>86.798699999999997</v>
      </c>
      <c r="BI676" s="35">
        <f t="shared" si="466"/>
        <v>86.097300000000004</v>
      </c>
      <c r="BJ676" s="44">
        <f t="shared" si="423"/>
        <v>0.70139999999999247</v>
      </c>
      <c r="BK676" s="41">
        <v>8.0312699999999992</v>
      </c>
      <c r="BL676" s="35">
        <v>7.9526700000000003</v>
      </c>
      <c r="BM676" s="44">
        <f t="shared" si="424"/>
        <v>7.8599999999998893E-2</v>
      </c>
      <c r="BN676" s="36">
        <v>3.0657E-2</v>
      </c>
      <c r="BO676" s="36">
        <v>7.2830000000000006E-2</v>
      </c>
      <c r="BP676" s="36">
        <v>1.2589999999999999E-3</v>
      </c>
      <c r="BQ676" s="36">
        <v>0.23102900000000001</v>
      </c>
      <c r="BR676" s="36">
        <v>2.6254E-2</v>
      </c>
      <c r="BS676" s="36">
        <v>4.738E-3</v>
      </c>
      <c r="BT676" s="36">
        <v>7.6360000000000004E-3</v>
      </c>
      <c r="BU676" s="36">
        <v>3.3769999999999998E-3</v>
      </c>
      <c r="BV676" s="36">
        <v>2.62222</v>
      </c>
      <c r="BW676" s="36">
        <f t="shared" si="467"/>
        <v>3</v>
      </c>
      <c r="BX676" s="944">
        <v>3.066E-2</v>
      </c>
      <c r="BY676" s="36">
        <v>7.2830000000000006E-2</v>
      </c>
      <c r="BZ676" s="36">
        <v>1.2600000000000001E-3</v>
      </c>
      <c r="CA676" s="36">
        <v>0.23111000000000001</v>
      </c>
      <c r="CB676" s="36">
        <v>2.6249999999999999E-2</v>
      </c>
      <c r="CC676" s="36">
        <v>4.7400000000000003E-3</v>
      </c>
      <c r="CD676" s="36">
        <v>7.6400000000000001E-3</v>
      </c>
      <c r="CE676" s="36">
        <v>3.3800000000000002E-3</v>
      </c>
      <c r="CF676" s="36">
        <v>1.1907000000000001</v>
      </c>
      <c r="CG676" s="36">
        <v>1.43144</v>
      </c>
      <c r="CH676" s="36">
        <f t="shared" si="468"/>
        <v>3.0000100000000001</v>
      </c>
      <c r="CI676" s="36">
        <f t="shared" si="469"/>
        <v>2.6221399999999999</v>
      </c>
      <c r="CJ676" s="36">
        <v>0.54590525296132175</v>
      </c>
      <c r="CK676" s="35">
        <v>36.857300000000002</v>
      </c>
      <c r="CL676" s="35">
        <v>49.24</v>
      </c>
      <c r="CM676" s="42">
        <v>97.450724999999991</v>
      </c>
    </row>
    <row r="677" spans="1:91" x14ac:dyDescent="0.2">
      <c r="A677" s="52" t="s">
        <v>207</v>
      </c>
      <c r="B677" s="30">
        <v>-12480</v>
      </c>
      <c r="C677" s="30">
        <v>-26172</v>
      </c>
      <c r="D677" s="30">
        <v>138</v>
      </c>
      <c r="E677" s="234">
        <v>0.54548200000000002</v>
      </c>
      <c r="F677" s="35">
        <v>81.804699999999997</v>
      </c>
      <c r="G677" s="35">
        <v>37.181699999999999</v>
      </c>
      <c r="H677" s="35">
        <v>49.591700000000003</v>
      </c>
      <c r="I677" s="35">
        <v>0.51111799999999996</v>
      </c>
      <c r="J677" s="35">
        <v>8.0545100000000005</v>
      </c>
      <c r="K677" s="35">
        <v>0.87298200000000004</v>
      </c>
      <c r="L677" s="35">
        <v>0.29368499999999997</v>
      </c>
      <c r="M677" s="35">
        <v>0.14337900000000001</v>
      </c>
      <c r="N677" s="35">
        <v>1.5794900000000001</v>
      </c>
      <c r="O677" s="35">
        <v>3.4096000000000001E-2</v>
      </c>
      <c r="P677" s="35">
        <v>6.8192000000000003E-2</v>
      </c>
      <c r="Q677" s="42">
        <v>98.3309</v>
      </c>
      <c r="R677" s="35">
        <v>4.9686599999999999</v>
      </c>
      <c r="S677" s="36">
        <v>2.6224400000000001</v>
      </c>
      <c r="T677" s="36">
        <v>1.1919500000000001</v>
      </c>
      <c r="U677" s="36">
        <v>1.43049</v>
      </c>
      <c r="V677" s="36">
        <v>2.9208000000000001E-2</v>
      </c>
      <c r="W677" s="36">
        <v>0.232181</v>
      </c>
      <c r="X677" s="36">
        <v>2.683E-2</v>
      </c>
      <c r="Y677" s="36">
        <v>9.5350000000000001E-3</v>
      </c>
      <c r="Z677" s="36">
        <v>4.3449999999999999E-3</v>
      </c>
      <c r="AA677" s="36">
        <v>7.1357000000000004E-2</v>
      </c>
      <c r="AB677" s="36">
        <v>1.307E-3</v>
      </c>
      <c r="AC677" s="36">
        <v>2.8010000000000001E-3</v>
      </c>
      <c r="AD677" s="36">
        <v>4</v>
      </c>
      <c r="AE677" s="36">
        <v>3</v>
      </c>
      <c r="AF677" s="35">
        <v>4.9686700000000004</v>
      </c>
      <c r="AG677" s="235">
        <f t="shared" si="463"/>
        <v>0.48618112255964663</v>
      </c>
      <c r="AH677" s="53">
        <v>0.54548200000000002</v>
      </c>
      <c r="AI677" s="41">
        <v>0.51507499999999995</v>
      </c>
      <c r="AJ677" s="35">
        <v>1.5879300000000001</v>
      </c>
      <c r="AK677" s="35">
        <v>2.8471E-2</v>
      </c>
      <c r="AL677" s="35">
        <v>7.9756900000000002</v>
      </c>
      <c r="AM677" s="35">
        <v>0.85864200000000002</v>
      </c>
      <c r="AN677" s="35">
        <v>0.13385</v>
      </c>
      <c r="AO677" s="35">
        <v>0.28306999999999999</v>
      </c>
      <c r="AP677" s="35">
        <v>6.2337999999999998E-2</v>
      </c>
      <c r="AQ677" s="35">
        <v>81.1447</v>
      </c>
      <c r="AR677" s="42">
        <v>92.589799999999997</v>
      </c>
      <c r="AS677" s="31">
        <v>0.54548200000000002</v>
      </c>
      <c r="AT677" s="36">
        <v>0.5456760559620818</v>
      </c>
      <c r="AU677" s="44">
        <f t="shared" si="464"/>
        <v>-1.9405596208177389E-4</v>
      </c>
      <c r="AV677" s="41">
        <v>37.181699999999999</v>
      </c>
      <c r="AW677" s="35">
        <v>36.866</v>
      </c>
      <c r="AX677" s="44">
        <f t="shared" si="417"/>
        <v>0.31569999999999965</v>
      </c>
      <c r="AY677" s="35">
        <v>49.591700000000003</v>
      </c>
      <c r="AZ677" s="35">
        <v>49.21</v>
      </c>
      <c r="BA677" s="44">
        <f t="shared" si="418"/>
        <v>0.38170000000000215</v>
      </c>
      <c r="BB677" s="35">
        <v>98.3309</v>
      </c>
      <c r="BC677" s="35">
        <v>97.458727999999979</v>
      </c>
      <c r="BD677" s="44">
        <f t="shared" si="419"/>
        <v>0.87217200000002038</v>
      </c>
      <c r="BE677" s="35">
        <v>81.804699999999997</v>
      </c>
      <c r="BF677" s="35">
        <v>81.1447</v>
      </c>
      <c r="BG677" s="44">
        <f t="shared" si="420"/>
        <v>0.65999999999999659</v>
      </c>
      <c r="BH677" s="35">
        <f t="shared" si="465"/>
        <v>86.773400000000009</v>
      </c>
      <c r="BI677" s="35">
        <f t="shared" si="466"/>
        <v>86.075999999999993</v>
      </c>
      <c r="BJ677" s="44">
        <f t="shared" si="423"/>
        <v>0.69740000000001601</v>
      </c>
      <c r="BK677" s="41">
        <v>8.0545100000000005</v>
      </c>
      <c r="BL677" s="35">
        <v>7.9756900000000002</v>
      </c>
      <c r="BM677" s="44">
        <f t="shared" si="424"/>
        <v>7.8820000000000334E-2</v>
      </c>
      <c r="BN677" s="36">
        <v>2.9675E-2</v>
      </c>
      <c r="BO677" s="36">
        <v>7.2325E-2</v>
      </c>
      <c r="BP677" s="36">
        <v>1.1000000000000001E-3</v>
      </c>
      <c r="BQ677" s="36">
        <v>0.231791</v>
      </c>
      <c r="BR677" s="36">
        <v>2.6605E-2</v>
      </c>
      <c r="BS677" s="36">
        <v>4.0899999999999999E-3</v>
      </c>
      <c r="BT677" s="36">
        <v>9.2659999999999999E-3</v>
      </c>
      <c r="BU677" s="36">
        <v>2.581E-3</v>
      </c>
      <c r="BV677" s="36">
        <v>2.6225700000000001</v>
      </c>
      <c r="BW677" s="36">
        <f t="shared" si="467"/>
        <v>3.000003</v>
      </c>
      <c r="BX677" s="944">
        <v>2.9669999999999998E-2</v>
      </c>
      <c r="BY677" s="36">
        <v>7.2319999999999995E-2</v>
      </c>
      <c r="BZ677" s="36">
        <v>1.1000000000000001E-3</v>
      </c>
      <c r="CA677" s="36">
        <v>0.23188</v>
      </c>
      <c r="CB677" s="36">
        <v>2.6599999999999999E-2</v>
      </c>
      <c r="CC677" s="36">
        <v>4.0899999999999999E-3</v>
      </c>
      <c r="CD677" s="36">
        <v>9.2700000000000005E-3</v>
      </c>
      <c r="CE677" s="36">
        <v>2.5799999999999998E-3</v>
      </c>
      <c r="CF677" s="36">
        <v>1.19146</v>
      </c>
      <c r="CG677" s="36">
        <v>1.43103</v>
      </c>
      <c r="CH677" s="36">
        <f t="shared" si="468"/>
        <v>3</v>
      </c>
      <c r="CI677" s="36">
        <f t="shared" si="469"/>
        <v>2.62249</v>
      </c>
      <c r="CJ677" s="36">
        <v>0.5456760559620818</v>
      </c>
      <c r="CK677" s="35">
        <v>36.866</v>
      </c>
      <c r="CL677" s="35">
        <v>49.21</v>
      </c>
      <c r="CM677" s="42">
        <v>97.458727999999979</v>
      </c>
    </row>
    <row r="678" spans="1:91" x14ac:dyDescent="0.2">
      <c r="A678" s="52" t="s">
        <v>207</v>
      </c>
      <c r="B678" s="30">
        <v>-12480</v>
      </c>
      <c r="C678" s="30">
        <v>-26176</v>
      </c>
      <c r="D678" s="30">
        <v>138</v>
      </c>
      <c r="E678" s="234">
        <v>0.54375099999999998</v>
      </c>
      <c r="F678" s="35">
        <v>81.641099999999994</v>
      </c>
      <c r="G678" s="35">
        <v>37.248699999999999</v>
      </c>
      <c r="H678" s="35">
        <v>49.335500000000003</v>
      </c>
      <c r="I678" s="35">
        <v>0.52490300000000001</v>
      </c>
      <c r="J678" s="35">
        <v>8.1371000000000002</v>
      </c>
      <c r="K678" s="35">
        <v>0.85180999999999996</v>
      </c>
      <c r="L678" s="35">
        <v>0.25078899999999998</v>
      </c>
      <c r="M678" s="35">
        <v>0.14668800000000001</v>
      </c>
      <c r="N678" s="35">
        <v>1.6061099999999999</v>
      </c>
      <c r="O678" s="35">
        <v>2.5589000000000001E-2</v>
      </c>
      <c r="P678" s="35">
        <v>4.8691999999999999E-2</v>
      </c>
      <c r="Q678" s="42">
        <v>98.175799999999995</v>
      </c>
      <c r="R678" s="35">
        <v>4.9429999999999996</v>
      </c>
      <c r="S678" s="36">
        <v>2.6206399999999999</v>
      </c>
      <c r="T678" s="36">
        <v>1.1956599999999999</v>
      </c>
      <c r="U678" s="36">
        <v>1.4249700000000001</v>
      </c>
      <c r="V678" s="36">
        <v>3.0034999999999999E-2</v>
      </c>
      <c r="W678" s="36">
        <v>0.234871</v>
      </c>
      <c r="X678" s="36">
        <v>2.6213E-2</v>
      </c>
      <c r="Y678" s="36">
        <v>8.1530000000000005E-3</v>
      </c>
      <c r="Z678" s="36">
        <v>4.4520000000000002E-3</v>
      </c>
      <c r="AA678" s="36">
        <v>7.2654999999999997E-2</v>
      </c>
      <c r="AB678" s="36">
        <v>9.8200000000000002E-4</v>
      </c>
      <c r="AC678" s="36">
        <v>2.0019999999999999E-3</v>
      </c>
      <c r="AD678" s="36">
        <v>4</v>
      </c>
      <c r="AE678" s="36">
        <v>3</v>
      </c>
      <c r="AF678" s="35">
        <v>4.9429999999999996</v>
      </c>
      <c r="AG678" s="235">
        <f t="shared" si="463"/>
        <v>0.56631019395934346</v>
      </c>
      <c r="AH678" s="53">
        <v>0.54375099999999998</v>
      </c>
      <c r="AI678" s="41">
        <v>0.52897499999999997</v>
      </c>
      <c r="AJ678" s="35">
        <v>1.6147100000000001</v>
      </c>
      <c r="AK678" s="35">
        <v>1.9949000000000001E-2</v>
      </c>
      <c r="AL678" s="35">
        <v>8.0579099999999997</v>
      </c>
      <c r="AM678" s="35">
        <v>0.83774099999999996</v>
      </c>
      <c r="AN678" s="35">
        <v>0.13716800000000001</v>
      </c>
      <c r="AO678" s="35">
        <v>0.24056</v>
      </c>
      <c r="AP678" s="35">
        <v>4.2986999999999997E-2</v>
      </c>
      <c r="AQ678" s="35">
        <v>80.985299999999995</v>
      </c>
      <c r="AR678" s="42">
        <v>92.465299999999999</v>
      </c>
      <c r="AS678" s="31">
        <v>0.54375099999999998</v>
      </c>
      <c r="AT678" s="36">
        <v>0.54394868487829451</v>
      </c>
      <c r="AU678" s="44">
        <f t="shared" si="464"/>
        <v>-1.9768487829452397E-4</v>
      </c>
      <c r="AV678" s="41">
        <v>37.248699999999999</v>
      </c>
      <c r="AW678" s="35">
        <v>36.933500000000002</v>
      </c>
      <c r="AX678" s="44">
        <f t="shared" si="417"/>
        <v>0.31519999999999726</v>
      </c>
      <c r="AY678" s="35">
        <v>49.335500000000003</v>
      </c>
      <c r="AZ678" s="35">
        <v>48.96</v>
      </c>
      <c r="BA678" s="44">
        <f t="shared" si="418"/>
        <v>0.37550000000000239</v>
      </c>
      <c r="BB678" s="35">
        <v>98.175799999999995</v>
      </c>
      <c r="BC678" s="35">
        <v>97.33051300000001</v>
      </c>
      <c r="BD678" s="44">
        <f t="shared" si="419"/>
        <v>0.8452869999999848</v>
      </c>
      <c r="BE678" s="35">
        <v>81.641099999999994</v>
      </c>
      <c r="BF678" s="35">
        <v>80.985299999999995</v>
      </c>
      <c r="BG678" s="44">
        <f t="shared" si="420"/>
        <v>0.65579999999999927</v>
      </c>
      <c r="BH678" s="35">
        <f t="shared" si="465"/>
        <v>86.58420000000001</v>
      </c>
      <c r="BI678" s="35">
        <f t="shared" si="466"/>
        <v>85.893500000000003</v>
      </c>
      <c r="BJ678" s="44">
        <f t="shared" si="423"/>
        <v>0.69070000000000675</v>
      </c>
      <c r="BK678" s="41">
        <v>8.1371000000000002</v>
      </c>
      <c r="BL678" s="35">
        <v>8.0579099999999997</v>
      </c>
      <c r="BM678" s="44">
        <f t="shared" si="424"/>
        <v>7.9190000000000538E-2</v>
      </c>
      <c r="BN678" s="36">
        <v>3.0513999999999999E-2</v>
      </c>
      <c r="BO678" s="36">
        <v>7.3637999999999995E-2</v>
      </c>
      <c r="BP678" s="36">
        <v>7.7200000000000001E-4</v>
      </c>
      <c r="BQ678" s="36">
        <v>0.23447799999999999</v>
      </c>
      <c r="BR678" s="36">
        <v>2.5989999999999999E-2</v>
      </c>
      <c r="BS678" s="36">
        <v>4.1970000000000002E-3</v>
      </c>
      <c r="BT678" s="36">
        <v>7.8840000000000004E-3</v>
      </c>
      <c r="BU678" s="36">
        <v>1.7819999999999999E-3</v>
      </c>
      <c r="BV678" s="36">
        <v>2.6207400000000001</v>
      </c>
      <c r="BW678" s="36">
        <f t="shared" si="467"/>
        <v>2.9999950000000002</v>
      </c>
      <c r="BX678" s="944">
        <v>3.0509999999999999E-2</v>
      </c>
      <c r="BY678" s="36">
        <v>7.3639999999999997E-2</v>
      </c>
      <c r="BZ678" s="36">
        <v>7.6999999999999996E-4</v>
      </c>
      <c r="CA678" s="36">
        <v>0.23455999999999999</v>
      </c>
      <c r="CB678" s="36">
        <v>2.5989999999999999E-2</v>
      </c>
      <c r="CC678" s="36">
        <v>4.1999999999999997E-3</v>
      </c>
      <c r="CD678" s="36">
        <v>7.8799999999999999E-3</v>
      </c>
      <c r="CE678" s="36">
        <v>1.7799999999999999E-3</v>
      </c>
      <c r="CF678" s="36">
        <v>1.19516</v>
      </c>
      <c r="CG678" s="36">
        <v>1.4255100000000001</v>
      </c>
      <c r="CH678" s="36">
        <f t="shared" si="468"/>
        <v>3</v>
      </c>
      <c r="CI678" s="36">
        <f t="shared" si="469"/>
        <v>2.6206700000000001</v>
      </c>
      <c r="CJ678" s="36">
        <v>0.54394868487829451</v>
      </c>
      <c r="CK678" s="35">
        <v>36.933500000000002</v>
      </c>
      <c r="CL678" s="35">
        <v>48.96</v>
      </c>
      <c r="CM678" s="42">
        <v>97.33051300000001</v>
      </c>
    </row>
    <row r="679" spans="1:91" x14ac:dyDescent="0.2">
      <c r="A679" s="54" t="s">
        <v>208</v>
      </c>
      <c r="B679" s="55">
        <v>-12489</v>
      </c>
      <c r="C679" s="55">
        <v>-26175</v>
      </c>
      <c r="D679" s="55">
        <v>138</v>
      </c>
      <c r="E679" s="241">
        <v>0.22381899999999999</v>
      </c>
      <c r="F679" s="58">
        <v>46.555900000000001</v>
      </c>
      <c r="G679" s="58">
        <v>36.135800000000003</v>
      </c>
      <c r="H679" s="58">
        <v>11.580399999999999</v>
      </c>
      <c r="I679" s="58">
        <v>3.1959</v>
      </c>
      <c r="J679" s="58">
        <v>47.541499999999999</v>
      </c>
      <c r="K679" s="58">
        <v>0.12707499999999999</v>
      </c>
      <c r="L679" s="58">
        <v>0.83551299999999995</v>
      </c>
      <c r="M679" s="58">
        <v>2.1495E-2</v>
      </c>
      <c r="N679" s="58">
        <v>4.6851999999999998E-2</v>
      </c>
      <c r="O679" s="58">
        <v>-1.409E-2</v>
      </c>
      <c r="P679" s="58">
        <v>4.2165000000000001E-2</v>
      </c>
      <c r="Q679" s="59">
        <v>99.512600000000006</v>
      </c>
      <c r="R679" s="58">
        <v>1.1602600000000001</v>
      </c>
      <c r="S679" s="60">
        <v>0.96896300000000002</v>
      </c>
      <c r="T679" s="60">
        <v>0.75209000000000004</v>
      </c>
      <c r="U679" s="60">
        <v>0.21687300000000001</v>
      </c>
      <c r="V679" s="60">
        <v>0.11856999999999999</v>
      </c>
      <c r="W679" s="60">
        <v>0.88974799999999998</v>
      </c>
      <c r="X679" s="60">
        <v>2.5360000000000001E-3</v>
      </c>
      <c r="Y679" s="60">
        <v>1.7611999999999999E-2</v>
      </c>
      <c r="Z679" s="60">
        <v>4.2299999999999998E-4</v>
      </c>
      <c r="AA679" s="60">
        <v>1.374E-3</v>
      </c>
      <c r="AB679" s="60">
        <v>-3.5E-4</v>
      </c>
      <c r="AC679" s="60">
        <v>1.124E-3</v>
      </c>
      <c r="AD679" s="60">
        <v>3</v>
      </c>
      <c r="AE679" s="60">
        <v>2</v>
      </c>
      <c r="AF679" s="58">
        <v>1.1602600000000001</v>
      </c>
      <c r="AG679" s="242">
        <f t="shared" si="463"/>
        <v>0.82816614307917047</v>
      </c>
      <c r="AH679" s="62">
        <v>0.22381899999999999</v>
      </c>
      <c r="AI679" s="57">
        <v>3.1997200000000001</v>
      </c>
      <c r="AJ679" s="58">
        <v>4.6266000000000002E-2</v>
      </c>
      <c r="AK679" s="58">
        <v>-1.5259999999999999E-2</v>
      </c>
      <c r="AL679" s="58">
        <v>47.464799999999997</v>
      </c>
      <c r="AM679" s="58">
        <v>0.12565299999999999</v>
      </c>
      <c r="AN679" s="58">
        <v>1.9896E-2</v>
      </c>
      <c r="AO679" s="58">
        <v>0.83293499999999998</v>
      </c>
      <c r="AP679" s="58">
        <v>4.1089000000000001E-2</v>
      </c>
      <c r="AQ679" s="58">
        <v>46.487699999999997</v>
      </c>
      <c r="AR679" s="59">
        <v>98.202799999999996</v>
      </c>
      <c r="AS679" s="56">
        <v>0.22381899999999999</v>
      </c>
      <c r="AT679" s="60">
        <v>0.22388984083073557</v>
      </c>
      <c r="AU679" s="64">
        <f t="shared" si="464"/>
        <v>-7.0840830735580118E-5</v>
      </c>
      <c r="AV679" s="57">
        <v>36.135800000000003</v>
      </c>
      <c r="AW679" s="58">
        <v>36.079599999999999</v>
      </c>
      <c r="AX679" s="64">
        <f t="shared" si="417"/>
        <v>5.6200000000004025E-2</v>
      </c>
      <c r="AY679" s="58">
        <v>11.580399999999999</v>
      </c>
      <c r="AZ679" s="58">
        <v>11.57</v>
      </c>
      <c r="BA679" s="64">
        <f t="shared" si="418"/>
        <v>1.0399999999998855E-2</v>
      </c>
      <c r="BB679" s="58">
        <v>99.512600000000006</v>
      </c>
      <c r="BC679" s="58">
        <v>99.323610000000002</v>
      </c>
      <c r="BD679" s="64">
        <f t="shared" si="419"/>
        <v>0.18899000000000399</v>
      </c>
      <c r="BE679" s="58">
        <v>46.555900000000001</v>
      </c>
      <c r="BF679" s="58">
        <v>46.487699999999997</v>
      </c>
      <c r="BG679" s="64">
        <f t="shared" si="420"/>
        <v>6.8200000000004479E-2</v>
      </c>
      <c r="BH679" s="58">
        <f t="shared" si="465"/>
        <v>47.716200000000001</v>
      </c>
      <c r="BI679" s="58">
        <f t="shared" si="466"/>
        <v>47.6496</v>
      </c>
      <c r="BJ679" s="64">
        <f t="shared" si="423"/>
        <v>6.6600000000001103E-2</v>
      </c>
      <c r="BK679" s="57">
        <v>47.541499999999999</v>
      </c>
      <c r="BL679" s="58">
        <v>47.464799999999997</v>
      </c>
      <c r="BM679" s="64">
        <f t="shared" si="424"/>
        <v>7.6700000000002433E-2</v>
      </c>
      <c r="BN679" s="60">
        <v>0.118885</v>
      </c>
      <c r="BO679" s="60">
        <v>1.359E-3</v>
      </c>
      <c r="BP679" s="60">
        <v>-3.8000000000000002E-4</v>
      </c>
      <c r="BQ679" s="60">
        <v>0.88960300000000003</v>
      </c>
      <c r="BR679" s="60">
        <v>2.5110000000000002E-3</v>
      </c>
      <c r="BS679" s="60">
        <v>3.9199999999999999E-4</v>
      </c>
      <c r="BT679" s="60">
        <v>1.7583000000000001E-2</v>
      </c>
      <c r="BU679" s="60">
        <v>1.0970000000000001E-3</v>
      </c>
      <c r="BV679" s="60">
        <v>0.96894999999999998</v>
      </c>
      <c r="BW679" s="60">
        <f t="shared" si="467"/>
        <v>1.9999999999999998</v>
      </c>
      <c r="BX679" s="945">
        <v>0.11885999999999999</v>
      </c>
      <c r="BY679" s="60">
        <v>1.3600000000000001E-3</v>
      </c>
      <c r="BZ679" s="60">
        <v>-3.8000000000000002E-4</v>
      </c>
      <c r="CA679" s="60">
        <v>0.88980000000000004</v>
      </c>
      <c r="CB679" s="60">
        <v>2.5100000000000001E-3</v>
      </c>
      <c r="CC679" s="60">
        <v>3.8999999999999999E-4</v>
      </c>
      <c r="CD679" s="60">
        <v>1.7579999999999998E-2</v>
      </c>
      <c r="CE679" s="60">
        <v>1.1000000000000001E-3</v>
      </c>
      <c r="CF679" s="60">
        <v>0.75187999999999999</v>
      </c>
      <c r="CG679" s="60">
        <v>0.21690000000000001</v>
      </c>
      <c r="CH679" s="60">
        <f t="shared" si="468"/>
        <v>2</v>
      </c>
      <c r="CI679" s="60">
        <f t="shared" si="469"/>
        <v>0.96877999999999997</v>
      </c>
      <c r="CJ679" s="60">
        <v>0.22388984083073557</v>
      </c>
      <c r="CK679" s="58">
        <v>36.079599999999999</v>
      </c>
      <c r="CL679" s="58">
        <v>11.57</v>
      </c>
      <c r="CM679" s="59">
        <v>99.323610000000002</v>
      </c>
    </row>
    <row r="680" spans="1:91" x14ac:dyDescent="0.2">
      <c r="A680" s="54" t="s">
        <v>208</v>
      </c>
      <c r="B680" s="55">
        <v>-12489</v>
      </c>
      <c r="C680" s="55">
        <v>-26174</v>
      </c>
      <c r="D680" s="55">
        <v>138</v>
      </c>
      <c r="E680" s="241">
        <v>0.23083500000000001</v>
      </c>
      <c r="F680" s="58">
        <v>47.116999999999997</v>
      </c>
      <c r="G680" s="58">
        <v>36.240699999999997</v>
      </c>
      <c r="H680" s="58">
        <v>12.087300000000001</v>
      </c>
      <c r="I680" s="58">
        <v>3.06148</v>
      </c>
      <c r="J680" s="58">
        <v>47.2973</v>
      </c>
      <c r="K680" s="58">
        <v>0.157333</v>
      </c>
      <c r="L680" s="58">
        <v>0.756355</v>
      </c>
      <c r="M680" s="58">
        <v>2.2946000000000001E-2</v>
      </c>
      <c r="N680" s="58">
        <v>5.2977999999999997E-2</v>
      </c>
      <c r="O680" s="58">
        <v>-8.3899999999999999E-3</v>
      </c>
      <c r="P680" s="58">
        <v>4.3771999999999998E-2</v>
      </c>
      <c r="Q680" s="59">
        <v>99.711799999999997</v>
      </c>
      <c r="R680" s="58">
        <v>1.21105</v>
      </c>
      <c r="S680" s="60">
        <v>0.97993200000000003</v>
      </c>
      <c r="T680" s="60">
        <v>0.75372899999999998</v>
      </c>
      <c r="U680" s="60">
        <v>0.22620299999999999</v>
      </c>
      <c r="V680" s="60">
        <v>0.113501</v>
      </c>
      <c r="W680" s="60">
        <v>0.88453700000000002</v>
      </c>
      <c r="X680" s="60">
        <v>3.137E-3</v>
      </c>
      <c r="Y680" s="60">
        <v>1.5932000000000002E-2</v>
      </c>
      <c r="Z680" s="60">
        <v>4.5100000000000001E-4</v>
      </c>
      <c r="AA680" s="60">
        <v>1.5529999999999999E-3</v>
      </c>
      <c r="AB680" s="60">
        <v>-2.1000000000000001E-4</v>
      </c>
      <c r="AC680" s="60">
        <v>1.1659999999999999E-3</v>
      </c>
      <c r="AD680" s="60">
        <v>3</v>
      </c>
      <c r="AE680" s="60">
        <v>2</v>
      </c>
      <c r="AF680" s="58">
        <v>1.21105</v>
      </c>
      <c r="AG680" s="242">
        <f t="shared" si="463"/>
        <v>0.85272939015809535</v>
      </c>
      <c r="AH680" s="62">
        <v>0.23083500000000001</v>
      </c>
      <c r="AI680" s="57">
        <v>3.0653299999999999</v>
      </c>
      <c r="AJ680" s="58">
        <v>5.2372000000000002E-2</v>
      </c>
      <c r="AK680" s="58">
        <v>-9.6200000000000001E-3</v>
      </c>
      <c r="AL680" s="58">
        <v>47.217500000000001</v>
      </c>
      <c r="AM680" s="58">
        <v>0.15579299999999999</v>
      </c>
      <c r="AN680" s="58">
        <v>2.1274000000000001E-2</v>
      </c>
      <c r="AO680" s="58">
        <v>0.75376900000000002</v>
      </c>
      <c r="AP680" s="58">
        <v>4.2644000000000001E-2</v>
      </c>
      <c r="AQ680" s="58">
        <v>47.044899999999998</v>
      </c>
      <c r="AR680" s="59">
        <v>98.343999999999994</v>
      </c>
      <c r="AS680" s="56">
        <v>0.23083500000000001</v>
      </c>
      <c r="AT680" s="60">
        <v>0.23091369314934271</v>
      </c>
      <c r="AU680" s="64">
        <f t="shared" si="464"/>
        <v>-7.8693149342695667E-5</v>
      </c>
      <c r="AV680" s="57">
        <v>36.240699999999997</v>
      </c>
      <c r="AW680" s="58">
        <v>36.181600000000003</v>
      </c>
      <c r="AX680" s="64">
        <f t="shared" si="417"/>
        <v>5.9099999999993713E-2</v>
      </c>
      <c r="AY680" s="58">
        <v>12.087300000000001</v>
      </c>
      <c r="AZ680" s="58">
        <v>12.07</v>
      </c>
      <c r="BA680" s="64">
        <f t="shared" si="418"/>
        <v>1.7300000000000537E-2</v>
      </c>
      <c r="BB680" s="58">
        <v>99.711799999999997</v>
      </c>
      <c r="BC680" s="58">
        <v>99.508018000000021</v>
      </c>
      <c r="BD680" s="64">
        <f t="shared" si="419"/>
        <v>0.20378199999997548</v>
      </c>
      <c r="BE680" s="58">
        <v>47.116999999999997</v>
      </c>
      <c r="BF680" s="58">
        <v>47.044899999999998</v>
      </c>
      <c r="BG680" s="64">
        <f t="shared" si="420"/>
        <v>7.2099999999998943E-2</v>
      </c>
      <c r="BH680" s="58">
        <f t="shared" si="465"/>
        <v>48.327999999999996</v>
      </c>
      <c r="BI680" s="58">
        <f t="shared" si="466"/>
        <v>48.251600000000003</v>
      </c>
      <c r="BJ680" s="64">
        <f t="shared" si="423"/>
        <v>7.6399999999992474E-2</v>
      </c>
      <c r="BK680" s="57">
        <v>47.2973</v>
      </c>
      <c r="BL680" s="58">
        <v>47.217500000000001</v>
      </c>
      <c r="BM680" s="64">
        <f t="shared" si="424"/>
        <v>7.9799999999998761E-2</v>
      </c>
      <c r="BN680" s="60">
        <v>0.113817</v>
      </c>
      <c r="BO680" s="60">
        <v>1.537E-3</v>
      </c>
      <c r="BP680" s="60">
        <v>-2.4000000000000001E-4</v>
      </c>
      <c r="BQ680" s="60">
        <v>0.88439199999999996</v>
      </c>
      <c r="BR680" s="60">
        <v>3.1110000000000001E-3</v>
      </c>
      <c r="BS680" s="60">
        <v>4.1899999999999999E-4</v>
      </c>
      <c r="BT680" s="60">
        <v>1.5901999999999999E-2</v>
      </c>
      <c r="BU680" s="60">
        <v>1.1379999999999999E-3</v>
      </c>
      <c r="BV680" s="60">
        <v>0.97992400000000002</v>
      </c>
      <c r="BW680" s="60">
        <f t="shared" si="467"/>
        <v>2</v>
      </c>
      <c r="BX680" s="945">
        <v>0.11379</v>
      </c>
      <c r="BY680" s="60">
        <v>1.5399999999999999E-3</v>
      </c>
      <c r="BZ680" s="60">
        <v>-2.4000000000000001E-4</v>
      </c>
      <c r="CA680" s="60">
        <v>0.88458999999999999</v>
      </c>
      <c r="CB680" s="60">
        <v>3.1099999999999999E-3</v>
      </c>
      <c r="CC680" s="60">
        <v>4.2000000000000002E-4</v>
      </c>
      <c r="CD680" s="60">
        <v>1.5900000000000001E-2</v>
      </c>
      <c r="CE680" s="60">
        <v>1.14E-3</v>
      </c>
      <c r="CF680" s="60">
        <v>0.75351999999999997</v>
      </c>
      <c r="CG680" s="60">
        <v>0.22624</v>
      </c>
      <c r="CH680" s="60">
        <f t="shared" si="468"/>
        <v>2.0000100000000001</v>
      </c>
      <c r="CI680" s="60">
        <f t="shared" si="469"/>
        <v>0.97975999999999996</v>
      </c>
      <c r="CJ680" s="60">
        <v>0.23091369314934271</v>
      </c>
      <c r="CK680" s="58">
        <v>36.181600000000003</v>
      </c>
      <c r="CL680" s="58">
        <v>12.07</v>
      </c>
      <c r="CM680" s="59">
        <v>99.508018000000021</v>
      </c>
    </row>
    <row r="681" spans="1:91" x14ac:dyDescent="0.2">
      <c r="A681" s="54" t="s">
        <v>208</v>
      </c>
      <c r="B681" s="55">
        <v>-12489</v>
      </c>
      <c r="C681" s="55">
        <v>-26172</v>
      </c>
      <c r="D681" s="55">
        <v>138</v>
      </c>
      <c r="E681" s="241">
        <v>0.23146</v>
      </c>
      <c r="F681" s="58">
        <v>46.880400000000002</v>
      </c>
      <c r="G681" s="58">
        <v>36.029499999999999</v>
      </c>
      <c r="H681" s="58">
        <v>12.059100000000001</v>
      </c>
      <c r="I681" s="58">
        <v>2.9419300000000002</v>
      </c>
      <c r="J681" s="58">
        <v>46.797800000000002</v>
      </c>
      <c r="K681" s="58">
        <v>0.13675499999999999</v>
      </c>
      <c r="L681" s="58">
        <v>0.73883799999999999</v>
      </c>
      <c r="M681" s="58">
        <v>4.3787E-2</v>
      </c>
      <c r="N681" s="58">
        <v>5.2566000000000002E-2</v>
      </c>
      <c r="O681" s="58">
        <v>4.3150000000000003E-3</v>
      </c>
      <c r="P681" s="58">
        <v>5.0146000000000003E-2</v>
      </c>
      <c r="Q681" s="59">
        <v>98.854699999999994</v>
      </c>
      <c r="R681" s="58">
        <v>1.2082299999999999</v>
      </c>
      <c r="S681" s="60">
        <v>0.98415799999999998</v>
      </c>
      <c r="T681" s="60">
        <v>0.75636499999999995</v>
      </c>
      <c r="U681" s="60">
        <v>0.227793</v>
      </c>
      <c r="V681" s="60">
        <v>0.110092</v>
      </c>
      <c r="W681" s="60">
        <v>0.88340700000000005</v>
      </c>
      <c r="X681" s="60">
        <v>2.7520000000000001E-3</v>
      </c>
      <c r="Y681" s="60">
        <v>1.5709000000000001E-2</v>
      </c>
      <c r="Z681" s="60">
        <v>8.6899999999999998E-4</v>
      </c>
      <c r="AA681" s="60">
        <v>1.555E-3</v>
      </c>
      <c r="AB681" s="60">
        <v>1.08E-4</v>
      </c>
      <c r="AC681" s="60">
        <v>1.3489999999999999E-3</v>
      </c>
      <c r="AD681" s="60">
        <v>3</v>
      </c>
      <c r="AE681" s="60">
        <v>2</v>
      </c>
      <c r="AF681" s="58">
        <v>1.2082200000000001</v>
      </c>
      <c r="AG681" s="242">
        <f t="shared" si="463"/>
        <v>0.84560722176048464</v>
      </c>
      <c r="AH681" s="62">
        <v>0.23146</v>
      </c>
      <c r="AI681" s="57">
        <v>2.9456699999999998</v>
      </c>
      <c r="AJ681" s="58">
        <v>5.1954E-2</v>
      </c>
      <c r="AK681" s="58">
        <v>3.0860000000000002E-3</v>
      </c>
      <c r="AL681" s="58">
        <v>46.718200000000003</v>
      </c>
      <c r="AM681" s="58">
        <v>0.135241</v>
      </c>
      <c r="AN681" s="58">
        <v>4.2070999999999997E-2</v>
      </c>
      <c r="AO681" s="58">
        <v>0.73625399999999996</v>
      </c>
      <c r="AP681" s="58">
        <v>4.8996999999999999E-2</v>
      </c>
      <c r="AQ681" s="58">
        <v>46.808</v>
      </c>
      <c r="AR681" s="59">
        <v>97.489500000000007</v>
      </c>
      <c r="AS681" s="56">
        <v>0.23146</v>
      </c>
      <c r="AT681" s="60">
        <v>0.2315267431579589</v>
      </c>
      <c r="AU681" s="64">
        <f t="shared" si="464"/>
        <v>-6.6743157958903954E-5</v>
      </c>
      <c r="AV681" s="57">
        <v>36.029499999999999</v>
      </c>
      <c r="AW681" s="58">
        <v>35.970700000000001</v>
      </c>
      <c r="AX681" s="64">
        <f t="shared" si="417"/>
        <v>5.8799999999997965E-2</v>
      </c>
      <c r="AY681" s="58">
        <v>12.059100000000001</v>
      </c>
      <c r="AZ681" s="58">
        <v>12.04</v>
      </c>
      <c r="BA681" s="64">
        <f t="shared" si="418"/>
        <v>1.9100000000001671E-2</v>
      </c>
      <c r="BB681" s="58">
        <v>98.854699999999994</v>
      </c>
      <c r="BC681" s="58">
        <v>98.643176000000011</v>
      </c>
      <c r="BD681" s="64">
        <f t="shared" si="419"/>
        <v>0.21152399999998295</v>
      </c>
      <c r="BE681" s="58">
        <v>46.880400000000002</v>
      </c>
      <c r="BF681" s="58">
        <v>46.808</v>
      </c>
      <c r="BG681" s="64">
        <f t="shared" si="420"/>
        <v>7.2400000000001796E-2</v>
      </c>
      <c r="BH681" s="58">
        <f t="shared" si="465"/>
        <v>48.0886</v>
      </c>
      <c r="BI681" s="58">
        <f t="shared" si="466"/>
        <v>48.0107</v>
      </c>
      <c r="BJ681" s="64">
        <f t="shared" si="423"/>
        <v>7.7899999999999636E-2</v>
      </c>
      <c r="BK681" s="57">
        <v>46.797800000000002</v>
      </c>
      <c r="BL681" s="58">
        <v>46.718200000000003</v>
      </c>
      <c r="BM681" s="64">
        <f t="shared" si="424"/>
        <v>7.9599999999999227E-2</v>
      </c>
      <c r="BN681" s="60">
        <v>0.110402</v>
      </c>
      <c r="BO681" s="60">
        <v>1.539E-3</v>
      </c>
      <c r="BP681" s="60">
        <v>7.7999999999999999E-5</v>
      </c>
      <c r="BQ681" s="60">
        <v>0.883266</v>
      </c>
      <c r="BR681" s="60">
        <v>2.7260000000000001E-3</v>
      </c>
      <c r="BS681" s="60">
        <v>8.3600000000000005E-4</v>
      </c>
      <c r="BT681" s="60">
        <v>1.5678000000000001E-2</v>
      </c>
      <c r="BU681" s="60">
        <v>1.32E-3</v>
      </c>
      <c r="BV681" s="60">
        <v>0.984155</v>
      </c>
      <c r="BW681" s="60">
        <f t="shared" si="467"/>
        <v>2</v>
      </c>
      <c r="BX681" s="945">
        <v>0.11038000000000001</v>
      </c>
      <c r="BY681" s="60">
        <v>1.5399999999999999E-3</v>
      </c>
      <c r="BZ681" s="60">
        <v>8.0000000000000007E-5</v>
      </c>
      <c r="CA681" s="60">
        <v>0.88346000000000002</v>
      </c>
      <c r="CB681" s="60">
        <v>2.7299999999999998E-3</v>
      </c>
      <c r="CC681" s="60">
        <v>8.4000000000000003E-4</v>
      </c>
      <c r="CD681" s="60">
        <v>1.5679999999999999E-2</v>
      </c>
      <c r="CE681" s="60">
        <v>1.32E-3</v>
      </c>
      <c r="CF681" s="60">
        <v>0.75617000000000001</v>
      </c>
      <c r="CG681" s="60">
        <v>0.22781999999999999</v>
      </c>
      <c r="CH681" s="60">
        <f t="shared" si="468"/>
        <v>2.0000200000000001</v>
      </c>
      <c r="CI681" s="60">
        <f t="shared" si="469"/>
        <v>0.98399000000000003</v>
      </c>
      <c r="CJ681" s="60">
        <v>0.2315267431579589</v>
      </c>
      <c r="CK681" s="58">
        <v>35.970700000000001</v>
      </c>
      <c r="CL681" s="58">
        <v>12.04</v>
      </c>
      <c r="CM681" s="59">
        <v>98.643176000000011</v>
      </c>
    </row>
    <row r="682" spans="1:91" x14ac:dyDescent="0.2">
      <c r="A682" s="54" t="s">
        <v>208</v>
      </c>
      <c r="B682" s="55">
        <v>-12489</v>
      </c>
      <c r="C682" s="55">
        <v>-26170</v>
      </c>
      <c r="D682" s="55">
        <v>138</v>
      </c>
      <c r="E682" s="241">
        <v>0.245841</v>
      </c>
      <c r="F682" s="58">
        <v>48.114400000000003</v>
      </c>
      <c r="G682" s="58">
        <v>36.285899999999998</v>
      </c>
      <c r="H682" s="58">
        <v>13.1456</v>
      </c>
      <c r="I682" s="58">
        <v>2.8378999999999999</v>
      </c>
      <c r="J682" s="58">
        <v>46.8521</v>
      </c>
      <c r="K682" s="58">
        <v>0.13677800000000001</v>
      </c>
      <c r="L682" s="58">
        <v>0.71208000000000005</v>
      </c>
      <c r="M682" s="58">
        <v>2.8802000000000001E-2</v>
      </c>
      <c r="N682" s="58">
        <v>5.7936000000000001E-2</v>
      </c>
      <c r="O682" s="58">
        <v>7.3399999999999995E-4</v>
      </c>
      <c r="P682" s="58">
        <v>5.0692000000000001E-2</v>
      </c>
      <c r="Q682" s="59">
        <v>100.108</v>
      </c>
      <c r="R682" s="58">
        <v>1.31707</v>
      </c>
      <c r="S682" s="60">
        <v>0.99894700000000003</v>
      </c>
      <c r="T682" s="60">
        <v>0.75336499999999995</v>
      </c>
      <c r="U682" s="60">
        <v>0.245583</v>
      </c>
      <c r="V682" s="60">
        <v>0.10503</v>
      </c>
      <c r="W682" s="60">
        <v>0.874699</v>
      </c>
      <c r="X682" s="60">
        <v>2.722E-3</v>
      </c>
      <c r="Y682" s="60">
        <v>1.4973999999999999E-2</v>
      </c>
      <c r="Z682" s="60">
        <v>5.6499999999999996E-4</v>
      </c>
      <c r="AA682" s="60">
        <v>1.6949999999999999E-3</v>
      </c>
      <c r="AB682" s="60">
        <v>1.8E-5</v>
      </c>
      <c r="AC682" s="60">
        <v>1.348E-3</v>
      </c>
      <c r="AD682" s="60">
        <v>3</v>
      </c>
      <c r="AE682" s="60">
        <v>2</v>
      </c>
      <c r="AF682" s="58">
        <v>1.31708</v>
      </c>
      <c r="AG682" s="242">
        <f t="shared" si="463"/>
        <v>0.84597553669267489</v>
      </c>
      <c r="AH682" s="62">
        <v>0.245841</v>
      </c>
      <c r="AI682" s="57">
        <v>2.8418299999999999</v>
      </c>
      <c r="AJ682" s="58">
        <v>5.7282E-2</v>
      </c>
      <c r="AK682" s="58">
        <v>-5.9999999999999995E-4</v>
      </c>
      <c r="AL682" s="58">
        <v>46.765999999999998</v>
      </c>
      <c r="AM682" s="58">
        <v>0.13514200000000001</v>
      </c>
      <c r="AN682" s="58">
        <v>2.6970000000000001E-2</v>
      </c>
      <c r="AO682" s="58">
        <v>0.70932300000000004</v>
      </c>
      <c r="AP682" s="58">
        <v>4.9449E-2</v>
      </c>
      <c r="AQ682" s="58">
        <v>48.033999999999999</v>
      </c>
      <c r="AR682" s="59">
        <v>98.619500000000002</v>
      </c>
      <c r="AS682" s="56">
        <v>0.245841</v>
      </c>
      <c r="AT682" s="60">
        <v>0.24593003464226354</v>
      </c>
      <c r="AU682" s="64">
        <f t="shared" si="464"/>
        <v>-8.9034642263535746E-5</v>
      </c>
      <c r="AV682" s="57">
        <v>36.285899999999998</v>
      </c>
      <c r="AW682" s="58">
        <v>36.220999999999997</v>
      </c>
      <c r="AX682" s="64">
        <f t="shared" si="417"/>
        <v>6.4900000000001512E-2</v>
      </c>
      <c r="AY682" s="58">
        <v>13.1456</v>
      </c>
      <c r="AZ682" s="58">
        <v>13.13</v>
      </c>
      <c r="BA682" s="64">
        <f t="shared" si="418"/>
        <v>1.559999999999917E-2</v>
      </c>
      <c r="BB682" s="58">
        <v>100.108</v>
      </c>
      <c r="BC682" s="58">
        <v>99.886947000000006</v>
      </c>
      <c r="BD682" s="64">
        <f t="shared" si="419"/>
        <v>0.22105299999999772</v>
      </c>
      <c r="BE682" s="58">
        <v>48.114400000000003</v>
      </c>
      <c r="BF682" s="58">
        <v>48.033999999999999</v>
      </c>
      <c r="BG682" s="64">
        <f t="shared" si="420"/>
        <v>8.0400000000004468E-2</v>
      </c>
      <c r="BH682" s="58">
        <f t="shared" si="465"/>
        <v>49.4315</v>
      </c>
      <c r="BI682" s="58">
        <f t="shared" si="466"/>
        <v>49.350999999999999</v>
      </c>
      <c r="BJ682" s="64">
        <f t="shared" si="423"/>
        <v>8.0500000000000682E-2</v>
      </c>
      <c r="BK682" s="57">
        <v>46.8521</v>
      </c>
      <c r="BL682" s="58">
        <v>46.765999999999998</v>
      </c>
      <c r="BM682" s="64">
        <f t="shared" si="424"/>
        <v>8.6100000000001842E-2</v>
      </c>
      <c r="BN682" s="60">
        <v>0.105352</v>
      </c>
      <c r="BO682" s="60">
        <v>1.6789999999999999E-3</v>
      </c>
      <c r="BP682" s="60">
        <v>-1.0000000000000001E-5</v>
      </c>
      <c r="BQ682" s="60">
        <v>0.87455300000000002</v>
      </c>
      <c r="BR682" s="60">
        <v>2.6940000000000002E-3</v>
      </c>
      <c r="BS682" s="60">
        <v>5.2999999999999998E-4</v>
      </c>
      <c r="BT682" s="60">
        <v>1.4940999999999999E-2</v>
      </c>
      <c r="BU682" s="60">
        <v>1.3179999999999999E-3</v>
      </c>
      <c r="BV682" s="60">
        <v>0.99894799999999995</v>
      </c>
      <c r="BW682" s="60">
        <f t="shared" si="467"/>
        <v>2.0000049999999998</v>
      </c>
      <c r="BX682" s="945">
        <v>0.10532999999999999</v>
      </c>
      <c r="BY682" s="60">
        <v>1.6800000000000001E-3</v>
      </c>
      <c r="BZ682" s="60">
        <v>-1.0000000000000001E-5</v>
      </c>
      <c r="CA682" s="60">
        <v>0.87475000000000003</v>
      </c>
      <c r="CB682" s="60">
        <v>2.6900000000000001E-3</v>
      </c>
      <c r="CC682" s="60">
        <v>5.2999999999999998E-4</v>
      </c>
      <c r="CD682" s="60">
        <v>1.494E-2</v>
      </c>
      <c r="CE682" s="60">
        <v>1.32E-3</v>
      </c>
      <c r="CF682" s="60">
        <v>0.75314999999999999</v>
      </c>
      <c r="CG682" s="60">
        <v>0.24562999999999999</v>
      </c>
      <c r="CH682" s="60">
        <f t="shared" si="468"/>
        <v>2.0000100000000001</v>
      </c>
      <c r="CI682" s="60">
        <f t="shared" si="469"/>
        <v>0.99878</v>
      </c>
      <c r="CJ682" s="60">
        <v>0.24593003464226354</v>
      </c>
      <c r="CK682" s="58">
        <v>36.220999999999997</v>
      </c>
      <c r="CL682" s="58">
        <v>13.13</v>
      </c>
      <c r="CM682" s="59">
        <v>99.886947000000006</v>
      </c>
    </row>
    <row r="683" spans="1:91" x14ac:dyDescent="0.2">
      <c r="A683" s="54" t="s">
        <v>208</v>
      </c>
      <c r="B683" s="55">
        <v>-12490</v>
      </c>
      <c r="C683" s="55">
        <v>-26168</v>
      </c>
      <c r="D683" s="55">
        <v>138</v>
      </c>
      <c r="E683" s="241">
        <v>0.238591</v>
      </c>
      <c r="F683" s="58">
        <v>47.776699999999998</v>
      </c>
      <c r="G683" s="58">
        <v>36.377600000000001</v>
      </c>
      <c r="H683" s="58">
        <v>12.6683</v>
      </c>
      <c r="I683" s="58">
        <v>2.7136900000000002</v>
      </c>
      <c r="J683" s="58">
        <v>46.730600000000003</v>
      </c>
      <c r="K683" s="58">
        <v>0.148729</v>
      </c>
      <c r="L683" s="58">
        <v>0.72685500000000003</v>
      </c>
      <c r="M683" s="58">
        <v>3.1831999999999999E-2</v>
      </c>
      <c r="N683" s="58">
        <v>5.9083999999999998E-2</v>
      </c>
      <c r="O683" s="58">
        <v>9.3290000000000005E-3</v>
      </c>
      <c r="P683" s="58">
        <v>6.2992000000000006E-2</v>
      </c>
      <c r="Q683" s="59">
        <v>99.5291</v>
      </c>
      <c r="R683" s="58">
        <v>1.2692600000000001</v>
      </c>
      <c r="S683" s="60">
        <v>0.99827200000000005</v>
      </c>
      <c r="T683" s="60">
        <v>0.76009400000000005</v>
      </c>
      <c r="U683" s="60">
        <v>0.238178</v>
      </c>
      <c r="V683" s="60">
        <v>0.101075</v>
      </c>
      <c r="W683" s="60">
        <v>0.87800400000000001</v>
      </c>
      <c r="X683" s="60">
        <v>2.9789999999999999E-3</v>
      </c>
      <c r="Y683" s="60">
        <v>1.5382E-2</v>
      </c>
      <c r="Z683" s="60">
        <v>6.29E-4</v>
      </c>
      <c r="AA683" s="60">
        <v>1.74E-3</v>
      </c>
      <c r="AB683" s="60">
        <v>2.33E-4</v>
      </c>
      <c r="AC683" s="60">
        <v>1.686E-3</v>
      </c>
      <c r="AD683" s="60">
        <v>3</v>
      </c>
      <c r="AE683" s="60">
        <v>2</v>
      </c>
      <c r="AF683" s="58">
        <v>1.2692600000000001</v>
      </c>
      <c r="AG683" s="242">
        <f t="shared" si="463"/>
        <v>0.81763094298675754</v>
      </c>
      <c r="AH683" s="62">
        <v>0.238591</v>
      </c>
      <c r="AI683" s="57">
        <v>2.71732</v>
      </c>
      <c r="AJ683" s="58">
        <v>5.8449000000000001E-2</v>
      </c>
      <c r="AK683" s="58">
        <v>8.0409999999999995E-3</v>
      </c>
      <c r="AL683" s="58">
        <v>46.647399999999998</v>
      </c>
      <c r="AM683" s="58">
        <v>0.14712</v>
      </c>
      <c r="AN683" s="58">
        <v>3.0051000000000001E-2</v>
      </c>
      <c r="AO683" s="58">
        <v>0.724159</v>
      </c>
      <c r="AP683" s="58">
        <v>6.1762999999999998E-2</v>
      </c>
      <c r="AQ683" s="58">
        <v>47.699300000000001</v>
      </c>
      <c r="AR683" s="59">
        <v>98.093599999999995</v>
      </c>
      <c r="AS683" s="56">
        <v>0.238591</v>
      </c>
      <c r="AT683" s="60">
        <v>0.23865105048541746</v>
      </c>
      <c r="AU683" s="64">
        <f t="shared" si="464"/>
        <v>-6.0050485417462163E-5</v>
      </c>
      <c r="AV683" s="57">
        <v>36.377600000000001</v>
      </c>
      <c r="AW683" s="58">
        <v>36.315800000000003</v>
      </c>
      <c r="AX683" s="64">
        <f t="shared" si="417"/>
        <v>6.1799999999998079E-2</v>
      </c>
      <c r="AY683" s="58">
        <v>12.6683</v>
      </c>
      <c r="AZ683" s="58">
        <v>12.65</v>
      </c>
      <c r="BA683" s="64">
        <f t="shared" si="418"/>
        <v>1.8299999999999983E-2</v>
      </c>
      <c r="BB683" s="58">
        <v>99.5291</v>
      </c>
      <c r="BC683" s="58">
        <v>99.298339999999996</v>
      </c>
      <c r="BD683" s="64">
        <f t="shared" si="419"/>
        <v>0.23076000000000363</v>
      </c>
      <c r="BE683" s="58">
        <v>47.776699999999998</v>
      </c>
      <c r="BF683" s="58">
        <v>47.699300000000001</v>
      </c>
      <c r="BG683" s="64">
        <f t="shared" si="420"/>
        <v>7.7399999999997249E-2</v>
      </c>
      <c r="BH683" s="58">
        <f t="shared" si="465"/>
        <v>49.045900000000003</v>
      </c>
      <c r="BI683" s="58">
        <f t="shared" si="466"/>
        <v>48.965800000000002</v>
      </c>
      <c r="BJ683" s="64">
        <f t="shared" si="423"/>
        <v>8.0100000000001614E-2</v>
      </c>
      <c r="BK683" s="57">
        <v>46.730600000000003</v>
      </c>
      <c r="BL683" s="58">
        <v>46.647399999999998</v>
      </c>
      <c r="BM683" s="64">
        <f t="shared" si="424"/>
        <v>8.3200000000005048E-2</v>
      </c>
      <c r="BN683" s="60">
        <v>0.10137500000000001</v>
      </c>
      <c r="BO683" s="60">
        <v>1.7240000000000001E-3</v>
      </c>
      <c r="BP683" s="60">
        <v>2.0100000000000001E-4</v>
      </c>
      <c r="BQ683" s="60">
        <v>0.87786799999999998</v>
      </c>
      <c r="BR683" s="60">
        <v>2.9520000000000002E-3</v>
      </c>
      <c r="BS683" s="60">
        <v>5.9500000000000004E-4</v>
      </c>
      <c r="BT683" s="60">
        <v>1.5350000000000001E-2</v>
      </c>
      <c r="BU683" s="60">
        <v>1.6559999999999999E-3</v>
      </c>
      <c r="BV683" s="60">
        <v>0.99827999999999995</v>
      </c>
      <c r="BW683" s="60">
        <f t="shared" si="467"/>
        <v>2.0000010000000001</v>
      </c>
      <c r="BX683" s="945">
        <v>0.10136000000000001</v>
      </c>
      <c r="BY683" s="60">
        <v>1.72E-3</v>
      </c>
      <c r="BZ683" s="60">
        <v>2.0000000000000001E-4</v>
      </c>
      <c r="CA683" s="60">
        <v>0.87805999999999995</v>
      </c>
      <c r="CB683" s="60">
        <v>2.9499999999999999E-3</v>
      </c>
      <c r="CC683" s="60">
        <v>5.9000000000000003E-4</v>
      </c>
      <c r="CD683" s="60">
        <v>1.5350000000000001E-2</v>
      </c>
      <c r="CE683" s="60">
        <v>1.66E-3</v>
      </c>
      <c r="CF683" s="60">
        <v>0.75990999999999997</v>
      </c>
      <c r="CG683" s="60">
        <v>0.2382</v>
      </c>
      <c r="CH683" s="60">
        <f t="shared" si="468"/>
        <v>2</v>
      </c>
      <c r="CI683" s="60">
        <f t="shared" si="469"/>
        <v>0.99810999999999994</v>
      </c>
      <c r="CJ683" s="60">
        <v>0.23865105048541746</v>
      </c>
      <c r="CK683" s="58">
        <v>36.315800000000003</v>
      </c>
      <c r="CL683" s="58">
        <v>12.65</v>
      </c>
      <c r="CM683" s="59">
        <v>99.298339999999996</v>
      </c>
    </row>
    <row r="684" spans="1:91" x14ac:dyDescent="0.2">
      <c r="A684" s="224" t="s">
        <v>207</v>
      </c>
      <c r="B684" s="225">
        <f>AVERAGE(B674:B678)</f>
        <v>-12480.4</v>
      </c>
      <c r="C684" s="225">
        <f t="shared" ref="C684:AH684" si="470">AVERAGE(C674:C678)</f>
        <v>-26169.599999999999</v>
      </c>
      <c r="D684" s="225">
        <f t="shared" si="470"/>
        <v>138</v>
      </c>
      <c r="E684" s="1104">
        <f t="shared" si="470"/>
        <v>0.54603099999999993</v>
      </c>
      <c r="F684" s="227">
        <f t="shared" si="470"/>
        <v>82.037320000000008</v>
      </c>
      <c r="G684" s="227">
        <f t="shared" si="470"/>
        <v>37.241759999999999</v>
      </c>
      <c r="H684" s="227">
        <f t="shared" si="470"/>
        <v>49.783439999999999</v>
      </c>
      <c r="I684" s="227">
        <f t="shared" si="470"/>
        <v>0.52147699999999997</v>
      </c>
      <c r="J684" s="227">
        <f t="shared" si="470"/>
        <v>8.0341180000000012</v>
      </c>
      <c r="K684" s="227">
        <f t="shared" si="470"/>
        <v>0.85611320000000002</v>
      </c>
      <c r="L684" s="227">
        <f t="shared" si="470"/>
        <v>0.257212</v>
      </c>
      <c r="M684" s="227">
        <f t="shared" si="470"/>
        <v>0.15816380000000002</v>
      </c>
      <c r="N684" s="227">
        <f t="shared" si="470"/>
        <v>1.5965099999999999</v>
      </c>
      <c r="O684" s="227">
        <f t="shared" si="470"/>
        <v>3.3302600000000002E-2</v>
      </c>
      <c r="P684" s="227">
        <f t="shared" si="470"/>
        <v>8.1490200000000013E-2</v>
      </c>
      <c r="Q684" s="1087">
        <f t="shared" si="470"/>
        <v>98.563599999999994</v>
      </c>
      <c r="R684" s="227">
        <f t="shared" si="470"/>
        <v>4.9878779999999994</v>
      </c>
      <c r="S684" s="227">
        <f t="shared" si="470"/>
        <v>2.6233279999999999</v>
      </c>
      <c r="T684" s="226">
        <f t="shared" si="470"/>
        <v>1.190906</v>
      </c>
      <c r="U684" s="226">
        <f t="shared" si="470"/>
        <v>1.43242</v>
      </c>
      <c r="V684" s="226">
        <f t="shared" si="470"/>
        <v>2.9727199999999999E-2</v>
      </c>
      <c r="W684" s="226">
        <f t="shared" si="470"/>
        <v>0.2310276</v>
      </c>
      <c r="X684" s="226">
        <f t="shared" si="470"/>
        <v>2.6247200000000005E-2</v>
      </c>
      <c r="Y684" s="226">
        <f t="shared" si="470"/>
        <v>8.3318000000000003E-3</v>
      </c>
      <c r="Z684" s="226">
        <f t="shared" si="470"/>
        <v>4.7804000000000006E-3</v>
      </c>
      <c r="AA684" s="226">
        <f t="shared" si="470"/>
        <v>7.1947000000000011E-2</v>
      </c>
      <c r="AB684" s="226">
        <f t="shared" si="470"/>
        <v>1.2738000000000001E-3</v>
      </c>
      <c r="AC684" s="226">
        <f t="shared" si="470"/>
        <v>3.3361999999999997E-3</v>
      </c>
      <c r="AD684" s="226">
        <f t="shared" si="470"/>
        <v>4</v>
      </c>
      <c r="AE684" s="226">
        <f t="shared" si="470"/>
        <v>3</v>
      </c>
      <c r="AF684" s="227">
        <f t="shared" si="470"/>
        <v>4.9878820000000008</v>
      </c>
      <c r="AG684" s="1086">
        <f t="shared" si="470"/>
        <v>0.55356934056915097</v>
      </c>
      <c r="AH684" s="1101">
        <f t="shared" si="470"/>
        <v>0.54603099999999993</v>
      </c>
      <c r="AI684" s="77">
        <v>0.52274716666666665</v>
      </c>
      <c r="AJ684" s="78">
        <v>1.6082450000000001</v>
      </c>
      <c r="AK684" s="78">
        <v>2.6969166666666666E-2</v>
      </c>
      <c r="AL684" s="78">
        <v>7.9146066666666677</v>
      </c>
      <c r="AM684" s="78">
        <v>0.83941150000000009</v>
      </c>
      <c r="AN684" s="78">
        <v>0.1456261666666667</v>
      </c>
      <c r="AO684" s="78">
        <v>0.246555</v>
      </c>
      <c r="AP684" s="78">
        <v>8.0571833333333343E-2</v>
      </c>
      <c r="AQ684" s="78">
        <v>81.450400000000002</v>
      </c>
      <c r="AR684" s="79">
        <v>92.835133333333332</v>
      </c>
      <c r="AS684" s="300">
        <v>0.54676766666666665</v>
      </c>
      <c r="AT684" s="81">
        <v>0.54696430057495948</v>
      </c>
      <c r="AU684" s="81">
        <v>-1.9663390829281294E-4</v>
      </c>
      <c r="AV684" s="84">
        <v>37.216383333333333</v>
      </c>
      <c r="AW684" s="84">
        <v>36.899166666666666</v>
      </c>
      <c r="AX684" s="81">
        <v>0.31721666666666576</v>
      </c>
      <c r="AY684" s="84">
        <v>49.898050000000005</v>
      </c>
      <c r="AZ684" s="84">
        <v>49.513333333333328</v>
      </c>
      <c r="BA684" s="81">
        <v>0.38471666666666832</v>
      </c>
      <c r="BB684" s="84">
        <v>98.610916666666682</v>
      </c>
      <c r="BC684" s="84">
        <v>97.716660666666655</v>
      </c>
      <c r="BD684" s="81">
        <v>0.89425600000000571</v>
      </c>
      <c r="BE684" s="84">
        <v>82.115066666666664</v>
      </c>
      <c r="BF684" s="84">
        <v>81.450400000000002</v>
      </c>
      <c r="BG684" s="81">
        <v>0.66466666666666663</v>
      </c>
      <c r="BH684" s="84">
        <v>87.114433333333338</v>
      </c>
      <c r="BI684" s="84">
        <v>86.412500000000009</v>
      </c>
      <c r="BJ684" s="81">
        <v>0.70193333333333408</v>
      </c>
      <c r="BK684" s="84">
        <v>7.9931416666666664</v>
      </c>
      <c r="BL684" s="84">
        <v>7.9146066666666677</v>
      </c>
      <c r="BM684" s="81">
        <v>7.8535000000000174E-2</v>
      </c>
      <c r="BN684" s="76">
        <v>3.0031166666666664E-2</v>
      </c>
      <c r="BO684" s="76">
        <v>7.3037999999999992E-2</v>
      </c>
      <c r="BP684" s="76">
        <v>1.0395000000000001E-3</v>
      </c>
      <c r="BQ684" s="76">
        <v>0.22935933333333333</v>
      </c>
      <c r="BR684" s="76">
        <v>2.5934833333333334E-2</v>
      </c>
      <c r="BS684" s="76">
        <v>4.4359999999999998E-3</v>
      </c>
      <c r="BT684" s="76">
        <v>8.0483333333333327E-3</v>
      </c>
      <c r="BU684" s="76">
        <v>3.3243333333333332E-3</v>
      </c>
      <c r="BV684" s="76">
        <v>2.6247883333333335</v>
      </c>
      <c r="BW684" s="76">
        <v>2.9999998333333333</v>
      </c>
      <c r="BX684" s="997">
        <v>3.0028333333333334E-2</v>
      </c>
      <c r="BY684" s="76">
        <v>7.3035000000000003E-2</v>
      </c>
      <c r="BZ684" s="76">
        <v>1.0383333333333334E-3</v>
      </c>
      <c r="CA684" s="76">
        <v>0.22944333333333336</v>
      </c>
      <c r="CB684" s="76">
        <v>2.5933333333333336E-2</v>
      </c>
      <c r="CC684" s="76">
        <v>4.4366666666666669E-3</v>
      </c>
      <c r="CD684" s="76">
        <v>8.0499999999999999E-3</v>
      </c>
      <c r="CE684" s="76">
        <v>3.3249999999999998E-3</v>
      </c>
      <c r="CF684" s="76">
        <v>1.1890799999999999</v>
      </c>
      <c r="CG684" s="76">
        <v>1.4356316666666666</v>
      </c>
      <c r="CH684" s="76">
        <v>3.0000016666666665</v>
      </c>
      <c r="CI684" s="76">
        <v>2.6247116666666668</v>
      </c>
      <c r="CJ684" s="76">
        <v>0.54696430057495948</v>
      </c>
      <c r="CK684" s="78">
        <v>36.899166666666666</v>
      </c>
      <c r="CL684" s="78">
        <v>49.513333333333328</v>
      </c>
      <c r="CM684" s="79">
        <v>97.716660666666655</v>
      </c>
    </row>
    <row r="685" spans="1:91" ht="16" thickBot="1" x14ac:dyDescent="0.25">
      <c r="A685" s="228" t="s">
        <v>208</v>
      </c>
      <c r="B685" s="229">
        <f>AVERAGE(B679:B683)</f>
        <v>-12489.2</v>
      </c>
      <c r="C685" s="229">
        <f t="shared" ref="C685:AH685" si="471">AVERAGE(C679:C683)</f>
        <v>-26171.8</v>
      </c>
      <c r="D685" s="229">
        <f t="shared" si="471"/>
        <v>138</v>
      </c>
      <c r="E685" s="1105">
        <f t="shared" si="471"/>
        <v>0.23410919999999996</v>
      </c>
      <c r="F685" s="231">
        <f t="shared" si="471"/>
        <v>47.288880000000006</v>
      </c>
      <c r="G685" s="231">
        <f t="shared" si="471"/>
        <v>36.213899999999995</v>
      </c>
      <c r="H685" s="231">
        <f t="shared" si="471"/>
        <v>12.30814</v>
      </c>
      <c r="I685" s="231">
        <f t="shared" si="471"/>
        <v>2.95018</v>
      </c>
      <c r="J685" s="231">
        <f t="shared" si="471"/>
        <v>47.043860000000002</v>
      </c>
      <c r="K685" s="231">
        <f t="shared" si="471"/>
        <v>0.14133400000000002</v>
      </c>
      <c r="L685" s="231">
        <f t="shared" si="471"/>
        <v>0.75392819999999994</v>
      </c>
      <c r="M685" s="231">
        <f t="shared" si="471"/>
        <v>2.9772399999999997E-2</v>
      </c>
      <c r="N685" s="231">
        <f t="shared" si="471"/>
        <v>5.3883199999999999E-2</v>
      </c>
      <c r="O685" s="231">
        <f t="shared" si="471"/>
        <v>-1.6204000000000004E-3</v>
      </c>
      <c r="P685" s="231">
        <f t="shared" si="471"/>
        <v>4.9953400000000002E-2</v>
      </c>
      <c r="Q685" s="1089">
        <f t="shared" si="471"/>
        <v>99.543239999999997</v>
      </c>
      <c r="R685" s="231">
        <f t="shared" si="471"/>
        <v>1.233174</v>
      </c>
      <c r="S685" s="231">
        <f t="shared" si="471"/>
        <v>0.98605440000000011</v>
      </c>
      <c r="T685" s="230">
        <f t="shared" si="471"/>
        <v>0.75512860000000004</v>
      </c>
      <c r="U685" s="230">
        <f t="shared" si="471"/>
        <v>0.23092600000000002</v>
      </c>
      <c r="V685" s="230">
        <f t="shared" si="471"/>
        <v>0.10965359999999999</v>
      </c>
      <c r="W685" s="230">
        <f t="shared" si="471"/>
        <v>0.88207900000000006</v>
      </c>
      <c r="X685" s="230">
        <f t="shared" si="471"/>
        <v>2.8251999999999999E-3</v>
      </c>
      <c r="Y685" s="230">
        <f t="shared" si="471"/>
        <v>1.5921800000000003E-2</v>
      </c>
      <c r="Z685" s="230">
        <f t="shared" si="471"/>
        <v>5.8740000000000007E-4</v>
      </c>
      <c r="AA685" s="230">
        <f t="shared" si="471"/>
        <v>1.5834E-3</v>
      </c>
      <c r="AB685" s="230">
        <f t="shared" si="471"/>
        <v>-4.0199999999999988E-5</v>
      </c>
      <c r="AC685" s="230">
        <f t="shared" si="471"/>
        <v>1.3346E-3</v>
      </c>
      <c r="AD685" s="230">
        <f t="shared" si="471"/>
        <v>3</v>
      </c>
      <c r="AE685" s="230">
        <f t="shared" si="471"/>
        <v>2</v>
      </c>
      <c r="AF685" s="231">
        <f t="shared" si="471"/>
        <v>1.233174</v>
      </c>
      <c r="AG685" s="1088">
        <f t="shared" si="471"/>
        <v>0.83802184693543658</v>
      </c>
      <c r="AH685" s="1102">
        <f t="shared" si="471"/>
        <v>0.23410919999999996</v>
      </c>
      <c r="AI685" s="284">
        <v>2.9539740000000001</v>
      </c>
      <c r="AJ685" s="96">
        <v>5.3264599999999995E-2</v>
      </c>
      <c r="AK685" s="96">
        <v>-2.8706000000000001E-3</v>
      </c>
      <c r="AL685" s="96">
        <v>46.962779999999995</v>
      </c>
      <c r="AM685" s="96">
        <v>0.13978980000000002</v>
      </c>
      <c r="AN685" s="96">
        <v>2.8052399999999998E-2</v>
      </c>
      <c r="AO685" s="96">
        <v>0.75128799999999996</v>
      </c>
      <c r="AP685" s="96">
        <v>4.8788399999999996E-2</v>
      </c>
      <c r="AQ685" s="96">
        <v>47.214779999999998</v>
      </c>
      <c r="AR685" s="999">
        <v>98.149879999999996</v>
      </c>
      <c r="AS685" s="301">
        <v>0.23410919999999996</v>
      </c>
      <c r="AT685" s="216">
        <v>0.23418227245314363</v>
      </c>
      <c r="AU685" s="216">
        <v>-7.3072453143635524E-5</v>
      </c>
      <c r="AV685" s="215">
        <v>36.213899999999995</v>
      </c>
      <c r="AW685" s="215">
        <v>36.153739999999999</v>
      </c>
      <c r="AX685" s="216">
        <v>6.0159999999999061E-2</v>
      </c>
      <c r="AY685" s="215">
        <v>12.30814</v>
      </c>
      <c r="AZ685" s="215">
        <v>12.292</v>
      </c>
      <c r="BA685" s="216">
        <v>1.6140000000000043E-2</v>
      </c>
      <c r="BB685" s="215">
        <v>99.543239999999997</v>
      </c>
      <c r="BC685" s="215">
        <v>99.332018200000022</v>
      </c>
      <c r="BD685" s="216">
        <v>0.21122179999999274</v>
      </c>
      <c r="BE685" s="215">
        <v>47.288880000000006</v>
      </c>
      <c r="BF685" s="215">
        <v>47.214779999999998</v>
      </c>
      <c r="BG685" s="216">
        <v>7.4100000000001387E-2</v>
      </c>
      <c r="BH685" s="215">
        <v>48.52203999999999</v>
      </c>
      <c r="BI685" s="215">
        <v>48.445740000000001</v>
      </c>
      <c r="BJ685" s="216">
        <v>7.6299999999999105E-2</v>
      </c>
      <c r="BK685" s="215">
        <v>47.043860000000002</v>
      </c>
      <c r="BL685" s="215">
        <v>46.962779999999995</v>
      </c>
      <c r="BM685" s="216">
        <v>8.1080000000001456E-2</v>
      </c>
      <c r="BN685" s="97">
        <v>0.10996620000000001</v>
      </c>
      <c r="BO685" s="97">
        <v>1.5675999999999999E-3</v>
      </c>
      <c r="BP685" s="97">
        <v>-7.0199999999999999E-5</v>
      </c>
      <c r="BQ685" s="97">
        <v>0.88193640000000006</v>
      </c>
      <c r="BR685" s="97">
        <v>2.7988000000000002E-3</v>
      </c>
      <c r="BS685" s="97">
        <v>5.5440000000000003E-4</v>
      </c>
      <c r="BT685" s="97">
        <v>1.58908E-2</v>
      </c>
      <c r="BU685" s="97">
        <v>1.3058E-3</v>
      </c>
      <c r="BV685" s="97">
        <v>0.98605140000000002</v>
      </c>
      <c r="BW685" s="97">
        <v>2.0000011999999998</v>
      </c>
      <c r="BX685" s="998">
        <v>0.109944</v>
      </c>
      <c r="BY685" s="97">
        <v>1.5679999999999999E-3</v>
      </c>
      <c r="BZ685" s="97">
        <v>-7.0000000000000007E-5</v>
      </c>
      <c r="CA685" s="97">
        <v>0.88213200000000003</v>
      </c>
      <c r="CB685" s="97">
        <v>2.7979999999999997E-3</v>
      </c>
      <c r="CC685" s="97">
        <v>5.5400000000000002E-4</v>
      </c>
      <c r="CD685" s="97">
        <v>1.5889999999999998E-2</v>
      </c>
      <c r="CE685" s="97">
        <v>1.3079999999999999E-3</v>
      </c>
      <c r="CF685" s="97">
        <v>0.75492599999999999</v>
      </c>
      <c r="CG685" s="97">
        <v>0.230958</v>
      </c>
      <c r="CH685" s="97">
        <v>2.0000080000000002</v>
      </c>
      <c r="CI685" s="97">
        <v>0.98588399999999987</v>
      </c>
      <c r="CJ685" s="97">
        <v>0.23418227245314363</v>
      </c>
      <c r="CK685" s="96">
        <v>36.153739999999999</v>
      </c>
      <c r="CL685" s="96">
        <v>12.292</v>
      </c>
      <c r="CM685" s="999">
        <v>99.332018200000022</v>
      </c>
    </row>
    <row r="686" spans="1:91" x14ac:dyDescent="0.2">
      <c r="A686" s="47" t="s">
        <v>209</v>
      </c>
      <c r="B686" s="48">
        <v>-12588</v>
      </c>
      <c r="C686" s="48">
        <v>-26126</v>
      </c>
      <c r="D686" s="48">
        <v>138</v>
      </c>
      <c r="E686" s="232">
        <v>0.54370600000000002</v>
      </c>
      <c r="F686" s="33">
        <v>80.805199999999999</v>
      </c>
      <c r="G686" s="33">
        <v>36.870899999999999</v>
      </c>
      <c r="H686" s="33">
        <v>48.826300000000003</v>
      </c>
      <c r="I686" s="33">
        <v>1.1005199999999999</v>
      </c>
      <c r="J686" s="33">
        <v>8.0839300000000005</v>
      </c>
      <c r="K686" s="33">
        <v>0.888181</v>
      </c>
      <c r="L686" s="33">
        <v>0.25423099999999998</v>
      </c>
      <c r="M686" s="33">
        <v>0.38823299999999999</v>
      </c>
      <c r="N686" s="33">
        <v>2.7628699999999999</v>
      </c>
      <c r="O686" s="33">
        <v>2.6249999999999999E-2</v>
      </c>
      <c r="P686" s="33">
        <v>2.6629E-2</v>
      </c>
      <c r="Q686" s="34">
        <v>99.227999999999994</v>
      </c>
      <c r="R686" s="33">
        <v>4.8919800000000002</v>
      </c>
      <c r="S686" s="39">
        <v>2.5391499999999998</v>
      </c>
      <c r="T686" s="39">
        <v>1.1586000000000001</v>
      </c>
      <c r="U686" s="39">
        <v>1.3805499999999999</v>
      </c>
      <c r="V686" s="39">
        <v>6.1644999999999998E-2</v>
      </c>
      <c r="W686" s="39">
        <v>0.22842000000000001</v>
      </c>
      <c r="X686" s="39">
        <v>2.6757E-2</v>
      </c>
      <c r="Y686" s="39">
        <v>8.0909999999999992E-3</v>
      </c>
      <c r="Z686" s="39">
        <v>1.1533E-2</v>
      </c>
      <c r="AA686" s="39">
        <v>0.122349</v>
      </c>
      <c r="AB686" s="39">
        <v>9.859999999999999E-4</v>
      </c>
      <c r="AC686" s="39">
        <v>1.072E-3</v>
      </c>
      <c r="AD686" s="39">
        <v>4</v>
      </c>
      <c r="AE686" s="39">
        <v>3</v>
      </c>
      <c r="AF686" s="33">
        <v>4.8919800000000002</v>
      </c>
      <c r="AG686" s="233">
        <f t="shared" ref="AG686:AG696" si="472">LOG(V686/Y686)</f>
        <v>0.88189565574507289</v>
      </c>
      <c r="AH686" s="50">
        <v>0.54370600000000002</v>
      </c>
      <c r="AI686" s="41">
        <v>1.10968</v>
      </c>
      <c r="AJ686" s="35">
        <v>2.7790300000000001</v>
      </c>
      <c r="AK686" s="35">
        <v>2.0924000000000002E-2</v>
      </c>
      <c r="AL686" s="35">
        <v>8.0084900000000001</v>
      </c>
      <c r="AM686" s="35">
        <v>0.87435300000000005</v>
      </c>
      <c r="AN686" s="35">
        <v>0.37656899999999999</v>
      </c>
      <c r="AO686" s="35">
        <v>0.24442</v>
      </c>
      <c r="AP686" s="35">
        <v>2.1288000000000001E-2</v>
      </c>
      <c r="AQ686" s="35">
        <v>80.182199999999995</v>
      </c>
      <c r="AR686" s="42">
        <v>93.616900000000001</v>
      </c>
      <c r="AS686" s="31">
        <v>0.54370600000000002</v>
      </c>
      <c r="AT686" s="36">
        <v>0.54394052220370426</v>
      </c>
      <c r="AU686" s="44">
        <f t="shared" ref="AU686:AU696" si="473">(AS686)-(AT686)</f>
        <v>-2.3452220370423493E-4</v>
      </c>
      <c r="AV686" s="41">
        <v>36.870899999999999</v>
      </c>
      <c r="AW686" s="35">
        <v>36.567900000000002</v>
      </c>
      <c r="AX686" s="44">
        <f t="shared" si="417"/>
        <v>0.30299999999999727</v>
      </c>
      <c r="AY686" s="35">
        <v>48.826300000000003</v>
      </c>
      <c r="AZ686" s="35">
        <v>48.47</v>
      </c>
      <c r="BA686" s="44">
        <f t="shared" si="418"/>
        <v>0.3563000000000045</v>
      </c>
      <c r="BB686" s="35">
        <v>99.227999999999994</v>
      </c>
      <c r="BC686" s="35">
        <v>98.451366000000007</v>
      </c>
      <c r="BD686" s="44">
        <f t="shared" si="419"/>
        <v>0.77663399999998717</v>
      </c>
      <c r="BE686" s="35">
        <v>80.805199999999999</v>
      </c>
      <c r="BF686" s="35">
        <v>80.182199999999995</v>
      </c>
      <c r="BG686" s="44">
        <f t="shared" si="420"/>
        <v>0.62300000000000466</v>
      </c>
      <c r="BH686" s="35">
        <f t="shared" ref="BH686:BH696" si="474">(AV686)+(AY686)</f>
        <v>85.697200000000009</v>
      </c>
      <c r="BI686" s="35">
        <f t="shared" ref="BI686:BI696" si="475">(CK686)+(CL686)</f>
        <v>85.037900000000008</v>
      </c>
      <c r="BJ686" s="44">
        <f t="shared" si="423"/>
        <v>0.65930000000000177</v>
      </c>
      <c r="BK686" s="41">
        <v>8.0839300000000005</v>
      </c>
      <c r="BL686" s="35">
        <v>8.0084900000000001</v>
      </c>
      <c r="BM686" s="44">
        <f t="shared" si="424"/>
        <v>7.5440000000000396E-2</v>
      </c>
      <c r="BN686" s="36">
        <v>6.2616000000000005E-2</v>
      </c>
      <c r="BO686" s="36">
        <v>0.123973</v>
      </c>
      <c r="BP686" s="36">
        <v>7.9199999999999995E-4</v>
      </c>
      <c r="BQ686" s="36">
        <v>0.22795699999999999</v>
      </c>
      <c r="BR686" s="36">
        <v>2.6535E-2</v>
      </c>
      <c r="BS686" s="36">
        <v>1.1269E-2</v>
      </c>
      <c r="BT686" s="36">
        <v>7.8359999999999992E-3</v>
      </c>
      <c r="BU686" s="36">
        <v>8.6300000000000005E-4</v>
      </c>
      <c r="BV686" s="36">
        <v>2.53816</v>
      </c>
      <c r="BW686" s="36">
        <f t="shared" ref="BW686:BW696" si="476">SUM(BN686:BV686)</f>
        <v>3.0000010000000001</v>
      </c>
      <c r="BX686" s="944">
        <v>6.2609999999999999E-2</v>
      </c>
      <c r="BY686" s="36">
        <v>0.12397</v>
      </c>
      <c r="BZ686" s="36">
        <v>7.9000000000000001E-4</v>
      </c>
      <c r="CA686" s="36">
        <v>0.22803999999999999</v>
      </c>
      <c r="CB686" s="36">
        <v>2.6530000000000001E-2</v>
      </c>
      <c r="CC686" s="36">
        <v>1.1270000000000001E-2</v>
      </c>
      <c r="CD686" s="36">
        <v>7.8399999999999997E-3</v>
      </c>
      <c r="CE686" s="36">
        <v>8.5999999999999998E-4</v>
      </c>
      <c r="CF686" s="36">
        <v>1.1575200000000001</v>
      </c>
      <c r="CG686" s="36">
        <v>1.3805700000000001</v>
      </c>
      <c r="CH686" s="36">
        <f t="shared" ref="CH686:CH696" si="477">SUM(BX686:CG686)</f>
        <v>3</v>
      </c>
      <c r="CI686" s="36">
        <f t="shared" ref="CI686:CI696" si="478">(CF686)+(CG686)</f>
        <v>2.5380900000000004</v>
      </c>
      <c r="CJ686" s="36">
        <v>0.54394052220370426</v>
      </c>
      <c r="CK686" s="35">
        <v>36.567900000000002</v>
      </c>
      <c r="CL686" s="35">
        <v>48.47</v>
      </c>
      <c r="CM686" s="42">
        <v>98.451366000000007</v>
      </c>
    </row>
    <row r="687" spans="1:91" x14ac:dyDescent="0.2">
      <c r="A687" s="52" t="s">
        <v>209</v>
      </c>
      <c r="B687" s="30">
        <v>-12590</v>
      </c>
      <c r="C687" s="30">
        <v>-26123</v>
      </c>
      <c r="D687" s="30">
        <v>138</v>
      </c>
      <c r="E687" s="234">
        <v>0.54516900000000001</v>
      </c>
      <c r="F687" s="35">
        <v>81.073899999999995</v>
      </c>
      <c r="G687" s="35">
        <v>36.874899999999997</v>
      </c>
      <c r="H687" s="35">
        <v>49.1205</v>
      </c>
      <c r="I687" s="35">
        <v>1.1090100000000001</v>
      </c>
      <c r="J687" s="35">
        <v>8.0549900000000001</v>
      </c>
      <c r="K687" s="35">
        <v>0.90660300000000005</v>
      </c>
      <c r="L687" s="35">
        <v>0.25263999999999998</v>
      </c>
      <c r="M687" s="35">
        <v>0.356682</v>
      </c>
      <c r="N687" s="35">
        <v>2.7334499999999999</v>
      </c>
      <c r="O687" s="35">
        <v>2.2082000000000001E-2</v>
      </c>
      <c r="P687" s="35">
        <v>4.6953000000000002E-2</v>
      </c>
      <c r="Q687" s="42">
        <v>99.477800000000002</v>
      </c>
      <c r="R687" s="35">
        <v>4.9214700000000002</v>
      </c>
      <c r="S687" s="36">
        <v>2.5416400000000001</v>
      </c>
      <c r="T687" s="36">
        <v>1.15601</v>
      </c>
      <c r="U687" s="36">
        <v>1.3856200000000001</v>
      </c>
      <c r="V687" s="36">
        <v>6.1975000000000002E-2</v>
      </c>
      <c r="W687" s="36">
        <v>0.22706999999999999</v>
      </c>
      <c r="X687" s="36">
        <v>2.7248000000000001E-2</v>
      </c>
      <c r="Y687" s="36">
        <v>8.0219999999999996E-3</v>
      </c>
      <c r="Z687" s="36">
        <v>1.0571000000000001E-2</v>
      </c>
      <c r="AA687" s="36">
        <v>0.120763</v>
      </c>
      <c r="AB687" s="36">
        <v>8.2799999999999996E-4</v>
      </c>
      <c r="AC687" s="36">
        <v>1.8860000000000001E-3</v>
      </c>
      <c r="AD687" s="36">
        <v>4</v>
      </c>
      <c r="AE687" s="36">
        <v>3</v>
      </c>
      <c r="AF687" s="35">
        <v>4.9214599999999997</v>
      </c>
      <c r="AG687" s="235">
        <f t="shared" si="472"/>
        <v>0.88793387779423105</v>
      </c>
      <c r="AH687" s="53">
        <v>0.54516900000000001</v>
      </c>
      <c r="AI687" s="41">
        <v>1.11829</v>
      </c>
      <c r="AJ687" s="35">
        <v>2.7494900000000002</v>
      </c>
      <c r="AK687" s="35">
        <v>1.6712000000000001E-2</v>
      </c>
      <c r="AL687" s="35">
        <v>7.9794900000000002</v>
      </c>
      <c r="AM687" s="35">
        <v>0.89254299999999998</v>
      </c>
      <c r="AN687" s="35">
        <v>0.345308</v>
      </c>
      <c r="AO687" s="35">
        <v>0.24279999999999999</v>
      </c>
      <c r="AP687" s="35">
        <v>4.1460999999999998E-2</v>
      </c>
      <c r="AQ687" s="35">
        <v>80.446299999999994</v>
      </c>
      <c r="AR687" s="42">
        <v>93.832400000000007</v>
      </c>
      <c r="AS687" s="31">
        <v>0.54516900000000001</v>
      </c>
      <c r="AT687" s="36">
        <v>0.54541089042659552</v>
      </c>
      <c r="AU687" s="44">
        <f t="shared" si="473"/>
        <v>-2.4189042659550353E-4</v>
      </c>
      <c r="AV687" s="41">
        <v>36.874899999999997</v>
      </c>
      <c r="AW687" s="35">
        <v>36.57</v>
      </c>
      <c r="AX687" s="44">
        <f t="shared" si="417"/>
        <v>0.3048999999999964</v>
      </c>
      <c r="AY687" s="35">
        <v>49.1205</v>
      </c>
      <c r="AZ687" s="35">
        <v>48.76</v>
      </c>
      <c r="BA687" s="44">
        <f t="shared" si="418"/>
        <v>0.36050000000000182</v>
      </c>
      <c r="BB687" s="35">
        <v>99.477800000000002</v>
      </c>
      <c r="BC687" s="35">
        <v>98.674633</v>
      </c>
      <c r="BD687" s="44">
        <f t="shared" si="419"/>
        <v>0.80316700000000196</v>
      </c>
      <c r="BE687" s="35">
        <v>81.073899999999995</v>
      </c>
      <c r="BF687" s="35">
        <v>80.446299999999994</v>
      </c>
      <c r="BG687" s="44">
        <f t="shared" si="420"/>
        <v>0.62760000000000105</v>
      </c>
      <c r="BH687" s="35">
        <f t="shared" si="474"/>
        <v>85.995399999999989</v>
      </c>
      <c r="BI687" s="35">
        <f t="shared" si="475"/>
        <v>85.33</v>
      </c>
      <c r="BJ687" s="44">
        <f t="shared" si="423"/>
        <v>0.66539999999999111</v>
      </c>
      <c r="BK687" s="41">
        <v>8.0549900000000001</v>
      </c>
      <c r="BL687" s="35">
        <v>7.9794900000000002</v>
      </c>
      <c r="BM687" s="44">
        <f t="shared" si="424"/>
        <v>7.5499999999999901E-2</v>
      </c>
      <c r="BN687" s="36">
        <v>6.2956999999999999E-2</v>
      </c>
      <c r="BO687" s="36">
        <v>0.12237199999999999</v>
      </c>
      <c r="BP687" s="36">
        <v>6.3100000000000005E-4</v>
      </c>
      <c r="BQ687" s="36">
        <v>0.226609</v>
      </c>
      <c r="BR687" s="36">
        <v>2.7023999999999999E-2</v>
      </c>
      <c r="BS687" s="36">
        <v>1.031E-2</v>
      </c>
      <c r="BT687" s="36">
        <v>7.7660000000000003E-3</v>
      </c>
      <c r="BU687" s="36">
        <v>1.678E-3</v>
      </c>
      <c r="BV687" s="36">
        <v>2.5406499999999999</v>
      </c>
      <c r="BW687" s="36">
        <f t="shared" si="476"/>
        <v>2.9999969999999996</v>
      </c>
      <c r="BX687" s="944">
        <v>6.2950000000000006E-2</v>
      </c>
      <c r="BY687" s="36">
        <v>0.12237000000000001</v>
      </c>
      <c r="BZ687" s="36">
        <v>6.3000000000000003E-4</v>
      </c>
      <c r="CA687" s="36">
        <v>0.22669</v>
      </c>
      <c r="CB687" s="36">
        <v>2.7019999999999999E-2</v>
      </c>
      <c r="CC687" s="36">
        <v>1.031E-2</v>
      </c>
      <c r="CD687" s="36">
        <v>7.77E-3</v>
      </c>
      <c r="CE687" s="36">
        <v>1.6800000000000001E-3</v>
      </c>
      <c r="CF687" s="36">
        <v>1.1549199999999999</v>
      </c>
      <c r="CG687" s="36">
        <v>1.3856599999999999</v>
      </c>
      <c r="CH687" s="36">
        <f t="shared" si="477"/>
        <v>3</v>
      </c>
      <c r="CI687" s="36">
        <f t="shared" si="478"/>
        <v>2.5405799999999998</v>
      </c>
      <c r="CJ687" s="36">
        <v>0.54541089042659552</v>
      </c>
      <c r="CK687" s="35">
        <v>36.57</v>
      </c>
      <c r="CL687" s="35">
        <v>48.76</v>
      </c>
      <c r="CM687" s="42">
        <v>98.674633</v>
      </c>
    </row>
    <row r="688" spans="1:91" x14ac:dyDescent="0.2">
      <c r="A688" s="52" t="s">
        <v>209</v>
      </c>
      <c r="B688" s="30">
        <v>-12584</v>
      </c>
      <c r="C688" s="30">
        <v>-26123</v>
      </c>
      <c r="D688" s="30">
        <v>138</v>
      </c>
      <c r="E688" s="234">
        <v>0.53719300000000003</v>
      </c>
      <c r="F688" s="35">
        <v>80.577399999999997</v>
      </c>
      <c r="G688" s="35">
        <v>37.291899999999998</v>
      </c>
      <c r="H688" s="35">
        <v>48.1053</v>
      </c>
      <c r="I688" s="35">
        <v>1.1239600000000001</v>
      </c>
      <c r="J688" s="35">
        <v>8.5169899999999998</v>
      </c>
      <c r="K688" s="35">
        <v>0.870166</v>
      </c>
      <c r="L688" s="35">
        <v>0.25536500000000001</v>
      </c>
      <c r="M688" s="35">
        <v>0.42167199999999999</v>
      </c>
      <c r="N688" s="35">
        <v>2.7752500000000002</v>
      </c>
      <c r="O688" s="35">
        <v>2.2963999999999998E-2</v>
      </c>
      <c r="P688" s="35">
        <v>2.5576999999999999E-2</v>
      </c>
      <c r="Q688" s="1090">
        <v>99.409099999999995</v>
      </c>
      <c r="R688" s="35">
        <v>4.81975</v>
      </c>
      <c r="S688" s="36">
        <v>2.5258799999999999</v>
      </c>
      <c r="T688" s="36">
        <v>1.16899</v>
      </c>
      <c r="U688" s="36">
        <v>1.3568800000000001</v>
      </c>
      <c r="V688" s="36">
        <v>6.2806000000000001E-2</v>
      </c>
      <c r="W688" s="36">
        <v>0.24007500000000001</v>
      </c>
      <c r="X688" s="36">
        <v>2.6151000000000001E-2</v>
      </c>
      <c r="Y688" s="36">
        <v>8.1080000000000006E-3</v>
      </c>
      <c r="Z688" s="36">
        <v>1.2496999999999999E-2</v>
      </c>
      <c r="AA688" s="36">
        <v>0.122601</v>
      </c>
      <c r="AB688" s="36">
        <v>8.61E-4</v>
      </c>
      <c r="AC688" s="36">
        <v>1.0269999999999999E-3</v>
      </c>
      <c r="AD688" s="36">
        <v>4</v>
      </c>
      <c r="AE688" s="36">
        <v>3</v>
      </c>
      <c r="AF688" s="35">
        <v>4.81975</v>
      </c>
      <c r="AG688" s="235">
        <f t="shared" si="472"/>
        <v>0.88908739483756316</v>
      </c>
      <c r="AH688" s="53">
        <v>0.53719300000000003</v>
      </c>
      <c r="AI688" s="41">
        <v>1.1331199999999999</v>
      </c>
      <c r="AJ688" s="35">
        <v>2.79114</v>
      </c>
      <c r="AK688" s="35">
        <v>1.7715000000000002E-2</v>
      </c>
      <c r="AL688" s="35">
        <v>8.4395399999999992</v>
      </c>
      <c r="AM688" s="35">
        <v>0.85677099999999995</v>
      </c>
      <c r="AN688" s="35">
        <v>0.40990399999999999</v>
      </c>
      <c r="AO688" s="35">
        <v>0.24573400000000001</v>
      </c>
      <c r="AP688" s="35">
        <v>2.0337000000000001E-2</v>
      </c>
      <c r="AQ688" s="35">
        <v>79.968100000000007</v>
      </c>
      <c r="AR688" s="42">
        <v>93.882300000000001</v>
      </c>
      <c r="AS688" s="31">
        <v>0.53719300000000003</v>
      </c>
      <c r="AT688" s="36">
        <v>0.53742841073819125</v>
      </c>
      <c r="AU688" s="44">
        <f t="shared" si="473"/>
        <v>-2.3541073819122182E-4</v>
      </c>
      <c r="AV688" s="41">
        <v>37.291899999999998</v>
      </c>
      <c r="AW688" s="35">
        <v>36.991</v>
      </c>
      <c r="AX688" s="44">
        <f t="shared" si="417"/>
        <v>0.30089999999999861</v>
      </c>
      <c r="AY688" s="35">
        <v>48.1053</v>
      </c>
      <c r="AZ688" s="35">
        <v>47.76</v>
      </c>
      <c r="BA688" s="44">
        <f t="shared" si="418"/>
        <v>0.34530000000000172</v>
      </c>
      <c r="BB688" s="35">
        <v>99.409099999999995</v>
      </c>
      <c r="BC688" s="35">
        <v>98.644923999999989</v>
      </c>
      <c r="BD688" s="44">
        <f t="shared" si="419"/>
        <v>0.76417600000000618</v>
      </c>
      <c r="BE688" s="35">
        <v>80.577399999999997</v>
      </c>
      <c r="BF688" s="35">
        <v>79.968100000000007</v>
      </c>
      <c r="BG688" s="44">
        <f t="shared" si="420"/>
        <v>0.6092999999999904</v>
      </c>
      <c r="BH688" s="35">
        <f t="shared" si="474"/>
        <v>85.397199999999998</v>
      </c>
      <c r="BI688" s="35">
        <f t="shared" si="475"/>
        <v>84.751000000000005</v>
      </c>
      <c r="BJ688" s="44">
        <f t="shared" si="423"/>
        <v>0.64619999999999322</v>
      </c>
      <c r="BK688" s="41">
        <v>8.5169899999999998</v>
      </c>
      <c r="BL688" s="35">
        <v>8.4395399999999992</v>
      </c>
      <c r="BM688" s="44">
        <f t="shared" si="424"/>
        <v>7.7450000000000685E-2</v>
      </c>
      <c r="BN688" s="36">
        <v>6.3774999999999998E-2</v>
      </c>
      <c r="BO688" s="36">
        <v>0.124194</v>
      </c>
      <c r="BP688" s="36">
        <v>6.69E-4</v>
      </c>
      <c r="BQ688" s="36">
        <v>0.23961199999999999</v>
      </c>
      <c r="BR688" s="36">
        <v>2.5933999999999999E-2</v>
      </c>
      <c r="BS688" s="36">
        <v>1.2236E-2</v>
      </c>
      <c r="BT688" s="36">
        <v>7.8580000000000004E-3</v>
      </c>
      <c r="BU688" s="36">
        <v>8.2299999999999995E-4</v>
      </c>
      <c r="BV688" s="36">
        <v>2.5249000000000001</v>
      </c>
      <c r="BW688" s="36">
        <f t="shared" si="476"/>
        <v>3.0000010000000001</v>
      </c>
      <c r="BX688" s="944">
        <v>6.3769999999999993E-2</v>
      </c>
      <c r="BY688" s="36">
        <v>0.12418999999999999</v>
      </c>
      <c r="BZ688" s="36">
        <v>6.7000000000000002E-4</v>
      </c>
      <c r="CA688" s="36">
        <v>0.2397</v>
      </c>
      <c r="CB688" s="36">
        <v>2.5930000000000002E-2</v>
      </c>
      <c r="CC688" s="36">
        <v>1.223E-2</v>
      </c>
      <c r="CD688" s="36">
        <v>7.8600000000000007E-3</v>
      </c>
      <c r="CE688" s="36">
        <v>8.1999999999999998E-4</v>
      </c>
      <c r="CF688" s="36">
        <v>1.16791</v>
      </c>
      <c r="CG688" s="36">
        <v>1.3569100000000001</v>
      </c>
      <c r="CH688" s="36">
        <f t="shared" si="477"/>
        <v>2.9999899999999999</v>
      </c>
      <c r="CI688" s="36">
        <f t="shared" si="478"/>
        <v>2.5248200000000001</v>
      </c>
      <c r="CJ688" s="36">
        <v>0.53742841073819125</v>
      </c>
      <c r="CK688" s="35">
        <v>36.991</v>
      </c>
      <c r="CL688" s="35">
        <v>47.76</v>
      </c>
      <c r="CM688" s="42">
        <v>98.644923999999989</v>
      </c>
    </row>
    <row r="689" spans="1:91" ht="16" thickBot="1" x14ac:dyDescent="0.25">
      <c r="A689" s="52" t="s">
        <v>209</v>
      </c>
      <c r="B689" s="30">
        <v>-12581</v>
      </c>
      <c r="C689" s="30">
        <v>-26122</v>
      </c>
      <c r="D689" s="30">
        <v>138</v>
      </c>
      <c r="E689" s="236">
        <v>0.53438799999999997</v>
      </c>
      <c r="F689" s="35">
        <v>80.215999999999994</v>
      </c>
      <c r="G689" s="35">
        <v>37.349499999999999</v>
      </c>
      <c r="H689" s="35">
        <v>47.639499999999998</v>
      </c>
      <c r="I689" s="35">
        <v>1.1460399999999999</v>
      </c>
      <c r="J689" s="35">
        <v>8.7132500000000004</v>
      </c>
      <c r="K689" s="35">
        <v>0.85086799999999996</v>
      </c>
      <c r="L689" s="35">
        <v>0.257413</v>
      </c>
      <c r="M689" s="35">
        <v>0.40758899999999998</v>
      </c>
      <c r="N689" s="35">
        <v>2.7494499999999999</v>
      </c>
      <c r="O689" s="35">
        <v>1.8192E-2</v>
      </c>
      <c r="P689" s="35">
        <v>2.4597000000000001E-2</v>
      </c>
      <c r="Q689" s="42">
        <v>99.156499999999994</v>
      </c>
      <c r="R689" s="35">
        <v>4.7730800000000002</v>
      </c>
      <c r="S689" s="36">
        <v>2.5203000000000002</v>
      </c>
      <c r="T689" s="36">
        <v>1.1734899999999999</v>
      </c>
      <c r="U689" s="36">
        <v>1.3468199999999999</v>
      </c>
      <c r="V689" s="36">
        <v>6.4186000000000007E-2</v>
      </c>
      <c r="W689" s="36">
        <v>0.246169</v>
      </c>
      <c r="X689" s="36">
        <v>2.5628999999999999E-2</v>
      </c>
      <c r="Y689" s="36">
        <v>8.1910000000000004E-3</v>
      </c>
      <c r="Z689" s="36">
        <v>1.2107E-2</v>
      </c>
      <c r="AA689" s="36">
        <v>0.121739</v>
      </c>
      <c r="AB689" s="36">
        <v>6.8300000000000001E-4</v>
      </c>
      <c r="AC689" s="36">
        <v>9.8999999999999999E-4</v>
      </c>
      <c r="AD689" s="36">
        <v>4</v>
      </c>
      <c r="AE689" s="36">
        <v>3</v>
      </c>
      <c r="AF689" s="35">
        <v>4.7730800000000002</v>
      </c>
      <c r="AG689" s="237">
        <f t="shared" si="472"/>
        <v>0.89410338584674764</v>
      </c>
      <c r="AH689" s="769">
        <v>0.53438799999999997</v>
      </c>
      <c r="AI689" s="41">
        <v>1.1553100000000001</v>
      </c>
      <c r="AJ689" s="35">
        <v>2.7650299999999999</v>
      </c>
      <c r="AK689" s="35">
        <v>1.2961E-2</v>
      </c>
      <c r="AL689" s="35">
        <v>8.6349</v>
      </c>
      <c r="AM689" s="35">
        <v>0.83776099999999998</v>
      </c>
      <c r="AN689" s="35">
        <v>0.39607199999999998</v>
      </c>
      <c r="AO689" s="35">
        <v>0.24784800000000001</v>
      </c>
      <c r="AP689" s="35">
        <v>1.9401999999999999E-2</v>
      </c>
      <c r="AQ689" s="35">
        <v>79.6143</v>
      </c>
      <c r="AR689" s="42">
        <v>93.683599999999998</v>
      </c>
      <c r="AS689" s="31">
        <v>0.53438799999999997</v>
      </c>
      <c r="AT689" s="36">
        <v>0.53462921651596107</v>
      </c>
      <c r="AU689" s="44">
        <f t="shared" si="473"/>
        <v>-2.4121651596109572E-4</v>
      </c>
      <c r="AV689" s="41">
        <v>37.349499999999999</v>
      </c>
      <c r="AW689" s="35">
        <v>37.050199999999997</v>
      </c>
      <c r="AX689" s="44">
        <f t="shared" si="417"/>
        <v>0.29930000000000234</v>
      </c>
      <c r="AY689" s="35">
        <v>47.639499999999998</v>
      </c>
      <c r="AZ689" s="35">
        <v>47.3</v>
      </c>
      <c r="BA689" s="44">
        <f t="shared" si="418"/>
        <v>0.33950000000000102</v>
      </c>
      <c r="BB689" s="35">
        <v>99.156499999999994</v>
      </c>
      <c r="BC689" s="35">
        <v>98.400082000000012</v>
      </c>
      <c r="BD689" s="44">
        <f t="shared" si="419"/>
        <v>0.75641799999998227</v>
      </c>
      <c r="BE689" s="35">
        <v>80.215999999999994</v>
      </c>
      <c r="BF689" s="35">
        <v>79.6143</v>
      </c>
      <c r="BG689" s="44">
        <f t="shared" si="420"/>
        <v>0.60169999999999391</v>
      </c>
      <c r="BH689" s="35">
        <f t="shared" si="474"/>
        <v>84.989000000000004</v>
      </c>
      <c r="BI689" s="35">
        <f t="shared" si="475"/>
        <v>84.350200000000001</v>
      </c>
      <c r="BJ689" s="44">
        <f t="shared" si="423"/>
        <v>0.63880000000000337</v>
      </c>
      <c r="BK689" s="41">
        <v>8.7132500000000004</v>
      </c>
      <c r="BL689" s="35">
        <v>8.6349</v>
      </c>
      <c r="BM689" s="44">
        <f t="shared" si="424"/>
        <v>7.8350000000000364E-2</v>
      </c>
      <c r="BN689" s="36">
        <v>6.5169000000000005E-2</v>
      </c>
      <c r="BO689" s="36">
        <v>0.123307</v>
      </c>
      <c r="BP689" s="36">
        <v>4.8999999999999998E-4</v>
      </c>
      <c r="BQ689" s="36">
        <v>0.24570500000000001</v>
      </c>
      <c r="BR689" s="36">
        <v>2.5415E-2</v>
      </c>
      <c r="BS689" s="36">
        <v>1.1849E-2</v>
      </c>
      <c r="BT689" s="36">
        <v>7.9430000000000004E-3</v>
      </c>
      <c r="BU689" s="36">
        <v>7.8700000000000005E-4</v>
      </c>
      <c r="BV689" s="36">
        <v>2.5193300000000001</v>
      </c>
      <c r="BW689" s="36">
        <f t="shared" si="476"/>
        <v>2.9999950000000002</v>
      </c>
      <c r="BX689" s="944">
        <v>6.5170000000000006E-2</v>
      </c>
      <c r="BY689" s="36">
        <v>0.12330000000000001</v>
      </c>
      <c r="BZ689" s="36">
        <v>4.8999999999999998E-4</v>
      </c>
      <c r="CA689" s="36">
        <v>0.24579000000000001</v>
      </c>
      <c r="CB689" s="36">
        <v>2.5409999999999999E-2</v>
      </c>
      <c r="CC689" s="36">
        <v>1.1849999999999999E-2</v>
      </c>
      <c r="CD689" s="36">
        <v>7.9399999999999991E-3</v>
      </c>
      <c r="CE689" s="36">
        <v>7.9000000000000001E-4</v>
      </c>
      <c r="CF689" s="36">
        <v>1.17239</v>
      </c>
      <c r="CG689" s="36">
        <v>1.34687</v>
      </c>
      <c r="CH689" s="36">
        <f t="shared" si="477"/>
        <v>3</v>
      </c>
      <c r="CI689" s="36">
        <f t="shared" si="478"/>
        <v>2.5192600000000001</v>
      </c>
      <c r="CJ689" s="36">
        <v>0.53462921651596107</v>
      </c>
      <c r="CK689" s="35">
        <v>37.050199999999997</v>
      </c>
      <c r="CL689" s="35">
        <v>47.3</v>
      </c>
      <c r="CM689" s="42">
        <v>98.400082000000012</v>
      </c>
    </row>
    <row r="690" spans="1:91" s="860" customFormat="1" x14ac:dyDescent="0.2">
      <c r="A690" s="1015" t="s">
        <v>210</v>
      </c>
      <c r="B690" s="1016">
        <v>-12591</v>
      </c>
      <c r="C690" s="1016">
        <v>-26137</v>
      </c>
      <c r="D690" s="1016">
        <v>138</v>
      </c>
      <c r="E690" s="1106">
        <v>0.19556699999999999</v>
      </c>
      <c r="F690" s="1017">
        <v>45.8673</v>
      </c>
      <c r="G690" s="1017">
        <v>36.897100000000002</v>
      </c>
      <c r="H690" s="1017">
        <v>9.9689499999999995</v>
      </c>
      <c r="I690" s="1017">
        <v>3.3234900000000001</v>
      </c>
      <c r="J690" s="1017">
        <v>48.3733</v>
      </c>
      <c r="K690" s="1017">
        <v>0.12697800000000001</v>
      </c>
      <c r="L690" s="1017">
        <v>0.59701899999999997</v>
      </c>
      <c r="M690" s="1017">
        <v>7.1325E-2</v>
      </c>
      <c r="N690" s="1017">
        <v>8.7248999999999993E-2</v>
      </c>
      <c r="O690" s="1017">
        <v>-1.4670000000000001E-2</v>
      </c>
      <c r="P690" s="1017">
        <v>4.2200000000000001E-2</v>
      </c>
      <c r="Q690" s="1021">
        <v>99.472899999999996</v>
      </c>
      <c r="R690" s="1017">
        <v>0.99880400000000003</v>
      </c>
      <c r="S690" s="444">
        <v>0.95315799999999995</v>
      </c>
      <c r="T690" s="444">
        <v>0.76675099999999996</v>
      </c>
      <c r="U690" s="444">
        <v>0.18640699999999999</v>
      </c>
      <c r="V690" s="444">
        <v>0.123114</v>
      </c>
      <c r="W690" s="444">
        <v>0.903918</v>
      </c>
      <c r="X690" s="444">
        <v>2.5300000000000001E-3</v>
      </c>
      <c r="Y690" s="444">
        <v>1.2566000000000001E-2</v>
      </c>
      <c r="Z690" s="444">
        <v>1.4009999999999999E-3</v>
      </c>
      <c r="AA690" s="444">
        <v>2.555E-3</v>
      </c>
      <c r="AB690" s="444">
        <v>-3.6000000000000002E-4</v>
      </c>
      <c r="AC690" s="444">
        <v>1.1230000000000001E-3</v>
      </c>
      <c r="AD690" s="444">
        <v>3</v>
      </c>
      <c r="AE690" s="444">
        <v>2</v>
      </c>
      <c r="AF690" s="1017">
        <v>0.99880500000000005</v>
      </c>
      <c r="AG690" s="1097">
        <f>LOG(V690/Y690)</f>
        <v>0.99111038647934635</v>
      </c>
      <c r="AH690" s="1023">
        <v>0.19556699999999999</v>
      </c>
      <c r="AI690" s="1020">
        <v>3.3268399999999998</v>
      </c>
      <c r="AJ690" s="1017">
        <v>8.6779999999999996E-2</v>
      </c>
      <c r="AK690" s="1017">
        <v>-1.5679999999999999E-2</v>
      </c>
      <c r="AL690" s="1017">
        <v>48.3065</v>
      </c>
      <c r="AM690" s="1017">
        <v>0.12575800000000001</v>
      </c>
      <c r="AN690" s="1017">
        <v>6.991E-2</v>
      </c>
      <c r="AO690" s="1017">
        <v>0.595086</v>
      </c>
      <c r="AP690" s="1017">
        <v>4.1272999999999997E-2</v>
      </c>
      <c r="AQ690" s="1017">
        <v>45.809899999999999</v>
      </c>
      <c r="AR690" s="1021">
        <v>98.346299999999999</v>
      </c>
      <c r="AS690" s="1022">
        <v>0.19556699999999999</v>
      </c>
      <c r="AT690" s="444">
        <v>0.19558647610652902</v>
      </c>
      <c r="AU690" s="1019">
        <f>(AS690)-(AT690)</f>
        <v>-1.9476106529026094E-5</v>
      </c>
      <c r="AV690" s="1020">
        <v>36.897100000000002</v>
      </c>
      <c r="AW690" s="1017">
        <v>36.850099999999998</v>
      </c>
      <c r="AX690" s="1019">
        <f t="shared" ref="AX690:AX696" si="479">(AV690)-(AW690)</f>
        <v>4.700000000000415E-2</v>
      </c>
      <c r="AY690" s="1017">
        <v>9.9689499999999995</v>
      </c>
      <c r="AZ690" s="1017">
        <v>9.9600000000000009</v>
      </c>
      <c r="BA690" s="1019">
        <f t="shared" ref="BA690:BA696" si="480">(AY690)-(AZ690)</f>
        <v>8.9499999999986812E-3</v>
      </c>
      <c r="BB690" s="1017">
        <v>99.472899999999996</v>
      </c>
      <c r="BC690" s="1017">
        <v>99.305293999999975</v>
      </c>
      <c r="BD690" s="1019">
        <f t="shared" ref="BD690:BD696" si="481">(BB690)-(BC690)</f>
        <v>0.16760600000002057</v>
      </c>
      <c r="BE690" s="1017">
        <v>45.8673</v>
      </c>
      <c r="BF690" s="1017">
        <v>45.809899999999999</v>
      </c>
      <c r="BG690" s="1019">
        <f t="shared" ref="BG690:BG696" si="482">(BE690)-(BF690)</f>
        <v>5.7400000000001228E-2</v>
      </c>
      <c r="BH690" s="1017">
        <f>(AV690)+(AY690)</f>
        <v>46.866050000000001</v>
      </c>
      <c r="BI690" s="1017">
        <f>(CK690)+(CL690)</f>
        <v>46.810099999999998</v>
      </c>
      <c r="BJ690" s="1019">
        <f t="shared" ref="BJ690:BJ696" si="483">(BH690)-(BI690)</f>
        <v>5.5950000000002831E-2</v>
      </c>
      <c r="BK690" s="1020">
        <v>48.3733</v>
      </c>
      <c r="BL690" s="1017">
        <v>48.3065</v>
      </c>
      <c r="BM690" s="1019">
        <f t="shared" ref="BM690:BM696" si="484">(BK690)-(BL690)</f>
        <v>6.6800000000000637E-2</v>
      </c>
      <c r="BN690" s="444">
        <v>0.12339</v>
      </c>
      <c r="BO690" s="444">
        <v>2.545E-3</v>
      </c>
      <c r="BP690" s="444">
        <v>-3.8999999999999999E-4</v>
      </c>
      <c r="BQ690" s="444">
        <v>0.90378800000000004</v>
      </c>
      <c r="BR690" s="444">
        <v>2.5089999999999999E-3</v>
      </c>
      <c r="BS690" s="444">
        <v>1.3749999999999999E-3</v>
      </c>
      <c r="BT690" s="444">
        <v>1.2540000000000001E-2</v>
      </c>
      <c r="BU690" s="444">
        <v>1.1000000000000001E-3</v>
      </c>
      <c r="BV690" s="444">
        <v>0.95314299999999996</v>
      </c>
      <c r="BW690" s="444">
        <f>SUM(BN690:BV690)</f>
        <v>2</v>
      </c>
      <c r="BX690" s="956">
        <v>0.12336999999999999</v>
      </c>
      <c r="BY690" s="444">
        <v>2.5400000000000002E-3</v>
      </c>
      <c r="BZ690" s="444">
        <v>-3.8999999999999999E-4</v>
      </c>
      <c r="CA690" s="444">
        <v>0.90398000000000001</v>
      </c>
      <c r="CB690" s="444">
        <v>2.5100000000000001E-3</v>
      </c>
      <c r="CC690" s="444">
        <v>1.3699999999999999E-3</v>
      </c>
      <c r="CD690" s="444">
        <v>1.2540000000000001E-2</v>
      </c>
      <c r="CE690" s="444">
        <v>1.1000000000000001E-3</v>
      </c>
      <c r="CF690" s="444">
        <v>0.76658999999999999</v>
      </c>
      <c r="CG690" s="444">
        <v>0.18639</v>
      </c>
      <c r="CH690" s="444">
        <f>SUM(BX690:CG690)</f>
        <v>2</v>
      </c>
      <c r="CI690" s="444">
        <f>(CF690)+(CG690)</f>
        <v>0.95297999999999994</v>
      </c>
      <c r="CJ690" s="444">
        <v>0.19558647610652902</v>
      </c>
      <c r="CK690" s="1017">
        <v>36.850099999999998</v>
      </c>
      <c r="CL690" s="1017">
        <v>9.9600000000000009</v>
      </c>
      <c r="CM690" s="1021">
        <v>99.305293999999975</v>
      </c>
    </row>
    <row r="691" spans="1:91" s="860" customFormat="1" x14ac:dyDescent="0.2">
      <c r="A691" s="1015" t="s">
        <v>210</v>
      </c>
      <c r="B691" s="1016">
        <v>-12579</v>
      </c>
      <c r="C691" s="1016">
        <v>-26131</v>
      </c>
      <c r="D691" s="1016">
        <v>138</v>
      </c>
      <c r="E691" s="1106">
        <v>0.18595100000000001</v>
      </c>
      <c r="F691" s="1017">
        <v>45.637</v>
      </c>
      <c r="G691" s="1017">
        <v>37.150799999999997</v>
      </c>
      <c r="H691" s="1017">
        <v>9.4311600000000002</v>
      </c>
      <c r="I691" s="1017">
        <v>3.4253800000000001</v>
      </c>
      <c r="J691" s="1017">
        <v>48.833199999999998</v>
      </c>
      <c r="K691" s="1017">
        <v>0.13009699999999999</v>
      </c>
      <c r="L691" s="1017">
        <v>0.62032299999999996</v>
      </c>
      <c r="M691" s="1017">
        <v>5.7952999999999998E-2</v>
      </c>
      <c r="N691" s="1017">
        <v>9.1425999999999993E-2</v>
      </c>
      <c r="O691" s="1017">
        <v>-4.3699999999999998E-3</v>
      </c>
      <c r="P691" s="1017">
        <v>1.6489E-2</v>
      </c>
      <c r="Q691" s="1021">
        <v>99.752399999999994</v>
      </c>
      <c r="R691" s="1017">
        <v>0.94492900000000002</v>
      </c>
      <c r="S691" s="444">
        <v>0.94479800000000003</v>
      </c>
      <c r="T691" s="444">
        <v>0.76911200000000002</v>
      </c>
      <c r="U691" s="444">
        <v>0.17568600000000001</v>
      </c>
      <c r="V691" s="444">
        <v>0.12640999999999999</v>
      </c>
      <c r="W691" s="444">
        <v>0.90907300000000002</v>
      </c>
      <c r="X691" s="444">
        <v>2.5820000000000001E-3</v>
      </c>
      <c r="Y691" s="444">
        <v>1.3006999999999999E-2</v>
      </c>
      <c r="Z691" s="444">
        <v>1.134E-3</v>
      </c>
      <c r="AA691" s="444">
        <v>2.6670000000000001E-3</v>
      </c>
      <c r="AB691" s="444">
        <v>-1.1E-4</v>
      </c>
      <c r="AC691" s="444">
        <v>4.37E-4</v>
      </c>
      <c r="AD691" s="444">
        <v>3</v>
      </c>
      <c r="AE691" s="444">
        <v>2</v>
      </c>
      <c r="AF691" s="1017">
        <v>0.94492299999999996</v>
      </c>
      <c r="AG691" s="1097">
        <f>LOG(V691/Y691)</f>
        <v>0.98760429108351866</v>
      </c>
      <c r="AH691" s="1023">
        <v>0.18595100000000001</v>
      </c>
      <c r="AI691" s="1020">
        <v>3.4285999999999999</v>
      </c>
      <c r="AJ691" s="1017">
        <v>9.0987999999999999E-2</v>
      </c>
      <c r="AK691" s="1017">
        <v>-5.3200000000000001E-3</v>
      </c>
      <c r="AL691" s="1017">
        <v>48.769799999999996</v>
      </c>
      <c r="AM691" s="1017">
        <v>0.128944</v>
      </c>
      <c r="AN691" s="1017">
        <v>5.6638000000000001E-2</v>
      </c>
      <c r="AO691" s="1017">
        <v>0.61848099999999995</v>
      </c>
      <c r="AP691" s="1017">
        <v>1.5653E-2</v>
      </c>
      <c r="AQ691" s="1017">
        <v>45.583300000000001</v>
      </c>
      <c r="AR691" s="1021">
        <v>98.686999999999998</v>
      </c>
      <c r="AS691" s="1022">
        <v>0.18595100000000001</v>
      </c>
      <c r="AT691" s="444">
        <v>0.18594975704258901</v>
      </c>
      <c r="AU691" s="1019">
        <f>(AS691)-(AT691)</f>
        <v>1.242957410996226E-6</v>
      </c>
      <c r="AV691" s="1020">
        <v>37.150799999999997</v>
      </c>
      <c r="AW691" s="1017">
        <v>37.107100000000003</v>
      </c>
      <c r="AX691" s="1019">
        <f t="shared" si="479"/>
        <v>4.3699999999994077E-2</v>
      </c>
      <c r="AY691" s="1017">
        <v>9.4311600000000002</v>
      </c>
      <c r="AZ691" s="1017">
        <v>9.42</v>
      </c>
      <c r="BA691" s="1019">
        <f t="shared" si="480"/>
        <v>1.1160000000000281E-2</v>
      </c>
      <c r="BB691" s="1017">
        <v>99.752399999999994</v>
      </c>
      <c r="BC691" s="1017">
        <v>99.615231000000023</v>
      </c>
      <c r="BD691" s="1019">
        <f t="shared" si="481"/>
        <v>0.13716899999997167</v>
      </c>
      <c r="BE691" s="1017">
        <v>45.637</v>
      </c>
      <c r="BF691" s="1017">
        <v>45.583300000000001</v>
      </c>
      <c r="BG691" s="1019">
        <f t="shared" si="482"/>
        <v>5.3699999999999193E-2</v>
      </c>
      <c r="BH691" s="1017">
        <f>(AV691)+(AY691)</f>
        <v>46.581959999999995</v>
      </c>
      <c r="BI691" s="1017">
        <f>(CK691)+(CL691)</f>
        <v>46.527100000000004</v>
      </c>
      <c r="BJ691" s="1019">
        <f t="shared" si="483"/>
        <v>5.4859999999990805E-2</v>
      </c>
      <c r="BK691" s="1020">
        <v>48.833199999999998</v>
      </c>
      <c r="BL691" s="1017">
        <v>48.769799999999996</v>
      </c>
      <c r="BM691" s="1019">
        <f t="shared" si="484"/>
        <v>6.3400000000001455E-2</v>
      </c>
      <c r="BN691" s="444">
        <v>0.12667600000000001</v>
      </c>
      <c r="BO691" s="444">
        <v>2.6580000000000002E-3</v>
      </c>
      <c r="BP691" s="444">
        <v>-1.2999999999999999E-4</v>
      </c>
      <c r="BQ691" s="444">
        <v>0.90894699999999995</v>
      </c>
      <c r="BR691" s="444">
        <v>2.562E-3</v>
      </c>
      <c r="BS691" s="444">
        <v>1.1100000000000001E-3</v>
      </c>
      <c r="BT691" s="444">
        <v>1.2983E-2</v>
      </c>
      <c r="BU691" s="444">
        <v>4.1599999999999997E-4</v>
      </c>
      <c r="BV691" s="444">
        <v>0.94478099999999998</v>
      </c>
      <c r="BW691" s="444">
        <f>SUM(BN691:BV691)</f>
        <v>2.000003</v>
      </c>
      <c r="BX691" s="956">
        <v>0.12665000000000001</v>
      </c>
      <c r="BY691" s="444">
        <v>2.66E-3</v>
      </c>
      <c r="BZ691" s="444">
        <v>-1.2999999999999999E-4</v>
      </c>
      <c r="CA691" s="444">
        <v>0.90913999999999995</v>
      </c>
      <c r="CB691" s="444">
        <v>2.5600000000000002E-3</v>
      </c>
      <c r="CC691" s="444">
        <v>1.1100000000000001E-3</v>
      </c>
      <c r="CD691" s="444">
        <v>1.298E-2</v>
      </c>
      <c r="CE691" s="444">
        <v>4.2000000000000002E-4</v>
      </c>
      <c r="CF691" s="444">
        <v>0.76895999999999998</v>
      </c>
      <c r="CG691" s="444">
        <v>0.17565</v>
      </c>
      <c r="CH691" s="444">
        <f>SUM(BX691:CG691)</f>
        <v>2</v>
      </c>
      <c r="CI691" s="444">
        <f>(CF691)+(CG691)</f>
        <v>0.94460999999999995</v>
      </c>
      <c r="CJ691" s="444">
        <v>0.18594975704258901</v>
      </c>
      <c r="CK691" s="1017">
        <v>37.107100000000003</v>
      </c>
      <c r="CL691" s="1017">
        <v>9.42</v>
      </c>
      <c r="CM691" s="1021">
        <v>99.615231000000023</v>
      </c>
    </row>
    <row r="692" spans="1:91" s="860" customFormat="1" ht="16" thickBot="1" x14ac:dyDescent="0.25">
      <c r="A692" s="1015" t="s">
        <v>210</v>
      </c>
      <c r="B692" s="1016">
        <v>-12569</v>
      </c>
      <c r="C692" s="1016">
        <v>-26131</v>
      </c>
      <c r="D692" s="1016">
        <v>138</v>
      </c>
      <c r="E692" s="1106">
        <v>0.192028</v>
      </c>
      <c r="F692" s="1017">
        <v>46.128799999999998</v>
      </c>
      <c r="G692" s="1017">
        <v>37.270800000000001</v>
      </c>
      <c r="H692" s="1017">
        <v>9.8443400000000008</v>
      </c>
      <c r="I692" s="1017">
        <v>3.3605399999999999</v>
      </c>
      <c r="J692" s="1017">
        <v>48.845700000000001</v>
      </c>
      <c r="K692" s="1017">
        <v>0.13763800000000001</v>
      </c>
      <c r="L692" s="1017">
        <v>0.62452399999999997</v>
      </c>
      <c r="M692" s="1017">
        <v>6.4103999999999994E-2</v>
      </c>
      <c r="N692" s="1017">
        <v>7.4628E-2</v>
      </c>
      <c r="O692" s="1017">
        <v>-8.6499999999999997E-3</v>
      </c>
      <c r="P692" s="1017">
        <v>1.4429000000000001E-2</v>
      </c>
      <c r="Q692" s="1021">
        <v>100.22799999999999</v>
      </c>
      <c r="R692" s="1017">
        <v>0.98631100000000005</v>
      </c>
      <c r="S692" s="444">
        <v>0.95130300000000001</v>
      </c>
      <c r="T692" s="444">
        <v>0.76862699999999995</v>
      </c>
      <c r="U692" s="444">
        <v>0.18267700000000001</v>
      </c>
      <c r="V692" s="444">
        <v>0.123539</v>
      </c>
      <c r="W692" s="444">
        <v>0.90580499999999997</v>
      </c>
      <c r="X692" s="444">
        <v>2.7209999999999999E-3</v>
      </c>
      <c r="Y692" s="444">
        <v>1.3044E-2</v>
      </c>
      <c r="Z692" s="444">
        <v>1.25E-3</v>
      </c>
      <c r="AA692" s="444">
        <v>2.1689999999999999E-3</v>
      </c>
      <c r="AB692" s="444">
        <v>-2.1000000000000001E-4</v>
      </c>
      <c r="AC692" s="444">
        <v>3.8099999999999999E-4</v>
      </c>
      <c r="AD692" s="444">
        <v>3</v>
      </c>
      <c r="AE692" s="444">
        <v>2</v>
      </c>
      <c r="AF692" s="1017">
        <v>0.986321</v>
      </c>
      <c r="AG692" s="1097">
        <f>LOG(V692/Y692)</f>
        <v>0.97639329143761455</v>
      </c>
      <c r="AH692" s="1023">
        <v>0.192028</v>
      </c>
      <c r="AI692" s="1020">
        <v>3.3638499999999998</v>
      </c>
      <c r="AJ692" s="1017">
        <v>7.4159000000000003E-2</v>
      </c>
      <c r="AK692" s="1017">
        <v>-9.6399999999999993E-3</v>
      </c>
      <c r="AL692" s="1017">
        <v>48.779600000000002</v>
      </c>
      <c r="AM692" s="1017">
        <v>0.13642599999999999</v>
      </c>
      <c r="AN692" s="1017">
        <v>6.2728000000000006E-2</v>
      </c>
      <c r="AO692" s="1017">
        <v>0.62260000000000004</v>
      </c>
      <c r="AP692" s="1017">
        <v>1.3561999999999999E-2</v>
      </c>
      <c r="AQ692" s="1017">
        <v>46.072299999999998</v>
      </c>
      <c r="AR692" s="1021">
        <v>99.115600000000001</v>
      </c>
      <c r="AS692" s="1022">
        <v>0.192028</v>
      </c>
      <c r="AT692" s="444">
        <v>0.19203675666582556</v>
      </c>
      <c r="AU692" s="1019">
        <f>(AS692)-(AT692)</f>
        <v>-8.7566658255600061E-6</v>
      </c>
      <c r="AV692" s="1020">
        <v>37.270800000000001</v>
      </c>
      <c r="AW692" s="1017">
        <v>37.224699999999999</v>
      </c>
      <c r="AX692" s="1019">
        <f t="shared" si="479"/>
        <v>4.6100000000002694E-2</v>
      </c>
      <c r="AY692" s="1017">
        <v>9.8443400000000008</v>
      </c>
      <c r="AZ692" s="1017">
        <v>9.83</v>
      </c>
      <c r="BA692" s="1019">
        <f t="shared" si="480"/>
        <v>1.4340000000000686E-2</v>
      </c>
      <c r="BB692" s="1017">
        <v>100.22799999999999</v>
      </c>
      <c r="BC692" s="1017">
        <v>100.08442300000002</v>
      </c>
      <c r="BD692" s="1019">
        <f t="shared" si="481"/>
        <v>0.14357699999997919</v>
      </c>
      <c r="BE692" s="1017">
        <v>46.128799999999998</v>
      </c>
      <c r="BF692" s="1017">
        <v>46.072299999999998</v>
      </c>
      <c r="BG692" s="1019">
        <f t="shared" si="482"/>
        <v>5.6499999999999773E-2</v>
      </c>
      <c r="BH692" s="1017">
        <f>(AV692)+(AY692)</f>
        <v>47.115140000000004</v>
      </c>
      <c r="BI692" s="1017">
        <f>(CK692)+(CL692)</f>
        <v>47.054699999999997</v>
      </c>
      <c r="BJ692" s="1019">
        <f t="shared" si="483"/>
        <v>6.0440000000006933E-2</v>
      </c>
      <c r="BK692" s="1020">
        <v>48.845700000000001</v>
      </c>
      <c r="BL692" s="1017">
        <v>48.779600000000002</v>
      </c>
      <c r="BM692" s="1019">
        <f t="shared" si="484"/>
        <v>6.6099999999998715E-2</v>
      </c>
      <c r="BN692" s="444">
        <v>0.123811</v>
      </c>
      <c r="BO692" s="444">
        <v>2.1580000000000002E-3</v>
      </c>
      <c r="BP692" s="444">
        <v>-2.4000000000000001E-4</v>
      </c>
      <c r="BQ692" s="444">
        <v>0.90567699999999995</v>
      </c>
      <c r="BR692" s="444">
        <v>2.7009999999999998E-3</v>
      </c>
      <c r="BS692" s="444">
        <v>1.224E-3</v>
      </c>
      <c r="BT692" s="444">
        <v>1.302E-2</v>
      </c>
      <c r="BU692" s="444">
        <v>3.59E-4</v>
      </c>
      <c r="BV692" s="444">
        <v>0.95128900000000005</v>
      </c>
      <c r="BW692" s="444">
        <f>SUM(BN692:BV692)</f>
        <v>1.9999990000000001</v>
      </c>
      <c r="BX692" s="956">
        <v>0.12379</v>
      </c>
      <c r="BY692" s="444">
        <v>2.16E-3</v>
      </c>
      <c r="BZ692" s="444">
        <v>-2.4000000000000001E-4</v>
      </c>
      <c r="CA692" s="444">
        <v>0.90586999999999995</v>
      </c>
      <c r="CB692" s="444">
        <v>2.7000000000000001E-3</v>
      </c>
      <c r="CC692" s="444">
        <v>1.2199999999999999E-3</v>
      </c>
      <c r="CD692" s="444">
        <v>1.302E-2</v>
      </c>
      <c r="CE692" s="444">
        <v>3.6000000000000002E-4</v>
      </c>
      <c r="CF692" s="444">
        <v>0.76846999999999999</v>
      </c>
      <c r="CG692" s="444">
        <v>0.18265000000000001</v>
      </c>
      <c r="CH692" s="444">
        <f>SUM(BX692:CG692)</f>
        <v>1.9999999999999998</v>
      </c>
      <c r="CI692" s="444">
        <f>(CF692)+(CG692)</f>
        <v>0.95111999999999997</v>
      </c>
      <c r="CJ692" s="444">
        <v>0.19203675666582556</v>
      </c>
      <c r="CK692" s="1017">
        <v>37.224699999999999</v>
      </c>
      <c r="CL692" s="1017">
        <v>9.83</v>
      </c>
      <c r="CM692" s="1021">
        <v>100.08442300000002</v>
      </c>
    </row>
    <row r="693" spans="1:91" x14ac:dyDescent="0.2">
      <c r="A693" s="54" t="s">
        <v>210</v>
      </c>
      <c r="B693" s="55">
        <v>-12598</v>
      </c>
      <c r="C693" s="55">
        <v>-26141</v>
      </c>
      <c r="D693" s="55">
        <v>138</v>
      </c>
      <c r="E693" s="239">
        <v>0.21098900000000001</v>
      </c>
      <c r="F693" s="58">
        <v>46.3812</v>
      </c>
      <c r="G693" s="58">
        <v>36.595199999999998</v>
      </c>
      <c r="H693" s="58">
        <v>10.8756</v>
      </c>
      <c r="I693" s="58">
        <v>3.1981000000000002</v>
      </c>
      <c r="J693" s="58">
        <v>47.8367</v>
      </c>
      <c r="K693" s="58">
        <v>0.127697</v>
      </c>
      <c r="L693" s="58">
        <v>0.59152400000000005</v>
      </c>
      <c r="M693" s="58">
        <v>7.5239E-2</v>
      </c>
      <c r="N693" s="58">
        <v>9.2617000000000005E-2</v>
      </c>
      <c r="O693" s="58">
        <v>-1.5480000000000001E-2</v>
      </c>
      <c r="P693" s="58">
        <v>7.9307000000000002E-2</v>
      </c>
      <c r="Q693" s="59">
        <v>99.456500000000005</v>
      </c>
      <c r="R693" s="58">
        <v>1.0896399999999999</v>
      </c>
      <c r="S693" s="60">
        <v>0.96523199999999998</v>
      </c>
      <c r="T693" s="60">
        <v>0.76157900000000001</v>
      </c>
      <c r="U693" s="60">
        <v>0.203653</v>
      </c>
      <c r="V693" s="60">
        <v>0.11864</v>
      </c>
      <c r="W693" s="60">
        <v>0.89518600000000004</v>
      </c>
      <c r="X693" s="60">
        <v>2.5479999999999999E-3</v>
      </c>
      <c r="Y693" s="60">
        <v>1.2468E-2</v>
      </c>
      <c r="Z693" s="60">
        <v>1.48E-3</v>
      </c>
      <c r="AA693" s="60">
        <v>2.7160000000000001E-3</v>
      </c>
      <c r="AB693" s="60">
        <v>-3.8999999999999999E-4</v>
      </c>
      <c r="AC693" s="60">
        <v>2.114E-3</v>
      </c>
      <c r="AD693" s="60">
        <v>3</v>
      </c>
      <c r="AE693" s="60">
        <v>2</v>
      </c>
      <c r="AF693" s="58">
        <v>1.0896399999999999</v>
      </c>
      <c r="AG693" s="240">
        <f>LOG(V693/Y693)</f>
        <v>0.97843434441552335</v>
      </c>
      <c r="AH693" s="163">
        <v>0.21098900000000001</v>
      </c>
      <c r="AI693" s="57">
        <v>3.20166</v>
      </c>
      <c r="AJ693" s="58">
        <v>9.2108999999999996E-2</v>
      </c>
      <c r="AK693" s="58">
        <v>-1.6590000000000001E-2</v>
      </c>
      <c r="AL693" s="58">
        <v>47.764400000000002</v>
      </c>
      <c r="AM693" s="58">
        <v>0.12636</v>
      </c>
      <c r="AN693" s="58">
        <v>7.3681999999999997E-2</v>
      </c>
      <c r="AO693" s="58">
        <v>0.58940999999999999</v>
      </c>
      <c r="AP693" s="58">
        <v>7.8231999999999996E-2</v>
      </c>
      <c r="AQ693" s="58">
        <v>46.317500000000003</v>
      </c>
      <c r="AR693" s="59">
        <v>98.226799999999997</v>
      </c>
      <c r="AS693" s="56">
        <v>0.21098900000000001</v>
      </c>
      <c r="AT693" s="60">
        <v>0.21103569763224705</v>
      </c>
      <c r="AU693" s="64">
        <f>(AS693)-(AT693)</f>
        <v>-4.6697632247044707E-5</v>
      </c>
      <c r="AV693" s="57">
        <v>36.595199999999998</v>
      </c>
      <c r="AW693" s="58">
        <v>36.542900000000003</v>
      </c>
      <c r="AX693" s="64">
        <f t="shared" si="479"/>
        <v>5.229999999999535E-2</v>
      </c>
      <c r="AY693" s="58">
        <v>10.8756</v>
      </c>
      <c r="AZ693" s="58">
        <v>10.86</v>
      </c>
      <c r="BA693" s="64">
        <f t="shared" si="480"/>
        <v>1.5600000000000946E-2</v>
      </c>
      <c r="BB693" s="58">
        <v>99.456500000000005</v>
      </c>
      <c r="BC693" s="58">
        <v>99.233931000000013</v>
      </c>
      <c r="BD693" s="64">
        <f t="shared" si="481"/>
        <v>0.22256899999999291</v>
      </c>
      <c r="BE693" s="58">
        <v>46.3812</v>
      </c>
      <c r="BF693" s="58">
        <v>46.317500000000003</v>
      </c>
      <c r="BG693" s="64">
        <f t="shared" si="482"/>
        <v>6.3699999999997203E-2</v>
      </c>
      <c r="BH693" s="58">
        <f>(AV693)+(AY693)</f>
        <v>47.470799999999997</v>
      </c>
      <c r="BI693" s="58">
        <f>(CK693)+(CL693)</f>
        <v>47.402900000000002</v>
      </c>
      <c r="BJ693" s="64">
        <f t="shared" si="483"/>
        <v>6.789999999999452E-2</v>
      </c>
      <c r="BK693" s="57">
        <v>47.8367</v>
      </c>
      <c r="BL693" s="58">
        <v>47.764400000000002</v>
      </c>
      <c r="BM693" s="64">
        <f t="shared" si="484"/>
        <v>7.2299999999998477E-2</v>
      </c>
      <c r="BN693" s="60">
        <v>0.118934</v>
      </c>
      <c r="BO693" s="60">
        <v>2.7049999999999999E-3</v>
      </c>
      <c r="BP693" s="60">
        <v>-4.0999999999999999E-4</v>
      </c>
      <c r="BQ693" s="60">
        <v>0.89505000000000001</v>
      </c>
      <c r="BR693" s="60">
        <v>2.5240000000000002E-3</v>
      </c>
      <c r="BS693" s="60">
        <v>1.4519999999999999E-3</v>
      </c>
      <c r="BT693" s="60">
        <v>1.244E-2</v>
      </c>
      <c r="BU693" s="60">
        <v>2.0890000000000001E-3</v>
      </c>
      <c r="BV693" s="60">
        <v>0.96521999999999997</v>
      </c>
      <c r="BW693" s="60">
        <f>SUM(BN693:BV693)</f>
        <v>2.0000039999999997</v>
      </c>
      <c r="BX693" s="945">
        <v>0.11891</v>
      </c>
      <c r="BY693" s="60">
        <v>2.7000000000000001E-3</v>
      </c>
      <c r="BZ693" s="60">
        <v>-4.0999999999999999E-4</v>
      </c>
      <c r="CA693" s="60">
        <v>0.89524999999999999</v>
      </c>
      <c r="CB693" s="60">
        <v>2.5200000000000001E-3</v>
      </c>
      <c r="CC693" s="60">
        <v>1.4499999999999999E-3</v>
      </c>
      <c r="CD693" s="60">
        <v>1.244E-2</v>
      </c>
      <c r="CE693" s="60">
        <v>2.0899999999999998E-3</v>
      </c>
      <c r="CF693" s="60">
        <v>0.76139000000000001</v>
      </c>
      <c r="CG693" s="60">
        <v>0.20366000000000001</v>
      </c>
      <c r="CH693" s="60">
        <f>SUM(BX693:CG693)</f>
        <v>2</v>
      </c>
      <c r="CI693" s="60">
        <f>(CF693)+(CG693)</f>
        <v>0.96504999999999996</v>
      </c>
      <c r="CJ693" s="60">
        <v>0.21103569763224705</v>
      </c>
      <c r="CK693" s="58">
        <v>36.542900000000003</v>
      </c>
      <c r="CL693" s="58">
        <v>10.86</v>
      </c>
      <c r="CM693" s="59">
        <v>99.233931000000013</v>
      </c>
    </row>
    <row r="694" spans="1:91" x14ac:dyDescent="0.2">
      <c r="A694" s="54" t="s">
        <v>210</v>
      </c>
      <c r="B694" s="55">
        <v>-12577</v>
      </c>
      <c r="C694" s="55">
        <v>-26140</v>
      </c>
      <c r="D694" s="55">
        <v>138</v>
      </c>
      <c r="E694" s="241">
        <v>0.20517199999999999</v>
      </c>
      <c r="F694" s="58">
        <v>46.084699999999998</v>
      </c>
      <c r="G694" s="58">
        <v>36.629399999999997</v>
      </c>
      <c r="H694" s="58">
        <v>10.508100000000001</v>
      </c>
      <c r="I694" s="58">
        <v>3.3397600000000001</v>
      </c>
      <c r="J694" s="58">
        <v>48.087000000000003</v>
      </c>
      <c r="K694" s="58">
        <v>0.137715</v>
      </c>
      <c r="L694" s="58">
        <v>0.59250899999999995</v>
      </c>
      <c r="M694" s="58">
        <v>8.3562999999999998E-2</v>
      </c>
      <c r="N694" s="58">
        <v>8.7460999999999997E-2</v>
      </c>
      <c r="O694" s="58">
        <v>-1.661E-2</v>
      </c>
      <c r="P694" s="58">
        <v>2.9354000000000002E-2</v>
      </c>
      <c r="Q694" s="59">
        <v>99.478300000000004</v>
      </c>
      <c r="R694" s="58">
        <v>1.0528200000000001</v>
      </c>
      <c r="S694" s="60">
        <v>0.95779700000000001</v>
      </c>
      <c r="T694" s="60">
        <v>0.76128399999999996</v>
      </c>
      <c r="U694" s="60">
        <v>0.19651299999999999</v>
      </c>
      <c r="V694" s="60">
        <v>0.12373199999999999</v>
      </c>
      <c r="W694" s="60">
        <v>0.89868300000000001</v>
      </c>
      <c r="X694" s="60">
        <v>2.7439999999999999E-3</v>
      </c>
      <c r="Y694" s="60">
        <v>1.2472E-2</v>
      </c>
      <c r="Z694" s="60">
        <v>1.642E-3</v>
      </c>
      <c r="AA694" s="60">
        <v>2.562E-3</v>
      </c>
      <c r="AB694" s="60">
        <v>-4.0999999999999999E-4</v>
      </c>
      <c r="AC694" s="60">
        <v>7.8200000000000003E-4</v>
      </c>
      <c r="AD694" s="60">
        <v>3</v>
      </c>
      <c r="AE694" s="60">
        <v>2</v>
      </c>
      <c r="AF694" s="58">
        <v>1.0528200000000001</v>
      </c>
      <c r="AG694" s="242">
        <f t="shared" si="472"/>
        <v>0.99654593072372721</v>
      </c>
      <c r="AH694" s="62">
        <v>0.20517199999999999</v>
      </c>
      <c r="AI694" s="57">
        <v>3.3433199999999998</v>
      </c>
      <c r="AJ694" s="58">
        <v>8.6968000000000004E-2</v>
      </c>
      <c r="AK694" s="58">
        <v>-1.7680000000000001E-2</v>
      </c>
      <c r="AL694" s="58">
        <v>48.017000000000003</v>
      </c>
      <c r="AM694" s="58">
        <v>0.136411</v>
      </c>
      <c r="AN694" s="58">
        <v>8.2055000000000003E-2</v>
      </c>
      <c r="AO694" s="58">
        <v>0.59047300000000003</v>
      </c>
      <c r="AP694" s="58">
        <v>2.8396000000000001E-2</v>
      </c>
      <c r="AQ694" s="58">
        <v>46.023800000000001</v>
      </c>
      <c r="AR694" s="59">
        <v>98.290700000000001</v>
      </c>
      <c r="AS694" s="56">
        <v>0.20517199999999999</v>
      </c>
      <c r="AT694" s="60">
        <v>0.20520880107768297</v>
      </c>
      <c r="AU694" s="64">
        <f t="shared" si="473"/>
        <v>-3.6801077682974137E-5</v>
      </c>
      <c r="AV694" s="57">
        <v>36.629399999999997</v>
      </c>
      <c r="AW694" s="58">
        <v>36.579300000000003</v>
      </c>
      <c r="AX694" s="64">
        <f t="shared" si="479"/>
        <v>5.0099999999993372E-2</v>
      </c>
      <c r="AY694" s="58">
        <v>10.508100000000001</v>
      </c>
      <c r="AZ694" s="58">
        <v>10.5</v>
      </c>
      <c r="BA694" s="64">
        <f t="shared" si="480"/>
        <v>8.1000000000006622E-3</v>
      </c>
      <c r="BB694" s="58">
        <v>99.478300000000004</v>
      </c>
      <c r="BC694" s="58">
        <v>99.317847</v>
      </c>
      <c r="BD694" s="64">
        <f t="shared" si="481"/>
        <v>0.16045300000000395</v>
      </c>
      <c r="BE694" s="58">
        <v>46.084699999999998</v>
      </c>
      <c r="BF694" s="58">
        <v>46.023800000000001</v>
      </c>
      <c r="BG694" s="64">
        <f t="shared" si="482"/>
        <v>6.0899999999996624E-2</v>
      </c>
      <c r="BH694" s="58">
        <f t="shared" si="474"/>
        <v>47.137499999999996</v>
      </c>
      <c r="BI694" s="58">
        <f t="shared" si="475"/>
        <v>47.079300000000003</v>
      </c>
      <c r="BJ694" s="64">
        <f t="shared" si="483"/>
        <v>5.8199999999992258E-2</v>
      </c>
      <c r="BK694" s="57">
        <v>48.087000000000003</v>
      </c>
      <c r="BL694" s="58">
        <v>48.017000000000003</v>
      </c>
      <c r="BM694" s="64">
        <f t="shared" si="484"/>
        <v>7.0000000000000284E-2</v>
      </c>
      <c r="BN694" s="60">
        <v>0.124026</v>
      </c>
      <c r="BO694" s="60">
        <v>2.5509999999999999E-3</v>
      </c>
      <c r="BP694" s="60">
        <v>-4.4000000000000002E-4</v>
      </c>
      <c r="BQ694" s="60">
        <v>0.89854500000000004</v>
      </c>
      <c r="BR694" s="60">
        <v>2.722E-3</v>
      </c>
      <c r="BS694" s="60">
        <v>1.614E-3</v>
      </c>
      <c r="BT694" s="60">
        <v>1.2446E-2</v>
      </c>
      <c r="BU694" s="60">
        <v>7.5699999999999997E-4</v>
      </c>
      <c r="BV694" s="60">
        <v>0.95777999999999996</v>
      </c>
      <c r="BW694" s="60">
        <f t="shared" si="476"/>
        <v>2.0000009999999997</v>
      </c>
      <c r="BX694" s="945">
        <v>0.124</v>
      </c>
      <c r="BY694" s="60">
        <v>2.5500000000000002E-3</v>
      </c>
      <c r="BZ694" s="60">
        <v>-4.4000000000000002E-4</v>
      </c>
      <c r="CA694" s="60">
        <v>0.89873999999999998</v>
      </c>
      <c r="CB694" s="60">
        <v>2.7200000000000002E-3</v>
      </c>
      <c r="CC694" s="60">
        <v>1.6100000000000001E-3</v>
      </c>
      <c r="CD694" s="60">
        <v>1.244E-2</v>
      </c>
      <c r="CE694" s="60">
        <v>7.6000000000000004E-4</v>
      </c>
      <c r="CF694" s="60">
        <v>0.7611</v>
      </c>
      <c r="CG694" s="60">
        <v>0.19650999999999999</v>
      </c>
      <c r="CH694" s="60">
        <f t="shared" si="477"/>
        <v>1.9999899999999999</v>
      </c>
      <c r="CI694" s="60">
        <f t="shared" si="478"/>
        <v>0.95760999999999996</v>
      </c>
      <c r="CJ694" s="60">
        <v>0.20520880107768297</v>
      </c>
      <c r="CK694" s="58">
        <v>36.579300000000003</v>
      </c>
      <c r="CL694" s="58">
        <v>10.5</v>
      </c>
      <c r="CM694" s="59">
        <v>99.317847</v>
      </c>
    </row>
    <row r="695" spans="1:91" x14ac:dyDescent="0.2">
      <c r="A695" s="54" t="s">
        <v>210</v>
      </c>
      <c r="B695" s="55">
        <v>-12577</v>
      </c>
      <c r="C695" s="55">
        <v>-26138</v>
      </c>
      <c r="D695" s="55">
        <v>138</v>
      </c>
      <c r="E695" s="241">
        <v>0.206152</v>
      </c>
      <c r="F695" s="58">
        <v>46.186799999999998</v>
      </c>
      <c r="G695" s="58">
        <v>36.665300000000002</v>
      </c>
      <c r="H695" s="58">
        <v>10.5817</v>
      </c>
      <c r="I695" s="58">
        <v>3.32274</v>
      </c>
      <c r="J695" s="58">
        <v>48.084200000000003</v>
      </c>
      <c r="K695" s="58">
        <v>0.12911400000000001</v>
      </c>
      <c r="L695" s="58">
        <v>0.61110399999999998</v>
      </c>
      <c r="M695" s="58">
        <v>5.4051000000000002E-2</v>
      </c>
      <c r="N695" s="58">
        <v>9.0144000000000002E-2</v>
      </c>
      <c r="O695" s="58">
        <v>-4.5100000000000001E-3</v>
      </c>
      <c r="P695" s="58">
        <v>1.9684E-2</v>
      </c>
      <c r="Q695" s="59">
        <v>99.553600000000003</v>
      </c>
      <c r="R695" s="58">
        <v>1.06019</v>
      </c>
      <c r="S695" s="60">
        <v>0.95934299999999995</v>
      </c>
      <c r="T695" s="60">
        <v>0.76157300000000006</v>
      </c>
      <c r="U695" s="60">
        <v>0.19777</v>
      </c>
      <c r="V695" s="60">
        <v>0.123027</v>
      </c>
      <c r="W695" s="60">
        <v>0.89809099999999997</v>
      </c>
      <c r="X695" s="60">
        <v>2.5709999999999999E-3</v>
      </c>
      <c r="Y695" s="60">
        <v>1.2855999999999999E-2</v>
      </c>
      <c r="Z695" s="60">
        <v>1.0610000000000001E-3</v>
      </c>
      <c r="AA695" s="60">
        <v>2.6389999999999999E-3</v>
      </c>
      <c r="AB695" s="60">
        <v>-1.1E-4</v>
      </c>
      <c r="AC695" s="60">
        <v>5.2400000000000005E-4</v>
      </c>
      <c r="AD695" s="60">
        <v>3</v>
      </c>
      <c r="AE695" s="60">
        <v>2</v>
      </c>
      <c r="AF695" s="58">
        <v>1.0602</v>
      </c>
      <c r="AG695" s="242">
        <f t="shared" si="472"/>
        <v>0.98089457015732173</v>
      </c>
      <c r="AH695" s="62">
        <v>0.206152</v>
      </c>
      <c r="AI695" s="57">
        <v>3.3263099999999999</v>
      </c>
      <c r="AJ695" s="58">
        <v>8.9649999999999994E-2</v>
      </c>
      <c r="AK695" s="58">
        <v>-5.5799999999999999E-3</v>
      </c>
      <c r="AL695" s="58">
        <v>48.0137</v>
      </c>
      <c r="AM695" s="58">
        <v>0.12781500000000001</v>
      </c>
      <c r="AN695" s="58">
        <v>5.2569999999999999E-2</v>
      </c>
      <c r="AO695" s="58">
        <v>0.60903099999999999</v>
      </c>
      <c r="AP695" s="58">
        <v>1.8735999999999999E-2</v>
      </c>
      <c r="AQ695" s="58">
        <v>46.125399999999999</v>
      </c>
      <c r="AR695" s="59">
        <v>98.357600000000005</v>
      </c>
      <c r="AS695" s="56">
        <v>0.206152</v>
      </c>
      <c r="AT695" s="60">
        <v>0.20619083364610702</v>
      </c>
      <c r="AU695" s="64">
        <f t="shared" si="473"/>
        <v>-3.8833646107017117E-5</v>
      </c>
      <c r="AV695" s="57">
        <v>36.665300000000002</v>
      </c>
      <c r="AW695" s="58">
        <v>36.614800000000002</v>
      </c>
      <c r="AX695" s="64">
        <f t="shared" si="479"/>
        <v>5.0499999999999545E-2</v>
      </c>
      <c r="AY695" s="58">
        <v>10.5817</v>
      </c>
      <c r="AZ695" s="58">
        <v>10.57</v>
      </c>
      <c r="BA695" s="64">
        <f t="shared" si="480"/>
        <v>1.1699999999999378E-2</v>
      </c>
      <c r="BB695" s="58">
        <v>99.553600000000003</v>
      </c>
      <c r="BC695" s="58">
        <v>99.398296000000002</v>
      </c>
      <c r="BD695" s="64">
        <f t="shared" si="481"/>
        <v>0.155304000000001</v>
      </c>
      <c r="BE695" s="58">
        <v>46.186799999999998</v>
      </c>
      <c r="BF695" s="58">
        <v>46.125399999999999</v>
      </c>
      <c r="BG695" s="64">
        <f t="shared" si="482"/>
        <v>6.1399999999999011E-2</v>
      </c>
      <c r="BH695" s="58">
        <f t="shared" si="474"/>
        <v>47.247</v>
      </c>
      <c r="BI695" s="58">
        <f t="shared" si="475"/>
        <v>47.184800000000003</v>
      </c>
      <c r="BJ695" s="64">
        <f t="shared" si="483"/>
        <v>6.2199999999997146E-2</v>
      </c>
      <c r="BK695" s="57">
        <v>48.084200000000003</v>
      </c>
      <c r="BL695" s="58">
        <v>48.0137</v>
      </c>
      <c r="BM695" s="64">
        <f t="shared" si="484"/>
        <v>7.0500000000002672E-2</v>
      </c>
      <c r="BN695" s="60">
        <v>0.123321</v>
      </c>
      <c r="BO695" s="60">
        <v>2.6280000000000001E-3</v>
      </c>
      <c r="BP695" s="60">
        <v>-1.3999999999999999E-4</v>
      </c>
      <c r="BQ695" s="60">
        <v>0.897953</v>
      </c>
      <c r="BR695" s="60">
        <v>2.5490000000000001E-3</v>
      </c>
      <c r="BS695" s="60">
        <v>1.034E-3</v>
      </c>
      <c r="BT695" s="60">
        <v>1.2829E-2</v>
      </c>
      <c r="BU695" s="60">
        <v>4.9899999999999999E-4</v>
      </c>
      <c r="BV695" s="60">
        <v>0.95932600000000001</v>
      </c>
      <c r="BW695" s="60">
        <f t="shared" si="476"/>
        <v>1.9999989999999999</v>
      </c>
      <c r="BX695" s="945">
        <v>0.12330000000000001</v>
      </c>
      <c r="BY695" s="60">
        <v>2.63E-3</v>
      </c>
      <c r="BZ695" s="60">
        <v>-1.3999999999999999E-4</v>
      </c>
      <c r="CA695" s="60">
        <v>0.89815</v>
      </c>
      <c r="CB695" s="60">
        <v>2.5500000000000002E-3</v>
      </c>
      <c r="CC695" s="60">
        <v>1.0300000000000001E-3</v>
      </c>
      <c r="CD695" s="60">
        <v>1.2829999999999999E-2</v>
      </c>
      <c r="CE695" s="60">
        <v>5.0000000000000001E-4</v>
      </c>
      <c r="CF695" s="60">
        <v>0.76139000000000001</v>
      </c>
      <c r="CG695" s="60">
        <v>0.19777</v>
      </c>
      <c r="CH695" s="60">
        <f t="shared" si="477"/>
        <v>2.0000100000000001</v>
      </c>
      <c r="CI695" s="60">
        <f t="shared" si="478"/>
        <v>0.95916000000000001</v>
      </c>
      <c r="CJ695" s="60">
        <v>0.20619083364610702</v>
      </c>
      <c r="CK695" s="58">
        <v>36.614800000000002</v>
      </c>
      <c r="CL695" s="58">
        <v>10.57</v>
      </c>
      <c r="CM695" s="59">
        <v>99.398296000000002</v>
      </c>
    </row>
    <row r="696" spans="1:91" x14ac:dyDescent="0.2">
      <c r="A696" s="54" t="s">
        <v>210</v>
      </c>
      <c r="B696" s="55">
        <v>-12569</v>
      </c>
      <c r="C696" s="55">
        <v>-26134</v>
      </c>
      <c r="D696" s="55">
        <v>138</v>
      </c>
      <c r="E696" s="241">
        <v>0.20546300000000001</v>
      </c>
      <c r="F696" s="58">
        <v>46.276600000000002</v>
      </c>
      <c r="G696" s="58">
        <v>36.768500000000003</v>
      </c>
      <c r="H696" s="58">
        <v>10.566800000000001</v>
      </c>
      <c r="I696" s="58">
        <v>3.31447</v>
      </c>
      <c r="J696" s="58">
        <v>48.175600000000003</v>
      </c>
      <c r="K696" s="58">
        <v>0.14843200000000001</v>
      </c>
      <c r="L696" s="58">
        <v>0.60612200000000005</v>
      </c>
      <c r="M696" s="58">
        <v>6.4310999999999993E-2</v>
      </c>
      <c r="N696" s="58">
        <v>8.6007E-2</v>
      </c>
      <c r="O696" s="58">
        <v>-9.0900000000000009E-3</v>
      </c>
      <c r="P696" s="58">
        <v>1.4474000000000001E-2</v>
      </c>
      <c r="Q696" s="59">
        <v>99.735699999999994</v>
      </c>
      <c r="R696" s="58">
        <v>1.05871</v>
      </c>
      <c r="S696" s="60">
        <v>0.95958900000000003</v>
      </c>
      <c r="T696" s="60">
        <v>0.76242900000000002</v>
      </c>
      <c r="U696" s="60">
        <v>0.19716</v>
      </c>
      <c r="V696" s="60">
        <v>0.122514</v>
      </c>
      <c r="W696" s="60">
        <v>0.89828300000000005</v>
      </c>
      <c r="X696" s="60">
        <v>2.9510000000000001E-3</v>
      </c>
      <c r="Y696" s="60">
        <v>1.273E-2</v>
      </c>
      <c r="Z696" s="60">
        <v>1.261E-3</v>
      </c>
      <c r="AA696" s="60">
        <v>2.513E-3</v>
      </c>
      <c r="AB696" s="60">
        <v>-2.3000000000000001E-4</v>
      </c>
      <c r="AC696" s="60">
        <v>3.8499999999999998E-4</v>
      </c>
      <c r="AD696" s="60">
        <v>3</v>
      </c>
      <c r="AE696" s="60">
        <v>2</v>
      </c>
      <c r="AF696" s="58">
        <v>1.05871</v>
      </c>
      <c r="AG696" s="242">
        <f t="shared" si="472"/>
        <v>0.98335731586597774</v>
      </c>
      <c r="AH696" s="62">
        <v>0.20546300000000001</v>
      </c>
      <c r="AI696" s="57">
        <v>3.3180200000000002</v>
      </c>
      <c r="AJ696" s="58">
        <v>8.5511000000000004E-2</v>
      </c>
      <c r="AK696" s="58">
        <v>-1.0160000000000001E-2</v>
      </c>
      <c r="AL696" s="58">
        <v>48.105200000000004</v>
      </c>
      <c r="AM696" s="58">
        <v>0.14710599999999999</v>
      </c>
      <c r="AN696" s="58">
        <v>6.2823000000000004E-2</v>
      </c>
      <c r="AO696" s="58">
        <v>0.60406199999999999</v>
      </c>
      <c r="AP696" s="58">
        <v>1.3535999999999999E-2</v>
      </c>
      <c r="AQ696" s="58">
        <v>46.215200000000003</v>
      </c>
      <c r="AR696" s="59">
        <v>98.541300000000007</v>
      </c>
      <c r="AS696" s="56">
        <v>0.20546300000000001</v>
      </c>
      <c r="AT696" s="60">
        <v>0.20550129767252792</v>
      </c>
      <c r="AU696" s="64">
        <f t="shared" si="473"/>
        <v>-3.8297672527914939E-5</v>
      </c>
      <c r="AV696" s="57">
        <v>36.768500000000003</v>
      </c>
      <c r="AW696" s="58">
        <v>36.7179</v>
      </c>
      <c r="AX696" s="64">
        <f t="shared" si="479"/>
        <v>5.0600000000002865E-2</v>
      </c>
      <c r="AY696" s="58">
        <v>10.566800000000001</v>
      </c>
      <c r="AZ696" s="58">
        <v>10.55</v>
      </c>
      <c r="BA696" s="64">
        <f t="shared" si="480"/>
        <v>1.6799999999999926E-2</v>
      </c>
      <c r="BB696" s="58">
        <v>99.735699999999994</v>
      </c>
      <c r="BC696" s="58">
        <v>99.580461999999983</v>
      </c>
      <c r="BD696" s="64">
        <f t="shared" si="481"/>
        <v>0.15523800000001131</v>
      </c>
      <c r="BE696" s="58">
        <v>46.276600000000002</v>
      </c>
      <c r="BF696" s="58">
        <v>46.215200000000003</v>
      </c>
      <c r="BG696" s="64">
        <f t="shared" si="482"/>
        <v>6.1399999999999011E-2</v>
      </c>
      <c r="BH696" s="58">
        <f t="shared" si="474"/>
        <v>47.335300000000004</v>
      </c>
      <c r="BI696" s="58">
        <f t="shared" si="475"/>
        <v>47.267899999999997</v>
      </c>
      <c r="BJ696" s="64">
        <f t="shared" si="483"/>
        <v>6.7400000000006344E-2</v>
      </c>
      <c r="BK696" s="57">
        <v>48.175600000000003</v>
      </c>
      <c r="BL696" s="58">
        <v>48.105200000000004</v>
      </c>
      <c r="BM696" s="64">
        <f t="shared" si="484"/>
        <v>7.0399999999999352E-2</v>
      </c>
      <c r="BN696" s="60">
        <v>0.122807</v>
      </c>
      <c r="BO696" s="60">
        <v>2.5019999999999999E-3</v>
      </c>
      <c r="BP696" s="60">
        <v>-2.5000000000000001E-4</v>
      </c>
      <c r="BQ696" s="60">
        <v>0.898146</v>
      </c>
      <c r="BR696" s="60">
        <v>2.928E-3</v>
      </c>
      <c r="BS696" s="60">
        <v>1.2329999999999999E-3</v>
      </c>
      <c r="BT696" s="60">
        <v>1.2703000000000001E-2</v>
      </c>
      <c r="BU696" s="60">
        <v>3.6000000000000002E-4</v>
      </c>
      <c r="BV696" s="60">
        <v>0.95957300000000001</v>
      </c>
      <c r="BW696" s="60">
        <f t="shared" si="476"/>
        <v>2.0000019999999998</v>
      </c>
      <c r="BX696" s="945">
        <v>0.12278</v>
      </c>
      <c r="BY696" s="60">
        <v>2.5000000000000001E-3</v>
      </c>
      <c r="BZ696" s="60">
        <v>-2.5000000000000001E-4</v>
      </c>
      <c r="CA696" s="60">
        <v>0.89834000000000003</v>
      </c>
      <c r="CB696" s="60">
        <v>2.9299999999999999E-3</v>
      </c>
      <c r="CC696" s="60">
        <v>1.23E-3</v>
      </c>
      <c r="CD696" s="60">
        <v>1.2699999999999999E-2</v>
      </c>
      <c r="CE696" s="60">
        <v>3.6000000000000002E-4</v>
      </c>
      <c r="CF696" s="60">
        <v>0.76224999999999998</v>
      </c>
      <c r="CG696" s="60">
        <v>0.19716</v>
      </c>
      <c r="CH696" s="60">
        <f t="shared" si="477"/>
        <v>2</v>
      </c>
      <c r="CI696" s="60">
        <f t="shared" si="478"/>
        <v>0.95940999999999999</v>
      </c>
      <c r="CJ696" s="60">
        <v>0.20550129767252792</v>
      </c>
      <c r="CK696" s="58">
        <v>36.7179</v>
      </c>
      <c r="CL696" s="58">
        <v>10.55</v>
      </c>
      <c r="CM696" s="59">
        <v>99.580461999999983</v>
      </c>
    </row>
    <row r="697" spans="1:91" x14ac:dyDescent="0.2">
      <c r="A697" s="183" t="s">
        <v>209</v>
      </c>
      <c r="B697" s="243">
        <v>-12585.75</v>
      </c>
      <c r="C697" s="243">
        <v>-26123.5</v>
      </c>
      <c r="D697" s="73"/>
      <c r="E697" s="1095">
        <v>0.54011399999999998</v>
      </c>
      <c r="F697" s="78">
        <v>80.668125000000003</v>
      </c>
      <c r="G697" s="78">
        <v>37.096800000000002</v>
      </c>
      <c r="H697" s="78">
        <v>48.422899999999998</v>
      </c>
      <c r="I697" s="78">
        <v>1.1198825000000001</v>
      </c>
      <c r="J697" s="78">
        <v>8.3422900000000002</v>
      </c>
      <c r="K697" s="78">
        <v>0.87895450000000008</v>
      </c>
      <c r="L697" s="78">
        <v>0.25491224999999995</v>
      </c>
      <c r="M697" s="78">
        <v>0.393544</v>
      </c>
      <c r="N697" s="78">
        <v>2.755255</v>
      </c>
      <c r="O697" s="78">
        <v>2.2372E-2</v>
      </c>
      <c r="P697" s="78">
        <v>3.0939000000000001E-2</v>
      </c>
      <c r="Q697" s="79">
        <v>99.317850000000007</v>
      </c>
      <c r="R697" s="78">
        <v>4.8515699999999997</v>
      </c>
      <c r="S697" s="76">
        <v>2.5317425</v>
      </c>
      <c r="T697" s="76">
        <v>1.1642725</v>
      </c>
      <c r="U697" s="76">
        <v>1.3674675000000001</v>
      </c>
      <c r="V697" s="76">
        <v>6.2653E-2</v>
      </c>
      <c r="W697" s="76">
        <v>0.23543349999999999</v>
      </c>
      <c r="X697" s="76">
        <v>2.6446250000000001E-2</v>
      </c>
      <c r="Y697" s="76">
        <v>8.1029999999999991E-3</v>
      </c>
      <c r="Z697" s="76">
        <v>1.1677E-2</v>
      </c>
      <c r="AA697" s="76">
        <v>0.121863</v>
      </c>
      <c r="AB697" s="76">
        <v>8.3949999999999997E-4</v>
      </c>
      <c r="AC697" s="76">
        <v>1.2437500000000001E-3</v>
      </c>
      <c r="AD697" s="76">
        <v>4</v>
      </c>
      <c r="AE697" s="76">
        <v>3</v>
      </c>
      <c r="AF697" s="78">
        <v>4.8515674999999998</v>
      </c>
      <c r="AG697" s="997">
        <v>0.88825507855590369</v>
      </c>
      <c r="AH697" s="131">
        <v>0.54011399999999998</v>
      </c>
      <c r="AI697" s="77">
        <v>1.1291</v>
      </c>
      <c r="AJ697" s="78">
        <v>2.7711725</v>
      </c>
      <c r="AK697" s="78">
        <v>1.7078000000000003E-2</v>
      </c>
      <c r="AL697" s="78">
        <v>8.2656050000000008</v>
      </c>
      <c r="AM697" s="78">
        <v>0.86535700000000004</v>
      </c>
      <c r="AN697" s="78">
        <v>0.38196324999999998</v>
      </c>
      <c r="AO697" s="78">
        <v>0.24520049999999999</v>
      </c>
      <c r="AP697" s="78">
        <v>2.5621999999999999E-2</v>
      </c>
      <c r="AQ697" s="78">
        <v>80.052724999999995</v>
      </c>
      <c r="AR697" s="79">
        <v>93.753799999999998</v>
      </c>
      <c r="AS697" s="300">
        <v>0.54011399999999998</v>
      </c>
      <c r="AT697" s="81">
        <v>0.54035225997111302</v>
      </c>
      <c r="AU697" s="81">
        <v>-2.38259971113014E-4</v>
      </c>
      <c r="AV697" s="84">
        <v>37.096800000000002</v>
      </c>
      <c r="AW697" s="84">
        <v>36.794775000000001</v>
      </c>
      <c r="AX697" s="81">
        <v>0.30202499999999866</v>
      </c>
      <c r="AY697" s="84">
        <v>48.422899999999998</v>
      </c>
      <c r="AZ697" s="84">
        <v>48.072499999999991</v>
      </c>
      <c r="BA697" s="81">
        <v>0.35040000000000227</v>
      </c>
      <c r="BB697" s="84">
        <v>99.317850000000007</v>
      </c>
      <c r="BC697" s="84">
        <v>98.542751249999995</v>
      </c>
      <c r="BD697" s="81">
        <v>0.7750987499999944</v>
      </c>
      <c r="BE697" s="84">
        <v>80.668125000000003</v>
      </c>
      <c r="BF697" s="84">
        <v>80.052724999999995</v>
      </c>
      <c r="BG697" s="81">
        <v>0.6153999999999975</v>
      </c>
      <c r="BH697" s="84">
        <v>85.5197</v>
      </c>
      <c r="BI697" s="84">
        <v>84.867275000000006</v>
      </c>
      <c r="BJ697" s="81">
        <v>0.65242499999999737</v>
      </c>
      <c r="BK697" s="84">
        <v>8.3422900000000002</v>
      </c>
      <c r="BL697" s="84">
        <v>8.2656050000000008</v>
      </c>
      <c r="BM697" s="81">
        <v>7.6685000000000336E-2</v>
      </c>
      <c r="BN697" s="76">
        <v>6.3629249999999998E-2</v>
      </c>
      <c r="BO697" s="76">
        <v>0.12346149999999999</v>
      </c>
      <c r="BP697" s="76">
        <v>6.4550000000000002E-4</v>
      </c>
      <c r="BQ697" s="76">
        <v>0.23497075000000001</v>
      </c>
      <c r="BR697" s="76">
        <v>2.6227E-2</v>
      </c>
      <c r="BS697" s="76">
        <v>1.1415999999999999E-2</v>
      </c>
      <c r="BT697" s="76">
        <v>7.8507500000000001E-3</v>
      </c>
      <c r="BU697" s="76">
        <v>1.03775E-3</v>
      </c>
      <c r="BV697" s="76">
        <v>2.5307599999999999</v>
      </c>
      <c r="BW697" s="76">
        <v>2.9999984999999998</v>
      </c>
      <c r="BX697" s="235">
        <v>6.3625000000000001E-2</v>
      </c>
      <c r="BY697" s="37">
        <v>0.12345750000000001</v>
      </c>
      <c r="BZ697" s="37">
        <v>6.4499999999999996E-4</v>
      </c>
      <c r="CA697" s="37">
        <v>0.23505500000000001</v>
      </c>
      <c r="CB697" s="37">
        <v>2.6222499999999999E-2</v>
      </c>
      <c r="CC697" s="37">
        <v>1.1415E-2</v>
      </c>
      <c r="CD697" s="37">
        <v>7.8524999999999984E-3</v>
      </c>
      <c r="CE697" s="37">
        <v>1.0375E-3</v>
      </c>
      <c r="CF697" s="37">
        <v>1.1631849999999999</v>
      </c>
      <c r="CG697" s="37">
        <v>1.3675025000000001</v>
      </c>
      <c r="CH697" s="37">
        <v>2.9999975000000001</v>
      </c>
      <c r="CI697" s="37">
        <v>2.5306875</v>
      </c>
      <c r="CJ697" s="37">
        <v>0.54035225997111302</v>
      </c>
      <c r="CK697" s="83">
        <v>36.794775000000001</v>
      </c>
      <c r="CL697" s="83">
        <v>48.072499999999991</v>
      </c>
      <c r="CM697" s="621">
        <v>98.542751249999995</v>
      </c>
    </row>
    <row r="698" spans="1:91" ht="16" thickBot="1" x14ac:dyDescent="0.25">
      <c r="A698" s="184" t="s">
        <v>210</v>
      </c>
      <c r="B698" s="244">
        <v>-12580.25</v>
      </c>
      <c r="C698" s="244">
        <v>-26138.25</v>
      </c>
      <c r="D698" s="185"/>
      <c r="E698" s="1094">
        <v>0.20694400000000002</v>
      </c>
      <c r="F698" s="91">
        <v>46.232325000000003</v>
      </c>
      <c r="G698" s="91">
        <v>36.6646</v>
      </c>
      <c r="H698" s="91">
        <v>10.633050000000001</v>
      </c>
      <c r="I698" s="91">
        <v>3.2937675</v>
      </c>
      <c r="J698" s="91">
        <v>48.045875000000002</v>
      </c>
      <c r="K698" s="91">
        <v>0.13573950000000001</v>
      </c>
      <c r="L698" s="91">
        <v>0.60031475000000001</v>
      </c>
      <c r="M698" s="91">
        <v>6.9291000000000005E-2</v>
      </c>
      <c r="N698" s="91">
        <v>8.9057250000000004E-2</v>
      </c>
      <c r="O698" s="91">
        <v>-1.14225E-2</v>
      </c>
      <c r="P698" s="91">
        <v>3.5704750000000007E-2</v>
      </c>
      <c r="Q698" s="92">
        <v>99.556025000000005</v>
      </c>
      <c r="R698" s="96">
        <v>1.06534</v>
      </c>
      <c r="S698" s="97">
        <v>0.9604902500000001</v>
      </c>
      <c r="T698" s="97">
        <v>0.76171625000000009</v>
      </c>
      <c r="U698" s="97">
        <v>0.19877400000000001</v>
      </c>
      <c r="V698" s="97">
        <v>0.12197825</v>
      </c>
      <c r="W698" s="97">
        <v>0.89756075000000002</v>
      </c>
      <c r="X698" s="97">
        <v>2.7035000000000002E-3</v>
      </c>
      <c r="Y698" s="97">
        <v>1.2631499999999999E-2</v>
      </c>
      <c r="Z698" s="97">
        <v>1.361E-3</v>
      </c>
      <c r="AA698" s="97">
        <v>2.6075E-3</v>
      </c>
      <c r="AB698" s="97">
        <v>-2.8499999999999999E-4</v>
      </c>
      <c r="AC698" s="97">
        <v>9.5125000000000006E-4</v>
      </c>
      <c r="AD698" s="97">
        <v>3</v>
      </c>
      <c r="AE698" s="97">
        <v>2</v>
      </c>
      <c r="AF698" s="96">
        <v>1.0653424999999999</v>
      </c>
      <c r="AG698" s="1009">
        <v>0.9848080402906374</v>
      </c>
      <c r="AH698" s="132">
        <v>0.20694400000000002</v>
      </c>
      <c r="AI698" s="90">
        <v>3.2973275000000002</v>
      </c>
      <c r="AJ698" s="91">
        <v>8.8559499999999999E-2</v>
      </c>
      <c r="AK698" s="91">
        <v>-1.2502500000000001E-2</v>
      </c>
      <c r="AL698" s="91">
        <v>47.975074999999997</v>
      </c>
      <c r="AM698" s="91">
        <v>0.13442299999999999</v>
      </c>
      <c r="AN698" s="91">
        <v>6.7782500000000009E-2</v>
      </c>
      <c r="AO698" s="91">
        <v>0.598244</v>
      </c>
      <c r="AP698" s="91">
        <v>3.4724999999999999E-2</v>
      </c>
      <c r="AQ698" s="91">
        <v>46.170475000000003</v>
      </c>
      <c r="AR698" s="92">
        <v>98.354099999999988</v>
      </c>
      <c r="AS698" s="301">
        <v>0.20694400000000002</v>
      </c>
      <c r="AT698" s="216">
        <v>0.20698415750714122</v>
      </c>
      <c r="AU698" s="216">
        <v>-4.0157507141237725E-5</v>
      </c>
      <c r="AV698" s="215">
        <v>36.6646</v>
      </c>
      <c r="AW698" s="215">
        <v>36.613725000000002</v>
      </c>
      <c r="AX698" s="216">
        <v>5.0874999999997783E-2</v>
      </c>
      <c r="AY698" s="215">
        <v>10.633050000000001</v>
      </c>
      <c r="AZ698" s="215">
        <v>10.620000000000001</v>
      </c>
      <c r="BA698" s="216">
        <v>1.3050000000000228E-2</v>
      </c>
      <c r="BB698" s="215">
        <v>99.556025000000005</v>
      </c>
      <c r="BC698" s="215">
        <v>99.382633999999996</v>
      </c>
      <c r="BD698" s="216">
        <v>0.17339100000000229</v>
      </c>
      <c r="BE698" s="215">
        <v>46.232325000000003</v>
      </c>
      <c r="BF698" s="215">
        <v>46.170475000000003</v>
      </c>
      <c r="BG698" s="216">
        <v>6.1849999999997962E-2</v>
      </c>
      <c r="BH698" s="215">
        <v>47.297650000000004</v>
      </c>
      <c r="BI698" s="215">
        <v>47.233725</v>
      </c>
      <c r="BJ698" s="216">
        <v>6.3924999999997567E-2</v>
      </c>
      <c r="BK698" s="215">
        <v>48.045875000000002</v>
      </c>
      <c r="BL698" s="215">
        <v>47.975074999999997</v>
      </c>
      <c r="BM698" s="216">
        <v>7.0800000000000196E-2</v>
      </c>
      <c r="BN698" s="97">
        <v>0.12227200000000001</v>
      </c>
      <c r="BO698" s="97">
        <v>2.5964999999999998E-3</v>
      </c>
      <c r="BP698" s="97">
        <v>-3.1E-4</v>
      </c>
      <c r="BQ698" s="97">
        <v>0.89742350000000004</v>
      </c>
      <c r="BR698" s="97">
        <v>2.68075E-3</v>
      </c>
      <c r="BS698" s="97">
        <v>1.33325E-3</v>
      </c>
      <c r="BT698" s="97">
        <v>1.2604499999999999E-2</v>
      </c>
      <c r="BU698" s="97">
        <v>9.2624999999999999E-4</v>
      </c>
      <c r="BV698" s="97">
        <v>0.96047474999999993</v>
      </c>
      <c r="BW698" s="97">
        <v>2.0000014999999998</v>
      </c>
      <c r="BX698" s="1006">
        <v>0.12224750000000001</v>
      </c>
      <c r="BY698" s="200">
        <v>2.5950000000000001E-3</v>
      </c>
      <c r="BZ698" s="200">
        <v>-3.1E-4</v>
      </c>
      <c r="CA698" s="200">
        <v>0.89762000000000008</v>
      </c>
      <c r="CB698" s="200">
        <v>2.6800000000000001E-3</v>
      </c>
      <c r="CC698" s="200">
        <v>1.33E-3</v>
      </c>
      <c r="CD698" s="200">
        <v>1.2602499999999999E-2</v>
      </c>
      <c r="CE698" s="200">
        <v>9.2750000000000005E-4</v>
      </c>
      <c r="CF698" s="200">
        <v>0.76153249999999995</v>
      </c>
      <c r="CG698" s="200">
        <v>0.19877500000000001</v>
      </c>
      <c r="CH698" s="200">
        <v>2</v>
      </c>
      <c r="CI698" s="200">
        <v>0.96030750000000009</v>
      </c>
      <c r="CJ698" s="200">
        <v>0.20698415750714122</v>
      </c>
      <c r="CK698" s="146">
        <v>36.613725000000002</v>
      </c>
      <c r="CL698" s="146">
        <v>10.620000000000001</v>
      </c>
      <c r="CM698" s="1007">
        <v>99.382633999999996</v>
      </c>
    </row>
    <row r="699" spans="1:91" ht="16" thickBot="1" x14ac:dyDescent="0.25">
      <c r="A699" s="1"/>
      <c r="B699" s="2"/>
      <c r="C699" s="2"/>
      <c r="D699" s="2"/>
      <c r="E699" s="1045"/>
      <c r="F699" s="1045"/>
      <c r="G699" s="1045"/>
      <c r="H699" s="1045"/>
      <c r="I699" s="1046"/>
      <c r="J699" s="1047" t="s">
        <v>250</v>
      </c>
      <c r="K699" s="1046"/>
      <c r="L699" s="1046"/>
      <c r="M699" s="1046"/>
      <c r="N699" s="1046"/>
      <c r="O699" s="1046"/>
      <c r="P699" s="1046"/>
      <c r="Q699" s="1045"/>
      <c r="R699" s="1046"/>
      <c r="S699" s="1048" t="s">
        <v>251</v>
      </c>
      <c r="T699" s="1045"/>
      <c r="U699" s="1045"/>
      <c r="V699" s="1046"/>
      <c r="W699" s="1046"/>
      <c r="X699" s="1046"/>
      <c r="Y699" s="1045"/>
      <c r="Z699" s="1045"/>
      <c r="AA699" s="1045"/>
      <c r="AB699" s="1045"/>
      <c r="AC699" s="1045"/>
      <c r="AD699" s="1045"/>
      <c r="AE699" s="1045"/>
      <c r="AF699" s="1045"/>
      <c r="AG699" s="4" t="s">
        <v>0</v>
      </c>
      <c r="AH699" s="2"/>
      <c r="AI699" s="5"/>
      <c r="AJ699" s="5"/>
      <c r="AK699" s="268" t="s">
        <v>252</v>
      </c>
      <c r="AL699" s="269"/>
      <c r="AM699" s="269"/>
      <c r="AN699" s="269"/>
      <c r="AO699" s="269"/>
      <c r="AP699" s="269"/>
      <c r="AQ699" s="5"/>
      <c r="AR699" s="5"/>
      <c r="AS699" s="270" t="s">
        <v>253</v>
      </c>
      <c r="AT699" s="271"/>
      <c r="AU699" s="271"/>
      <c r="AV699" s="271"/>
      <c r="AW699" s="271"/>
      <c r="AX699" s="271"/>
      <c r="AY699" s="271"/>
      <c r="AZ699" s="271"/>
      <c r="BA699" s="271"/>
      <c r="BB699" s="270"/>
      <c r="BC699" s="5"/>
      <c r="BD699" s="5"/>
      <c r="BE699" s="2"/>
      <c r="BF699" s="5"/>
      <c r="BG699" s="5"/>
      <c r="BH699" s="187" t="s">
        <v>1</v>
      </c>
      <c r="BI699" s="188" t="s">
        <v>1</v>
      </c>
      <c r="BJ699" s="139"/>
      <c r="BK699" s="2"/>
      <c r="BL699" s="5"/>
      <c r="BM699" s="5"/>
      <c r="BN699" s="268" t="s">
        <v>252</v>
      </c>
      <c r="BO699" s="269"/>
      <c r="BP699" s="269"/>
      <c r="BQ699" s="269"/>
      <c r="BR699" s="269"/>
      <c r="BS699" s="269"/>
      <c r="BT699" s="9"/>
      <c r="BU699" s="9"/>
      <c r="BV699" s="9"/>
      <c r="BW699" s="9"/>
      <c r="BX699" s="970" t="s">
        <v>254</v>
      </c>
      <c r="BY699" s="268"/>
      <c r="BZ699" s="268"/>
      <c r="CA699" s="268"/>
      <c r="CB699" s="268"/>
      <c r="CC699" s="268"/>
      <c r="CD699" s="268"/>
      <c r="CE699" s="268"/>
      <c r="CF699" s="268"/>
      <c r="CG699" s="268"/>
      <c r="CH699" s="272" t="s">
        <v>3</v>
      </c>
      <c r="CI699" s="273"/>
      <c r="CJ699" s="269"/>
      <c r="CK699" s="269"/>
      <c r="CL699" s="269"/>
      <c r="CM699" s="971"/>
    </row>
    <row r="700" spans="1:91" ht="17" thickBot="1" x14ac:dyDescent="0.25">
      <c r="A700" s="147" t="s">
        <v>211</v>
      </c>
      <c r="B700" s="12" t="s">
        <v>5</v>
      </c>
      <c r="C700" s="12" t="s">
        <v>6</v>
      </c>
      <c r="D700" s="12" t="s">
        <v>54</v>
      </c>
      <c r="E700" s="12" t="s">
        <v>7</v>
      </c>
      <c r="F700" s="12" t="s">
        <v>8</v>
      </c>
      <c r="G700" s="12" t="s">
        <v>9</v>
      </c>
      <c r="H700" s="12" t="s">
        <v>10</v>
      </c>
      <c r="I700" s="12" t="s">
        <v>11</v>
      </c>
      <c r="J700" s="12" t="s">
        <v>12</v>
      </c>
      <c r="K700" s="12" t="s">
        <v>13</v>
      </c>
      <c r="L700" s="12" t="s">
        <v>14</v>
      </c>
      <c r="M700" s="12" t="s">
        <v>15</v>
      </c>
      <c r="N700" s="12" t="s">
        <v>16</v>
      </c>
      <c r="O700" s="12" t="s">
        <v>17</v>
      </c>
      <c r="P700" s="12" t="s">
        <v>18</v>
      </c>
      <c r="Q700" s="12" t="s">
        <v>19</v>
      </c>
      <c r="R700" s="12" t="s">
        <v>255</v>
      </c>
      <c r="S700" s="12" t="s">
        <v>20</v>
      </c>
      <c r="T700" s="141" t="s">
        <v>21</v>
      </c>
      <c r="U700" s="142" t="s">
        <v>22</v>
      </c>
      <c r="V700" s="12" t="s">
        <v>23</v>
      </c>
      <c r="W700" s="12" t="s">
        <v>24</v>
      </c>
      <c r="X700" s="12" t="s">
        <v>25</v>
      </c>
      <c r="Y700" s="12" t="s">
        <v>26</v>
      </c>
      <c r="Z700" s="12" t="s">
        <v>27</v>
      </c>
      <c r="AA700" s="12" t="s">
        <v>28</v>
      </c>
      <c r="AB700" s="12" t="s">
        <v>29</v>
      </c>
      <c r="AC700" s="12" t="s">
        <v>30</v>
      </c>
      <c r="AD700" s="3" t="s">
        <v>31</v>
      </c>
      <c r="AE700" s="3" t="s">
        <v>32</v>
      </c>
      <c r="AF700" s="12" t="s">
        <v>255</v>
      </c>
      <c r="AG700" s="4" t="s">
        <v>34</v>
      </c>
      <c r="AH700" s="12" t="s">
        <v>7</v>
      </c>
      <c r="AI700" s="15" t="s">
        <v>11</v>
      </c>
      <c r="AJ700" s="15" t="s">
        <v>16</v>
      </c>
      <c r="AK700" s="15" t="s">
        <v>17</v>
      </c>
      <c r="AL700" s="15" t="s">
        <v>12</v>
      </c>
      <c r="AM700" s="15" t="s">
        <v>13</v>
      </c>
      <c r="AN700" s="15" t="s">
        <v>15</v>
      </c>
      <c r="AO700" s="15" t="s">
        <v>14</v>
      </c>
      <c r="AP700" s="15" t="s">
        <v>18</v>
      </c>
      <c r="AQ700" s="15" t="s">
        <v>35</v>
      </c>
      <c r="AR700" s="15" t="s">
        <v>19</v>
      </c>
      <c r="AS700" s="16" t="s">
        <v>7</v>
      </c>
      <c r="AT700" s="17" t="s">
        <v>256</v>
      </c>
      <c r="AU700" s="18" t="s">
        <v>36</v>
      </c>
      <c r="AV700" s="16" t="s">
        <v>9</v>
      </c>
      <c r="AW700" s="19" t="s">
        <v>35</v>
      </c>
      <c r="AX700" s="18" t="s">
        <v>36</v>
      </c>
      <c r="AY700" s="16" t="s">
        <v>10</v>
      </c>
      <c r="AZ700" s="19" t="s">
        <v>10</v>
      </c>
      <c r="BA700" s="18" t="s">
        <v>36</v>
      </c>
      <c r="BB700" s="20" t="s">
        <v>19</v>
      </c>
      <c r="BC700" s="22" t="s">
        <v>37</v>
      </c>
      <c r="BD700" s="18" t="s">
        <v>36</v>
      </c>
      <c r="BE700" s="21" t="s">
        <v>8</v>
      </c>
      <c r="BF700" s="22" t="s">
        <v>8</v>
      </c>
      <c r="BG700" s="18" t="s">
        <v>36</v>
      </c>
      <c r="BH700" s="23" t="s">
        <v>10</v>
      </c>
      <c r="BI700" s="24" t="s">
        <v>10</v>
      </c>
      <c r="BJ700" s="18" t="s">
        <v>36</v>
      </c>
      <c r="BK700" s="21" t="s">
        <v>12</v>
      </c>
      <c r="BL700" s="22" t="s">
        <v>12</v>
      </c>
      <c r="BM700" s="25" t="s">
        <v>36</v>
      </c>
      <c r="BN700" s="274" t="s">
        <v>23</v>
      </c>
      <c r="BO700" s="274" t="s">
        <v>28</v>
      </c>
      <c r="BP700" s="274" t="s">
        <v>29</v>
      </c>
      <c r="BQ700" s="274" t="s">
        <v>24</v>
      </c>
      <c r="BR700" s="274" t="s">
        <v>25</v>
      </c>
      <c r="BS700" s="274" t="s">
        <v>27</v>
      </c>
      <c r="BT700" s="274" t="s">
        <v>26</v>
      </c>
      <c r="BU700" s="274" t="s">
        <v>30</v>
      </c>
      <c r="BV700" s="274" t="s">
        <v>38</v>
      </c>
      <c r="BW700" s="275" t="s">
        <v>3</v>
      </c>
      <c r="BX700" s="972" t="s">
        <v>23</v>
      </c>
      <c r="BY700" s="27" t="s">
        <v>28</v>
      </c>
      <c r="BZ700" s="27" t="s">
        <v>29</v>
      </c>
      <c r="CA700" s="27" t="s">
        <v>24</v>
      </c>
      <c r="CB700" s="27" t="s">
        <v>25</v>
      </c>
      <c r="CC700" s="27" t="s">
        <v>27</v>
      </c>
      <c r="CD700" s="27" t="s">
        <v>26</v>
      </c>
      <c r="CE700" s="27" t="s">
        <v>30</v>
      </c>
      <c r="CF700" s="27" t="s">
        <v>21</v>
      </c>
      <c r="CG700" s="10" t="s">
        <v>22</v>
      </c>
      <c r="CH700" s="27" t="s">
        <v>32</v>
      </c>
      <c r="CI700" s="10" t="s">
        <v>20</v>
      </c>
      <c r="CJ700" s="28" t="s">
        <v>257</v>
      </c>
      <c r="CK700" s="28" t="s">
        <v>35</v>
      </c>
      <c r="CL700" s="28" t="s">
        <v>10</v>
      </c>
      <c r="CM700" s="973" t="s">
        <v>37</v>
      </c>
    </row>
    <row r="701" spans="1:91" x14ac:dyDescent="0.2">
      <c r="A701" s="47" t="s">
        <v>212</v>
      </c>
      <c r="B701" s="48">
        <v>-1349</v>
      </c>
      <c r="C701" s="48">
        <v>25797</v>
      </c>
      <c r="D701" s="48">
        <v>148</v>
      </c>
      <c r="E701" s="232">
        <v>0.59894800000000004</v>
      </c>
      <c r="F701" s="33">
        <v>85.795500000000004</v>
      </c>
      <c r="G701" s="33">
        <v>34.408499999999997</v>
      </c>
      <c r="H701" s="33">
        <v>57.108899999999998</v>
      </c>
      <c r="I701" s="33">
        <v>0.475719</v>
      </c>
      <c r="J701" s="33">
        <v>4.9062999999999999</v>
      </c>
      <c r="K701" s="33">
        <v>0.82983799999999996</v>
      </c>
      <c r="L701" s="33">
        <v>0.21979599999999999</v>
      </c>
      <c r="M701" s="33">
        <v>4.5143000000000003E-2</v>
      </c>
      <c r="N701" s="33">
        <v>0.95757800000000004</v>
      </c>
      <c r="O701" s="33">
        <v>5.9820999999999999E-2</v>
      </c>
      <c r="P701" s="33">
        <v>0.21460299999999999</v>
      </c>
      <c r="Q701" s="34">
        <v>99.226200000000006</v>
      </c>
      <c r="R701" s="33">
        <v>5.7218299999999997</v>
      </c>
      <c r="S701" s="39">
        <v>2.7436400000000001</v>
      </c>
      <c r="T701" s="39">
        <v>1.1003400000000001</v>
      </c>
      <c r="U701" s="39">
        <v>1.6433</v>
      </c>
      <c r="V701" s="39">
        <v>2.7118E-2</v>
      </c>
      <c r="W701" s="39">
        <v>0.14108399999999999</v>
      </c>
      <c r="X701" s="39">
        <v>2.5440999999999998E-2</v>
      </c>
      <c r="Y701" s="39">
        <v>7.1190000000000003E-3</v>
      </c>
      <c r="Z701" s="39">
        <v>1.3649999999999999E-3</v>
      </c>
      <c r="AA701" s="39">
        <v>4.3154999999999999E-2</v>
      </c>
      <c r="AB701" s="39">
        <v>2.287E-3</v>
      </c>
      <c r="AC701" s="39">
        <v>8.7919999999999995E-3</v>
      </c>
      <c r="AD701" s="39">
        <v>4</v>
      </c>
      <c r="AE701" s="39">
        <v>3</v>
      </c>
      <c r="AF701" s="33">
        <v>5.7218299999999997</v>
      </c>
      <c r="AG701" s="233">
        <f t="shared" ref="AG701:AG708" si="485">LOG(V701/Y701)</f>
        <v>0.5808386634603474</v>
      </c>
      <c r="AH701" s="50">
        <v>0.59894800000000004</v>
      </c>
      <c r="AI701" s="32">
        <v>0.48027399999999998</v>
      </c>
      <c r="AJ701" s="33">
        <v>0.96228400000000003</v>
      </c>
      <c r="AK701" s="33">
        <v>5.2546000000000002E-2</v>
      </c>
      <c r="AL701" s="33">
        <v>4.84565</v>
      </c>
      <c r="AM701" s="33">
        <v>0.81318299999999999</v>
      </c>
      <c r="AN701" s="33">
        <v>3.6220000000000002E-2</v>
      </c>
      <c r="AO701" s="33">
        <v>0.207755</v>
      </c>
      <c r="AP701" s="33">
        <v>0.20668400000000001</v>
      </c>
      <c r="AQ701" s="33">
        <v>84.986900000000006</v>
      </c>
      <c r="AR701" s="34">
        <v>92.591499999999996</v>
      </c>
      <c r="AS701" s="49">
        <v>0.59894800000000004</v>
      </c>
      <c r="AT701" s="39">
        <v>0.59922672429186241</v>
      </c>
      <c r="AU701" s="40">
        <f t="shared" ref="AU701:AU708" si="486">(AS701)-(AT701)</f>
        <v>-2.7872429186237557E-4</v>
      </c>
      <c r="AV701" s="32">
        <v>34.408499999999997</v>
      </c>
      <c r="AW701" s="33">
        <v>34.060499999999998</v>
      </c>
      <c r="AX701" s="40">
        <f t="shared" ref="AX701:AX773" si="487">(AV701)-(AW701)</f>
        <v>0.34799999999999898</v>
      </c>
      <c r="AY701" s="35">
        <v>57.108899999999998</v>
      </c>
      <c r="AZ701" s="35">
        <v>56.6</v>
      </c>
      <c r="BA701" s="40">
        <f t="shared" ref="BA701:BA773" si="488">(AY701)-(AZ701)</f>
        <v>0.50889999999999702</v>
      </c>
      <c r="BB701" s="35">
        <v>99.226200000000006</v>
      </c>
      <c r="BC701" s="35">
        <v>98.058412000000004</v>
      </c>
      <c r="BD701" s="40">
        <f t="shared" ref="BD701:BD773" si="489">(BB701)-(BC701)</f>
        <v>1.1677880000000016</v>
      </c>
      <c r="BE701" s="35">
        <v>85.795500000000004</v>
      </c>
      <c r="BF701" s="35">
        <v>84.986900000000006</v>
      </c>
      <c r="BG701" s="40">
        <f t="shared" ref="BG701:BG773" si="490">(BE701)-(BF701)</f>
        <v>0.80859999999999843</v>
      </c>
      <c r="BH701" s="35">
        <f t="shared" ref="BH701:BH708" si="491">(AV701)+(AY701)</f>
        <v>91.517399999999995</v>
      </c>
      <c r="BI701" s="35">
        <f t="shared" ref="BI701:BI708" si="492">(CK701)+(CL701)</f>
        <v>90.660499999999999</v>
      </c>
      <c r="BJ701" s="40">
        <f t="shared" ref="BJ701:BJ773" si="493">(BH701)-(BI701)</f>
        <v>0.856899999999996</v>
      </c>
      <c r="BK701" s="32">
        <v>4.9062999999999999</v>
      </c>
      <c r="BL701" s="33">
        <v>4.84565</v>
      </c>
      <c r="BM701" s="40">
        <f t="shared" ref="BM701:BM773" si="494">(BK701)-(BL701)</f>
        <v>6.0649999999999871E-2</v>
      </c>
      <c r="BN701" s="36">
        <v>2.7643999999999998E-2</v>
      </c>
      <c r="BO701" s="36">
        <v>4.3789000000000002E-2</v>
      </c>
      <c r="BP701" s="36">
        <v>2.029E-3</v>
      </c>
      <c r="BQ701" s="36">
        <v>0.14069599999999999</v>
      </c>
      <c r="BR701" s="36">
        <v>2.5173000000000001E-2</v>
      </c>
      <c r="BS701" s="36">
        <v>1.106E-3</v>
      </c>
      <c r="BT701" s="36">
        <v>6.7939999999999997E-3</v>
      </c>
      <c r="BU701" s="36">
        <v>8.5500000000000003E-3</v>
      </c>
      <c r="BV701" s="36">
        <v>2.7442199999999999</v>
      </c>
      <c r="BW701" s="36">
        <f t="shared" ref="BW701:BW708" si="495">SUM(BN701:BV701)</f>
        <v>3.0000009999999997</v>
      </c>
      <c r="BX701" s="944">
        <v>2.7640000000000001E-2</v>
      </c>
      <c r="BY701" s="36">
        <v>4.3790000000000003E-2</v>
      </c>
      <c r="BZ701" s="36">
        <v>2.0300000000000001E-3</v>
      </c>
      <c r="CA701" s="36">
        <v>0.14074999999999999</v>
      </c>
      <c r="CB701" s="36">
        <v>2.5170000000000001E-2</v>
      </c>
      <c r="CC701" s="36">
        <v>1.1100000000000001E-3</v>
      </c>
      <c r="CD701" s="36">
        <v>6.79E-3</v>
      </c>
      <c r="CE701" s="36">
        <v>8.5500000000000003E-3</v>
      </c>
      <c r="CF701" s="36">
        <v>1.09979</v>
      </c>
      <c r="CG701" s="36">
        <v>1.64438</v>
      </c>
      <c r="CH701" s="36">
        <f t="shared" ref="CH701:CH708" si="496">SUM(BX701:CG701)</f>
        <v>3</v>
      </c>
      <c r="CI701" s="36">
        <f t="shared" ref="CI701:CI708" si="497">(CF701)+(CG701)</f>
        <v>2.74417</v>
      </c>
      <c r="CJ701" s="36">
        <v>0.59922672429186241</v>
      </c>
      <c r="CK701" s="35">
        <v>34.060499999999998</v>
      </c>
      <c r="CL701" s="35">
        <v>56.6</v>
      </c>
      <c r="CM701" s="42">
        <v>98.058412000000004</v>
      </c>
    </row>
    <row r="702" spans="1:91" x14ac:dyDescent="0.2">
      <c r="A702" s="52" t="s">
        <v>212</v>
      </c>
      <c r="B702" s="30">
        <v>-1348</v>
      </c>
      <c r="C702" s="30">
        <v>25797</v>
      </c>
      <c r="D702" s="30">
        <v>148</v>
      </c>
      <c r="E702" s="234">
        <v>0.59692299999999998</v>
      </c>
      <c r="F702" s="35">
        <v>85.451899999999995</v>
      </c>
      <c r="G702" s="35">
        <v>34.4437</v>
      </c>
      <c r="H702" s="35">
        <v>56.687899999999999</v>
      </c>
      <c r="I702" s="35">
        <v>0.47381800000000002</v>
      </c>
      <c r="J702" s="35">
        <v>4.9907300000000001</v>
      </c>
      <c r="K702" s="35">
        <v>0.84143900000000005</v>
      </c>
      <c r="L702" s="35">
        <v>0.21885199999999999</v>
      </c>
      <c r="M702" s="35">
        <v>4.9848999999999997E-2</v>
      </c>
      <c r="N702" s="35">
        <v>0.95324399999999998</v>
      </c>
      <c r="O702" s="35">
        <v>8.6018999999999998E-2</v>
      </c>
      <c r="P702" s="35">
        <v>0.21378900000000001</v>
      </c>
      <c r="Q702" s="42">
        <v>98.959299999999999</v>
      </c>
      <c r="R702" s="35">
        <v>5.6796499999999996</v>
      </c>
      <c r="S702" s="36">
        <v>2.73943</v>
      </c>
      <c r="T702" s="36">
        <v>1.1042000000000001</v>
      </c>
      <c r="U702" s="36">
        <v>1.63523</v>
      </c>
      <c r="V702" s="36">
        <v>2.7077E-2</v>
      </c>
      <c r="W702" s="36">
        <v>0.143868</v>
      </c>
      <c r="X702" s="36">
        <v>2.5860999999999999E-2</v>
      </c>
      <c r="Y702" s="36">
        <v>7.1060000000000003E-3</v>
      </c>
      <c r="Z702" s="36">
        <v>1.511E-3</v>
      </c>
      <c r="AA702" s="36">
        <v>4.3066E-2</v>
      </c>
      <c r="AB702" s="36">
        <v>3.297E-3</v>
      </c>
      <c r="AC702" s="36">
        <v>8.7810000000000006E-3</v>
      </c>
      <c r="AD702" s="36">
        <v>4</v>
      </c>
      <c r="AE702" s="36">
        <v>3</v>
      </c>
      <c r="AF702" s="35">
        <v>5.6796499999999996</v>
      </c>
      <c r="AG702" s="235">
        <f t="shared" si="485"/>
        <v>0.58097534180737431</v>
      </c>
      <c r="AH702" s="53">
        <v>0.59692299999999998</v>
      </c>
      <c r="AI702" s="41">
        <v>0.47831800000000002</v>
      </c>
      <c r="AJ702" s="35">
        <v>0.95787599999999995</v>
      </c>
      <c r="AK702" s="35">
        <v>7.8925999999999996E-2</v>
      </c>
      <c r="AL702" s="35">
        <v>4.92957</v>
      </c>
      <c r="AM702" s="35">
        <v>0.82474499999999995</v>
      </c>
      <c r="AN702" s="35">
        <v>4.0897999999999997E-2</v>
      </c>
      <c r="AO702" s="35">
        <v>0.20689099999999999</v>
      </c>
      <c r="AP702" s="35">
        <v>0.20591999999999999</v>
      </c>
      <c r="AQ702" s="35">
        <v>84.650899999999993</v>
      </c>
      <c r="AR702" s="42">
        <v>92.374099999999999</v>
      </c>
      <c r="AS702" s="31">
        <v>0.59692299999999998</v>
      </c>
      <c r="AT702" s="36">
        <v>0.59719484955984758</v>
      </c>
      <c r="AU702" s="44">
        <f t="shared" si="486"/>
        <v>-2.7184955984760339E-4</v>
      </c>
      <c r="AV702" s="41">
        <v>34.4437</v>
      </c>
      <c r="AW702" s="35">
        <v>34.097799999999999</v>
      </c>
      <c r="AX702" s="44">
        <f t="shared" si="487"/>
        <v>0.34590000000000032</v>
      </c>
      <c r="AY702" s="35">
        <v>56.687899999999999</v>
      </c>
      <c r="AZ702" s="35">
        <v>56.18</v>
      </c>
      <c r="BA702" s="44">
        <f t="shared" si="488"/>
        <v>0.50789999999999935</v>
      </c>
      <c r="BB702" s="35">
        <v>98.959299999999999</v>
      </c>
      <c r="BC702" s="35">
        <v>97.795023999999984</v>
      </c>
      <c r="BD702" s="44">
        <f t="shared" si="489"/>
        <v>1.1642760000000152</v>
      </c>
      <c r="BE702" s="35">
        <v>85.451899999999995</v>
      </c>
      <c r="BF702" s="35">
        <v>84.650899999999993</v>
      </c>
      <c r="BG702" s="44">
        <f t="shared" si="490"/>
        <v>0.80100000000000193</v>
      </c>
      <c r="BH702" s="35">
        <f t="shared" si="491"/>
        <v>91.131599999999992</v>
      </c>
      <c r="BI702" s="35">
        <f t="shared" si="492"/>
        <v>90.277799999999999</v>
      </c>
      <c r="BJ702" s="44">
        <f t="shared" si="493"/>
        <v>0.85379999999999256</v>
      </c>
      <c r="BK702" s="41">
        <v>4.9907300000000001</v>
      </c>
      <c r="BL702" s="35">
        <v>4.92957</v>
      </c>
      <c r="BM702" s="44">
        <f t="shared" si="494"/>
        <v>6.1160000000000103E-2</v>
      </c>
      <c r="BN702" s="36">
        <v>2.7598999999999999E-2</v>
      </c>
      <c r="BO702" s="36">
        <v>4.3693999999999997E-2</v>
      </c>
      <c r="BP702" s="36">
        <v>3.055E-3</v>
      </c>
      <c r="BQ702" s="36">
        <v>0.14348</v>
      </c>
      <c r="BR702" s="36">
        <v>2.5593000000000001E-2</v>
      </c>
      <c r="BS702" s="36">
        <v>1.2520000000000001E-3</v>
      </c>
      <c r="BT702" s="36">
        <v>6.783E-3</v>
      </c>
      <c r="BU702" s="36">
        <v>8.5389999999999997E-3</v>
      </c>
      <c r="BV702" s="36">
        <v>2.7400099999999998</v>
      </c>
      <c r="BW702" s="36">
        <f t="shared" si="495"/>
        <v>3.0000049999999998</v>
      </c>
      <c r="BX702" s="944">
        <v>2.76E-2</v>
      </c>
      <c r="BY702" s="36">
        <v>4.369E-2</v>
      </c>
      <c r="BZ702" s="36">
        <v>3.0500000000000002E-3</v>
      </c>
      <c r="CA702" s="36">
        <v>0.14352999999999999</v>
      </c>
      <c r="CB702" s="36">
        <v>2.5590000000000002E-2</v>
      </c>
      <c r="CC702" s="36">
        <v>1.25E-3</v>
      </c>
      <c r="CD702" s="36">
        <v>6.7799999999999996E-3</v>
      </c>
      <c r="CE702" s="36">
        <v>8.5400000000000007E-3</v>
      </c>
      <c r="CF702" s="36">
        <v>1.1036699999999999</v>
      </c>
      <c r="CG702" s="36">
        <v>1.63629</v>
      </c>
      <c r="CH702" s="36">
        <f t="shared" si="496"/>
        <v>2.9999899999999999</v>
      </c>
      <c r="CI702" s="36">
        <f t="shared" si="497"/>
        <v>2.73996</v>
      </c>
      <c r="CJ702" s="36">
        <v>0.59719484955984758</v>
      </c>
      <c r="CK702" s="35">
        <v>34.097799999999999</v>
      </c>
      <c r="CL702" s="35">
        <v>56.18</v>
      </c>
      <c r="CM702" s="42">
        <v>97.795023999999984</v>
      </c>
    </row>
    <row r="703" spans="1:91" x14ac:dyDescent="0.2">
      <c r="A703" s="52" t="s">
        <v>212</v>
      </c>
      <c r="B703" s="30">
        <v>-1347</v>
      </c>
      <c r="C703" s="30">
        <v>25797</v>
      </c>
      <c r="D703" s="30">
        <v>148</v>
      </c>
      <c r="E703" s="234">
        <v>0.597051</v>
      </c>
      <c r="F703" s="35">
        <v>85.434700000000007</v>
      </c>
      <c r="G703" s="35">
        <v>34.425899999999999</v>
      </c>
      <c r="H703" s="35">
        <v>56.688600000000001</v>
      </c>
      <c r="I703" s="35">
        <v>0.50199700000000003</v>
      </c>
      <c r="J703" s="35">
        <v>5.0244099999999996</v>
      </c>
      <c r="K703" s="35">
        <v>0.82599800000000001</v>
      </c>
      <c r="L703" s="35">
        <v>0.220003</v>
      </c>
      <c r="M703" s="35">
        <v>3.4153999999999997E-2</v>
      </c>
      <c r="N703" s="35">
        <v>0.95464099999999996</v>
      </c>
      <c r="O703" s="35">
        <v>8.2171999999999995E-2</v>
      </c>
      <c r="P703" s="35">
        <v>0.21710399999999999</v>
      </c>
      <c r="Q703" s="42">
        <v>98.974900000000005</v>
      </c>
      <c r="R703" s="35">
        <v>5.67971</v>
      </c>
      <c r="S703" s="36">
        <v>2.7378200000000001</v>
      </c>
      <c r="T703" s="36">
        <v>1.1032</v>
      </c>
      <c r="U703" s="36">
        <v>1.6346099999999999</v>
      </c>
      <c r="V703" s="36">
        <v>2.8676E-2</v>
      </c>
      <c r="W703" s="36">
        <v>0.144783</v>
      </c>
      <c r="X703" s="36">
        <v>2.5377E-2</v>
      </c>
      <c r="Y703" s="36">
        <v>7.1399999999999996E-3</v>
      </c>
      <c r="Z703" s="36">
        <v>1.0349999999999999E-3</v>
      </c>
      <c r="AA703" s="36">
        <v>4.3111999999999998E-2</v>
      </c>
      <c r="AB703" s="36">
        <v>3.1489999999999999E-3</v>
      </c>
      <c r="AC703" s="36">
        <v>8.9130000000000008E-3</v>
      </c>
      <c r="AD703" s="36">
        <v>4</v>
      </c>
      <c r="AE703" s="36">
        <v>3</v>
      </c>
      <c r="AF703" s="35">
        <v>5.6797199999999997</v>
      </c>
      <c r="AG703" s="235">
        <f t="shared" si="485"/>
        <v>0.60382035993782401</v>
      </c>
      <c r="AH703" s="53">
        <v>0.597051</v>
      </c>
      <c r="AI703" s="41">
        <v>0.50683100000000003</v>
      </c>
      <c r="AJ703" s="35">
        <v>0.95928999999999998</v>
      </c>
      <c r="AK703" s="35">
        <v>7.5072E-2</v>
      </c>
      <c r="AL703" s="35">
        <v>4.9629599999999998</v>
      </c>
      <c r="AM703" s="35">
        <v>0.80949899999999997</v>
      </c>
      <c r="AN703" s="35">
        <v>2.5413999999999999E-2</v>
      </c>
      <c r="AO703" s="35">
        <v>0.208041</v>
      </c>
      <c r="AP703" s="35">
        <v>0.20921600000000001</v>
      </c>
      <c r="AQ703" s="35">
        <v>84.634299999999996</v>
      </c>
      <c r="AR703" s="42">
        <v>92.390699999999995</v>
      </c>
      <c r="AS703" s="31">
        <v>0.597051</v>
      </c>
      <c r="AT703" s="36">
        <v>0.59733046050469274</v>
      </c>
      <c r="AU703" s="44">
        <f t="shared" si="486"/>
        <v>-2.794605046927412E-4</v>
      </c>
      <c r="AV703" s="41">
        <v>34.425899999999999</v>
      </c>
      <c r="AW703" s="35">
        <v>34.079700000000003</v>
      </c>
      <c r="AX703" s="44">
        <f t="shared" si="487"/>
        <v>0.34619999999999607</v>
      </c>
      <c r="AY703" s="35">
        <v>56.688600000000001</v>
      </c>
      <c r="AZ703" s="35">
        <v>56.18</v>
      </c>
      <c r="BA703" s="44">
        <f t="shared" si="488"/>
        <v>0.50860000000000127</v>
      </c>
      <c r="BB703" s="35">
        <v>98.974900000000005</v>
      </c>
      <c r="BC703" s="35">
        <v>97.806807000000006</v>
      </c>
      <c r="BD703" s="44">
        <f t="shared" si="489"/>
        <v>1.1680929999999989</v>
      </c>
      <c r="BE703" s="35">
        <v>85.434700000000007</v>
      </c>
      <c r="BF703" s="35">
        <v>84.634299999999996</v>
      </c>
      <c r="BG703" s="44">
        <f t="shared" si="490"/>
        <v>0.80040000000001044</v>
      </c>
      <c r="BH703" s="35">
        <f t="shared" si="491"/>
        <v>91.114499999999992</v>
      </c>
      <c r="BI703" s="35">
        <f t="shared" si="492"/>
        <v>90.259700000000009</v>
      </c>
      <c r="BJ703" s="44">
        <f t="shared" si="493"/>
        <v>0.85479999999998313</v>
      </c>
      <c r="BK703" s="41">
        <v>5.0244099999999996</v>
      </c>
      <c r="BL703" s="35">
        <v>4.9629599999999998</v>
      </c>
      <c r="BM703" s="44">
        <f t="shared" si="494"/>
        <v>6.1449999999999783E-2</v>
      </c>
      <c r="BN703" s="36">
        <v>2.9232000000000001E-2</v>
      </c>
      <c r="BO703" s="36">
        <v>4.3741000000000002E-2</v>
      </c>
      <c r="BP703" s="36">
        <v>2.9039999999999999E-3</v>
      </c>
      <c r="BQ703" s="36">
        <v>0.14439299999999999</v>
      </c>
      <c r="BR703" s="36">
        <v>2.511E-2</v>
      </c>
      <c r="BS703" s="36">
        <v>7.7700000000000002E-4</v>
      </c>
      <c r="BT703" s="36">
        <v>6.8170000000000001E-3</v>
      </c>
      <c r="BU703" s="36">
        <v>8.6719999999999992E-3</v>
      </c>
      <c r="BV703" s="36">
        <v>2.7383500000000001</v>
      </c>
      <c r="BW703" s="36">
        <f t="shared" si="495"/>
        <v>2.9999960000000003</v>
      </c>
      <c r="BX703" s="944">
        <v>2.9229999999999999E-2</v>
      </c>
      <c r="BY703" s="36">
        <v>4.3740000000000001E-2</v>
      </c>
      <c r="BZ703" s="36">
        <v>2.8999999999999998E-3</v>
      </c>
      <c r="CA703" s="36">
        <v>0.14445</v>
      </c>
      <c r="CB703" s="36">
        <v>2.511E-2</v>
      </c>
      <c r="CC703" s="36">
        <v>7.7999999999999999E-4</v>
      </c>
      <c r="CD703" s="36">
        <v>6.8199999999999997E-3</v>
      </c>
      <c r="CE703" s="36">
        <v>8.6700000000000006E-3</v>
      </c>
      <c r="CF703" s="36">
        <v>1.10263</v>
      </c>
      <c r="CG703" s="36">
        <v>1.63567</v>
      </c>
      <c r="CH703" s="36">
        <f t="shared" si="496"/>
        <v>3</v>
      </c>
      <c r="CI703" s="36">
        <f t="shared" si="497"/>
        <v>2.7382999999999997</v>
      </c>
      <c r="CJ703" s="36">
        <v>0.59733046050469274</v>
      </c>
      <c r="CK703" s="35">
        <v>34.079700000000003</v>
      </c>
      <c r="CL703" s="35">
        <v>56.18</v>
      </c>
      <c r="CM703" s="42">
        <v>97.806807000000006</v>
      </c>
    </row>
    <row r="704" spans="1:91" x14ac:dyDescent="0.2">
      <c r="A704" s="52" t="s">
        <v>212</v>
      </c>
      <c r="B704" s="30">
        <v>-1345</v>
      </c>
      <c r="C704" s="30">
        <v>25799</v>
      </c>
      <c r="D704" s="30">
        <v>148</v>
      </c>
      <c r="E704" s="234">
        <v>0.59698799999999996</v>
      </c>
      <c r="F704" s="35">
        <v>85.399299999999997</v>
      </c>
      <c r="G704" s="35">
        <v>34.416899999999998</v>
      </c>
      <c r="H704" s="35">
        <v>56.659199999999998</v>
      </c>
      <c r="I704" s="35">
        <v>0.52295899999999995</v>
      </c>
      <c r="J704" s="35">
        <v>5.0916399999999999</v>
      </c>
      <c r="K704" s="35">
        <v>0.81377600000000005</v>
      </c>
      <c r="L704" s="35">
        <v>0.251915</v>
      </c>
      <c r="M704" s="35">
        <v>3.8955999999999998E-2</v>
      </c>
      <c r="N704" s="35">
        <v>0.94026799999999999</v>
      </c>
      <c r="O704" s="35">
        <v>8.3113999999999993E-2</v>
      </c>
      <c r="P704" s="35">
        <v>0.24479300000000001</v>
      </c>
      <c r="Q704" s="42">
        <v>99.063500000000005</v>
      </c>
      <c r="R704" s="35">
        <v>5.6767599999999998</v>
      </c>
      <c r="S704" s="36">
        <v>2.7336499999999999</v>
      </c>
      <c r="T704" s="36">
        <v>1.1016900000000001</v>
      </c>
      <c r="U704" s="36">
        <v>1.6319600000000001</v>
      </c>
      <c r="V704" s="36">
        <v>2.9839999999999998E-2</v>
      </c>
      <c r="W704" s="36">
        <v>0.14655699999999999</v>
      </c>
      <c r="X704" s="36">
        <v>2.4972999999999999E-2</v>
      </c>
      <c r="Y704" s="36">
        <v>8.1670000000000006E-3</v>
      </c>
      <c r="Z704" s="36">
        <v>1.1789999999999999E-3</v>
      </c>
      <c r="AA704" s="36">
        <v>4.2416000000000002E-2</v>
      </c>
      <c r="AB704" s="36">
        <v>3.1809999999999998E-3</v>
      </c>
      <c r="AC704" s="36">
        <v>1.0038999999999999E-2</v>
      </c>
      <c r="AD704" s="36">
        <v>4</v>
      </c>
      <c r="AE704" s="36">
        <v>3</v>
      </c>
      <c r="AF704" s="35">
        <v>5.6767700000000003</v>
      </c>
      <c r="AG704" s="235">
        <f t="shared" si="485"/>
        <v>0.56273626321212877</v>
      </c>
      <c r="AH704" s="53">
        <v>0.59698799999999996</v>
      </c>
      <c r="AI704" s="41">
        <v>0.52803</v>
      </c>
      <c r="AJ704" s="35">
        <v>0.94478499999999999</v>
      </c>
      <c r="AK704" s="35">
        <v>7.6037999999999994E-2</v>
      </c>
      <c r="AL704" s="35">
        <v>5.0296599999999998</v>
      </c>
      <c r="AM704" s="35">
        <v>0.79746099999999998</v>
      </c>
      <c r="AN704" s="35">
        <v>3.0158000000000001E-2</v>
      </c>
      <c r="AO704" s="35">
        <v>0.23968200000000001</v>
      </c>
      <c r="AP704" s="35">
        <v>0.23671500000000001</v>
      </c>
      <c r="AQ704" s="35">
        <v>84.600899999999996</v>
      </c>
      <c r="AR704" s="42">
        <v>92.483400000000003</v>
      </c>
      <c r="AS704" s="31">
        <v>0.59698799999999996</v>
      </c>
      <c r="AT704" s="36">
        <v>0.59727444296519538</v>
      </c>
      <c r="AU704" s="44">
        <f t="shared" si="486"/>
        <v>-2.8644296519542145E-4</v>
      </c>
      <c r="AV704" s="41">
        <v>34.416899999999998</v>
      </c>
      <c r="AW704" s="35">
        <v>34.070900000000002</v>
      </c>
      <c r="AX704" s="44">
        <f t="shared" si="487"/>
        <v>0.34599999999999653</v>
      </c>
      <c r="AY704" s="35">
        <v>56.659199999999998</v>
      </c>
      <c r="AZ704" s="35">
        <v>56.16</v>
      </c>
      <c r="BA704" s="44">
        <f t="shared" si="488"/>
        <v>0.49920000000000186</v>
      </c>
      <c r="BB704" s="35">
        <v>99.063500000000005</v>
      </c>
      <c r="BC704" s="35">
        <v>97.876713999999978</v>
      </c>
      <c r="BD704" s="44">
        <f t="shared" si="489"/>
        <v>1.1867860000000263</v>
      </c>
      <c r="BE704" s="35">
        <v>85.399299999999997</v>
      </c>
      <c r="BF704" s="35">
        <v>84.600899999999996</v>
      </c>
      <c r="BG704" s="44">
        <f t="shared" si="490"/>
        <v>0.79840000000000089</v>
      </c>
      <c r="BH704" s="35">
        <f t="shared" si="491"/>
        <v>91.076099999999997</v>
      </c>
      <c r="BI704" s="35">
        <f t="shared" si="492"/>
        <v>90.230899999999991</v>
      </c>
      <c r="BJ704" s="44">
        <f t="shared" si="493"/>
        <v>0.8452000000000055</v>
      </c>
      <c r="BK704" s="41">
        <v>5.0916399999999999</v>
      </c>
      <c r="BL704" s="35">
        <v>5.0296599999999998</v>
      </c>
      <c r="BM704" s="44">
        <f t="shared" si="494"/>
        <v>6.1980000000000146E-2</v>
      </c>
      <c r="BN704" s="36">
        <v>3.0419999999999999E-2</v>
      </c>
      <c r="BO704" s="36">
        <v>4.3029999999999999E-2</v>
      </c>
      <c r="BP704" s="36">
        <v>2.9380000000000001E-3</v>
      </c>
      <c r="BQ704" s="36">
        <v>0.14616699999999999</v>
      </c>
      <c r="BR704" s="36">
        <v>2.4708000000000001E-2</v>
      </c>
      <c r="BS704" s="36">
        <v>9.2100000000000005E-4</v>
      </c>
      <c r="BT704" s="36">
        <v>7.8449999999999995E-3</v>
      </c>
      <c r="BU704" s="36">
        <v>9.8010000000000007E-3</v>
      </c>
      <c r="BV704" s="36">
        <v>2.7341700000000002</v>
      </c>
      <c r="BW704" s="36">
        <f t="shared" si="495"/>
        <v>3</v>
      </c>
      <c r="BX704" s="944">
        <v>3.0419999999999999E-2</v>
      </c>
      <c r="BY704" s="36">
        <v>4.3029999999999999E-2</v>
      </c>
      <c r="BZ704" s="36">
        <v>2.9399999999999999E-3</v>
      </c>
      <c r="CA704" s="36">
        <v>0.14621999999999999</v>
      </c>
      <c r="CB704" s="36">
        <v>2.4709999999999999E-2</v>
      </c>
      <c r="CC704" s="36">
        <v>9.2000000000000003E-4</v>
      </c>
      <c r="CD704" s="36">
        <v>7.8399999999999997E-3</v>
      </c>
      <c r="CE704" s="36">
        <v>9.7999999999999997E-3</v>
      </c>
      <c r="CF704" s="36">
        <v>1.1011</v>
      </c>
      <c r="CG704" s="36">
        <v>1.6330199999999999</v>
      </c>
      <c r="CH704" s="36">
        <f t="shared" si="496"/>
        <v>3</v>
      </c>
      <c r="CI704" s="36">
        <f t="shared" si="497"/>
        <v>2.7341199999999999</v>
      </c>
      <c r="CJ704" s="36">
        <v>0.59727444296519538</v>
      </c>
      <c r="CK704" s="35">
        <v>34.070900000000002</v>
      </c>
      <c r="CL704" s="35">
        <v>56.16</v>
      </c>
      <c r="CM704" s="42">
        <v>97.876713999999978</v>
      </c>
    </row>
    <row r="705" spans="1:91" x14ac:dyDescent="0.2">
      <c r="A705" s="54" t="s">
        <v>213</v>
      </c>
      <c r="B705" s="55">
        <v>-1361</v>
      </c>
      <c r="C705" s="55">
        <v>25797</v>
      </c>
      <c r="D705" s="55">
        <v>148</v>
      </c>
      <c r="E705" s="241">
        <v>0.21312500000000001</v>
      </c>
      <c r="F705" s="58">
        <v>48.38</v>
      </c>
      <c r="G705" s="58">
        <v>38.069000000000003</v>
      </c>
      <c r="H705" s="58">
        <v>11.459099999999999</v>
      </c>
      <c r="I705" s="58">
        <v>1.7873399999999999</v>
      </c>
      <c r="J705" s="58">
        <v>46.948</v>
      </c>
      <c r="K705" s="58">
        <v>0.110941</v>
      </c>
      <c r="L705" s="58">
        <v>0.70209299999999997</v>
      </c>
      <c r="M705" s="58">
        <v>-3.8600000000000001E-3</v>
      </c>
      <c r="N705" s="58">
        <v>2.2839000000000002E-2</v>
      </c>
      <c r="O705" s="58">
        <v>2.7765000000000001E-2</v>
      </c>
      <c r="P705" s="58">
        <v>0.22110399999999999</v>
      </c>
      <c r="Q705" s="59">
        <v>99.344300000000004</v>
      </c>
      <c r="R705" s="58">
        <v>1.14812</v>
      </c>
      <c r="S705" s="60">
        <v>1.01912</v>
      </c>
      <c r="T705" s="60">
        <v>0.80191900000000005</v>
      </c>
      <c r="U705" s="60">
        <v>0.2172</v>
      </c>
      <c r="V705" s="60">
        <v>6.7113999999999993E-2</v>
      </c>
      <c r="W705" s="60">
        <v>0.88927900000000004</v>
      </c>
      <c r="X705" s="60">
        <v>2.2399999999999998E-3</v>
      </c>
      <c r="Y705" s="60">
        <v>1.4978999999999999E-2</v>
      </c>
      <c r="Z705" s="60">
        <v>-8.0000000000000007E-5</v>
      </c>
      <c r="AA705" s="60">
        <v>6.78E-4</v>
      </c>
      <c r="AB705" s="60">
        <v>6.9899999999999997E-4</v>
      </c>
      <c r="AC705" s="60">
        <v>5.9670000000000001E-3</v>
      </c>
      <c r="AD705" s="60">
        <v>3</v>
      </c>
      <c r="AE705" s="60">
        <v>2</v>
      </c>
      <c r="AF705" s="58">
        <v>1.14811</v>
      </c>
      <c r="AG705" s="242">
        <f t="shared" si="485"/>
        <v>0.6513303028002535</v>
      </c>
      <c r="AH705" s="62">
        <v>0.21312500000000001</v>
      </c>
      <c r="AI705" s="57">
        <v>1.78948</v>
      </c>
      <c r="AJ705" s="58">
        <v>2.2187999999999999E-2</v>
      </c>
      <c r="AK705" s="58">
        <v>2.6491000000000001E-2</v>
      </c>
      <c r="AL705" s="58">
        <v>46.871499999999997</v>
      </c>
      <c r="AM705" s="58">
        <v>0.109496</v>
      </c>
      <c r="AN705" s="58">
        <v>-5.3400000000000001E-3</v>
      </c>
      <c r="AO705" s="58">
        <v>0.69962400000000002</v>
      </c>
      <c r="AP705" s="58">
        <v>0.219693</v>
      </c>
      <c r="AQ705" s="58">
        <v>48.308300000000003</v>
      </c>
      <c r="AR705" s="59">
        <v>98.041399999999996</v>
      </c>
      <c r="AS705" s="56">
        <v>0.21312500000000001</v>
      </c>
      <c r="AT705" s="60">
        <v>0.21306182531894016</v>
      </c>
      <c r="AU705" s="64">
        <f t="shared" si="486"/>
        <v>6.3174681059846582E-5</v>
      </c>
      <c r="AV705" s="57">
        <v>38.069000000000003</v>
      </c>
      <c r="AW705" s="58">
        <v>38.015599999999999</v>
      </c>
      <c r="AX705" s="64">
        <f t="shared" si="487"/>
        <v>5.3400000000003445E-2</v>
      </c>
      <c r="AY705" s="58">
        <v>11.459099999999999</v>
      </c>
      <c r="AZ705" s="58">
        <v>11.44</v>
      </c>
      <c r="BA705" s="64">
        <f t="shared" si="488"/>
        <v>1.9099999999999895E-2</v>
      </c>
      <c r="BB705" s="58">
        <v>99.344300000000004</v>
      </c>
      <c r="BC705" s="58">
        <v>98.969038999999981</v>
      </c>
      <c r="BD705" s="64">
        <f t="shared" si="489"/>
        <v>0.37526100000002316</v>
      </c>
      <c r="BE705" s="58">
        <v>48.38</v>
      </c>
      <c r="BF705" s="58">
        <v>48.308300000000003</v>
      </c>
      <c r="BG705" s="64">
        <f t="shared" si="490"/>
        <v>7.1699999999999875E-2</v>
      </c>
      <c r="BH705" s="58">
        <f t="shared" si="491"/>
        <v>49.528100000000002</v>
      </c>
      <c r="BI705" s="58">
        <f t="shared" si="492"/>
        <v>49.455599999999997</v>
      </c>
      <c r="BJ705" s="64">
        <f t="shared" si="493"/>
        <v>7.2500000000005116E-2</v>
      </c>
      <c r="BK705" s="57">
        <v>46.948</v>
      </c>
      <c r="BL705" s="58">
        <v>46.871499999999997</v>
      </c>
      <c r="BM705" s="64">
        <f t="shared" si="494"/>
        <v>7.6500000000002899E-2</v>
      </c>
      <c r="BN705" s="60">
        <v>6.7297999999999997E-2</v>
      </c>
      <c r="BO705" s="60">
        <v>6.6E-4</v>
      </c>
      <c r="BP705" s="60">
        <v>6.6799999999999997E-4</v>
      </c>
      <c r="BQ705" s="60">
        <v>0.88919999999999999</v>
      </c>
      <c r="BR705" s="60">
        <v>2.215E-3</v>
      </c>
      <c r="BS705" s="60">
        <v>-1.1E-4</v>
      </c>
      <c r="BT705" s="60">
        <v>1.4949E-2</v>
      </c>
      <c r="BU705" s="60">
        <v>5.9379999999999997E-3</v>
      </c>
      <c r="BV705" s="60">
        <v>1.01918</v>
      </c>
      <c r="BW705" s="60">
        <f t="shared" si="495"/>
        <v>1.9999979999999997</v>
      </c>
      <c r="BX705" s="945">
        <v>6.7290000000000003E-2</v>
      </c>
      <c r="BY705" s="60">
        <v>6.6E-4</v>
      </c>
      <c r="BZ705" s="60">
        <v>6.7000000000000002E-4</v>
      </c>
      <c r="CA705" s="60">
        <v>0.88939000000000001</v>
      </c>
      <c r="CB705" s="60">
        <v>2.2100000000000002E-3</v>
      </c>
      <c r="CC705" s="60">
        <v>-1.1E-4</v>
      </c>
      <c r="CD705" s="60">
        <v>1.495E-2</v>
      </c>
      <c r="CE705" s="60">
        <v>5.94E-3</v>
      </c>
      <c r="CF705" s="60">
        <v>0.80188999999999999</v>
      </c>
      <c r="CG705" s="60">
        <v>0.21711</v>
      </c>
      <c r="CH705" s="60">
        <f t="shared" si="496"/>
        <v>2</v>
      </c>
      <c r="CI705" s="60">
        <f t="shared" si="497"/>
        <v>1.0189999999999999</v>
      </c>
      <c r="CJ705" s="60">
        <v>0.21306182531894016</v>
      </c>
      <c r="CK705" s="58">
        <v>38.015599999999999</v>
      </c>
      <c r="CL705" s="58">
        <v>11.44</v>
      </c>
      <c r="CM705" s="59">
        <v>98.969038999999981</v>
      </c>
    </row>
    <row r="706" spans="1:91" x14ac:dyDescent="0.2">
      <c r="A706" s="54" t="s">
        <v>213</v>
      </c>
      <c r="B706" s="55">
        <v>-1361</v>
      </c>
      <c r="C706" s="55">
        <v>25796</v>
      </c>
      <c r="D706" s="55">
        <v>148</v>
      </c>
      <c r="E706" s="241">
        <v>0.22431200000000001</v>
      </c>
      <c r="F706" s="58">
        <v>48.573399999999999</v>
      </c>
      <c r="G706" s="58">
        <v>37.677799999999998</v>
      </c>
      <c r="H706" s="58">
        <v>12.1088</v>
      </c>
      <c r="I706" s="58">
        <v>1.78531</v>
      </c>
      <c r="J706" s="58">
        <v>46.451599999999999</v>
      </c>
      <c r="K706" s="58">
        <v>0.116148</v>
      </c>
      <c r="L706" s="58">
        <v>0.70213800000000004</v>
      </c>
      <c r="M706" s="58">
        <v>2.8470000000000001E-3</v>
      </c>
      <c r="N706" s="58">
        <v>3.0249999999999999E-2</v>
      </c>
      <c r="O706" s="58">
        <v>5.4935999999999999E-2</v>
      </c>
      <c r="P706" s="58">
        <v>0.20616399999999999</v>
      </c>
      <c r="Q706" s="59">
        <v>99.135900000000007</v>
      </c>
      <c r="R706" s="58">
        <v>1.2132000000000001</v>
      </c>
      <c r="S706" s="60">
        <v>1.02559</v>
      </c>
      <c r="T706" s="60">
        <v>0.79553399999999996</v>
      </c>
      <c r="U706" s="60">
        <v>0.23005100000000001</v>
      </c>
      <c r="V706" s="60">
        <v>6.7195000000000005E-2</v>
      </c>
      <c r="W706" s="60">
        <v>0.881934</v>
      </c>
      <c r="X706" s="60">
        <v>2.3509999999999998E-3</v>
      </c>
      <c r="Y706" s="60">
        <v>1.5015000000000001E-2</v>
      </c>
      <c r="Z706" s="60">
        <v>5.7000000000000003E-5</v>
      </c>
      <c r="AA706" s="60">
        <v>8.9999999999999998E-4</v>
      </c>
      <c r="AB706" s="60">
        <v>1.387E-3</v>
      </c>
      <c r="AC706" s="60">
        <v>5.5770000000000004E-3</v>
      </c>
      <c r="AD706" s="60">
        <v>3</v>
      </c>
      <c r="AE706" s="60">
        <v>2</v>
      </c>
      <c r="AF706" s="58">
        <v>1.2132000000000001</v>
      </c>
      <c r="AG706" s="242">
        <f t="shared" si="485"/>
        <v>0.65081162173910112</v>
      </c>
      <c r="AH706" s="62">
        <v>0.22431200000000001</v>
      </c>
      <c r="AI706" s="57">
        <v>1.78759</v>
      </c>
      <c r="AJ706" s="58">
        <v>2.9569000000000002E-2</v>
      </c>
      <c r="AK706" s="58">
        <v>5.3599000000000001E-2</v>
      </c>
      <c r="AL706" s="58">
        <v>46.371299999999998</v>
      </c>
      <c r="AM706" s="58">
        <v>0.114607</v>
      </c>
      <c r="AN706" s="58">
        <v>1.261E-3</v>
      </c>
      <c r="AO706" s="58">
        <v>0.69952199999999998</v>
      </c>
      <c r="AP706" s="58">
        <v>0.20469699999999999</v>
      </c>
      <c r="AQ706" s="58">
        <v>48.497</v>
      </c>
      <c r="AR706" s="59">
        <v>97.759100000000004</v>
      </c>
      <c r="AS706" s="56">
        <v>0.22431200000000001</v>
      </c>
      <c r="AT706" s="60">
        <v>0.22426789667177</v>
      </c>
      <c r="AU706" s="64">
        <f t="shared" si="486"/>
        <v>4.4103328230016281E-5</v>
      </c>
      <c r="AV706" s="57">
        <v>37.677799999999998</v>
      </c>
      <c r="AW706" s="58">
        <v>37.620699999999999</v>
      </c>
      <c r="AX706" s="64">
        <f t="shared" si="487"/>
        <v>5.7099999999998374E-2</v>
      </c>
      <c r="AY706" s="58">
        <v>12.1088</v>
      </c>
      <c r="AZ706" s="58">
        <v>12.09</v>
      </c>
      <c r="BA706" s="64">
        <f t="shared" si="488"/>
        <v>1.8800000000000594E-2</v>
      </c>
      <c r="BB706" s="58">
        <v>99.135900000000007</v>
      </c>
      <c r="BC706" s="58">
        <v>98.768148000000011</v>
      </c>
      <c r="BD706" s="64">
        <f t="shared" si="489"/>
        <v>0.36775199999999586</v>
      </c>
      <c r="BE706" s="58">
        <v>48.573399999999999</v>
      </c>
      <c r="BF706" s="58">
        <v>48.497</v>
      </c>
      <c r="BG706" s="64">
        <f t="shared" si="490"/>
        <v>7.6399999999999579E-2</v>
      </c>
      <c r="BH706" s="58">
        <f t="shared" si="491"/>
        <v>49.7866</v>
      </c>
      <c r="BI706" s="58">
        <f t="shared" si="492"/>
        <v>49.710700000000003</v>
      </c>
      <c r="BJ706" s="64">
        <f t="shared" si="493"/>
        <v>7.5899999999997192E-2</v>
      </c>
      <c r="BK706" s="57">
        <v>46.451599999999999</v>
      </c>
      <c r="BL706" s="58">
        <v>46.371299999999998</v>
      </c>
      <c r="BM706" s="64">
        <f t="shared" si="494"/>
        <v>8.0300000000001148E-2</v>
      </c>
      <c r="BN706" s="60">
        <v>6.7391000000000006E-2</v>
      </c>
      <c r="BO706" s="60">
        <v>8.8099999999999995E-4</v>
      </c>
      <c r="BP706" s="60">
        <v>1.3550000000000001E-3</v>
      </c>
      <c r="BQ706" s="60">
        <v>0.88184799999999997</v>
      </c>
      <c r="BR706" s="60">
        <v>2.3240000000000001E-3</v>
      </c>
      <c r="BS706" s="60">
        <v>2.5000000000000001E-5</v>
      </c>
      <c r="BT706" s="60">
        <v>1.4984000000000001E-2</v>
      </c>
      <c r="BU706" s="60">
        <v>5.5459999999999997E-3</v>
      </c>
      <c r="BV706" s="60">
        <v>1.02565</v>
      </c>
      <c r="BW706" s="60">
        <f t="shared" si="495"/>
        <v>2.0000040000000001</v>
      </c>
      <c r="BX706" s="945">
        <v>6.7379999999999995E-2</v>
      </c>
      <c r="BY706" s="60">
        <v>8.8000000000000003E-4</v>
      </c>
      <c r="BZ706" s="60">
        <v>1.3600000000000001E-3</v>
      </c>
      <c r="CA706" s="60">
        <v>0.88204000000000005</v>
      </c>
      <c r="CB706" s="60">
        <v>2.32E-3</v>
      </c>
      <c r="CC706" s="60">
        <v>3.0000000000000001E-5</v>
      </c>
      <c r="CD706" s="60">
        <v>1.498E-2</v>
      </c>
      <c r="CE706" s="60">
        <v>5.5500000000000002E-3</v>
      </c>
      <c r="CF706" s="60">
        <v>0.79549000000000003</v>
      </c>
      <c r="CG706" s="60">
        <v>0.22997999999999999</v>
      </c>
      <c r="CH706" s="60">
        <f t="shared" si="496"/>
        <v>2.0000100000000001</v>
      </c>
      <c r="CI706" s="60">
        <f t="shared" si="497"/>
        <v>1.0254700000000001</v>
      </c>
      <c r="CJ706" s="60">
        <v>0.22426789667177</v>
      </c>
      <c r="CK706" s="58">
        <v>37.620699999999999</v>
      </c>
      <c r="CL706" s="58">
        <v>12.09</v>
      </c>
      <c r="CM706" s="59">
        <v>98.768148000000011</v>
      </c>
    </row>
    <row r="707" spans="1:91" x14ac:dyDescent="0.2">
      <c r="A707" s="54" t="s">
        <v>213</v>
      </c>
      <c r="B707" s="55">
        <v>-1359</v>
      </c>
      <c r="C707" s="55">
        <v>25796</v>
      </c>
      <c r="D707" s="55">
        <v>148</v>
      </c>
      <c r="E707" s="241">
        <v>0.22408</v>
      </c>
      <c r="F707" s="58">
        <v>48.705100000000002</v>
      </c>
      <c r="G707" s="58">
        <v>37.7913</v>
      </c>
      <c r="H707" s="58">
        <v>12.129099999999999</v>
      </c>
      <c r="I707" s="58">
        <v>1.7837000000000001</v>
      </c>
      <c r="J707" s="58">
        <v>46.627699999999997</v>
      </c>
      <c r="K707" s="58">
        <v>0.12710199999999999</v>
      </c>
      <c r="L707" s="58">
        <v>0.71929399999999999</v>
      </c>
      <c r="M707" s="58">
        <v>4.4169999999999999E-3</v>
      </c>
      <c r="N707" s="58">
        <v>3.6318000000000003E-2</v>
      </c>
      <c r="O707" s="58">
        <v>2.5942E-2</v>
      </c>
      <c r="P707" s="58">
        <v>0.20281199999999999</v>
      </c>
      <c r="Q707" s="59">
        <v>99.447699999999998</v>
      </c>
      <c r="R707" s="58">
        <v>1.21523</v>
      </c>
      <c r="S707" s="60">
        <v>1.0252699999999999</v>
      </c>
      <c r="T707" s="60">
        <v>0.79552699999999998</v>
      </c>
      <c r="U707" s="60">
        <v>0.229742</v>
      </c>
      <c r="V707" s="60">
        <v>6.6932000000000005E-2</v>
      </c>
      <c r="W707" s="60">
        <v>0.88261100000000003</v>
      </c>
      <c r="X707" s="60">
        <v>2.565E-3</v>
      </c>
      <c r="Y707" s="60">
        <v>1.5336000000000001E-2</v>
      </c>
      <c r="Z707" s="60">
        <v>8.7999999999999998E-5</v>
      </c>
      <c r="AA707" s="60">
        <v>1.077E-3</v>
      </c>
      <c r="AB707" s="60">
        <v>6.5300000000000004E-4</v>
      </c>
      <c r="AC707" s="60">
        <v>5.47E-3</v>
      </c>
      <c r="AD707" s="60">
        <v>3</v>
      </c>
      <c r="AE707" s="60">
        <v>2</v>
      </c>
      <c r="AF707" s="58">
        <v>1.21523</v>
      </c>
      <c r="AG707" s="242">
        <f t="shared" si="485"/>
        <v>0.6399217025126438</v>
      </c>
      <c r="AH707" s="62">
        <v>0.22408</v>
      </c>
      <c r="AI707" s="57">
        <v>1.7859700000000001</v>
      </c>
      <c r="AJ707" s="58">
        <v>3.5645000000000003E-2</v>
      </c>
      <c r="AK707" s="58">
        <v>2.4594999999999999E-2</v>
      </c>
      <c r="AL707" s="58">
        <v>46.547199999999997</v>
      </c>
      <c r="AM707" s="58">
        <v>0.12554199999999999</v>
      </c>
      <c r="AN707" s="58">
        <v>2.8300000000000001E-3</v>
      </c>
      <c r="AO707" s="58">
        <v>0.71665699999999999</v>
      </c>
      <c r="AP707" s="58">
        <v>0.20135400000000001</v>
      </c>
      <c r="AQ707" s="58">
        <v>48.628700000000002</v>
      </c>
      <c r="AR707" s="59">
        <v>98.0685</v>
      </c>
      <c r="AS707" s="56">
        <v>0.22408</v>
      </c>
      <c r="AT707" s="60">
        <v>0.22403332162784345</v>
      </c>
      <c r="AU707" s="64">
        <f t="shared" si="486"/>
        <v>4.6678372156550019E-5</v>
      </c>
      <c r="AV707" s="57">
        <v>37.7913</v>
      </c>
      <c r="AW707" s="58">
        <v>37.734299999999998</v>
      </c>
      <c r="AX707" s="64">
        <f t="shared" si="487"/>
        <v>5.700000000000216E-2</v>
      </c>
      <c r="AY707" s="58">
        <v>12.129099999999999</v>
      </c>
      <c r="AZ707" s="58">
        <v>12.11</v>
      </c>
      <c r="BA707" s="64">
        <f t="shared" si="488"/>
        <v>1.9099999999999895E-2</v>
      </c>
      <c r="BB707" s="58">
        <v>99.447699999999998</v>
      </c>
      <c r="BC707" s="58">
        <v>99.082738999999989</v>
      </c>
      <c r="BD707" s="64">
        <f t="shared" si="489"/>
        <v>0.36496100000000808</v>
      </c>
      <c r="BE707" s="58">
        <v>48.705100000000002</v>
      </c>
      <c r="BF707" s="58">
        <v>48.628700000000002</v>
      </c>
      <c r="BG707" s="64">
        <f t="shared" si="490"/>
        <v>7.6399999999999579E-2</v>
      </c>
      <c r="BH707" s="58">
        <f t="shared" si="491"/>
        <v>49.920400000000001</v>
      </c>
      <c r="BI707" s="58">
        <f t="shared" si="492"/>
        <v>49.844299999999997</v>
      </c>
      <c r="BJ707" s="64">
        <f t="shared" si="493"/>
        <v>7.6100000000003831E-2</v>
      </c>
      <c r="BK707" s="57">
        <v>46.627699999999997</v>
      </c>
      <c r="BL707" s="58">
        <v>46.547199999999997</v>
      </c>
      <c r="BM707" s="64">
        <f t="shared" si="494"/>
        <v>8.0500000000000682E-2</v>
      </c>
      <c r="BN707" s="60">
        <v>6.7127000000000006E-2</v>
      </c>
      <c r="BO707" s="60">
        <v>1.059E-3</v>
      </c>
      <c r="BP707" s="60">
        <v>6.2E-4</v>
      </c>
      <c r="BQ707" s="60">
        <v>0.88252600000000003</v>
      </c>
      <c r="BR707" s="60">
        <v>2.5379999999999999E-3</v>
      </c>
      <c r="BS707" s="60">
        <v>5.5999999999999999E-5</v>
      </c>
      <c r="BT707" s="60">
        <v>1.5304E-2</v>
      </c>
      <c r="BU707" s="60">
        <v>5.4390000000000003E-3</v>
      </c>
      <c r="BV707" s="60">
        <v>1.0253300000000001</v>
      </c>
      <c r="BW707" s="60">
        <f t="shared" si="495"/>
        <v>1.9999990000000001</v>
      </c>
      <c r="BX707" s="945">
        <v>6.7110000000000003E-2</v>
      </c>
      <c r="BY707" s="60">
        <v>1.06E-3</v>
      </c>
      <c r="BZ707" s="60">
        <v>6.2E-4</v>
      </c>
      <c r="CA707" s="60">
        <v>0.88271999999999995</v>
      </c>
      <c r="CB707" s="60">
        <v>2.5400000000000002E-3</v>
      </c>
      <c r="CC707" s="60">
        <v>6.0000000000000002E-5</v>
      </c>
      <c r="CD707" s="60">
        <v>1.5299999999999999E-2</v>
      </c>
      <c r="CE707" s="60">
        <v>5.4400000000000004E-3</v>
      </c>
      <c r="CF707" s="60">
        <v>0.79549000000000003</v>
      </c>
      <c r="CG707" s="60">
        <v>0.22967000000000001</v>
      </c>
      <c r="CH707" s="60">
        <f t="shared" si="496"/>
        <v>2.0000100000000001</v>
      </c>
      <c r="CI707" s="60">
        <f t="shared" si="497"/>
        <v>1.0251600000000001</v>
      </c>
      <c r="CJ707" s="60">
        <v>0.22403332162784345</v>
      </c>
      <c r="CK707" s="58">
        <v>37.734299999999998</v>
      </c>
      <c r="CL707" s="58">
        <v>12.11</v>
      </c>
      <c r="CM707" s="59">
        <v>99.082738999999989</v>
      </c>
    </row>
    <row r="708" spans="1:91" x14ac:dyDescent="0.2">
      <c r="A708" s="54" t="s">
        <v>213</v>
      </c>
      <c r="B708" s="55">
        <v>-1359</v>
      </c>
      <c r="C708" s="55">
        <v>25794</v>
      </c>
      <c r="D708" s="55">
        <v>148</v>
      </c>
      <c r="E708" s="241">
        <v>0.22425600000000001</v>
      </c>
      <c r="F708" s="58">
        <v>48.617600000000003</v>
      </c>
      <c r="G708" s="58">
        <v>37.714799999999997</v>
      </c>
      <c r="H708" s="58">
        <v>12.1168</v>
      </c>
      <c r="I708" s="58">
        <v>1.7721</v>
      </c>
      <c r="J708" s="58">
        <v>46.508800000000001</v>
      </c>
      <c r="K708" s="58">
        <v>0.107687</v>
      </c>
      <c r="L708" s="58">
        <v>0.70056499999999999</v>
      </c>
      <c r="M708" s="58">
        <v>-7.5700000000000003E-3</v>
      </c>
      <c r="N708" s="58">
        <v>2.921E-2</v>
      </c>
      <c r="O708" s="58">
        <v>3.3236000000000002E-2</v>
      </c>
      <c r="P708" s="58">
        <v>0.216753</v>
      </c>
      <c r="Q708" s="59">
        <v>99.192400000000006</v>
      </c>
      <c r="R708" s="58">
        <v>1.214</v>
      </c>
      <c r="S708" s="60">
        <v>1.0261</v>
      </c>
      <c r="T708" s="60">
        <v>0.79598999999999998</v>
      </c>
      <c r="U708" s="60">
        <v>0.23010900000000001</v>
      </c>
      <c r="V708" s="60">
        <v>6.6670999999999994E-2</v>
      </c>
      <c r="W708" s="60">
        <v>0.88265899999999997</v>
      </c>
      <c r="X708" s="60">
        <v>2.1789999999999999E-3</v>
      </c>
      <c r="Y708" s="60">
        <v>1.4975E-2</v>
      </c>
      <c r="Z708" s="60">
        <v>-1.4999999999999999E-4</v>
      </c>
      <c r="AA708" s="60">
        <v>8.6899999999999998E-4</v>
      </c>
      <c r="AB708" s="60">
        <v>8.3900000000000001E-4</v>
      </c>
      <c r="AC708" s="60">
        <v>5.8609999999999999E-3</v>
      </c>
      <c r="AD708" s="60">
        <v>3</v>
      </c>
      <c r="AE708" s="60">
        <v>2</v>
      </c>
      <c r="AF708" s="58">
        <v>1.214</v>
      </c>
      <c r="AG708" s="242">
        <f t="shared" si="485"/>
        <v>0.64857013810688613</v>
      </c>
      <c r="AH708" s="62">
        <v>0.22425600000000001</v>
      </c>
      <c r="AI708" s="57">
        <v>1.7743599999999999</v>
      </c>
      <c r="AJ708" s="58">
        <v>2.8528000000000001E-2</v>
      </c>
      <c r="AK708" s="58">
        <v>3.1890000000000002E-2</v>
      </c>
      <c r="AL708" s="58">
        <v>46.428400000000003</v>
      </c>
      <c r="AM708" s="58">
        <v>0.10616200000000001</v>
      </c>
      <c r="AN708" s="58">
        <v>-9.1400000000000006E-3</v>
      </c>
      <c r="AO708" s="58">
        <v>0.69794599999999996</v>
      </c>
      <c r="AP708" s="58">
        <v>0.21526699999999999</v>
      </c>
      <c r="AQ708" s="58">
        <v>48.541200000000003</v>
      </c>
      <c r="AR708" s="59">
        <v>97.814599999999999</v>
      </c>
      <c r="AS708" s="56">
        <v>0.22425600000000001</v>
      </c>
      <c r="AT708" s="60">
        <v>0.22420296494117878</v>
      </c>
      <c r="AU708" s="64">
        <f t="shared" si="486"/>
        <v>5.3035058821232495E-5</v>
      </c>
      <c r="AV708" s="57">
        <v>37.714799999999997</v>
      </c>
      <c r="AW708" s="58">
        <v>37.658099999999997</v>
      </c>
      <c r="AX708" s="64">
        <f t="shared" si="487"/>
        <v>5.6699999999999307E-2</v>
      </c>
      <c r="AY708" s="58">
        <v>12.1168</v>
      </c>
      <c r="AZ708" s="58">
        <v>12.09</v>
      </c>
      <c r="BA708" s="64">
        <f t="shared" si="488"/>
        <v>2.6799999999999713E-2</v>
      </c>
      <c r="BB708" s="58">
        <v>99.192400000000006</v>
      </c>
      <c r="BC708" s="58">
        <v>98.806246000000002</v>
      </c>
      <c r="BD708" s="64">
        <f t="shared" si="489"/>
        <v>0.38615400000000477</v>
      </c>
      <c r="BE708" s="58">
        <v>48.617600000000003</v>
      </c>
      <c r="BF708" s="58">
        <v>48.541200000000003</v>
      </c>
      <c r="BG708" s="64">
        <f t="shared" si="490"/>
        <v>7.6399999999999579E-2</v>
      </c>
      <c r="BH708" s="58">
        <f t="shared" si="491"/>
        <v>49.831599999999995</v>
      </c>
      <c r="BI708" s="58">
        <f t="shared" si="492"/>
        <v>49.748099999999994</v>
      </c>
      <c r="BJ708" s="64">
        <f t="shared" si="493"/>
        <v>8.3500000000000796E-2</v>
      </c>
      <c r="BK708" s="57">
        <v>46.508800000000001</v>
      </c>
      <c r="BL708" s="58">
        <v>46.428400000000003</v>
      </c>
      <c r="BM708" s="64">
        <f t="shared" si="494"/>
        <v>8.0399999999997362E-2</v>
      </c>
      <c r="BN708" s="60">
        <v>6.6864999999999994E-2</v>
      </c>
      <c r="BO708" s="60">
        <v>8.4999999999999995E-4</v>
      </c>
      <c r="BP708" s="60">
        <v>8.0599999999999997E-4</v>
      </c>
      <c r="BQ708" s="60">
        <v>0.882575</v>
      </c>
      <c r="BR708" s="60">
        <v>2.1519999999999998E-3</v>
      </c>
      <c r="BS708" s="60">
        <v>-1.8000000000000001E-4</v>
      </c>
      <c r="BT708" s="60">
        <v>1.4944000000000001E-2</v>
      </c>
      <c r="BU708" s="60">
        <v>5.8300000000000001E-3</v>
      </c>
      <c r="BV708" s="60">
        <v>1.02616</v>
      </c>
      <c r="BW708" s="60">
        <f t="shared" si="495"/>
        <v>2.0000019999999998</v>
      </c>
      <c r="BX708" s="945">
        <v>6.6850000000000007E-2</v>
      </c>
      <c r="BY708" s="60">
        <v>8.4999999999999995E-4</v>
      </c>
      <c r="BZ708" s="60">
        <v>8.0999999999999996E-4</v>
      </c>
      <c r="CA708" s="60">
        <v>0.88277000000000005</v>
      </c>
      <c r="CB708" s="60">
        <v>2.15E-3</v>
      </c>
      <c r="CC708" s="60">
        <v>-1.8000000000000001E-4</v>
      </c>
      <c r="CD708" s="60">
        <v>1.494E-2</v>
      </c>
      <c r="CE708" s="60">
        <v>5.8300000000000001E-3</v>
      </c>
      <c r="CF708" s="60">
        <v>0.79596</v>
      </c>
      <c r="CG708" s="60">
        <v>0.23003000000000001</v>
      </c>
      <c r="CH708" s="60">
        <f t="shared" si="496"/>
        <v>2.0000100000000001</v>
      </c>
      <c r="CI708" s="60">
        <f t="shared" si="497"/>
        <v>1.02599</v>
      </c>
      <c r="CJ708" s="60">
        <v>0.22420296494117878</v>
      </c>
      <c r="CK708" s="58">
        <v>37.658099999999997</v>
      </c>
      <c r="CL708" s="58">
        <v>12.09</v>
      </c>
      <c r="CM708" s="59">
        <v>98.806246000000002</v>
      </c>
    </row>
    <row r="709" spans="1:91" x14ac:dyDescent="0.2">
      <c r="A709" s="72" t="s">
        <v>212</v>
      </c>
      <c r="B709" s="74">
        <v>-1347.25</v>
      </c>
      <c r="C709" s="74">
        <v>25797.5</v>
      </c>
      <c r="D709" s="73"/>
      <c r="E709" s="1095">
        <v>0.59747749999999999</v>
      </c>
      <c r="F709" s="78">
        <v>85.520349999999993</v>
      </c>
      <c r="G709" s="78">
        <v>34.423749999999998</v>
      </c>
      <c r="H709" s="78">
        <v>56.786149999999999</v>
      </c>
      <c r="I709" s="78">
        <v>0.49362325000000001</v>
      </c>
      <c r="J709" s="78">
        <v>5.0032700000000006</v>
      </c>
      <c r="K709" s="78">
        <v>0.82776274999999999</v>
      </c>
      <c r="L709" s="78">
        <v>0.2276415</v>
      </c>
      <c r="M709" s="78">
        <v>4.2025499999999993E-2</v>
      </c>
      <c r="N709" s="78">
        <v>0.95143275000000005</v>
      </c>
      <c r="O709" s="78">
        <v>7.7781500000000003E-2</v>
      </c>
      <c r="P709" s="78">
        <v>0.22257225</v>
      </c>
      <c r="Q709" s="79">
        <v>99.055974999999989</v>
      </c>
      <c r="R709" s="78">
        <v>5.6894875000000003</v>
      </c>
      <c r="S709" s="76">
        <v>2.7386350000000004</v>
      </c>
      <c r="T709" s="76">
        <v>1.1023575000000001</v>
      </c>
      <c r="U709" s="76">
        <v>1.6362750000000001</v>
      </c>
      <c r="V709" s="76">
        <v>2.8177750000000001E-2</v>
      </c>
      <c r="W709" s="76">
        <v>0.14407300000000001</v>
      </c>
      <c r="X709" s="76">
        <v>2.5412999999999998E-2</v>
      </c>
      <c r="Y709" s="76">
        <v>7.3830000000000007E-3</v>
      </c>
      <c r="Z709" s="76">
        <v>1.2724999999999998E-3</v>
      </c>
      <c r="AA709" s="76">
        <v>4.2937249999999996E-2</v>
      </c>
      <c r="AB709" s="76">
        <v>2.9785000000000002E-3</v>
      </c>
      <c r="AC709" s="76">
        <v>9.1312500000000005E-3</v>
      </c>
      <c r="AD709" s="76">
        <v>4</v>
      </c>
      <c r="AE709" s="76">
        <v>3</v>
      </c>
      <c r="AF709" s="78">
        <v>5.6894925000000001</v>
      </c>
      <c r="AG709" s="997">
        <v>0.5820926571044186</v>
      </c>
      <c r="AH709" s="131">
        <v>0.59747749999999999</v>
      </c>
      <c r="AI709" s="77">
        <v>0.49836324999999998</v>
      </c>
      <c r="AJ709" s="78">
        <v>0.95605875000000007</v>
      </c>
      <c r="AK709" s="78">
        <v>7.06455E-2</v>
      </c>
      <c r="AL709" s="78">
        <v>4.9419599999999999</v>
      </c>
      <c r="AM709" s="78">
        <v>0.81122200000000011</v>
      </c>
      <c r="AN709" s="78">
        <v>3.3172499999999994E-2</v>
      </c>
      <c r="AO709" s="78">
        <v>0.21559224999999999</v>
      </c>
      <c r="AP709" s="78">
        <v>0.21463375000000001</v>
      </c>
      <c r="AQ709" s="78">
        <v>84.718249999999998</v>
      </c>
      <c r="AR709" s="79">
        <v>92.459924999999998</v>
      </c>
      <c r="AS709" s="300">
        <v>0.59747749999999999</v>
      </c>
      <c r="AT709" s="81">
        <v>0.59775661933039959</v>
      </c>
      <c r="AU709" s="81">
        <v>-2.791193303995354E-4</v>
      </c>
      <c r="AV709" s="84">
        <v>34.423749999999998</v>
      </c>
      <c r="AW709" s="84">
        <v>34.077224999999999</v>
      </c>
      <c r="AX709" s="81">
        <v>0.34652499999999797</v>
      </c>
      <c r="AY709" s="84">
        <v>56.786149999999999</v>
      </c>
      <c r="AZ709" s="84">
        <v>56.28</v>
      </c>
      <c r="BA709" s="81">
        <v>0.50614999999999988</v>
      </c>
      <c r="BB709" s="84">
        <v>99.055974999999989</v>
      </c>
      <c r="BC709" s="84">
        <v>97.884239249999993</v>
      </c>
      <c r="BD709" s="81">
        <v>1.1717357500000105</v>
      </c>
      <c r="BE709" s="84">
        <v>85.520349999999993</v>
      </c>
      <c r="BF709" s="84">
        <v>84.718249999999998</v>
      </c>
      <c r="BG709" s="81">
        <v>0.80210000000000292</v>
      </c>
      <c r="BH709" s="84">
        <v>91.209900000000005</v>
      </c>
      <c r="BI709" s="84">
        <v>90.357225</v>
      </c>
      <c r="BJ709" s="81">
        <v>0.8526749999999943</v>
      </c>
      <c r="BK709" s="84">
        <v>5.0032700000000006</v>
      </c>
      <c r="BL709" s="84">
        <v>4.9419599999999999</v>
      </c>
      <c r="BM709" s="81">
        <v>6.1309999999999976E-2</v>
      </c>
      <c r="BN709" s="76">
        <v>2.8723749999999999E-2</v>
      </c>
      <c r="BO709" s="76">
        <v>4.3563500000000005E-2</v>
      </c>
      <c r="BP709" s="76">
        <v>2.7315E-3</v>
      </c>
      <c r="BQ709" s="76">
        <v>0.14368399999999998</v>
      </c>
      <c r="BR709" s="76">
        <v>2.5146000000000002E-2</v>
      </c>
      <c r="BS709" s="76">
        <v>1.0139999999999999E-3</v>
      </c>
      <c r="BT709" s="76">
        <v>7.0597500000000001E-3</v>
      </c>
      <c r="BU709" s="76">
        <v>8.8904999999999991E-3</v>
      </c>
      <c r="BV709" s="76">
        <v>2.7391875000000003</v>
      </c>
      <c r="BW709" s="76">
        <v>3.0000004999999996</v>
      </c>
      <c r="BX709" s="997">
        <v>2.8722499999999998E-2</v>
      </c>
      <c r="BY709" s="76">
        <v>4.3562500000000004E-2</v>
      </c>
      <c r="BZ709" s="76">
        <v>2.7300000000000002E-3</v>
      </c>
      <c r="CA709" s="76">
        <v>0.14373749999999999</v>
      </c>
      <c r="CB709" s="76">
        <v>2.5144999999999997E-2</v>
      </c>
      <c r="CC709" s="76">
        <v>1.0150000000000001E-3</v>
      </c>
      <c r="CD709" s="76">
        <v>7.0574999999999995E-3</v>
      </c>
      <c r="CE709" s="76">
        <v>8.8900000000000003E-3</v>
      </c>
      <c r="CF709" s="76">
        <v>1.1017975</v>
      </c>
      <c r="CG709" s="76">
        <v>1.63734</v>
      </c>
      <c r="CH709" s="76">
        <v>2.9999975000000001</v>
      </c>
      <c r="CI709" s="76">
        <v>2.7391375</v>
      </c>
      <c r="CJ709" s="76">
        <v>0.59775661933039959</v>
      </c>
      <c r="CK709" s="78">
        <v>34.077224999999999</v>
      </c>
      <c r="CL709" s="78">
        <v>56.28</v>
      </c>
      <c r="CM709" s="79">
        <v>97.884239249999993</v>
      </c>
    </row>
    <row r="710" spans="1:91" ht="16" thickBot="1" x14ac:dyDescent="0.25">
      <c r="A710" s="85" t="s">
        <v>213</v>
      </c>
      <c r="B710" s="87">
        <v>-1360</v>
      </c>
      <c r="C710" s="87">
        <v>25795.75</v>
      </c>
      <c r="D710" s="86"/>
      <c r="E710" s="1094">
        <v>0.22144325000000001</v>
      </c>
      <c r="F710" s="91">
        <v>48.569025000000003</v>
      </c>
      <c r="G710" s="91">
        <v>37.813225000000003</v>
      </c>
      <c r="H710" s="91">
        <v>11.95345</v>
      </c>
      <c r="I710" s="91">
        <v>1.7821125</v>
      </c>
      <c r="J710" s="91">
        <v>46.634025000000001</v>
      </c>
      <c r="K710" s="91">
        <v>0.1154695</v>
      </c>
      <c r="L710" s="91">
        <v>0.7060225</v>
      </c>
      <c r="M710" s="91">
        <v>-1.0415000000000001E-3</v>
      </c>
      <c r="N710" s="91">
        <v>2.965425E-2</v>
      </c>
      <c r="O710" s="91">
        <v>3.5469749999999994E-2</v>
      </c>
      <c r="P710" s="91">
        <v>0.21170824999999999</v>
      </c>
      <c r="Q710" s="92">
        <v>99.280075000000011</v>
      </c>
      <c r="R710" s="91">
        <v>1.1976374999999999</v>
      </c>
      <c r="S710" s="89">
        <v>1.0240200000000002</v>
      </c>
      <c r="T710" s="89">
        <v>0.79724250000000008</v>
      </c>
      <c r="U710" s="89">
        <v>0.22677549999999999</v>
      </c>
      <c r="V710" s="89">
        <v>6.6977999999999996E-2</v>
      </c>
      <c r="W710" s="89">
        <v>0.88412075000000001</v>
      </c>
      <c r="X710" s="89">
        <v>2.3337499999999999E-3</v>
      </c>
      <c r="Y710" s="89">
        <v>1.5076250000000001E-2</v>
      </c>
      <c r="Z710" s="89">
        <v>-2.1249999999999998E-5</v>
      </c>
      <c r="AA710" s="89">
        <v>8.8100000000000006E-4</v>
      </c>
      <c r="AB710" s="89">
        <v>8.945E-4</v>
      </c>
      <c r="AC710" s="89">
        <v>5.7187499999999999E-3</v>
      </c>
      <c r="AD710" s="89">
        <v>3</v>
      </c>
      <c r="AE710" s="89">
        <v>2</v>
      </c>
      <c r="AF710" s="91">
        <v>1.197635</v>
      </c>
      <c r="AG710" s="1009">
        <v>0.64765844128972117</v>
      </c>
      <c r="AH710" s="132">
        <v>0.22144325000000001</v>
      </c>
      <c r="AI710" s="284">
        <v>1.7843499999999999</v>
      </c>
      <c r="AJ710" s="96">
        <v>2.8982500000000001E-2</v>
      </c>
      <c r="AK710" s="96">
        <v>3.414375E-2</v>
      </c>
      <c r="AL710" s="96">
        <v>46.554600000000001</v>
      </c>
      <c r="AM710" s="96">
        <v>0.11395174999999999</v>
      </c>
      <c r="AN710" s="96">
        <v>-2.5972500000000002E-3</v>
      </c>
      <c r="AO710" s="96">
        <v>0.70343725000000001</v>
      </c>
      <c r="AP710" s="96">
        <v>0.21025274999999999</v>
      </c>
      <c r="AQ710" s="96">
        <v>48.4938</v>
      </c>
      <c r="AR710" s="999">
        <v>97.920900000000003</v>
      </c>
      <c r="AS710" s="301">
        <v>0.22144325000000001</v>
      </c>
      <c r="AT710" s="216">
        <v>0.22139150213993308</v>
      </c>
      <c r="AU710" s="216">
        <v>5.1747860066911344E-5</v>
      </c>
      <c r="AV710" s="215">
        <v>37.813225000000003</v>
      </c>
      <c r="AW710" s="215">
        <v>37.757174999999997</v>
      </c>
      <c r="AX710" s="216">
        <v>5.6050000000000821E-2</v>
      </c>
      <c r="AY710" s="215">
        <v>11.95345</v>
      </c>
      <c r="AZ710" s="215">
        <v>11.932500000000001</v>
      </c>
      <c r="BA710" s="216">
        <v>2.0950000000000024E-2</v>
      </c>
      <c r="BB710" s="215">
        <v>99.280075000000011</v>
      </c>
      <c r="BC710" s="215">
        <v>98.906542999999999</v>
      </c>
      <c r="BD710" s="216">
        <v>0.37353200000000797</v>
      </c>
      <c r="BE710" s="215">
        <v>48.569025000000003</v>
      </c>
      <c r="BF710" s="215">
        <v>48.4938</v>
      </c>
      <c r="BG710" s="216">
        <v>7.5224999999999653E-2</v>
      </c>
      <c r="BH710" s="215">
        <v>49.766674999999992</v>
      </c>
      <c r="BI710" s="215">
        <v>49.689675000000001</v>
      </c>
      <c r="BJ710" s="216">
        <v>7.7000000000001734E-2</v>
      </c>
      <c r="BK710" s="215">
        <v>46.634025000000001</v>
      </c>
      <c r="BL710" s="215">
        <v>46.554600000000001</v>
      </c>
      <c r="BM710" s="216">
        <v>7.9425000000000523E-2</v>
      </c>
      <c r="BN710" s="97">
        <v>6.7170250000000001E-2</v>
      </c>
      <c r="BO710" s="97">
        <v>8.6249999999999999E-4</v>
      </c>
      <c r="BP710" s="97">
        <v>8.6224999999999995E-4</v>
      </c>
      <c r="BQ710" s="97">
        <v>0.88403725</v>
      </c>
      <c r="BR710" s="97">
        <v>2.3072499999999998E-3</v>
      </c>
      <c r="BS710" s="97">
        <v>-5.2250000000000003E-5</v>
      </c>
      <c r="BT710" s="97">
        <v>1.504525E-2</v>
      </c>
      <c r="BU710" s="97">
        <v>5.6882500000000006E-3</v>
      </c>
      <c r="BV710" s="97">
        <v>1.0240800000000001</v>
      </c>
      <c r="BW710" s="97">
        <v>2.0000007499999999</v>
      </c>
      <c r="BX710" s="998">
        <v>6.7157500000000009E-2</v>
      </c>
      <c r="BY710" s="97">
        <v>8.6249999999999999E-4</v>
      </c>
      <c r="BZ710" s="97">
        <v>8.6499999999999999E-4</v>
      </c>
      <c r="CA710" s="97">
        <v>0.88423000000000007</v>
      </c>
      <c r="CB710" s="97">
        <v>2.3049999999999998E-3</v>
      </c>
      <c r="CC710" s="97">
        <v>-5.0000000000000002E-5</v>
      </c>
      <c r="CD710" s="97">
        <v>1.50425E-2</v>
      </c>
      <c r="CE710" s="97">
        <v>5.6900000000000006E-3</v>
      </c>
      <c r="CF710" s="97">
        <v>0.79720750000000007</v>
      </c>
      <c r="CG710" s="97">
        <v>0.2266975</v>
      </c>
      <c r="CH710" s="97">
        <v>2.0000074999999997</v>
      </c>
      <c r="CI710" s="97">
        <v>1.0239050000000001</v>
      </c>
      <c r="CJ710" s="97">
        <v>0.22139150213993308</v>
      </c>
      <c r="CK710" s="96">
        <v>37.757174999999997</v>
      </c>
      <c r="CL710" s="96">
        <v>11.932500000000001</v>
      </c>
      <c r="CM710" s="999">
        <v>98.906542999999999</v>
      </c>
    </row>
    <row r="711" spans="1:91" x14ac:dyDescent="0.2">
      <c r="A711" s="47" t="s">
        <v>214</v>
      </c>
      <c r="B711" s="48">
        <v>-1554</v>
      </c>
      <c r="C711" s="48">
        <v>25717</v>
      </c>
      <c r="D711" s="48">
        <v>148</v>
      </c>
      <c r="E711" s="232">
        <v>0.58609800000000001</v>
      </c>
      <c r="F711" s="33">
        <v>84.479200000000006</v>
      </c>
      <c r="G711" s="33">
        <v>34.966099999999997</v>
      </c>
      <c r="H711" s="33">
        <v>55.026299999999999</v>
      </c>
      <c r="I711" s="33">
        <v>0.69890200000000002</v>
      </c>
      <c r="J711" s="33">
        <v>5.4712800000000001</v>
      </c>
      <c r="K711" s="33">
        <v>0.92361099999999996</v>
      </c>
      <c r="L711" s="33">
        <v>0.24934799999999999</v>
      </c>
      <c r="M711" s="33">
        <v>0.105154</v>
      </c>
      <c r="N711" s="33">
        <v>1.9422200000000001</v>
      </c>
      <c r="O711" s="33">
        <v>6.0406000000000001E-2</v>
      </c>
      <c r="P711" s="33">
        <v>0.10714</v>
      </c>
      <c r="Q711" s="34">
        <v>99.550399999999996</v>
      </c>
      <c r="R711" s="33">
        <v>5.5131699999999997</v>
      </c>
      <c r="S711" s="39">
        <v>2.67258</v>
      </c>
      <c r="T711" s="39">
        <v>1.1061799999999999</v>
      </c>
      <c r="U711" s="39">
        <v>1.5663899999999999</v>
      </c>
      <c r="V711" s="39">
        <v>3.9413999999999998E-2</v>
      </c>
      <c r="W711" s="39">
        <v>0.155644</v>
      </c>
      <c r="X711" s="39">
        <v>2.8013E-2</v>
      </c>
      <c r="Y711" s="39">
        <v>7.9889999999999996E-3</v>
      </c>
      <c r="Z711" s="39">
        <v>3.1449999999999998E-3</v>
      </c>
      <c r="AA711" s="39">
        <v>8.6591000000000001E-2</v>
      </c>
      <c r="AB711" s="39">
        <v>2.2850000000000001E-3</v>
      </c>
      <c r="AC711" s="39">
        <v>4.3420000000000004E-3</v>
      </c>
      <c r="AD711" s="39">
        <v>4</v>
      </c>
      <c r="AE711" s="39">
        <v>3</v>
      </c>
      <c r="AF711" s="33">
        <v>5.5131699999999997</v>
      </c>
      <c r="AG711" s="233">
        <f t="shared" ref="AG711:AG717" si="498">LOG(V711/Y711)</f>
        <v>0.69315809109279825</v>
      </c>
      <c r="AH711" s="50">
        <v>0.58609800000000001</v>
      </c>
      <c r="AI711" s="41">
        <v>0.70555000000000001</v>
      </c>
      <c r="AJ711" s="35">
        <v>1.9545399999999999</v>
      </c>
      <c r="AK711" s="35">
        <v>5.3682000000000001E-2</v>
      </c>
      <c r="AL711" s="35">
        <v>5.4085999999999999</v>
      </c>
      <c r="AM711" s="35">
        <v>0.90687099999999998</v>
      </c>
      <c r="AN711" s="35">
        <v>9.5869999999999997E-2</v>
      </c>
      <c r="AO711" s="35">
        <v>0.23777200000000001</v>
      </c>
      <c r="AP711" s="35">
        <v>0.100426</v>
      </c>
      <c r="AQ711" s="35">
        <v>83.726500000000001</v>
      </c>
      <c r="AR711" s="42">
        <v>93.189800000000005</v>
      </c>
      <c r="AS711" s="31">
        <v>0.58609800000000001</v>
      </c>
      <c r="AT711" s="36">
        <v>0.58633181023804448</v>
      </c>
      <c r="AU711" s="44">
        <f t="shared" ref="AU711:AU718" si="499">(AS711)-(AT711)</f>
        <v>-2.3381023804447398E-4</v>
      </c>
      <c r="AV711" s="41">
        <v>34.966099999999997</v>
      </c>
      <c r="AW711" s="35">
        <v>34.634999999999998</v>
      </c>
      <c r="AX711" s="44">
        <f t="shared" si="487"/>
        <v>0.33109999999999928</v>
      </c>
      <c r="AY711" s="35">
        <v>55.026299999999999</v>
      </c>
      <c r="AZ711" s="35">
        <v>54.56</v>
      </c>
      <c r="BA711" s="44">
        <f t="shared" si="488"/>
        <v>0.46629999999999683</v>
      </c>
      <c r="BB711" s="35">
        <v>99.550399999999996</v>
      </c>
      <c r="BC711" s="35">
        <v>98.557884999999985</v>
      </c>
      <c r="BD711" s="44">
        <f t="shared" si="489"/>
        <v>0.99251500000001158</v>
      </c>
      <c r="BE711" s="35">
        <v>84.479200000000006</v>
      </c>
      <c r="BF711" s="35">
        <v>83.726500000000001</v>
      </c>
      <c r="BG711" s="44">
        <f t="shared" si="490"/>
        <v>0.75270000000000437</v>
      </c>
      <c r="BH711" s="35">
        <f t="shared" ref="BH711:BH718" si="500">(AV711)+(AY711)</f>
        <v>89.992400000000004</v>
      </c>
      <c r="BI711" s="35">
        <f t="shared" ref="BI711:BI718" si="501">(CK711)+(CL711)</f>
        <v>89.194999999999993</v>
      </c>
      <c r="BJ711" s="44">
        <f t="shared" si="493"/>
        <v>0.79740000000001032</v>
      </c>
      <c r="BK711" s="41">
        <v>5.4712800000000001</v>
      </c>
      <c r="BL711" s="35">
        <v>5.4085999999999999</v>
      </c>
      <c r="BM711" s="44">
        <f t="shared" si="494"/>
        <v>6.2680000000000291E-2</v>
      </c>
      <c r="BN711" s="36">
        <v>4.0141000000000003E-2</v>
      </c>
      <c r="BO711" s="36">
        <v>8.7912000000000004E-2</v>
      </c>
      <c r="BP711" s="36">
        <v>2.049E-3</v>
      </c>
      <c r="BQ711" s="36">
        <v>0.155224</v>
      </c>
      <c r="BR711" s="36">
        <v>2.7748999999999999E-2</v>
      </c>
      <c r="BS711" s="36">
        <v>2.8930000000000002E-3</v>
      </c>
      <c r="BT711" s="36">
        <v>7.6860000000000001E-3</v>
      </c>
      <c r="BU711" s="36">
        <v>4.1060000000000003E-3</v>
      </c>
      <c r="BV711" s="36">
        <v>2.6722399999999999</v>
      </c>
      <c r="BW711" s="36">
        <f t="shared" ref="BW711:BW718" si="502">SUM(BN711:BV711)</f>
        <v>3</v>
      </c>
      <c r="BX711" s="944">
        <v>4.0140000000000002E-2</v>
      </c>
      <c r="BY711" s="36">
        <v>8.7910000000000002E-2</v>
      </c>
      <c r="BZ711" s="36">
        <v>2.0500000000000002E-3</v>
      </c>
      <c r="CA711" s="36">
        <v>0.15528</v>
      </c>
      <c r="CB711" s="36">
        <v>2.775E-2</v>
      </c>
      <c r="CC711" s="36">
        <v>2.8900000000000002E-3</v>
      </c>
      <c r="CD711" s="36">
        <v>7.6899999999999998E-3</v>
      </c>
      <c r="CE711" s="36">
        <v>4.1099999999999999E-3</v>
      </c>
      <c r="CF711" s="36">
        <v>1.1053999999999999</v>
      </c>
      <c r="CG711" s="36">
        <v>1.5667899999999999</v>
      </c>
      <c r="CH711" s="36">
        <f t="shared" ref="CH711:CH718" si="503">SUM(BX711:CG711)</f>
        <v>3.0000099999999996</v>
      </c>
      <c r="CI711" s="36">
        <f t="shared" ref="CI711:CI718" si="504">(CF711)+(CG711)</f>
        <v>2.6721899999999996</v>
      </c>
      <c r="CJ711" s="36">
        <v>0.58633181023804448</v>
      </c>
      <c r="CK711" s="35">
        <v>34.634999999999998</v>
      </c>
      <c r="CL711" s="35">
        <v>54.56</v>
      </c>
      <c r="CM711" s="42">
        <v>98.557884999999985</v>
      </c>
    </row>
    <row r="712" spans="1:91" x14ac:dyDescent="0.2">
      <c r="A712" s="52" t="s">
        <v>214</v>
      </c>
      <c r="B712" s="30">
        <v>-1554</v>
      </c>
      <c r="C712" s="30">
        <v>25716</v>
      </c>
      <c r="D712" s="30">
        <v>148</v>
      </c>
      <c r="E712" s="234">
        <v>0.58581399999999995</v>
      </c>
      <c r="F712" s="35">
        <v>84.623500000000007</v>
      </c>
      <c r="G712" s="35">
        <v>35.049900000000001</v>
      </c>
      <c r="H712" s="35">
        <v>55.093499999999999</v>
      </c>
      <c r="I712" s="35">
        <v>0.69586899999999996</v>
      </c>
      <c r="J712" s="35">
        <v>5.47994</v>
      </c>
      <c r="K712" s="35">
        <v>0.91691699999999998</v>
      </c>
      <c r="L712" s="35">
        <v>0.246974</v>
      </c>
      <c r="M712" s="35">
        <v>9.6317E-2</v>
      </c>
      <c r="N712" s="35">
        <v>1.9438500000000001</v>
      </c>
      <c r="O712" s="35">
        <v>6.9862999999999995E-2</v>
      </c>
      <c r="P712" s="35">
        <v>9.6326999999999996E-2</v>
      </c>
      <c r="Q712" s="42">
        <v>99.689400000000006</v>
      </c>
      <c r="R712" s="35">
        <v>5.5198999999999998</v>
      </c>
      <c r="S712" s="36">
        <v>2.6735000000000002</v>
      </c>
      <c r="T712" s="36">
        <v>1.1073299999999999</v>
      </c>
      <c r="U712" s="36">
        <v>1.5661700000000001</v>
      </c>
      <c r="V712" s="36">
        <v>3.9189000000000002E-2</v>
      </c>
      <c r="W712" s="36">
        <v>0.15567800000000001</v>
      </c>
      <c r="X712" s="36">
        <v>2.7772000000000002E-2</v>
      </c>
      <c r="Y712" s="36">
        <v>7.9030000000000003E-3</v>
      </c>
      <c r="Z712" s="36">
        <v>2.8770000000000002E-3</v>
      </c>
      <c r="AA712" s="36">
        <v>8.6544999999999997E-2</v>
      </c>
      <c r="AB712" s="36">
        <v>2.6389999999999999E-3</v>
      </c>
      <c r="AC712" s="36">
        <v>3.8990000000000001E-3</v>
      </c>
      <c r="AD712" s="36">
        <v>4</v>
      </c>
      <c r="AE712" s="36">
        <v>3</v>
      </c>
      <c r="AF712" s="35">
        <v>5.5199100000000003</v>
      </c>
      <c r="AG712" s="235">
        <f t="shared" si="498"/>
        <v>0.69537219962964392</v>
      </c>
      <c r="AH712" s="53">
        <v>0.58581399999999995</v>
      </c>
      <c r="AI712" s="41">
        <v>0.70248299999999997</v>
      </c>
      <c r="AJ712" s="35">
        <v>1.95617</v>
      </c>
      <c r="AK712" s="35">
        <v>6.3194E-2</v>
      </c>
      <c r="AL712" s="35">
        <v>5.4171699999999996</v>
      </c>
      <c r="AM712" s="35">
        <v>0.90025299999999997</v>
      </c>
      <c r="AN712" s="35">
        <v>8.7141999999999997E-2</v>
      </c>
      <c r="AO712" s="35">
        <v>0.23542199999999999</v>
      </c>
      <c r="AP712" s="35">
        <v>8.9691999999999994E-2</v>
      </c>
      <c r="AQ712" s="35">
        <v>83.869500000000002</v>
      </c>
      <c r="AR712" s="42">
        <v>93.320999999999998</v>
      </c>
      <c r="AS712" s="31">
        <v>0.58581399999999995</v>
      </c>
      <c r="AT712" s="36">
        <v>0.58604023029355312</v>
      </c>
      <c r="AU712" s="44">
        <f t="shared" si="499"/>
        <v>-2.262302935531757E-4</v>
      </c>
      <c r="AV712" s="41">
        <v>35.049900000000001</v>
      </c>
      <c r="AW712" s="35">
        <v>34.718600000000002</v>
      </c>
      <c r="AX712" s="44">
        <f t="shared" si="487"/>
        <v>0.33129999999999882</v>
      </c>
      <c r="AY712" s="35">
        <v>55.093499999999999</v>
      </c>
      <c r="AZ712" s="35">
        <v>54.62</v>
      </c>
      <c r="BA712" s="44">
        <f t="shared" si="488"/>
        <v>0.47350000000000136</v>
      </c>
      <c r="BB712" s="35">
        <v>99.689400000000006</v>
      </c>
      <c r="BC712" s="35">
        <v>98.700434000000001</v>
      </c>
      <c r="BD712" s="44">
        <f t="shared" si="489"/>
        <v>0.9889660000000049</v>
      </c>
      <c r="BE712" s="35">
        <v>84.623500000000007</v>
      </c>
      <c r="BF712" s="35">
        <v>83.869500000000002</v>
      </c>
      <c r="BG712" s="44">
        <f t="shared" si="490"/>
        <v>0.75400000000000489</v>
      </c>
      <c r="BH712" s="35">
        <f t="shared" si="500"/>
        <v>90.1434</v>
      </c>
      <c r="BI712" s="35">
        <f t="shared" si="501"/>
        <v>89.3386</v>
      </c>
      <c r="BJ712" s="44">
        <f t="shared" si="493"/>
        <v>0.80480000000000018</v>
      </c>
      <c r="BK712" s="41">
        <v>5.47994</v>
      </c>
      <c r="BL712" s="35">
        <v>5.4171699999999996</v>
      </c>
      <c r="BM712" s="44">
        <f t="shared" si="494"/>
        <v>6.2770000000000437E-2</v>
      </c>
      <c r="BN712" s="36">
        <v>3.9912000000000003E-2</v>
      </c>
      <c r="BO712" s="36">
        <v>8.7866E-2</v>
      </c>
      <c r="BP712" s="36">
        <v>2.408E-3</v>
      </c>
      <c r="BQ712" s="36">
        <v>0.15525800000000001</v>
      </c>
      <c r="BR712" s="36">
        <v>2.7508999999999999E-2</v>
      </c>
      <c r="BS712" s="36">
        <v>2.6259999999999999E-3</v>
      </c>
      <c r="BT712" s="36">
        <v>7.6E-3</v>
      </c>
      <c r="BU712" s="36">
        <v>3.6619999999999999E-3</v>
      </c>
      <c r="BV712" s="36">
        <v>2.6731600000000002</v>
      </c>
      <c r="BW712" s="36">
        <f t="shared" si="502"/>
        <v>3.0000010000000001</v>
      </c>
      <c r="BX712" s="944">
        <v>3.9910000000000001E-2</v>
      </c>
      <c r="BY712" s="36">
        <v>8.7859999999999994E-2</v>
      </c>
      <c r="BZ712" s="36">
        <v>2.4099999999999998E-3</v>
      </c>
      <c r="CA712" s="36">
        <v>0.15532000000000001</v>
      </c>
      <c r="CB712" s="36">
        <v>2.751E-2</v>
      </c>
      <c r="CC712" s="36">
        <v>2.63E-3</v>
      </c>
      <c r="CD712" s="36">
        <v>7.6E-3</v>
      </c>
      <c r="CE712" s="36">
        <v>3.6600000000000001E-3</v>
      </c>
      <c r="CF712" s="36">
        <v>1.10656</v>
      </c>
      <c r="CG712" s="36">
        <v>1.5665500000000001</v>
      </c>
      <c r="CH712" s="36">
        <f t="shared" si="503"/>
        <v>3.0000100000000001</v>
      </c>
      <c r="CI712" s="36">
        <f t="shared" si="504"/>
        <v>2.6731100000000003</v>
      </c>
      <c r="CJ712" s="36">
        <v>0.58604023029355312</v>
      </c>
      <c r="CK712" s="35">
        <v>34.718600000000002</v>
      </c>
      <c r="CL712" s="35">
        <v>54.62</v>
      </c>
      <c r="CM712" s="42">
        <v>98.700434000000001</v>
      </c>
    </row>
    <row r="713" spans="1:91" x14ac:dyDescent="0.2">
      <c r="A713" s="52" t="s">
        <v>214</v>
      </c>
      <c r="B713" s="30">
        <v>-1555</v>
      </c>
      <c r="C713" s="30">
        <v>25715</v>
      </c>
      <c r="D713" s="30">
        <v>148</v>
      </c>
      <c r="E713" s="234">
        <v>0.587113</v>
      </c>
      <c r="F713" s="35">
        <v>84.511499999999998</v>
      </c>
      <c r="G713" s="35">
        <v>34.893700000000003</v>
      </c>
      <c r="H713" s="35">
        <v>55.142699999999998</v>
      </c>
      <c r="I713" s="35">
        <v>0.68299100000000001</v>
      </c>
      <c r="J713" s="35">
        <v>5.3562099999999999</v>
      </c>
      <c r="K713" s="35">
        <v>0.93772999999999995</v>
      </c>
      <c r="L713" s="35">
        <v>0.25147700000000001</v>
      </c>
      <c r="M713" s="35">
        <v>0.106573</v>
      </c>
      <c r="N713" s="35">
        <v>1.96818</v>
      </c>
      <c r="O713" s="35">
        <v>6.3398999999999997E-2</v>
      </c>
      <c r="P713" s="35">
        <v>8.9000999999999997E-2</v>
      </c>
      <c r="Q713" s="42">
        <v>99.491900000000001</v>
      </c>
      <c r="R713" s="35">
        <v>5.5248299999999997</v>
      </c>
      <c r="S713" s="36">
        <v>2.6754500000000001</v>
      </c>
      <c r="T713" s="36">
        <v>1.10466</v>
      </c>
      <c r="U713" s="36">
        <v>1.5707899999999999</v>
      </c>
      <c r="V713" s="36">
        <v>3.8543000000000001E-2</v>
      </c>
      <c r="W713" s="36">
        <v>0.152475</v>
      </c>
      <c r="X713" s="36">
        <v>2.8459999999999999E-2</v>
      </c>
      <c r="Y713" s="36">
        <v>8.0630000000000007E-3</v>
      </c>
      <c r="Z713" s="36">
        <v>3.1900000000000001E-3</v>
      </c>
      <c r="AA713" s="36">
        <v>8.7808999999999998E-2</v>
      </c>
      <c r="AB713" s="36">
        <v>2.3999999999999998E-3</v>
      </c>
      <c r="AC713" s="36">
        <v>3.6099999999999999E-3</v>
      </c>
      <c r="AD713" s="36">
        <v>4</v>
      </c>
      <c r="AE713" s="36">
        <v>3</v>
      </c>
      <c r="AF713" s="35">
        <v>5.5248299999999997</v>
      </c>
      <c r="AG713" s="235">
        <f t="shared" si="498"/>
        <v>0.67944885520973697</v>
      </c>
      <c r="AH713" s="53">
        <v>0.587113</v>
      </c>
      <c r="AI713" s="41">
        <v>0.68948500000000001</v>
      </c>
      <c r="AJ713" s="35">
        <v>1.98075</v>
      </c>
      <c r="AK713" s="35">
        <v>5.6683999999999998E-2</v>
      </c>
      <c r="AL713" s="35">
        <v>5.2944000000000004</v>
      </c>
      <c r="AM713" s="35">
        <v>0.92077900000000001</v>
      </c>
      <c r="AN713" s="35">
        <v>9.7231999999999999E-2</v>
      </c>
      <c r="AO713" s="35">
        <v>0.23984800000000001</v>
      </c>
      <c r="AP713" s="35">
        <v>8.2399E-2</v>
      </c>
      <c r="AQ713" s="35">
        <v>83.756</v>
      </c>
      <c r="AR713" s="42">
        <v>93.117599999999996</v>
      </c>
      <c r="AS713" s="31">
        <v>0.587113</v>
      </c>
      <c r="AT713" s="36">
        <v>0.58733635881064339</v>
      </c>
      <c r="AU713" s="44">
        <f t="shared" si="499"/>
        <v>-2.2335881064339258E-4</v>
      </c>
      <c r="AV713" s="41">
        <v>34.893700000000003</v>
      </c>
      <c r="AW713" s="35">
        <v>34.563099999999999</v>
      </c>
      <c r="AX713" s="44">
        <f t="shared" si="487"/>
        <v>0.330600000000004</v>
      </c>
      <c r="AY713" s="35">
        <v>55.142699999999998</v>
      </c>
      <c r="AZ713" s="35">
        <v>54.67</v>
      </c>
      <c r="BA713" s="44">
        <f t="shared" si="488"/>
        <v>0.47269999999999612</v>
      </c>
      <c r="BB713" s="35">
        <v>99.491900000000001</v>
      </c>
      <c r="BC713" s="35">
        <v>98.512278000000009</v>
      </c>
      <c r="BD713" s="44">
        <f t="shared" si="489"/>
        <v>0.979621999999992</v>
      </c>
      <c r="BE713" s="35">
        <v>84.511499999999998</v>
      </c>
      <c r="BF713" s="35">
        <v>83.756</v>
      </c>
      <c r="BG713" s="44">
        <f t="shared" si="490"/>
        <v>0.75549999999999784</v>
      </c>
      <c r="BH713" s="35">
        <f t="shared" si="500"/>
        <v>90.0364</v>
      </c>
      <c r="BI713" s="35">
        <f t="shared" si="501"/>
        <v>89.233100000000007</v>
      </c>
      <c r="BJ713" s="44">
        <f t="shared" si="493"/>
        <v>0.80329999999999302</v>
      </c>
      <c r="BK713" s="41">
        <v>5.3562099999999999</v>
      </c>
      <c r="BL713" s="35">
        <v>5.2944000000000004</v>
      </c>
      <c r="BM713" s="44">
        <f t="shared" si="494"/>
        <v>6.1809999999999476E-2</v>
      </c>
      <c r="BN713" s="36">
        <v>3.9254999999999998E-2</v>
      </c>
      <c r="BO713" s="36">
        <v>8.9154999999999998E-2</v>
      </c>
      <c r="BP713" s="36">
        <v>2.1649999999999998E-3</v>
      </c>
      <c r="BQ713" s="36">
        <v>0.152056</v>
      </c>
      <c r="BR713" s="36">
        <v>2.8194E-2</v>
      </c>
      <c r="BS713" s="36">
        <v>2.9359999999999998E-3</v>
      </c>
      <c r="BT713" s="36">
        <v>7.7590000000000003E-3</v>
      </c>
      <c r="BU713" s="36">
        <v>3.372E-3</v>
      </c>
      <c r="BV713" s="36">
        <v>2.6751100000000001</v>
      </c>
      <c r="BW713" s="36">
        <f t="shared" si="502"/>
        <v>3.0000020000000003</v>
      </c>
      <c r="BX713" s="944">
        <v>3.925E-2</v>
      </c>
      <c r="BY713" s="36">
        <v>8.9149999999999993E-2</v>
      </c>
      <c r="BZ713" s="36">
        <v>2.16E-3</v>
      </c>
      <c r="CA713" s="36">
        <v>0.15211</v>
      </c>
      <c r="CB713" s="36">
        <v>2.819E-2</v>
      </c>
      <c r="CC713" s="36">
        <v>2.9399999999999999E-3</v>
      </c>
      <c r="CD713" s="36">
        <v>7.7600000000000004E-3</v>
      </c>
      <c r="CE713" s="36">
        <v>3.3700000000000002E-3</v>
      </c>
      <c r="CF713" s="36">
        <v>1.1039000000000001</v>
      </c>
      <c r="CG713" s="36">
        <v>1.5711599999999999</v>
      </c>
      <c r="CH713" s="36">
        <f t="shared" si="503"/>
        <v>2.9999899999999999</v>
      </c>
      <c r="CI713" s="36">
        <f t="shared" si="504"/>
        <v>2.6750600000000002</v>
      </c>
      <c r="CJ713" s="36">
        <v>0.58733635881064339</v>
      </c>
      <c r="CK713" s="35">
        <v>34.563099999999999</v>
      </c>
      <c r="CL713" s="35">
        <v>54.67</v>
      </c>
      <c r="CM713" s="42">
        <v>98.512278000000009</v>
      </c>
    </row>
    <row r="714" spans="1:91" x14ac:dyDescent="0.2">
      <c r="A714" s="52" t="s">
        <v>214</v>
      </c>
      <c r="B714" s="30">
        <v>-1562</v>
      </c>
      <c r="C714" s="30">
        <v>25705</v>
      </c>
      <c r="D714" s="30">
        <v>148</v>
      </c>
      <c r="E714" s="234">
        <v>0.57577999999999996</v>
      </c>
      <c r="F714" s="35">
        <v>83.9024</v>
      </c>
      <c r="G714" s="35">
        <v>35.5931</v>
      </c>
      <c r="H714" s="35">
        <v>53.688400000000001</v>
      </c>
      <c r="I714" s="35">
        <v>0.74826300000000001</v>
      </c>
      <c r="J714" s="35">
        <v>6.2431200000000002</v>
      </c>
      <c r="K714" s="35">
        <v>0.910771</v>
      </c>
      <c r="L714" s="35">
        <v>0.26668500000000001</v>
      </c>
      <c r="M714" s="35">
        <v>0.101067</v>
      </c>
      <c r="N714" s="35">
        <v>1.8971800000000001</v>
      </c>
      <c r="O714" s="35">
        <v>3.7157999999999997E-2</v>
      </c>
      <c r="P714" s="35">
        <v>7.4446999999999999E-2</v>
      </c>
      <c r="Q714" s="42">
        <v>99.560199999999995</v>
      </c>
      <c r="R714" s="35">
        <v>5.37913</v>
      </c>
      <c r="S714" s="36">
        <v>2.6522800000000002</v>
      </c>
      <c r="T714" s="36">
        <v>1.1251500000000001</v>
      </c>
      <c r="U714" s="36">
        <v>1.5271300000000001</v>
      </c>
      <c r="V714" s="36">
        <v>4.2165000000000001E-2</v>
      </c>
      <c r="W714" s="36">
        <v>0.17746300000000001</v>
      </c>
      <c r="X714" s="36">
        <v>2.7602000000000002E-2</v>
      </c>
      <c r="Y714" s="36">
        <v>8.5380000000000005E-3</v>
      </c>
      <c r="Z714" s="36">
        <v>3.0200000000000001E-3</v>
      </c>
      <c r="AA714" s="36">
        <v>8.4516999999999995E-2</v>
      </c>
      <c r="AB714" s="36">
        <v>1.405E-3</v>
      </c>
      <c r="AC714" s="36">
        <v>3.0149999999999999E-3</v>
      </c>
      <c r="AD714" s="36">
        <v>4</v>
      </c>
      <c r="AE714" s="36">
        <v>3</v>
      </c>
      <c r="AF714" s="35">
        <v>5.37913</v>
      </c>
      <c r="AG714" s="235">
        <f t="shared" si="498"/>
        <v>0.69359595419519393</v>
      </c>
      <c r="AH714" s="53">
        <v>0.57577999999999996</v>
      </c>
      <c r="AI714" s="41">
        <v>0.75522699999999998</v>
      </c>
      <c r="AJ714" s="35">
        <v>1.90876</v>
      </c>
      <c r="AK714" s="35">
        <v>3.0522000000000001E-2</v>
      </c>
      <c r="AL714" s="35">
        <v>6.1750699999999998</v>
      </c>
      <c r="AM714" s="35">
        <v>0.89465300000000003</v>
      </c>
      <c r="AN714" s="35">
        <v>9.2049000000000006E-2</v>
      </c>
      <c r="AO714" s="35">
        <v>0.25529800000000002</v>
      </c>
      <c r="AP714" s="35">
        <v>6.8144999999999997E-2</v>
      </c>
      <c r="AQ714" s="35">
        <v>83.175600000000003</v>
      </c>
      <c r="AR714" s="42">
        <v>93.3553</v>
      </c>
      <c r="AS714" s="31">
        <v>0.57577999999999996</v>
      </c>
      <c r="AT714" s="36">
        <v>0.57603227874354235</v>
      </c>
      <c r="AU714" s="44">
        <f t="shared" si="499"/>
        <v>-2.5227874354238899E-4</v>
      </c>
      <c r="AV714" s="41">
        <v>35.5931</v>
      </c>
      <c r="AW714" s="35">
        <v>35.263800000000003</v>
      </c>
      <c r="AX714" s="44">
        <f t="shared" si="487"/>
        <v>0.32929999999999637</v>
      </c>
      <c r="AY714" s="35">
        <v>53.688400000000001</v>
      </c>
      <c r="AZ714" s="35">
        <v>53.25</v>
      </c>
      <c r="BA714" s="44">
        <f t="shared" si="488"/>
        <v>0.43840000000000146</v>
      </c>
      <c r="BB714" s="35">
        <v>99.560199999999995</v>
      </c>
      <c r="BC714" s="35">
        <v>98.625379000000024</v>
      </c>
      <c r="BD714" s="44">
        <f t="shared" si="489"/>
        <v>0.93482099999997104</v>
      </c>
      <c r="BE714" s="35">
        <v>83.9024</v>
      </c>
      <c r="BF714" s="35">
        <v>83.175600000000003</v>
      </c>
      <c r="BG714" s="44">
        <f t="shared" si="490"/>
        <v>0.72679999999999723</v>
      </c>
      <c r="BH714" s="35">
        <f t="shared" si="500"/>
        <v>89.281499999999994</v>
      </c>
      <c r="BI714" s="35">
        <f t="shared" si="501"/>
        <v>88.513800000000003</v>
      </c>
      <c r="BJ714" s="44">
        <f t="shared" si="493"/>
        <v>0.76769999999999072</v>
      </c>
      <c r="BK714" s="41">
        <v>6.2431200000000002</v>
      </c>
      <c r="BL714" s="35">
        <v>6.1750699999999998</v>
      </c>
      <c r="BM714" s="44">
        <f t="shared" si="494"/>
        <v>6.8050000000000388E-2</v>
      </c>
      <c r="BN714" s="36">
        <v>4.2923999999999997E-2</v>
      </c>
      <c r="BO714" s="36">
        <v>8.5765999999999995E-2</v>
      </c>
      <c r="BP714" s="36">
        <v>1.1640000000000001E-3</v>
      </c>
      <c r="BQ714" s="36">
        <v>0.177041</v>
      </c>
      <c r="BR714" s="36">
        <v>2.7347E-2</v>
      </c>
      <c r="BS714" s="36">
        <v>2.7750000000000001E-3</v>
      </c>
      <c r="BT714" s="36">
        <v>8.2439999999999996E-3</v>
      </c>
      <c r="BU714" s="36">
        <v>2.784E-3</v>
      </c>
      <c r="BV714" s="36">
        <v>2.6519599999999999</v>
      </c>
      <c r="BW714" s="36">
        <f t="shared" si="502"/>
        <v>3.0000049999999998</v>
      </c>
      <c r="BX714" s="944">
        <v>4.292E-2</v>
      </c>
      <c r="BY714" s="36">
        <v>8.5760000000000003E-2</v>
      </c>
      <c r="BZ714" s="36">
        <v>1.16E-3</v>
      </c>
      <c r="CA714" s="36">
        <v>0.17710999999999999</v>
      </c>
      <c r="CB714" s="36">
        <v>2.7349999999999999E-2</v>
      </c>
      <c r="CC714" s="36">
        <v>2.7699999999999999E-3</v>
      </c>
      <c r="CD714" s="36">
        <v>8.2400000000000008E-3</v>
      </c>
      <c r="CE714" s="36">
        <v>2.7799999999999999E-3</v>
      </c>
      <c r="CF714" s="36">
        <v>1.12432</v>
      </c>
      <c r="CG714" s="36">
        <v>1.5275799999999999</v>
      </c>
      <c r="CH714" s="36">
        <f t="shared" si="503"/>
        <v>2.9999899999999999</v>
      </c>
      <c r="CI714" s="36">
        <f t="shared" si="504"/>
        <v>2.6518999999999999</v>
      </c>
      <c r="CJ714" s="36">
        <v>0.57603227874354235</v>
      </c>
      <c r="CK714" s="35">
        <v>35.263800000000003</v>
      </c>
      <c r="CL714" s="35">
        <v>53.25</v>
      </c>
      <c r="CM714" s="42">
        <v>98.625379000000024</v>
      </c>
    </row>
    <row r="715" spans="1:91" x14ac:dyDescent="0.2">
      <c r="A715" s="52" t="s">
        <v>214</v>
      </c>
      <c r="B715" s="30">
        <v>-1561</v>
      </c>
      <c r="C715" s="30">
        <v>25702</v>
      </c>
      <c r="D715" s="30">
        <v>148</v>
      </c>
      <c r="E715" s="234">
        <v>0.58151600000000003</v>
      </c>
      <c r="F715" s="35">
        <v>84.522999999999996</v>
      </c>
      <c r="G715" s="35">
        <v>35.371600000000001</v>
      </c>
      <c r="H715" s="35">
        <v>54.624400000000001</v>
      </c>
      <c r="I715" s="35">
        <v>0.79718699999999998</v>
      </c>
      <c r="J715" s="35">
        <v>6.0049099999999997</v>
      </c>
      <c r="K715" s="35">
        <v>0.89516600000000002</v>
      </c>
      <c r="L715" s="35">
        <v>0.28993099999999999</v>
      </c>
      <c r="M715" s="35">
        <v>7.9339000000000007E-2</v>
      </c>
      <c r="N715" s="35">
        <v>1.82365</v>
      </c>
      <c r="O715" s="35">
        <v>2.9881000000000001E-2</v>
      </c>
      <c r="P715" s="35">
        <v>8.7365999999999999E-2</v>
      </c>
      <c r="Q715" s="42">
        <v>100.003</v>
      </c>
      <c r="R715" s="35">
        <v>5.4729099999999997</v>
      </c>
      <c r="S715" s="36">
        <v>2.66107</v>
      </c>
      <c r="T715" s="36">
        <v>1.1136200000000001</v>
      </c>
      <c r="U715" s="36">
        <v>1.5474600000000001</v>
      </c>
      <c r="V715" s="36">
        <v>4.4740000000000002E-2</v>
      </c>
      <c r="W715" s="36">
        <v>0.17000100000000001</v>
      </c>
      <c r="X715" s="36">
        <v>2.7019000000000001E-2</v>
      </c>
      <c r="Y715" s="36">
        <v>9.2449999999999997E-3</v>
      </c>
      <c r="Z715" s="36">
        <v>2.3609999999999998E-3</v>
      </c>
      <c r="AA715" s="36">
        <v>8.0911999999999998E-2</v>
      </c>
      <c r="AB715" s="36">
        <v>1.1249999999999999E-3</v>
      </c>
      <c r="AC715" s="36">
        <v>3.5239999999999998E-3</v>
      </c>
      <c r="AD715" s="36">
        <v>4</v>
      </c>
      <c r="AE715" s="36">
        <v>3</v>
      </c>
      <c r="AF715" s="35">
        <v>5.4729000000000001</v>
      </c>
      <c r="AG715" s="235">
        <f t="shared" si="498"/>
        <v>0.68478906426541908</v>
      </c>
      <c r="AH715" s="53">
        <v>0.58151600000000003</v>
      </c>
      <c r="AI715" s="41">
        <v>0.80482200000000004</v>
      </c>
      <c r="AJ715" s="35">
        <v>1.8348899999999999</v>
      </c>
      <c r="AK715" s="35">
        <v>2.3116999999999999E-2</v>
      </c>
      <c r="AL715" s="35">
        <v>5.9380699999999997</v>
      </c>
      <c r="AM715" s="35">
        <v>0.87897800000000004</v>
      </c>
      <c r="AN715" s="35">
        <v>7.0461999999999997E-2</v>
      </c>
      <c r="AO715" s="35">
        <v>0.278171</v>
      </c>
      <c r="AP715" s="35">
        <v>8.0883999999999998E-2</v>
      </c>
      <c r="AQ715" s="35">
        <v>83.780100000000004</v>
      </c>
      <c r="AR715" s="42">
        <v>93.689499999999995</v>
      </c>
      <c r="AS715" s="31">
        <v>0.58151600000000003</v>
      </c>
      <c r="AT715" s="36">
        <v>0.58179269287290147</v>
      </c>
      <c r="AU715" s="44">
        <f t="shared" si="499"/>
        <v>-2.7669287290144062E-4</v>
      </c>
      <c r="AV715" s="41">
        <v>35.371600000000001</v>
      </c>
      <c r="AW715" s="35">
        <v>35.037500000000001</v>
      </c>
      <c r="AX715" s="44">
        <f t="shared" si="487"/>
        <v>0.3340999999999994</v>
      </c>
      <c r="AY715" s="35">
        <v>54.624400000000001</v>
      </c>
      <c r="AZ715" s="35">
        <v>54.17</v>
      </c>
      <c r="BA715" s="44">
        <f t="shared" si="488"/>
        <v>0.45439999999999969</v>
      </c>
      <c r="BB715" s="35">
        <v>100.003</v>
      </c>
      <c r="BC715" s="35">
        <v>99.036010000000019</v>
      </c>
      <c r="BD715" s="44">
        <f t="shared" si="489"/>
        <v>0.96698999999998136</v>
      </c>
      <c r="BE715" s="35">
        <v>84.522999999999996</v>
      </c>
      <c r="BF715" s="35">
        <v>83.780100000000004</v>
      </c>
      <c r="BG715" s="44">
        <f t="shared" si="490"/>
        <v>0.74289999999999168</v>
      </c>
      <c r="BH715" s="35">
        <f t="shared" si="500"/>
        <v>89.996000000000009</v>
      </c>
      <c r="BI715" s="35">
        <f t="shared" si="501"/>
        <v>89.20750000000001</v>
      </c>
      <c r="BJ715" s="44">
        <f t="shared" si="493"/>
        <v>0.78849999999999909</v>
      </c>
      <c r="BK715" s="41">
        <v>6.0049099999999997</v>
      </c>
      <c r="BL715" s="35">
        <v>5.9380699999999997</v>
      </c>
      <c r="BM715" s="44">
        <f t="shared" si="494"/>
        <v>6.6840000000000011E-2</v>
      </c>
      <c r="BN715" s="36">
        <v>4.5562999999999999E-2</v>
      </c>
      <c r="BO715" s="36">
        <v>8.2123000000000002E-2</v>
      </c>
      <c r="BP715" s="36">
        <v>8.7799999999999998E-4</v>
      </c>
      <c r="BQ715" s="36">
        <v>0.16957800000000001</v>
      </c>
      <c r="BR715" s="36">
        <v>2.6762000000000001E-2</v>
      </c>
      <c r="BS715" s="36">
        <v>2.1159999999999998E-3</v>
      </c>
      <c r="BT715" s="36">
        <v>8.9479999999999994E-3</v>
      </c>
      <c r="BU715" s="36">
        <v>3.2910000000000001E-3</v>
      </c>
      <c r="BV715" s="36">
        <v>2.6607400000000001</v>
      </c>
      <c r="BW715" s="36">
        <f t="shared" si="502"/>
        <v>2.9999990000000003</v>
      </c>
      <c r="BX715" s="944">
        <v>4.5560000000000003E-2</v>
      </c>
      <c r="BY715" s="36">
        <v>8.2119999999999999E-2</v>
      </c>
      <c r="BZ715" s="36">
        <v>8.8000000000000003E-4</v>
      </c>
      <c r="CA715" s="36">
        <v>0.16964000000000001</v>
      </c>
      <c r="CB715" s="36">
        <v>2.6759999999999999E-2</v>
      </c>
      <c r="CC715" s="36">
        <v>2.1199999999999999E-3</v>
      </c>
      <c r="CD715" s="36">
        <v>8.9499999999999996E-3</v>
      </c>
      <c r="CE715" s="36">
        <v>3.29E-3</v>
      </c>
      <c r="CF715" s="36">
        <v>1.1127199999999999</v>
      </c>
      <c r="CG715" s="36">
        <v>1.5479700000000001</v>
      </c>
      <c r="CH715" s="36">
        <f t="shared" si="503"/>
        <v>3.0000100000000001</v>
      </c>
      <c r="CI715" s="36">
        <f t="shared" si="504"/>
        <v>2.6606899999999998</v>
      </c>
      <c r="CJ715" s="36">
        <v>0.58179269287290147</v>
      </c>
      <c r="CK715" s="35">
        <v>35.037500000000001</v>
      </c>
      <c r="CL715" s="35">
        <v>54.17</v>
      </c>
      <c r="CM715" s="42">
        <v>99.036010000000019</v>
      </c>
    </row>
    <row r="716" spans="1:91" x14ac:dyDescent="0.2">
      <c r="A716" s="54" t="s">
        <v>215</v>
      </c>
      <c r="B716" s="55">
        <v>-1560</v>
      </c>
      <c r="C716" s="55">
        <v>25710</v>
      </c>
      <c r="D716" s="55">
        <v>148</v>
      </c>
      <c r="E716" s="241">
        <v>0.17998400000000001</v>
      </c>
      <c r="F716" s="58">
        <v>46.0366</v>
      </c>
      <c r="G716" s="58">
        <v>37.750799999999998</v>
      </c>
      <c r="H716" s="58">
        <v>9.2084499999999991</v>
      </c>
      <c r="I716" s="58">
        <v>2.7719</v>
      </c>
      <c r="J716" s="58">
        <v>48.7241</v>
      </c>
      <c r="K716" s="58">
        <v>0.116991</v>
      </c>
      <c r="L716" s="58">
        <v>1.01813</v>
      </c>
      <c r="M716" s="58">
        <v>2.5385999999999999E-2</v>
      </c>
      <c r="N716" s="58">
        <v>6.0068000000000003E-2</v>
      </c>
      <c r="O716" s="58">
        <v>2.4205999999999998E-2</v>
      </c>
      <c r="P716" s="58">
        <v>9.2960000000000001E-2</v>
      </c>
      <c r="Q716" s="59">
        <v>99.793000000000006</v>
      </c>
      <c r="R716" s="58">
        <v>0.92261499999999996</v>
      </c>
      <c r="S716" s="60">
        <v>0.95719200000000004</v>
      </c>
      <c r="T716" s="60">
        <v>0.78491299999999997</v>
      </c>
      <c r="U716" s="60">
        <v>0.17227899999999999</v>
      </c>
      <c r="V716" s="60">
        <v>0.10273599999999999</v>
      </c>
      <c r="W716" s="60">
        <v>0.91096299999999997</v>
      </c>
      <c r="X716" s="60">
        <v>2.3319999999999999E-3</v>
      </c>
      <c r="Y716" s="60">
        <v>2.1440000000000001E-2</v>
      </c>
      <c r="Z716" s="60">
        <v>4.9899999999999999E-4</v>
      </c>
      <c r="AA716" s="60">
        <v>1.7600000000000001E-3</v>
      </c>
      <c r="AB716" s="60">
        <v>6.02E-4</v>
      </c>
      <c r="AC716" s="60">
        <v>2.4759999999999999E-3</v>
      </c>
      <c r="AD716" s="60">
        <v>3</v>
      </c>
      <c r="AE716" s="60">
        <v>2</v>
      </c>
      <c r="AF716" s="58">
        <v>0.92261000000000004</v>
      </c>
      <c r="AG716" s="242">
        <f t="shared" si="498"/>
        <v>0.68049787155168695</v>
      </c>
      <c r="AH716" s="208">
        <v>0.17998400000000001</v>
      </c>
      <c r="AI716" s="57">
        <v>2.7744800000000001</v>
      </c>
      <c r="AJ716" s="58">
        <v>5.9589999999999997E-2</v>
      </c>
      <c r="AK716" s="58">
        <v>2.3219E-2</v>
      </c>
      <c r="AL716" s="58">
        <v>48.661700000000003</v>
      </c>
      <c r="AM716" s="58">
        <v>0.11584899999999999</v>
      </c>
      <c r="AN716" s="58">
        <v>2.4184000000000001E-2</v>
      </c>
      <c r="AO716" s="58">
        <v>1.0158799999999999</v>
      </c>
      <c r="AP716" s="58">
        <v>9.2027999999999999E-2</v>
      </c>
      <c r="AQ716" s="58">
        <v>45.983199999999997</v>
      </c>
      <c r="AR716" s="59">
        <v>98.750100000000003</v>
      </c>
      <c r="AS716" s="56">
        <v>0.17998400000000001</v>
      </c>
      <c r="AT716" s="60">
        <v>0.17992121459097415</v>
      </c>
      <c r="AU716" s="64">
        <f t="shared" si="499"/>
        <v>6.2785409025850614E-5</v>
      </c>
      <c r="AV716" s="57">
        <v>37.750799999999998</v>
      </c>
      <c r="AW716" s="58">
        <v>37.709800000000001</v>
      </c>
      <c r="AX716" s="64">
        <f t="shared" si="487"/>
        <v>4.0999999999996817E-2</v>
      </c>
      <c r="AY716" s="58">
        <v>9.2084499999999991</v>
      </c>
      <c r="AZ716" s="58">
        <v>9.19</v>
      </c>
      <c r="BA716" s="64">
        <f t="shared" si="488"/>
        <v>1.8449999999999633E-2</v>
      </c>
      <c r="BB716" s="58">
        <v>99.793000000000006</v>
      </c>
      <c r="BC716" s="58">
        <v>99.574702000000002</v>
      </c>
      <c r="BD716" s="64">
        <f t="shared" si="489"/>
        <v>0.21829800000000432</v>
      </c>
      <c r="BE716" s="58">
        <v>46.0366</v>
      </c>
      <c r="BF716" s="58">
        <v>45.983199999999997</v>
      </c>
      <c r="BG716" s="64">
        <f t="shared" si="490"/>
        <v>5.3400000000003445E-2</v>
      </c>
      <c r="BH716" s="58">
        <f t="shared" si="500"/>
        <v>46.959249999999997</v>
      </c>
      <c r="BI716" s="58">
        <f t="shared" si="501"/>
        <v>46.899799999999999</v>
      </c>
      <c r="BJ716" s="64">
        <f t="shared" si="493"/>
        <v>5.9449999999998226E-2</v>
      </c>
      <c r="BK716" s="57">
        <v>48.7241</v>
      </c>
      <c r="BL716" s="58">
        <v>48.661700000000003</v>
      </c>
      <c r="BM716" s="64">
        <f t="shared" si="494"/>
        <v>6.239999999999668E-2</v>
      </c>
      <c r="BN716" s="60">
        <v>0.102952</v>
      </c>
      <c r="BO716" s="60">
        <v>1.748E-3</v>
      </c>
      <c r="BP716" s="60">
        <v>5.7799999999999995E-4</v>
      </c>
      <c r="BQ716" s="60">
        <v>0.91086199999999995</v>
      </c>
      <c r="BR716" s="60">
        <v>2.3119999999999998E-3</v>
      </c>
      <c r="BS716" s="60">
        <v>4.7600000000000002E-4</v>
      </c>
      <c r="BT716" s="60">
        <v>2.1418E-2</v>
      </c>
      <c r="BU716" s="60">
        <v>2.454E-3</v>
      </c>
      <c r="BV716" s="60">
        <v>0.95720000000000005</v>
      </c>
      <c r="BW716" s="60">
        <f t="shared" si="502"/>
        <v>2</v>
      </c>
      <c r="BX716" s="945">
        <v>0.10292999999999999</v>
      </c>
      <c r="BY716" s="60">
        <v>1.75E-3</v>
      </c>
      <c r="BZ716" s="60">
        <v>5.8E-4</v>
      </c>
      <c r="CA716" s="60">
        <v>0.91105999999999998</v>
      </c>
      <c r="CB716" s="60">
        <v>2.31E-3</v>
      </c>
      <c r="CC716" s="60">
        <v>4.8000000000000001E-4</v>
      </c>
      <c r="CD716" s="60">
        <v>2.1409999999999998E-2</v>
      </c>
      <c r="CE716" s="60">
        <v>2.4499999999999999E-3</v>
      </c>
      <c r="CF716" s="60">
        <v>0.78483999999999998</v>
      </c>
      <c r="CG716" s="60">
        <v>0.17219000000000001</v>
      </c>
      <c r="CH716" s="60">
        <f t="shared" si="503"/>
        <v>2</v>
      </c>
      <c r="CI716" s="60">
        <f t="shared" si="504"/>
        <v>0.95703000000000005</v>
      </c>
      <c r="CJ716" s="60">
        <v>0.17992121459097415</v>
      </c>
      <c r="CK716" s="58">
        <v>37.709800000000001</v>
      </c>
      <c r="CL716" s="58">
        <v>9.19</v>
      </c>
      <c r="CM716" s="59">
        <v>99.574702000000002</v>
      </c>
    </row>
    <row r="717" spans="1:91" x14ac:dyDescent="0.2">
      <c r="A717" s="54" t="s">
        <v>215</v>
      </c>
      <c r="B717" s="55">
        <v>-1568</v>
      </c>
      <c r="C717" s="55">
        <v>25721</v>
      </c>
      <c r="D717" s="55">
        <v>148</v>
      </c>
      <c r="E717" s="241">
        <v>0.17881900000000001</v>
      </c>
      <c r="F717" s="58">
        <v>47.007300000000001</v>
      </c>
      <c r="G717" s="58">
        <v>38.601500000000001</v>
      </c>
      <c r="H717" s="58">
        <v>9.34178</v>
      </c>
      <c r="I717" s="58">
        <v>2.58616</v>
      </c>
      <c r="J717" s="58">
        <v>49.030299999999997</v>
      </c>
      <c r="K717" s="58">
        <v>8.7473999999999996E-2</v>
      </c>
      <c r="L717" s="58">
        <v>0.73608799999999996</v>
      </c>
      <c r="M717" s="58">
        <v>1.1317000000000001E-2</v>
      </c>
      <c r="N717" s="58">
        <v>5.5375000000000001E-2</v>
      </c>
      <c r="O717" s="58">
        <v>2.6927E-2</v>
      </c>
      <c r="P717" s="58">
        <v>0.12781699999999999</v>
      </c>
      <c r="Q717" s="59">
        <v>100.605</v>
      </c>
      <c r="R717" s="58">
        <v>0.93596999999999997</v>
      </c>
      <c r="S717" s="60">
        <v>0.97102500000000003</v>
      </c>
      <c r="T717" s="60">
        <v>0.79738699999999996</v>
      </c>
      <c r="U717" s="60">
        <v>0.17363799999999999</v>
      </c>
      <c r="V717" s="60">
        <v>9.5228999999999994E-2</v>
      </c>
      <c r="W717" s="60">
        <v>0.91073300000000001</v>
      </c>
      <c r="X717" s="60">
        <v>1.732E-3</v>
      </c>
      <c r="Y717" s="60">
        <v>1.54E-2</v>
      </c>
      <c r="Z717" s="60">
        <v>2.2100000000000001E-4</v>
      </c>
      <c r="AA717" s="60">
        <v>1.6119999999999999E-3</v>
      </c>
      <c r="AB717" s="60">
        <v>6.6500000000000001E-4</v>
      </c>
      <c r="AC717" s="60">
        <v>3.3830000000000002E-3</v>
      </c>
      <c r="AD717" s="60">
        <v>3</v>
      </c>
      <c r="AE717" s="60">
        <v>2</v>
      </c>
      <c r="AF717" s="58">
        <v>0.93596800000000002</v>
      </c>
      <c r="AG717" s="242">
        <f t="shared" si="498"/>
        <v>0.79124850299001381</v>
      </c>
      <c r="AH717" s="208">
        <v>0.17881900000000001</v>
      </c>
      <c r="AI717" s="57">
        <v>2.5886</v>
      </c>
      <c r="AJ717" s="58">
        <v>5.4887999999999999E-2</v>
      </c>
      <c r="AK717" s="58">
        <v>2.5930000000000002E-2</v>
      </c>
      <c r="AL717" s="58">
        <v>48.966999999999999</v>
      </c>
      <c r="AM717" s="58">
        <v>8.6361999999999994E-2</v>
      </c>
      <c r="AN717" s="58">
        <v>1.0118E-2</v>
      </c>
      <c r="AO717" s="58">
        <v>0.73411400000000004</v>
      </c>
      <c r="AP717" s="58">
        <v>0.126829</v>
      </c>
      <c r="AQ717" s="58">
        <v>46.952300000000001</v>
      </c>
      <c r="AR717" s="59">
        <v>99.546199999999999</v>
      </c>
      <c r="AS717" s="56">
        <v>0.17881900000000001</v>
      </c>
      <c r="AT717" s="60">
        <v>0.17874689711289873</v>
      </c>
      <c r="AU717" s="64">
        <f t="shared" si="499"/>
        <v>7.2102887101271884E-5</v>
      </c>
      <c r="AV717" s="57">
        <v>38.601500000000001</v>
      </c>
      <c r="AW717" s="58">
        <v>38.559699999999999</v>
      </c>
      <c r="AX717" s="64">
        <f t="shared" si="487"/>
        <v>4.1800000000002058E-2</v>
      </c>
      <c r="AY717" s="58">
        <v>9.34178</v>
      </c>
      <c r="AZ717" s="58">
        <v>9.33</v>
      </c>
      <c r="BA717" s="64">
        <f t="shared" si="488"/>
        <v>1.1779999999999902E-2</v>
      </c>
      <c r="BB717" s="58">
        <v>100.605</v>
      </c>
      <c r="BC717" s="58">
        <v>100.356712</v>
      </c>
      <c r="BD717" s="64">
        <f t="shared" si="489"/>
        <v>0.24828800000000228</v>
      </c>
      <c r="BE717" s="58">
        <v>47.007300000000001</v>
      </c>
      <c r="BF717" s="58">
        <v>46.952300000000001</v>
      </c>
      <c r="BG717" s="64">
        <f t="shared" si="490"/>
        <v>5.4999999999999716E-2</v>
      </c>
      <c r="BH717" s="58">
        <f t="shared" si="500"/>
        <v>47.943280000000001</v>
      </c>
      <c r="BI717" s="58">
        <f t="shared" si="501"/>
        <v>47.889699999999998</v>
      </c>
      <c r="BJ717" s="64">
        <f t="shared" si="493"/>
        <v>5.3580000000003736E-2</v>
      </c>
      <c r="BK717" s="57">
        <v>49.030299999999997</v>
      </c>
      <c r="BL717" s="58">
        <v>48.966999999999999</v>
      </c>
      <c r="BM717" s="64">
        <f t="shared" si="494"/>
        <v>6.3299999999998136E-2</v>
      </c>
      <c r="BN717" s="60">
        <v>9.5432000000000003E-2</v>
      </c>
      <c r="BO717" s="60">
        <v>1.6000000000000001E-3</v>
      </c>
      <c r="BP717" s="60">
        <v>6.4099999999999997E-4</v>
      </c>
      <c r="BQ717" s="60">
        <v>0.91063899999999998</v>
      </c>
      <c r="BR717" s="60">
        <v>1.712E-3</v>
      </c>
      <c r="BS717" s="60">
        <v>1.9799999999999999E-4</v>
      </c>
      <c r="BT717" s="60">
        <v>1.5377E-2</v>
      </c>
      <c r="BU717" s="60">
        <v>3.3600000000000001E-3</v>
      </c>
      <c r="BV717" s="60">
        <v>0.97104000000000001</v>
      </c>
      <c r="BW717" s="60">
        <f t="shared" si="502"/>
        <v>1.9999989999999999</v>
      </c>
      <c r="BX717" s="945">
        <v>9.5409999999999995E-2</v>
      </c>
      <c r="BY717" s="60">
        <v>1.6000000000000001E-3</v>
      </c>
      <c r="BZ717" s="60">
        <v>6.4000000000000005E-4</v>
      </c>
      <c r="CA717" s="60">
        <v>0.91083000000000003</v>
      </c>
      <c r="CB717" s="60">
        <v>1.7099999999999999E-3</v>
      </c>
      <c r="CC717" s="60">
        <v>2.0000000000000001E-4</v>
      </c>
      <c r="CD717" s="60">
        <v>1.537E-2</v>
      </c>
      <c r="CE717" s="60">
        <v>3.3600000000000001E-3</v>
      </c>
      <c r="CF717" s="60">
        <v>0.79732999999999998</v>
      </c>
      <c r="CG717" s="60">
        <v>0.17354</v>
      </c>
      <c r="CH717" s="60">
        <f t="shared" si="503"/>
        <v>1.9999900000000004</v>
      </c>
      <c r="CI717" s="60">
        <f t="shared" si="504"/>
        <v>0.97087000000000001</v>
      </c>
      <c r="CJ717" s="60">
        <v>0.17874689711289873</v>
      </c>
      <c r="CK717" s="58">
        <v>38.559699999999999</v>
      </c>
      <c r="CL717" s="58">
        <v>9.33</v>
      </c>
      <c r="CM717" s="59">
        <v>100.356712</v>
      </c>
    </row>
    <row r="718" spans="1:91" x14ac:dyDescent="0.2">
      <c r="A718" s="54" t="s">
        <v>215</v>
      </c>
      <c r="B718" s="55">
        <v>-1551</v>
      </c>
      <c r="C718" s="55">
        <v>25721</v>
      </c>
      <c r="D718" s="55">
        <v>148</v>
      </c>
      <c r="E718" s="241">
        <v>0.211537</v>
      </c>
      <c r="F718" s="58">
        <v>47.142600000000002</v>
      </c>
      <c r="G718" s="58">
        <v>37.170200000000001</v>
      </c>
      <c r="H718" s="58">
        <v>11.082800000000001</v>
      </c>
      <c r="I718" s="58">
        <v>2.7313000000000001</v>
      </c>
      <c r="J718" s="58">
        <v>47.678899999999999</v>
      </c>
      <c r="K718" s="58">
        <v>9.7600000000000006E-2</v>
      </c>
      <c r="L718" s="58">
        <v>0.71192</v>
      </c>
      <c r="M718" s="58">
        <v>3.6570000000000001E-3</v>
      </c>
      <c r="N718" s="58">
        <v>7.9812999999999995E-2</v>
      </c>
      <c r="O718" s="58">
        <v>9.1887999999999997E-2</v>
      </c>
      <c r="P718" s="58">
        <v>0.17427000000000001</v>
      </c>
      <c r="Q718" s="59">
        <v>99.822400000000002</v>
      </c>
      <c r="R718" s="58">
        <v>1.1104000000000001</v>
      </c>
      <c r="S718" s="60">
        <v>0.98062099999999996</v>
      </c>
      <c r="T718" s="60">
        <v>0.77318299999999995</v>
      </c>
      <c r="U718" s="60">
        <v>0.20743800000000001</v>
      </c>
      <c r="V718" s="60">
        <v>0.101276</v>
      </c>
      <c r="W718" s="60">
        <v>0.89181699999999997</v>
      </c>
      <c r="X718" s="60">
        <v>1.946E-3</v>
      </c>
      <c r="Y718" s="60">
        <v>1.4999E-2</v>
      </c>
      <c r="Z718" s="60">
        <v>7.2000000000000002E-5</v>
      </c>
      <c r="AA718" s="60">
        <v>2.3400000000000001E-3</v>
      </c>
      <c r="AB718" s="60">
        <v>2.2850000000000001E-3</v>
      </c>
      <c r="AC718" s="60">
        <v>4.6439999999999997E-3</v>
      </c>
      <c r="AD718" s="60">
        <v>3</v>
      </c>
      <c r="AE718" s="60">
        <v>2</v>
      </c>
      <c r="AF718" s="58">
        <v>1.1104099999999999</v>
      </c>
      <c r="AG718" s="242">
        <v>0.82944423497875963</v>
      </c>
      <c r="AH718" s="62">
        <v>0.211537</v>
      </c>
      <c r="AI718" s="57">
        <v>2.7344300000000001</v>
      </c>
      <c r="AJ718" s="58">
        <v>7.9256999999999994E-2</v>
      </c>
      <c r="AK718" s="58">
        <v>9.0726000000000001E-2</v>
      </c>
      <c r="AL718" s="58">
        <v>47.6053</v>
      </c>
      <c r="AM718" s="58">
        <v>9.6254999999999993E-2</v>
      </c>
      <c r="AN718" s="58">
        <v>2.2309999999999999E-3</v>
      </c>
      <c r="AO718" s="58">
        <v>0.70958399999999999</v>
      </c>
      <c r="AP718" s="58">
        <v>0.173011</v>
      </c>
      <c r="AQ718" s="58">
        <v>47.076500000000003</v>
      </c>
      <c r="AR718" s="59">
        <v>98.567300000000003</v>
      </c>
      <c r="AS718" s="56">
        <v>0.211537</v>
      </c>
      <c r="AT718" s="60">
        <v>0.21154356118556597</v>
      </c>
      <c r="AU718" s="64">
        <f t="shared" si="499"/>
        <v>-6.56118556596752E-6</v>
      </c>
      <c r="AV718" s="57">
        <v>37.170200000000001</v>
      </c>
      <c r="AW718" s="58">
        <v>37.117800000000003</v>
      </c>
      <c r="AX718" s="64">
        <f t="shared" si="487"/>
        <v>5.239999999999867E-2</v>
      </c>
      <c r="AY718" s="58">
        <v>11.082800000000001</v>
      </c>
      <c r="AZ718" s="58">
        <v>11.07</v>
      </c>
      <c r="BA718" s="64">
        <f t="shared" si="488"/>
        <v>1.2800000000000367E-2</v>
      </c>
      <c r="BB718" s="58">
        <v>99.822400000000002</v>
      </c>
      <c r="BC718" s="58">
        <v>99.505583000000001</v>
      </c>
      <c r="BD718" s="64">
        <f t="shared" si="489"/>
        <v>0.31681700000000035</v>
      </c>
      <c r="BE718" s="58">
        <v>47.142600000000002</v>
      </c>
      <c r="BF718" s="58">
        <v>47.076500000000003</v>
      </c>
      <c r="BG718" s="64">
        <f t="shared" si="490"/>
        <v>6.6099999999998715E-2</v>
      </c>
      <c r="BH718" s="58">
        <f t="shared" si="500"/>
        <v>48.253</v>
      </c>
      <c r="BI718" s="58">
        <f t="shared" si="501"/>
        <v>48.187800000000003</v>
      </c>
      <c r="BJ718" s="64">
        <f t="shared" si="493"/>
        <v>6.519999999999726E-2</v>
      </c>
      <c r="BK718" s="57">
        <v>47.678899999999999</v>
      </c>
      <c r="BL718" s="58">
        <v>47.6053</v>
      </c>
      <c r="BM718" s="64">
        <f t="shared" si="494"/>
        <v>7.3599999999999E-2</v>
      </c>
      <c r="BN718" s="60">
        <v>0.101535</v>
      </c>
      <c r="BO718" s="60">
        <v>2.3270000000000001E-3</v>
      </c>
      <c r="BP718" s="60">
        <v>2.2599999999999999E-3</v>
      </c>
      <c r="BQ718" s="60">
        <v>0.89169699999999996</v>
      </c>
      <c r="BR718" s="60">
        <v>1.9220000000000001E-3</v>
      </c>
      <c r="BS718" s="60">
        <v>4.3999999999999999E-5</v>
      </c>
      <c r="BT718" s="60">
        <v>1.4970000000000001E-2</v>
      </c>
      <c r="BU718" s="60">
        <v>4.6169999999999996E-3</v>
      </c>
      <c r="BV718" s="60">
        <v>0.98062700000000003</v>
      </c>
      <c r="BW718" s="60">
        <f t="shared" si="502"/>
        <v>1.9999990000000003</v>
      </c>
      <c r="BX718" s="945">
        <v>0.10152</v>
      </c>
      <c r="BY718" s="60">
        <v>2.33E-3</v>
      </c>
      <c r="BZ718" s="60">
        <v>2.2599999999999999E-3</v>
      </c>
      <c r="CA718" s="60">
        <v>0.89188999999999996</v>
      </c>
      <c r="CB718" s="60">
        <v>1.92E-3</v>
      </c>
      <c r="CC718" s="60">
        <v>4.0000000000000003E-5</v>
      </c>
      <c r="CD718" s="60">
        <v>1.4970000000000001E-2</v>
      </c>
      <c r="CE718" s="60">
        <v>4.62E-3</v>
      </c>
      <c r="CF718" s="60">
        <v>0.77305000000000001</v>
      </c>
      <c r="CG718" s="60">
        <v>0.20741000000000001</v>
      </c>
      <c r="CH718" s="60">
        <f t="shared" si="503"/>
        <v>2.0000100000000001</v>
      </c>
      <c r="CI718" s="60">
        <f t="shared" si="504"/>
        <v>0.98046</v>
      </c>
      <c r="CJ718" s="60">
        <v>0.21154356118556597</v>
      </c>
      <c r="CK718" s="58">
        <v>37.117800000000003</v>
      </c>
      <c r="CL718" s="58">
        <v>11.07</v>
      </c>
      <c r="CM718" s="59">
        <v>99.505583000000001</v>
      </c>
    </row>
    <row r="719" spans="1:91" x14ac:dyDescent="0.2">
      <c r="A719" s="72" t="s">
        <v>214</v>
      </c>
      <c r="B719" s="74">
        <v>-1557.2</v>
      </c>
      <c r="C719" s="74">
        <v>25711</v>
      </c>
      <c r="D719" s="73"/>
      <c r="E719" s="1095">
        <v>0.58326420000000001</v>
      </c>
      <c r="F719" s="78">
        <v>84.407920000000018</v>
      </c>
      <c r="G719" s="78">
        <v>35.174879999999995</v>
      </c>
      <c r="H719" s="78">
        <v>54.715059999999994</v>
      </c>
      <c r="I719" s="78">
        <v>0.72464240000000002</v>
      </c>
      <c r="J719" s="78">
        <v>5.7110919999999998</v>
      </c>
      <c r="K719" s="78">
        <v>0.91683900000000007</v>
      </c>
      <c r="L719" s="78">
        <v>0.26088299999999998</v>
      </c>
      <c r="M719" s="78">
        <v>9.7689999999999999E-2</v>
      </c>
      <c r="N719" s="78">
        <v>1.9150160000000003</v>
      </c>
      <c r="O719" s="78">
        <v>5.2141400000000004E-2</v>
      </c>
      <c r="P719" s="78">
        <v>9.0856199999999998E-2</v>
      </c>
      <c r="Q719" s="79">
        <v>99.65898</v>
      </c>
      <c r="R719" s="78">
        <v>5.4819879999999994</v>
      </c>
      <c r="S719" s="76">
        <v>2.666976</v>
      </c>
      <c r="T719" s="76">
        <v>1.111388</v>
      </c>
      <c r="U719" s="76">
        <v>1.555588</v>
      </c>
      <c r="V719" s="76">
        <v>4.0810200000000005E-2</v>
      </c>
      <c r="W719" s="76">
        <v>0.16225220000000001</v>
      </c>
      <c r="X719" s="76">
        <v>2.7773199999999998E-2</v>
      </c>
      <c r="Y719" s="76">
        <v>8.3476000000000002E-3</v>
      </c>
      <c r="Z719" s="76">
        <v>2.9185999999999999E-3</v>
      </c>
      <c r="AA719" s="76">
        <v>8.5274799999999998E-2</v>
      </c>
      <c r="AB719" s="76">
        <v>1.9707999999999995E-3</v>
      </c>
      <c r="AC719" s="76">
        <v>3.6779999999999998E-3</v>
      </c>
      <c r="AD719" s="76">
        <v>4</v>
      </c>
      <c r="AE719" s="76">
        <v>3</v>
      </c>
      <c r="AF719" s="78">
        <v>5.4819879999999994</v>
      </c>
      <c r="AG719" s="997">
        <v>0.68927283287855834</v>
      </c>
      <c r="AH719" s="131">
        <v>0.58326420000000001</v>
      </c>
      <c r="AI719" s="77">
        <v>0.73151340000000009</v>
      </c>
      <c r="AJ719" s="78">
        <v>1.9270220000000002</v>
      </c>
      <c r="AK719" s="78">
        <v>4.5439799999999995E-2</v>
      </c>
      <c r="AL719" s="78">
        <v>5.6466620000000001</v>
      </c>
      <c r="AM719" s="78">
        <v>0.90030679999999985</v>
      </c>
      <c r="AN719" s="78">
        <v>8.8551000000000005E-2</v>
      </c>
      <c r="AO719" s="78">
        <v>0.24930219999999997</v>
      </c>
      <c r="AP719" s="78">
        <v>8.4309200000000001E-2</v>
      </c>
      <c r="AQ719" s="78">
        <v>83.661540000000002</v>
      </c>
      <c r="AR719" s="79">
        <v>93.334640000000007</v>
      </c>
      <c r="AS719" s="300">
        <v>0.58326420000000001</v>
      </c>
      <c r="AT719" s="81">
        <v>0.58350667419173696</v>
      </c>
      <c r="AU719" s="81">
        <v>-2.4247419173697437E-4</v>
      </c>
      <c r="AV719" s="84">
        <v>35.174879999999995</v>
      </c>
      <c r="AW719" s="84">
        <v>34.843599999999995</v>
      </c>
      <c r="AX719" s="81">
        <v>0.33127999999999957</v>
      </c>
      <c r="AY719" s="84">
        <v>54.715059999999994</v>
      </c>
      <c r="AZ719" s="84">
        <v>54.254000000000005</v>
      </c>
      <c r="BA719" s="81">
        <v>0.46105999999999908</v>
      </c>
      <c r="BB719" s="84">
        <v>99.65898</v>
      </c>
      <c r="BC719" s="84">
        <v>98.686397200000002</v>
      </c>
      <c r="BD719" s="81">
        <v>0.9725827999999922</v>
      </c>
      <c r="BE719" s="84">
        <v>84.407920000000018</v>
      </c>
      <c r="BF719" s="84">
        <v>83.661540000000002</v>
      </c>
      <c r="BG719" s="81">
        <v>0.74637999999999916</v>
      </c>
      <c r="BH719" s="84">
        <v>89.889939999999996</v>
      </c>
      <c r="BI719" s="84">
        <v>89.097600000000014</v>
      </c>
      <c r="BJ719" s="81">
        <v>0.79233999999999871</v>
      </c>
      <c r="BK719" s="84">
        <v>5.7110919999999998</v>
      </c>
      <c r="BL719" s="84">
        <v>5.6466620000000001</v>
      </c>
      <c r="BM719" s="81">
        <v>6.4430000000000126E-2</v>
      </c>
      <c r="BN719" s="76">
        <v>4.1558999999999999E-2</v>
      </c>
      <c r="BO719" s="76">
        <v>8.65644E-2</v>
      </c>
      <c r="BP719" s="76">
        <v>1.7328000000000001E-3</v>
      </c>
      <c r="BQ719" s="76">
        <v>0.16183140000000001</v>
      </c>
      <c r="BR719" s="76">
        <v>2.7512199999999997E-2</v>
      </c>
      <c r="BS719" s="76">
        <v>2.6691999999999996E-3</v>
      </c>
      <c r="BT719" s="76">
        <v>8.0473999999999997E-3</v>
      </c>
      <c r="BU719" s="76">
        <v>3.4430000000000003E-3</v>
      </c>
      <c r="BV719" s="76">
        <v>2.6666420000000004</v>
      </c>
      <c r="BW719" s="76">
        <v>3.0000013999999999</v>
      </c>
      <c r="BX719" s="997">
        <v>4.1556000000000003E-2</v>
      </c>
      <c r="BY719" s="76">
        <v>8.6559999999999998E-2</v>
      </c>
      <c r="BZ719" s="76">
        <v>1.7320000000000002E-3</v>
      </c>
      <c r="CA719" s="76">
        <v>0.16189199999999998</v>
      </c>
      <c r="CB719" s="76">
        <v>2.7511999999999998E-2</v>
      </c>
      <c r="CC719" s="76">
        <v>2.6700000000000001E-3</v>
      </c>
      <c r="CD719" s="76">
        <v>8.0479999999999996E-3</v>
      </c>
      <c r="CE719" s="76">
        <v>3.4419999999999997E-3</v>
      </c>
      <c r="CF719" s="76">
        <v>1.1105799999999999</v>
      </c>
      <c r="CG719" s="76">
        <v>1.5560100000000001</v>
      </c>
      <c r="CH719" s="76">
        <v>3.0000019999999998</v>
      </c>
      <c r="CI719" s="76">
        <v>2.6665900000000002</v>
      </c>
      <c r="CJ719" s="76">
        <v>0.58350667419173696</v>
      </c>
      <c r="CK719" s="78">
        <v>34.843599999999995</v>
      </c>
      <c r="CL719" s="78">
        <v>54.254000000000005</v>
      </c>
      <c r="CM719" s="79">
        <v>98.686397200000002</v>
      </c>
    </row>
    <row r="720" spans="1:91" ht="16" thickBot="1" x14ac:dyDescent="0.25">
      <c r="A720" s="85" t="s">
        <v>215</v>
      </c>
      <c r="B720" s="87">
        <v>-1559.6666666666667</v>
      </c>
      <c r="C720" s="87">
        <v>25717.333333333332</v>
      </c>
      <c r="D720" s="86"/>
      <c r="E720" s="1094">
        <v>0.19011333333333333</v>
      </c>
      <c r="F720" s="91">
        <v>46.728833333333341</v>
      </c>
      <c r="G720" s="91">
        <v>37.840833333333336</v>
      </c>
      <c r="H720" s="91">
        <v>9.877676666666666</v>
      </c>
      <c r="I720" s="91">
        <v>2.6964533333333329</v>
      </c>
      <c r="J720" s="91">
        <v>48.477766666666668</v>
      </c>
      <c r="K720" s="91">
        <v>0.10068833333333334</v>
      </c>
      <c r="L720" s="91">
        <v>0.82204599999999994</v>
      </c>
      <c r="M720" s="91">
        <v>1.3453333333333333E-2</v>
      </c>
      <c r="N720" s="91">
        <v>6.5085333333333328E-2</v>
      </c>
      <c r="O720" s="91">
        <v>4.767366666666667E-2</v>
      </c>
      <c r="P720" s="91">
        <v>0.13168233333333335</v>
      </c>
      <c r="Q720" s="92">
        <v>100.07346666666668</v>
      </c>
      <c r="R720" s="91">
        <v>0.98966166666666666</v>
      </c>
      <c r="S720" s="89">
        <v>0.96961266666666679</v>
      </c>
      <c r="T720" s="89">
        <v>0.785161</v>
      </c>
      <c r="U720" s="89">
        <v>0.18445166666666668</v>
      </c>
      <c r="V720" s="89">
        <v>9.9746999999999988E-2</v>
      </c>
      <c r="W720" s="89">
        <v>0.90450433333333324</v>
      </c>
      <c r="X720" s="89">
        <v>2.0033333333333331E-3</v>
      </c>
      <c r="Y720" s="89">
        <v>1.7279666666666665E-2</v>
      </c>
      <c r="Z720" s="89">
        <v>2.6399999999999997E-4</v>
      </c>
      <c r="AA720" s="89">
        <v>1.9040000000000001E-3</v>
      </c>
      <c r="AB720" s="89">
        <v>1.1839999999999999E-3</v>
      </c>
      <c r="AC720" s="89">
        <v>3.5009999999999993E-3</v>
      </c>
      <c r="AD720" s="89">
        <v>3</v>
      </c>
      <c r="AE720" s="89">
        <v>2</v>
      </c>
      <c r="AF720" s="91">
        <v>0.98966266666666669</v>
      </c>
      <c r="AG720" s="1009">
        <v>0.76706353650682013</v>
      </c>
      <c r="AH720" s="132">
        <v>0.19011333333333333</v>
      </c>
      <c r="AI720" s="284">
        <v>2.6991700000000001</v>
      </c>
      <c r="AJ720" s="96">
        <v>6.4578333333333335E-2</v>
      </c>
      <c r="AK720" s="96">
        <v>4.6625E-2</v>
      </c>
      <c r="AL720" s="96">
        <v>48.411333333333339</v>
      </c>
      <c r="AM720" s="96">
        <v>9.9488666666666656E-2</v>
      </c>
      <c r="AN720" s="96">
        <v>1.2177666666666665E-2</v>
      </c>
      <c r="AO720" s="96">
        <v>0.81985933333333338</v>
      </c>
      <c r="AP720" s="96">
        <v>0.13062266666666666</v>
      </c>
      <c r="AQ720" s="96">
        <v>46.670666666666669</v>
      </c>
      <c r="AR720" s="999">
        <v>98.954533333333345</v>
      </c>
      <c r="AS720" s="301">
        <v>0.19011333333333333</v>
      </c>
      <c r="AT720" s="216">
        <v>0.19007055762981295</v>
      </c>
      <c r="AU720" s="216">
        <v>4.277570352038499E-5</v>
      </c>
      <c r="AV720" s="215">
        <v>37.840833333333336</v>
      </c>
      <c r="AW720" s="215">
        <v>37.795766666666665</v>
      </c>
      <c r="AX720" s="216">
        <v>4.5066666666665846E-2</v>
      </c>
      <c r="AY720" s="215">
        <v>9.877676666666666</v>
      </c>
      <c r="AZ720" s="215">
        <v>9.8633333333333333</v>
      </c>
      <c r="BA720" s="216">
        <v>1.43433333333333E-2</v>
      </c>
      <c r="BB720" s="215">
        <v>100.07346666666668</v>
      </c>
      <c r="BC720" s="215">
        <v>99.812332333333345</v>
      </c>
      <c r="BD720" s="216">
        <v>0.26113433333333563</v>
      </c>
      <c r="BE720" s="215">
        <v>46.728833333333341</v>
      </c>
      <c r="BF720" s="215">
        <v>46.670666666666669</v>
      </c>
      <c r="BG720" s="216">
        <v>5.816666666666729E-2</v>
      </c>
      <c r="BH720" s="215">
        <v>47.718510000000002</v>
      </c>
      <c r="BI720" s="215">
        <v>47.659100000000002</v>
      </c>
      <c r="BJ720" s="216">
        <v>5.9409999999999741E-2</v>
      </c>
      <c r="BK720" s="215">
        <v>48.477766666666668</v>
      </c>
      <c r="BL720" s="215">
        <v>48.411333333333339</v>
      </c>
      <c r="BM720" s="216">
        <v>6.6433333333331276E-2</v>
      </c>
      <c r="BN720" s="97">
        <v>9.9972999999999992E-2</v>
      </c>
      <c r="BO720" s="97">
        <v>1.8916666666666667E-3</v>
      </c>
      <c r="BP720" s="97">
        <v>1.1596666666666667E-3</v>
      </c>
      <c r="BQ720" s="97">
        <v>0.90439933333333344</v>
      </c>
      <c r="BR720" s="97">
        <v>1.9819999999999998E-3</v>
      </c>
      <c r="BS720" s="97">
        <v>2.3933333333333334E-4</v>
      </c>
      <c r="BT720" s="97">
        <v>1.7255000000000003E-2</v>
      </c>
      <c r="BU720" s="97">
        <v>3.4769999999999996E-3</v>
      </c>
      <c r="BV720" s="97">
        <v>0.96962233333333347</v>
      </c>
      <c r="BW720" s="97">
        <v>1.9999993333333332</v>
      </c>
      <c r="BX720" s="998">
        <v>9.9953333333333338E-2</v>
      </c>
      <c r="BY720" s="97">
        <v>1.8933333333333335E-3</v>
      </c>
      <c r="BZ720" s="97">
        <v>1.16E-3</v>
      </c>
      <c r="CA720" s="97">
        <v>0.90459333333333325</v>
      </c>
      <c r="CB720" s="97">
        <v>1.98E-3</v>
      </c>
      <c r="CC720" s="97">
        <v>2.4000000000000001E-4</v>
      </c>
      <c r="CD720" s="97">
        <v>1.7250000000000001E-2</v>
      </c>
      <c r="CE720" s="97">
        <v>3.4766666666666665E-3</v>
      </c>
      <c r="CF720" s="97">
        <v>0.7850733333333334</v>
      </c>
      <c r="CG720" s="97">
        <v>0.18437999999999999</v>
      </c>
      <c r="CH720" s="97">
        <v>2</v>
      </c>
      <c r="CI720" s="97">
        <v>0.96945333333333339</v>
      </c>
      <c r="CJ720" s="97">
        <v>0.19007055762981295</v>
      </c>
      <c r="CK720" s="96">
        <v>37.795766666666665</v>
      </c>
      <c r="CL720" s="96">
        <v>9.8633333333333333</v>
      </c>
      <c r="CM720" s="999">
        <v>99.812332333333345</v>
      </c>
    </row>
    <row r="721" spans="1:91" x14ac:dyDescent="0.2">
      <c r="A721" s="47" t="s">
        <v>216</v>
      </c>
      <c r="B721" s="48">
        <v>-1868</v>
      </c>
      <c r="C721" s="48">
        <v>25200</v>
      </c>
      <c r="D721" s="48">
        <v>148</v>
      </c>
      <c r="E721" s="232">
        <v>0.59942700000000004</v>
      </c>
      <c r="F721" s="33">
        <v>86.543700000000001</v>
      </c>
      <c r="G721" s="33">
        <v>34.667099999999998</v>
      </c>
      <c r="H721" s="33">
        <v>57.652900000000002</v>
      </c>
      <c r="I721" s="33">
        <v>0.40082499999999999</v>
      </c>
      <c r="J721" s="33">
        <v>4.7202099999999998</v>
      </c>
      <c r="K721" s="33">
        <v>1.0781400000000001</v>
      </c>
      <c r="L721" s="33">
        <v>0.15898000000000001</v>
      </c>
      <c r="M721" s="33">
        <v>6.1594000000000003E-2</v>
      </c>
      <c r="N721" s="33">
        <v>0.87112900000000004</v>
      </c>
      <c r="O721" s="33">
        <v>5.4951E-2</v>
      </c>
      <c r="P721" s="33">
        <v>0.137158</v>
      </c>
      <c r="Q721" s="34">
        <v>99.802999999999997</v>
      </c>
      <c r="R721" s="33">
        <v>5.7763400000000003</v>
      </c>
      <c r="S721" s="39">
        <v>2.7554500000000002</v>
      </c>
      <c r="T721" s="39">
        <v>1.1037600000000001</v>
      </c>
      <c r="U721" s="39">
        <v>1.6516900000000001</v>
      </c>
      <c r="V721" s="39">
        <v>2.2748999999999998E-2</v>
      </c>
      <c r="W721" s="39">
        <v>0.13513900000000001</v>
      </c>
      <c r="X721" s="39">
        <v>3.2909000000000001E-2</v>
      </c>
      <c r="Y721" s="39">
        <v>5.1269999999999996E-3</v>
      </c>
      <c r="Z721" s="39">
        <v>1.854E-3</v>
      </c>
      <c r="AA721" s="39">
        <v>3.9086999999999997E-2</v>
      </c>
      <c r="AB721" s="39">
        <v>2.0920000000000001E-3</v>
      </c>
      <c r="AC721" s="39">
        <v>5.5950000000000001E-3</v>
      </c>
      <c r="AD721" s="39">
        <v>4</v>
      </c>
      <c r="AE721" s="39">
        <v>3</v>
      </c>
      <c r="AF721" s="33">
        <v>5.7763400000000003</v>
      </c>
      <c r="AG721" s="233">
        <f t="shared" ref="AG721:AG733" si="505">LOG(V721/Y721)</f>
        <v>0.64709899326582576</v>
      </c>
      <c r="AH721" s="50">
        <v>0.59942700000000004</v>
      </c>
      <c r="AI721" s="41">
        <v>0.40451900000000002</v>
      </c>
      <c r="AJ721" s="35">
        <v>0.87512800000000002</v>
      </c>
      <c r="AK721" s="35">
        <v>4.7733999999999999E-2</v>
      </c>
      <c r="AL721" s="35">
        <v>4.6610100000000001</v>
      </c>
      <c r="AM721" s="35">
        <v>1.0584499999999999</v>
      </c>
      <c r="AN721" s="35">
        <v>5.2234999999999997E-2</v>
      </c>
      <c r="AO721" s="35">
        <v>0.147483</v>
      </c>
      <c r="AP721" s="35">
        <v>0.129806</v>
      </c>
      <c r="AQ721" s="35">
        <v>85.722700000000003</v>
      </c>
      <c r="AR721" s="42">
        <v>93.099100000000007</v>
      </c>
      <c r="AS721" s="31">
        <v>0.59942700000000004</v>
      </c>
      <c r="AT721" s="36">
        <v>0.59969305120167193</v>
      </c>
      <c r="AU721" s="44">
        <f t="shared" ref="AU721:AU733" si="506">(AS721)-(AT721)</f>
        <v>-2.6605120167189078E-4</v>
      </c>
      <c r="AV721" s="41">
        <v>34.667099999999998</v>
      </c>
      <c r="AW721" s="35">
        <v>34.315399999999997</v>
      </c>
      <c r="AX721" s="44">
        <f t="shared" si="487"/>
        <v>0.35170000000000101</v>
      </c>
      <c r="AY721" s="35">
        <v>57.652900000000002</v>
      </c>
      <c r="AZ721" s="35">
        <v>57.13</v>
      </c>
      <c r="BA721" s="44">
        <f t="shared" si="488"/>
        <v>0.52289999999999992</v>
      </c>
      <c r="BB721" s="35">
        <v>99.802999999999997</v>
      </c>
      <c r="BC721" s="35">
        <v>98.691958999999997</v>
      </c>
      <c r="BD721" s="44">
        <f t="shared" si="489"/>
        <v>1.1110410000000002</v>
      </c>
      <c r="BE721" s="35">
        <v>86.543700000000001</v>
      </c>
      <c r="BF721" s="35">
        <v>85.722700000000003</v>
      </c>
      <c r="BG721" s="44">
        <f t="shared" si="490"/>
        <v>0.82099999999999795</v>
      </c>
      <c r="BH721" s="35">
        <f t="shared" ref="BH721:BH733" si="507">(AV721)+(AY721)</f>
        <v>92.32</v>
      </c>
      <c r="BI721" s="35">
        <f t="shared" ref="BI721:BI733" si="508">(CK721)+(CL721)</f>
        <v>91.445400000000006</v>
      </c>
      <c r="BJ721" s="44">
        <f t="shared" si="493"/>
        <v>0.87459999999998672</v>
      </c>
      <c r="BK721" s="41">
        <v>4.7202099999999998</v>
      </c>
      <c r="BL721" s="35">
        <v>4.6610100000000001</v>
      </c>
      <c r="BM721" s="44">
        <f t="shared" si="494"/>
        <v>5.9199999999999697E-2</v>
      </c>
      <c r="BN721" s="36">
        <v>2.3185000000000001E-2</v>
      </c>
      <c r="BO721" s="36">
        <v>3.9653000000000001E-2</v>
      </c>
      <c r="BP721" s="36">
        <v>1.835E-3</v>
      </c>
      <c r="BQ721" s="36">
        <v>0.13475899999999999</v>
      </c>
      <c r="BR721" s="36">
        <v>3.2626000000000002E-2</v>
      </c>
      <c r="BS721" s="36">
        <v>1.588E-3</v>
      </c>
      <c r="BT721" s="36">
        <v>4.803E-3</v>
      </c>
      <c r="BU721" s="36">
        <v>5.3470000000000002E-3</v>
      </c>
      <c r="BV721" s="36">
        <v>2.7562000000000002</v>
      </c>
      <c r="BW721" s="36">
        <f t="shared" ref="BW721:BW733" si="509">SUM(BN721:BV721)</f>
        <v>2.9999960000000003</v>
      </c>
      <c r="BX721" s="944">
        <v>2.3179999999999999E-2</v>
      </c>
      <c r="BY721" s="36">
        <v>3.9649999999999998E-2</v>
      </c>
      <c r="BZ721" s="36">
        <v>1.8400000000000001E-3</v>
      </c>
      <c r="CA721" s="36">
        <v>0.13481000000000001</v>
      </c>
      <c r="CB721" s="36">
        <v>3.2629999999999999E-2</v>
      </c>
      <c r="CC721" s="36">
        <v>1.5900000000000001E-3</v>
      </c>
      <c r="CD721" s="36">
        <v>4.7999999999999996E-3</v>
      </c>
      <c r="CE721" s="36">
        <v>5.3499999999999997E-3</v>
      </c>
      <c r="CF721" s="36">
        <v>1.10331</v>
      </c>
      <c r="CG721" s="36">
        <v>1.6528499999999999</v>
      </c>
      <c r="CH721" s="36">
        <f t="shared" ref="CH721:CH733" si="510">SUM(BX721:CG721)</f>
        <v>3.0000099999999996</v>
      </c>
      <c r="CI721" s="36">
        <f t="shared" ref="CI721:CI733" si="511">(CF721)+(CG721)</f>
        <v>2.7561599999999999</v>
      </c>
      <c r="CJ721" s="36">
        <v>0.59969305120167193</v>
      </c>
      <c r="CK721" s="35">
        <v>34.315399999999997</v>
      </c>
      <c r="CL721" s="35">
        <v>57.13</v>
      </c>
      <c r="CM721" s="42">
        <v>98.691958999999997</v>
      </c>
    </row>
    <row r="722" spans="1:91" x14ac:dyDescent="0.2">
      <c r="A722" s="52" t="s">
        <v>216</v>
      </c>
      <c r="B722" s="30">
        <v>-1868</v>
      </c>
      <c r="C722" s="30">
        <v>25207</v>
      </c>
      <c r="D722" s="30">
        <v>148</v>
      </c>
      <c r="E722" s="234">
        <v>0.59567800000000004</v>
      </c>
      <c r="F722" s="35">
        <v>86.585499999999996</v>
      </c>
      <c r="G722" s="35">
        <v>35.008400000000002</v>
      </c>
      <c r="H722" s="35">
        <v>57.320099999999996</v>
      </c>
      <c r="I722" s="35">
        <v>0.376224</v>
      </c>
      <c r="J722" s="35">
        <v>5.0088400000000002</v>
      </c>
      <c r="K722" s="35">
        <v>1.05881</v>
      </c>
      <c r="L722" s="35">
        <v>0.164218</v>
      </c>
      <c r="M722" s="35">
        <v>5.9072E-2</v>
      </c>
      <c r="N722" s="35">
        <v>0.83005099999999998</v>
      </c>
      <c r="O722" s="35">
        <v>3.9905999999999997E-2</v>
      </c>
      <c r="P722" s="35">
        <v>0.130303</v>
      </c>
      <c r="Q722" s="42">
        <v>99.995900000000006</v>
      </c>
      <c r="R722" s="35">
        <v>5.7429899999999998</v>
      </c>
      <c r="S722" s="36">
        <v>2.7521900000000001</v>
      </c>
      <c r="T722" s="36">
        <v>1.11277</v>
      </c>
      <c r="U722" s="36">
        <v>1.6394200000000001</v>
      </c>
      <c r="V722" s="36">
        <v>2.1316999999999999E-2</v>
      </c>
      <c r="W722" s="36">
        <v>0.14316300000000001</v>
      </c>
      <c r="X722" s="36">
        <v>3.2265000000000002E-2</v>
      </c>
      <c r="Y722" s="36">
        <v>5.287E-3</v>
      </c>
      <c r="Z722" s="36">
        <v>1.7750000000000001E-3</v>
      </c>
      <c r="AA722" s="36">
        <v>3.7182E-2</v>
      </c>
      <c r="AB722" s="36">
        <v>1.5169999999999999E-3</v>
      </c>
      <c r="AC722" s="36">
        <v>5.306E-3</v>
      </c>
      <c r="AD722" s="36">
        <v>4</v>
      </c>
      <c r="AE722" s="36">
        <v>3</v>
      </c>
      <c r="AF722" s="35">
        <v>5.7429899999999998</v>
      </c>
      <c r="AG722" s="235">
        <f t="shared" si="505"/>
        <v>0.60551677479367305</v>
      </c>
      <c r="AH722" s="53">
        <v>0.59567800000000004</v>
      </c>
      <c r="AI722" s="41">
        <v>0.37958700000000001</v>
      </c>
      <c r="AJ722" s="35">
        <v>0.83364899999999997</v>
      </c>
      <c r="AK722" s="35">
        <v>3.2667000000000002E-2</v>
      </c>
      <c r="AL722" s="35">
        <v>4.94719</v>
      </c>
      <c r="AM722" s="35">
        <v>1.03952</v>
      </c>
      <c r="AN722" s="35">
        <v>4.9806999999999997E-2</v>
      </c>
      <c r="AO722" s="35">
        <v>0.15276500000000001</v>
      </c>
      <c r="AP722" s="35">
        <v>0.123059</v>
      </c>
      <c r="AQ722" s="35">
        <v>85.770799999999994</v>
      </c>
      <c r="AR722" s="42">
        <v>93.328999999999994</v>
      </c>
      <c r="AS722" s="31">
        <v>0.59567800000000004</v>
      </c>
      <c r="AT722" s="36">
        <v>0.59594400209229337</v>
      </c>
      <c r="AU722" s="44">
        <f t="shared" si="506"/>
        <v>-2.6600209229332705E-4</v>
      </c>
      <c r="AV722" s="41">
        <v>35.008400000000002</v>
      </c>
      <c r="AW722" s="35">
        <v>34.656199999999998</v>
      </c>
      <c r="AX722" s="44">
        <f t="shared" si="487"/>
        <v>0.3522000000000034</v>
      </c>
      <c r="AY722" s="35">
        <v>57.320099999999996</v>
      </c>
      <c r="AZ722" s="35">
        <v>56.81</v>
      </c>
      <c r="BA722" s="44">
        <f t="shared" si="488"/>
        <v>0.51009999999999422</v>
      </c>
      <c r="BB722" s="35">
        <v>99.995900000000006</v>
      </c>
      <c r="BC722" s="35">
        <v>98.901385000000005</v>
      </c>
      <c r="BD722" s="44">
        <f t="shared" si="489"/>
        <v>1.0945150000000012</v>
      </c>
      <c r="BE722" s="35">
        <v>86.585499999999996</v>
      </c>
      <c r="BF722" s="35">
        <v>85.770799999999994</v>
      </c>
      <c r="BG722" s="44">
        <f t="shared" si="490"/>
        <v>0.81470000000000198</v>
      </c>
      <c r="BH722" s="35">
        <f t="shared" si="507"/>
        <v>92.328499999999991</v>
      </c>
      <c r="BI722" s="35">
        <f t="shared" si="508"/>
        <v>91.466200000000001</v>
      </c>
      <c r="BJ722" s="44">
        <f t="shared" si="493"/>
        <v>0.86229999999999052</v>
      </c>
      <c r="BK722" s="41">
        <v>5.0088400000000002</v>
      </c>
      <c r="BL722" s="35">
        <v>4.94719</v>
      </c>
      <c r="BM722" s="44">
        <f t="shared" si="494"/>
        <v>6.1650000000000205E-2</v>
      </c>
      <c r="BN722" s="36">
        <v>2.1718000000000001E-2</v>
      </c>
      <c r="BO722" s="36">
        <v>3.7708999999999999E-2</v>
      </c>
      <c r="BP722" s="36">
        <v>1.2539999999999999E-3</v>
      </c>
      <c r="BQ722" s="36">
        <v>0.142787</v>
      </c>
      <c r="BR722" s="36">
        <v>3.1988000000000003E-2</v>
      </c>
      <c r="BS722" s="36">
        <v>1.511E-3</v>
      </c>
      <c r="BT722" s="36">
        <v>4.9659999999999999E-3</v>
      </c>
      <c r="BU722" s="36">
        <v>5.0600000000000003E-3</v>
      </c>
      <c r="BV722" s="36">
        <v>2.7530100000000002</v>
      </c>
      <c r="BW722" s="36">
        <f t="shared" si="509"/>
        <v>3.0000030000000004</v>
      </c>
      <c r="BX722" s="944">
        <v>2.172E-2</v>
      </c>
      <c r="BY722" s="36">
        <v>3.771E-2</v>
      </c>
      <c r="BZ722" s="36">
        <v>1.25E-3</v>
      </c>
      <c r="CA722" s="36">
        <v>0.14283999999999999</v>
      </c>
      <c r="CB722" s="36">
        <v>3.1989999999999998E-2</v>
      </c>
      <c r="CC722" s="36">
        <v>1.5100000000000001E-3</v>
      </c>
      <c r="CD722" s="36">
        <v>4.9699999999999996E-3</v>
      </c>
      <c r="CE722" s="36">
        <v>5.0600000000000003E-3</v>
      </c>
      <c r="CF722" s="36">
        <v>1.1123499999999999</v>
      </c>
      <c r="CG722" s="36">
        <v>1.6406099999999999</v>
      </c>
      <c r="CH722" s="36">
        <f t="shared" si="510"/>
        <v>3.0000099999999996</v>
      </c>
      <c r="CI722" s="36">
        <f t="shared" si="511"/>
        <v>2.7529599999999999</v>
      </c>
      <c r="CJ722" s="36">
        <v>0.59594400209229337</v>
      </c>
      <c r="CK722" s="35">
        <v>34.656199999999998</v>
      </c>
      <c r="CL722" s="35">
        <v>56.81</v>
      </c>
      <c r="CM722" s="42">
        <v>98.901385000000005</v>
      </c>
    </row>
    <row r="723" spans="1:91" x14ac:dyDescent="0.2">
      <c r="A723" s="52" t="s">
        <v>216</v>
      </c>
      <c r="B723" s="30">
        <v>-1866</v>
      </c>
      <c r="C723" s="30">
        <v>25207</v>
      </c>
      <c r="D723" s="30">
        <v>148</v>
      </c>
      <c r="E723" s="234">
        <v>0.59415700000000005</v>
      </c>
      <c r="F723" s="35">
        <v>86.699700000000007</v>
      </c>
      <c r="G723" s="35">
        <v>35.186500000000002</v>
      </c>
      <c r="H723" s="35">
        <v>57.249099999999999</v>
      </c>
      <c r="I723" s="35">
        <v>0.39617200000000002</v>
      </c>
      <c r="J723" s="35">
        <v>5.1250499999999999</v>
      </c>
      <c r="K723" s="35">
        <v>1.06711</v>
      </c>
      <c r="L723" s="35">
        <v>0.163822</v>
      </c>
      <c r="M723" s="35">
        <v>6.1482000000000002E-2</v>
      </c>
      <c r="N723" s="35">
        <v>0.85556200000000004</v>
      </c>
      <c r="O723" s="35">
        <v>3.4147999999999998E-2</v>
      </c>
      <c r="P723" s="35">
        <v>0.109379</v>
      </c>
      <c r="Q723" s="42">
        <v>100.248</v>
      </c>
      <c r="R723" s="35">
        <v>5.7358799999999999</v>
      </c>
      <c r="S723" s="36">
        <v>2.7480600000000002</v>
      </c>
      <c r="T723" s="36">
        <v>1.11528</v>
      </c>
      <c r="U723" s="36">
        <v>1.6327799999999999</v>
      </c>
      <c r="V723" s="36">
        <v>2.2384000000000001E-2</v>
      </c>
      <c r="W723" s="36">
        <v>0.14607300000000001</v>
      </c>
      <c r="X723" s="36">
        <v>3.2426999999999997E-2</v>
      </c>
      <c r="Y723" s="36">
        <v>5.2589999999999998E-3</v>
      </c>
      <c r="Z723" s="36">
        <v>1.8420000000000001E-3</v>
      </c>
      <c r="AA723" s="36">
        <v>3.8217000000000001E-2</v>
      </c>
      <c r="AB723" s="36">
        <v>1.294E-3</v>
      </c>
      <c r="AC723" s="36">
        <v>4.4419999999999998E-3</v>
      </c>
      <c r="AD723" s="36">
        <v>4</v>
      </c>
      <c r="AE723" s="36">
        <v>3</v>
      </c>
      <c r="AF723" s="35">
        <v>5.7358799999999999</v>
      </c>
      <c r="AG723" s="235">
        <f t="shared" si="505"/>
        <v>0.62903452633429513</v>
      </c>
      <c r="AH723" s="53">
        <v>0.59415700000000005</v>
      </c>
      <c r="AI723" s="41">
        <v>0.39975500000000003</v>
      </c>
      <c r="AJ723" s="35">
        <v>0.85936199999999996</v>
      </c>
      <c r="AK723" s="35">
        <v>2.6921E-2</v>
      </c>
      <c r="AL723" s="35">
        <v>5.0625200000000001</v>
      </c>
      <c r="AM723" s="35">
        <v>1.0478099999999999</v>
      </c>
      <c r="AN723" s="35">
        <v>5.2217E-2</v>
      </c>
      <c r="AO723" s="35">
        <v>0.15243100000000001</v>
      </c>
      <c r="AP723" s="35">
        <v>0.102325</v>
      </c>
      <c r="AQ723" s="35">
        <v>85.887600000000006</v>
      </c>
      <c r="AR723" s="42">
        <v>93.590900000000005</v>
      </c>
      <c r="AS723" s="31">
        <v>0.59415700000000005</v>
      </c>
      <c r="AT723" s="36">
        <v>0.59442518344435191</v>
      </c>
      <c r="AU723" s="44">
        <f t="shared" si="506"/>
        <v>-2.6818344435186603E-4</v>
      </c>
      <c r="AV723" s="41">
        <v>35.186500000000002</v>
      </c>
      <c r="AW723" s="35">
        <v>34.833799999999997</v>
      </c>
      <c r="AX723" s="44">
        <f t="shared" si="487"/>
        <v>0.35270000000000579</v>
      </c>
      <c r="AY723" s="35">
        <v>57.249099999999999</v>
      </c>
      <c r="AZ723" s="35">
        <v>56.74</v>
      </c>
      <c r="BA723" s="44">
        <f t="shared" si="488"/>
        <v>0.50909999999999656</v>
      </c>
      <c r="BB723" s="35">
        <v>100.248</v>
      </c>
      <c r="BC723" s="35">
        <v>99.174816000000021</v>
      </c>
      <c r="BD723" s="44">
        <f t="shared" si="489"/>
        <v>1.0731839999999835</v>
      </c>
      <c r="BE723" s="35">
        <v>86.699700000000007</v>
      </c>
      <c r="BF723" s="35">
        <v>85.887600000000006</v>
      </c>
      <c r="BG723" s="44">
        <f t="shared" si="490"/>
        <v>0.81210000000000093</v>
      </c>
      <c r="BH723" s="35">
        <f t="shared" si="507"/>
        <v>92.435599999999994</v>
      </c>
      <c r="BI723" s="35">
        <f t="shared" si="508"/>
        <v>91.573800000000006</v>
      </c>
      <c r="BJ723" s="44">
        <f t="shared" si="493"/>
        <v>0.86179999999998813</v>
      </c>
      <c r="BK723" s="41">
        <v>5.1250499999999999</v>
      </c>
      <c r="BL723" s="35">
        <v>5.0625200000000001</v>
      </c>
      <c r="BM723" s="44">
        <f t="shared" si="494"/>
        <v>6.2529999999999752E-2</v>
      </c>
      <c r="BN723" s="36">
        <v>2.2807000000000001E-2</v>
      </c>
      <c r="BO723" s="36">
        <v>3.8760000000000003E-2</v>
      </c>
      <c r="BP723" s="36">
        <v>1.0300000000000001E-3</v>
      </c>
      <c r="BQ723" s="36">
        <v>0.14569599999999999</v>
      </c>
      <c r="BR723" s="36">
        <v>3.2149999999999998E-2</v>
      </c>
      <c r="BS723" s="36">
        <v>1.58E-3</v>
      </c>
      <c r="BT723" s="36">
        <v>4.9410000000000001E-3</v>
      </c>
      <c r="BU723" s="36">
        <v>4.1960000000000001E-3</v>
      </c>
      <c r="BV723" s="36">
        <v>2.74884</v>
      </c>
      <c r="BW723" s="36">
        <f t="shared" si="509"/>
        <v>3</v>
      </c>
      <c r="BX723" s="944">
        <v>2.281E-2</v>
      </c>
      <c r="BY723" s="36">
        <v>3.8760000000000003E-2</v>
      </c>
      <c r="BZ723" s="36">
        <v>1.0300000000000001E-3</v>
      </c>
      <c r="CA723" s="36">
        <v>0.14574999999999999</v>
      </c>
      <c r="CB723" s="36">
        <v>3.2149999999999998E-2</v>
      </c>
      <c r="CC723" s="36">
        <v>1.58E-3</v>
      </c>
      <c r="CD723" s="36">
        <v>4.9399999999999999E-3</v>
      </c>
      <c r="CE723" s="36">
        <v>4.1999999999999997E-3</v>
      </c>
      <c r="CF723" s="36">
        <v>1.1148400000000001</v>
      </c>
      <c r="CG723" s="36">
        <v>1.63395</v>
      </c>
      <c r="CH723" s="36">
        <f t="shared" si="510"/>
        <v>3.0000100000000001</v>
      </c>
      <c r="CI723" s="36">
        <f t="shared" si="511"/>
        <v>2.7487900000000001</v>
      </c>
      <c r="CJ723" s="36">
        <v>0.59442518344435191</v>
      </c>
      <c r="CK723" s="35">
        <v>34.833799999999997</v>
      </c>
      <c r="CL723" s="35">
        <v>56.74</v>
      </c>
      <c r="CM723" s="42">
        <v>99.174816000000021</v>
      </c>
    </row>
    <row r="724" spans="1:91" x14ac:dyDescent="0.2">
      <c r="A724" s="52" t="s">
        <v>216</v>
      </c>
      <c r="B724" s="30">
        <v>-1866</v>
      </c>
      <c r="C724" s="30">
        <v>25209</v>
      </c>
      <c r="D724" s="30">
        <v>148</v>
      </c>
      <c r="E724" s="234">
        <v>0.59476300000000004</v>
      </c>
      <c r="F724" s="35">
        <v>86.585599999999999</v>
      </c>
      <c r="G724" s="35">
        <v>35.087699999999998</v>
      </c>
      <c r="H724" s="35">
        <v>57.232100000000003</v>
      </c>
      <c r="I724" s="35">
        <v>0.43487500000000001</v>
      </c>
      <c r="J724" s="35">
        <v>5.1091899999999999</v>
      </c>
      <c r="K724" s="35">
        <v>1.0781499999999999</v>
      </c>
      <c r="L724" s="35">
        <v>0.188587</v>
      </c>
      <c r="M724" s="35">
        <v>7.1237999999999996E-2</v>
      </c>
      <c r="N724" s="35">
        <v>0.84431599999999996</v>
      </c>
      <c r="O724" s="35">
        <v>5.1653999999999999E-2</v>
      </c>
      <c r="P724" s="35">
        <v>0.119024</v>
      </c>
      <c r="Q724" s="42">
        <v>100.217</v>
      </c>
      <c r="R724" s="35">
        <v>5.7341800000000003</v>
      </c>
      <c r="S724" s="36">
        <v>2.7443599999999999</v>
      </c>
      <c r="T724" s="36">
        <v>1.11212</v>
      </c>
      <c r="U724" s="36">
        <v>1.6322399999999999</v>
      </c>
      <c r="V724" s="36">
        <v>2.4570000000000002E-2</v>
      </c>
      <c r="W724" s="36">
        <v>0.145616</v>
      </c>
      <c r="X724" s="36">
        <v>3.2760999999999998E-2</v>
      </c>
      <c r="Y724" s="36">
        <v>6.0540000000000004E-3</v>
      </c>
      <c r="Z724" s="36">
        <v>2.1350000000000002E-3</v>
      </c>
      <c r="AA724" s="36">
        <v>3.7713000000000003E-2</v>
      </c>
      <c r="AB724" s="36">
        <v>1.9580000000000001E-3</v>
      </c>
      <c r="AC724" s="36">
        <v>4.8329999999999996E-3</v>
      </c>
      <c r="AD724" s="36">
        <v>4</v>
      </c>
      <c r="AE724" s="36">
        <v>3</v>
      </c>
      <c r="AF724" s="35">
        <v>5.7341699999999998</v>
      </c>
      <c r="AG724" s="235">
        <f t="shared" si="505"/>
        <v>0.60836273985952682</v>
      </c>
      <c r="AH724" s="53">
        <v>0.59476300000000004</v>
      </c>
      <c r="AI724" s="41">
        <v>0.43891799999999997</v>
      </c>
      <c r="AJ724" s="35">
        <v>0.848024</v>
      </c>
      <c r="AK724" s="35">
        <v>4.4531000000000001E-2</v>
      </c>
      <c r="AL724" s="35">
        <v>5.0468700000000002</v>
      </c>
      <c r="AM724" s="35">
        <v>1.05874</v>
      </c>
      <c r="AN724" s="35">
        <v>6.1837000000000003E-2</v>
      </c>
      <c r="AO724" s="35">
        <v>0.17697499999999999</v>
      </c>
      <c r="AP724" s="35">
        <v>0.111904</v>
      </c>
      <c r="AQ724" s="35">
        <v>85.775099999999995</v>
      </c>
      <c r="AR724" s="42">
        <v>93.562899999999999</v>
      </c>
      <c r="AS724" s="31">
        <v>0.59476300000000004</v>
      </c>
      <c r="AT724" s="36">
        <v>0.59504050942791364</v>
      </c>
      <c r="AU724" s="44">
        <f t="shared" si="506"/>
        <v>-2.7750942791360256E-4</v>
      </c>
      <c r="AV724" s="41">
        <v>35.087699999999998</v>
      </c>
      <c r="AW724" s="35">
        <v>34.735399999999998</v>
      </c>
      <c r="AX724" s="44">
        <f t="shared" si="487"/>
        <v>0.35229999999999961</v>
      </c>
      <c r="AY724" s="35">
        <v>57.232100000000003</v>
      </c>
      <c r="AZ724" s="35">
        <v>56.72</v>
      </c>
      <c r="BA724" s="44">
        <f t="shared" si="488"/>
        <v>0.51210000000000377</v>
      </c>
      <c r="BB724" s="35">
        <v>100.217</v>
      </c>
      <c r="BC724" s="35">
        <v>99.131294999999994</v>
      </c>
      <c r="BD724" s="44">
        <f t="shared" si="489"/>
        <v>1.0857050000000044</v>
      </c>
      <c r="BE724" s="35">
        <v>86.585599999999999</v>
      </c>
      <c r="BF724" s="35">
        <v>85.775099999999995</v>
      </c>
      <c r="BG724" s="44">
        <f t="shared" si="490"/>
        <v>0.81050000000000466</v>
      </c>
      <c r="BH724" s="35">
        <f t="shared" si="507"/>
        <v>92.319800000000001</v>
      </c>
      <c r="BI724" s="35">
        <f t="shared" si="508"/>
        <v>91.455399999999997</v>
      </c>
      <c r="BJ724" s="44">
        <f t="shared" si="493"/>
        <v>0.86440000000000339</v>
      </c>
      <c r="BK724" s="41">
        <v>5.1091899999999999</v>
      </c>
      <c r="BL724" s="35">
        <v>5.0468700000000002</v>
      </c>
      <c r="BM724" s="44">
        <f t="shared" si="494"/>
        <v>6.2319999999999709E-2</v>
      </c>
      <c r="BN724" s="36">
        <v>2.504E-2</v>
      </c>
      <c r="BO724" s="36">
        <v>3.8247000000000003E-2</v>
      </c>
      <c r="BP724" s="36">
        <v>1.704E-3</v>
      </c>
      <c r="BQ724" s="36">
        <v>0.14523800000000001</v>
      </c>
      <c r="BR724" s="36">
        <v>3.2483999999999999E-2</v>
      </c>
      <c r="BS724" s="36">
        <v>1.8710000000000001E-3</v>
      </c>
      <c r="BT724" s="36">
        <v>5.7359999999999998E-3</v>
      </c>
      <c r="BU724" s="36">
        <v>4.5880000000000001E-3</v>
      </c>
      <c r="BV724" s="36">
        <v>2.7450899999999998</v>
      </c>
      <c r="BW724" s="36">
        <f t="shared" si="509"/>
        <v>2.9999979999999997</v>
      </c>
      <c r="BX724" s="944">
        <v>2.504E-2</v>
      </c>
      <c r="BY724" s="36">
        <v>3.8249999999999999E-2</v>
      </c>
      <c r="BZ724" s="36">
        <v>1.6999999999999999E-3</v>
      </c>
      <c r="CA724" s="36">
        <v>0.14529</v>
      </c>
      <c r="CB724" s="36">
        <v>3.2480000000000002E-2</v>
      </c>
      <c r="CC724" s="36">
        <v>1.8699999999999999E-3</v>
      </c>
      <c r="CD724" s="36">
        <v>5.7400000000000003E-3</v>
      </c>
      <c r="CE724" s="36">
        <v>4.5900000000000003E-3</v>
      </c>
      <c r="CF724" s="36">
        <v>1.1116299999999999</v>
      </c>
      <c r="CG724" s="36">
        <v>1.63341</v>
      </c>
      <c r="CH724" s="36">
        <f t="shared" si="510"/>
        <v>3</v>
      </c>
      <c r="CI724" s="36">
        <f t="shared" si="511"/>
        <v>2.7450399999999999</v>
      </c>
      <c r="CJ724" s="36">
        <v>0.59504050942791364</v>
      </c>
      <c r="CK724" s="35">
        <v>34.735399999999998</v>
      </c>
      <c r="CL724" s="35">
        <v>56.72</v>
      </c>
      <c r="CM724" s="42">
        <v>99.131294999999994</v>
      </c>
    </row>
    <row r="725" spans="1:91" x14ac:dyDescent="0.2">
      <c r="A725" s="52" t="s">
        <v>216</v>
      </c>
      <c r="B725" s="30">
        <v>-1866</v>
      </c>
      <c r="C725" s="30">
        <v>25212</v>
      </c>
      <c r="D725" s="30">
        <v>148</v>
      </c>
      <c r="E725" s="234">
        <v>0.59656100000000001</v>
      </c>
      <c r="F725" s="35">
        <v>86.527100000000004</v>
      </c>
      <c r="G725" s="35">
        <v>34.908499999999997</v>
      </c>
      <c r="H725" s="35">
        <v>57.366300000000003</v>
      </c>
      <c r="I725" s="35">
        <v>0.43410900000000002</v>
      </c>
      <c r="J725" s="35">
        <v>4.9909600000000003</v>
      </c>
      <c r="K725" s="35">
        <v>1.0712999999999999</v>
      </c>
      <c r="L725" s="35">
        <v>0.188143</v>
      </c>
      <c r="M725" s="35">
        <v>5.4586000000000003E-2</v>
      </c>
      <c r="N725" s="35">
        <v>0.85926000000000002</v>
      </c>
      <c r="O725" s="35">
        <v>4.3153999999999998E-2</v>
      </c>
      <c r="P725" s="35">
        <v>0.125168</v>
      </c>
      <c r="Q725" s="42">
        <v>100.041</v>
      </c>
      <c r="R725" s="35">
        <v>5.74763</v>
      </c>
      <c r="S725" s="36">
        <v>2.7474500000000002</v>
      </c>
      <c r="T725" s="36">
        <v>1.10843</v>
      </c>
      <c r="U725" s="36">
        <v>1.6390199999999999</v>
      </c>
      <c r="V725" s="36">
        <v>2.4570999999999999E-2</v>
      </c>
      <c r="W725" s="36">
        <v>0.14250299999999999</v>
      </c>
      <c r="X725" s="36">
        <v>3.2612000000000002E-2</v>
      </c>
      <c r="Y725" s="36">
        <v>6.051E-3</v>
      </c>
      <c r="Z725" s="36">
        <v>1.639E-3</v>
      </c>
      <c r="AA725" s="36">
        <v>3.8449999999999998E-2</v>
      </c>
      <c r="AB725" s="36">
        <v>1.6379999999999999E-3</v>
      </c>
      <c r="AC725" s="36">
        <v>5.0920000000000002E-3</v>
      </c>
      <c r="AD725" s="36">
        <v>4</v>
      </c>
      <c r="AE725" s="36">
        <v>3</v>
      </c>
      <c r="AF725" s="35">
        <v>5.7476200000000004</v>
      </c>
      <c r="AG725" s="235">
        <f t="shared" si="505"/>
        <v>0.60859567899104916</v>
      </c>
      <c r="AH725" s="53">
        <v>0.59656100000000001</v>
      </c>
      <c r="AI725" s="41">
        <v>0.438166</v>
      </c>
      <c r="AJ725" s="35">
        <v>0.86312100000000003</v>
      </c>
      <c r="AK725" s="35">
        <v>3.5963000000000002E-2</v>
      </c>
      <c r="AL725" s="35">
        <v>4.9295299999999997</v>
      </c>
      <c r="AM725" s="35">
        <v>1.0518799999999999</v>
      </c>
      <c r="AN725" s="35">
        <v>4.5366999999999998E-2</v>
      </c>
      <c r="AO725" s="35">
        <v>0.176483</v>
      </c>
      <c r="AP725" s="35">
        <v>0.11797199999999999</v>
      </c>
      <c r="AQ725" s="35">
        <v>85.713399999999993</v>
      </c>
      <c r="AR725" s="42">
        <v>93.371899999999997</v>
      </c>
      <c r="AS725" s="31">
        <v>0.59656100000000001</v>
      </c>
      <c r="AT725" s="36">
        <v>0.59684074931225706</v>
      </c>
      <c r="AU725" s="44">
        <f t="shared" si="506"/>
        <v>-2.7974931225704935E-4</v>
      </c>
      <c r="AV725" s="41">
        <v>34.908499999999997</v>
      </c>
      <c r="AW725" s="35">
        <v>34.556199999999997</v>
      </c>
      <c r="AX725" s="44">
        <f t="shared" si="487"/>
        <v>0.35229999999999961</v>
      </c>
      <c r="AY725" s="35">
        <v>57.366300000000003</v>
      </c>
      <c r="AZ725" s="35">
        <v>56.85</v>
      </c>
      <c r="BA725" s="44">
        <f t="shared" si="488"/>
        <v>0.51630000000000109</v>
      </c>
      <c r="BB725" s="35">
        <v>100.041</v>
      </c>
      <c r="BC725" s="35">
        <v>98.946709999999996</v>
      </c>
      <c r="BD725" s="44">
        <f t="shared" si="489"/>
        <v>1.0942900000000009</v>
      </c>
      <c r="BE725" s="35">
        <v>86.527100000000004</v>
      </c>
      <c r="BF725" s="35">
        <v>85.713399999999993</v>
      </c>
      <c r="BG725" s="44">
        <f t="shared" si="490"/>
        <v>0.81370000000001141</v>
      </c>
      <c r="BH725" s="35">
        <f t="shared" si="507"/>
        <v>92.274799999999999</v>
      </c>
      <c r="BI725" s="35">
        <f t="shared" si="508"/>
        <v>91.406199999999998</v>
      </c>
      <c r="BJ725" s="44">
        <f t="shared" si="493"/>
        <v>0.8686000000000007</v>
      </c>
      <c r="BK725" s="41">
        <v>4.9909600000000003</v>
      </c>
      <c r="BL725" s="35">
        <v>4.9295299999999997</v>
      </c>
      <c r="BM725" s="44">
        <f t="shared" si="494"/>
        <v>6.143000000000054E-2</v>
      </c>
      <c r="BN725" s="36">
        <v>2.5042999999999999E-2</v>
      </c>
      <c r="BO725" s="36">
        <v>3.8998999999999999E-2</v>
      </c>
      <c r="BP725" s="36">
        <v>1.379E-3</v>
      </c>
      <c r="BQ725" s="36">
        <v>0.142122</v>
      </c>
      <c r="BR725" s="36">
        <v>3.2333000000000001E-2</v>
      </c>
      <c r="BS725" s="36">
        <v>1.3749999999999999E-3</v>
      </c>
      <c r="BT725" s="36">
        <v>5.731E-3</v>
      </c>
      <c r="BU725" s="36">
        <v>4.8459999999999996E-3</v>
      </c>
      <c r="BV725" s="36">
        <v>2.74817</v>
      </c>
      <c r="BW725" s="36">
        <f t="shared" si="509"/>
        <v>2.9999980000000002</v>
      </c>
      <c r="BX725" s="944">
        <v>2.504E-2</v>
      </c>
      <c r="BY725" s="36">
        <v>3.9E-2</v>
      </c>
      <c r="BZ725" s="36">
        <v>1.3799999999999999E-3</v>
      </c>
      <c r="CA725" s="36">
        <v>0.14218</v>
      </c>
      <c r="CB725" s="36">
        <v>3.2329999999999998E-2</v>
      </c>
      <c r="CC725" s="36">
        <v>1.3799999999999999E-3</v>
      </c>
      <c r="CD725" s="36">
        <v>5.7299999999999999E-3</v>
      </c>
      <c r="CE725" s="36">
        <v>4.8500000000000001E-3</v>
      </c>
      <c r="CF725" s="36">
        <v>1.1079300000000001</v>
      </c>
      <c r="CG725" s="36">
        <v>1.64019</v>
      </c>
      <c r="CH725" s="36">
        <f t="shared" si="510"/>
        <v>3.0000100000000001</v>
      </c>
      <c r="CI725" s="36">
        <f t="shared" si="511"/>
        <v>2.7481200000000001</v>
      </c>
      <c r="CJ725" s="36">
        <v>0.59684074931225706</v>
      </c>
      <c r="CK725" s="35">
        <v>34.556199999999997</v>
      </c>
      <c r="CL725" s="35">
        <v>56.85</v>
      </c>
      <c r="CM725" s="42">
        <v>98.946709999999996</v>
      </c>
    </row>
    <row r="726" spans="1:91" x14ac:dyDescent="0.2">
      <c r="A726" s="52" t="s">
        <v>216</v>
      </c>
      <c r="B726" s="30">
        <v>-1864</v>
      </c>
      <c r="C726" s="30">
        <v>25212</v>
      </c>
      <c r="D726" s="30">
        <v>148</v>
      </c>
      <c r="E726" s="234">
        <v>0.59361600000000003</v>
      </c>
      <c r="F726" s="35">
        <v>86.424899999999994</v>
      </c>
      <c r="G726" s="35">
        <v>35.121699999999997</v>
      </c>
      <c r="H726" s="35">
        <v>57.015700000000002</v>
      </c>
      <c r="I726" s="35">
        <v>0.41084100000000001</v>
      </c>
      <c r="J726" s="35">
        <v>5.1856799999999996</v>
      </c>
      <c r="K726" s="35">
        <v>1.0626100000000001</v>
      </c>
      <c r="L726" s="35">
        <v>0.18545600000000001</v>
      </c>
      <c r="M726" s="35">
        <v>6.0269000000000003E-2</v>
      </c>
      <c r="N726" s="35">
        <v>0.82830099999999995</v>
      </c>
      <c r="O726" s="35">
        <v>4.2987999999999998E-2</v>
      </c>
      <c r="P726" s="35">
        <v>0.124878</v>
      </c>
      <c r="Q726" s="42">
        <v>100.039</v>
      </c>
      <c r="R726" s="35">
        <v>5.7124899999999998</v>
      </c>
      <c r="S726" s="36">
        <v>2.7447400000000002</v>
      </c>
      <c r="T726" s="36">
        <v>1.1154200000000001</v>
      </c>
      <c r="U726" s="36">
        <v>1.6293200000000001</v>
      </c>
      <c r="V726" s="36">
        <v>2.3258999999999998E-2</v>
      </c>
      <c r="W726" s="36">
        <v>0.148091</v>
      </c>
      <c r="X726" s="36">
        <v>3.2353E-2</v>
      </c>
      <c r="Y726" s="36">
        <v>5.9649999999999998E-3</v>
      </c>
      <c r="Z726" s="36">
        <v>1.81E-3</v>
      </c>
      <c r="AA726" s="36">
        <v>3.7072000000000001E-2</v>
      </c>
      <c r="AB726" s="36">
        <v>1.632E-3</v>
      </c>
      <c r="AC726" s="36">
        <v>5.0809999999999996E-3</v>
      </c>
      <c r="AD726" s="36">
        <v>4</v>
      </c>
      <c r="AE726" s="36">
        <v>3</v>
      </c>
      <c r="AF726" s="35">
        <v>5.7125000000000004</v>
      </c>
      <c r="AG726" s="235">
        <f t="shared" si="505"/>
        <v>0.59098059068280917</v>
      </c>
      <c r="AH726" s="53">
        <v>0.59361600000000003</v>
      </c>
      <c r="AI726" s="41">
        <v>0.41458800000000001</v>
      </c>
      <c r="AJ726" s="35">
        <v>0.83185900000000002</v>
      </c>
      <c r="AK726" s="35">
        <v>3.5843E-2</v>
      </c>
      <c r="AL726" s="35">
        <v>5.1227099999999997</v>
      </c>
      <c r="AM726" s="35">
        <v>1.04342</v>
      </c>
      <c r="AN726" s="35">
        <v>5.1018000000000001E-2</v>
      </c>
      <c r="AO726" s="35">
        <v>0.173899</v>
      </c>
      <c r="AP726" s="35">
        <v>0.11773</v>
      </c>
      <c r="AQ726" s="35">
        <v>85.617500000000007</v>
      </c>
      <c r="AR726" s="42">
        <v>93.408500000000004</v>
      </c>
      <c r="AS726" s="31">
        <v>0.59361600000000003</v>
      </c>
      <c r="AT726" s="36">
        <v>0.59388954856381082</v>
      </c>
      <c r="AU726" s="44">
        <f t="shared" si="506"/>
        <v>-2.7354856381078818E-4</v>
      </c>
      <c r="AV726" s="41">
        <v>35.121699999999997</v>
      </c>
      <c r="AW726" s="35">
        <v>34.770200000000003</v>
      </c>
      <c r="AX726" s="44">
        <f t="shared" si="487"/>
        <v>0.35149999999999437</v>
      </c>
      <c r="AY726" s="35">
        <v>57.015700000000002</v>
      </c>
      <c r="AZ726" s="35">
        <v>56.51</v>
      </c>
      <c r="BA726" s="44">
        <f t="shared" si="488"/>
        <v>0.50570000000000448</v>
      </c>
      <c r="BB726" s="35">
        <v>100.039</v>
      </c>
      <c r="BC726" s="35">
        <v>98.953536999999997</v>
      </c>
      <c r="BD726" s="44">
        <f t="shared" si="489"/>
        <v>1.0854630000000043</v>
      </c>
      <c r="BE726" s="35">
        <v>86.424899999999994</v>
      </c>
      <c r="BF726" s="35">
        <v>85.617500000000007</v>
      </c>
      <c r="BG726" s="44">
        <f t="shared" si="490"/>
        <v>0.80739999999998702</v>
      </c>
      <c r="BH726" s="35">
        <f t="shared" si="507"/>
        <v>92.1374</v>
      </c>
      <c r="BI726" s="35">
        <f t="shared" si="508"/>
        <v>91.280200000000008</v>
      </c>
      <c r="BJ726" s="44">
        <f t="shared" si="493"/>
        <v>0.85719999999999175</v>
      </c>
      <c r="BK726" s="41">
        <v>5.1856799999999996</v>
      </c>
      <c r="BL726" s="35">
        <v>5.1227099999999997</v>
      </c>
      <c r="BM726" s="44">
        <f t="shared" si="494"/>
        <v>6.296999999999997E-2</v>
      </c>
      <c r="BN726" s="36">
        <v>2.3699000000000001E-2</v>
      </c>
      <c r="BO726" s="36">
        <v>3.7593000000000001E-2</v>
      </c>
      <c r="BP726" s="36">
        <v>1.374E-3</v>
      </c>
      <c r="BQ726" s="36">
        <v>0.14771400000000001</v>
      </c>
      <c r="BR726" s="36">
        <v>3.2078000000000002E-2</v>
      </c>
      <c r="BS726" s="36">
        <v>1.547E-3</v>
      </c>
      <c r="BT726" s="36">
        <v>5.6480000000000002E-3</v>
      </c>
      <c r="BU726" s="36">
        <v>4.8370000000000002E-3</v>
      </c>
      <c r="BV726" s="36">
        <v>2.7455099999999999</v>
      </c>
      <c r="BW726" s="36">
        <f t="shared" si="509"/>
        <v>3</v>
      </c>
      <c r="BX726" s="944">
        <v>2.3699999999999999E-2</v>
      </c>
      <c r="BY726" s="36">
        <v>3.7589999999999998E-2</v>
      </c>
      <c r="BZ726" s="36">
        <v>1.3699999999999999E-3</v>
      </c>
      <c r="CA726" s="36">
        <v>0.14777000000000001</v>
      </c>
      <c r="CB726" s="36">
        <v>3.2079999999999997E-2</v>
      </c>
      <c r="CC726" s="36">
        <v>1.5499999999999999E-3</v>
      </c>
      <c r="CD726" s="36">
        <v>5.6499999999999996E-3</v>
      </c>
      <c r="CE726" s="36">
        <v>4.8399999999999997E-3</v>
      </c>
      <c r="CF726" s="36">
        <v>1.11496</v>
      </c>
      <c r="CG726" s="36">
        <v>1.6305000000000001</v>
      </c>
      <c r="CH726" s="36">
        <f t="shared" si="510"/>
        <v>3.0000100000000001</v>
      </c>
      <c r="CI726" s="36">
        <f t="shared" si="511"/>
        <v>2.74546</v>
      </c>
      <c r="CJ726" s="36">
        <v>0.59388954856381082</v>
      </c>
      <c r="CK726" s="35">
        <v>34.770200000000003</v>
      </c>
      <c r="CL726" s="35">
        <v>56.51</v>
      </c>
      <c r="CM726" s="42">
        <v>98.953536999999997</v>
      </c>
    </row>
    <row r="727" spans="1:91" x14ac:dyDescent="0.2">
      <c r="A727" s="52" t="s">
        <v>216</v>
      </c>
      <c r="B727" s="30">
        <v>-1864</v>
      </c>
      <c r="C727" s="30">
        <v>25213</v>
      </c>
      <c r="D727" s="30">
        <v>148</v>
      </c>
      <c r="E727" s="234">
        <v>0.59554099999999999</v>
      </c>
      <c r="F727" s="35">
        <v>86.331999999999994</v>
      </c>
      <c r="G727" s="35">
        <v>34.9178</v>
      </c>
      <c r="H727" s="35">
        <v>57.139099999999999</v>
      </c>
      <c r="I727" s="35">
        <v>0.411109</v>
      </c>
      <c r="J727" s="35">
        <v>5.0272199999999998</v>
      </c>
      <c r="K727" s="35">
        <v>1.0609200000000001</v>
      </c>
      <c r="L727" s="35">
        <v>0.17624799999999999</v>
      </c>
      <c r="M727" s="35">
        <v>5.7432999999999998E-2</v>
      </c>
      <c r="N727" s="35">
        <v>0.82102299999999995</v>
      </c>
      <c r="O727" s="35">
        <v>5.2788000000000002E-2</v>
      </c>
      <c r="P727" s="35">
        <v>0.124568</v>
      </c>
      <c r="Q727" s="42">
        <v>99.788200000000003</v>
      </c>
      <c r="R727" s="35">
        <v>5.7248700000000001</v>
      </c>
      <c r="S727" s="36">
        <v>2.74899</v>
      </c>
      <c r="T727" s="36">
        <v>1.11185</v>
      </c>
      <c r="U727" s="36">
        <v>1.63714</v>
      </c>
      <c r="V727" s="36">
        <v>2.3335000000000002E-2</v>
      </c>
      <c r="W727" s="36">
        <v>0.14394299999999999</v>
      </c>
      <c r="X727" s="36">
        <v>3.2386999999999999E-2</v>
      </c>
      <c r="Y727" s="36">
        <v>5.6839999999999998E-3</v>
      </c>
      <c r="Z727" s="36">
        <v>1.7290000000000001E-3</v>
      </c>
      <c r="AA727" s="36">
        <v>3.6842E-2</v>
      </c>
      <c r="AB727" s="36">
        <v>2.0100000000000001E-3</v>
      </c>
      <c r="AC727" s="36">
        <v>5.0819999999999997E-3</v>
      </c>
      <c r="AD727" s="36">
        <v>4</v>
      </c>
      <c r="AE727" s="36">
        <v>3</v>
      </c>
      <c r="AF727" s="35">
        <v>5.7248599999999996</v>
      </c>
      <c r="AG727" s="235">
        <f t="shared" si="505"/>
        <v>0.61335373596574261</v>
      </c>
      <c r="AH727" s="53">
        <v>0.59554099999999999</v>
      </c>
      <c r="AI727" s="41">
        <v>0.414885</v>
      </c>
      <c r="AJ727" s="35">
        <v>0.82454700000000003</v>
      </c>
      <c r="AK727" s="35">
        <v>4.5664000000000003E-2</v>
      </c>
      <c r="AL727" s="35">
        <v>4.9654999999999996</v>
      </c>
      <c r="AM727" s="35">
        <v>1.04165</v>
      </c>
      <c r="AN727" s="35">
        <v>4.8169999999999998E-2</v>
      </c>
      <c r="AO727" s="35">
        <v>0.164716</v>
      </c>
      <c r="AP727" s="35">
        <v>0.11738700000000001</v>
      </c>
      <c r="AQ727" s="35">
        <v>85.521100000000004</v>
      </c>
      <c r="AR727" s="42">
        <v>93.143600000000006</v>
      </c>
      <c r="AS727" s="31">
        <v>0.59554099999999999</v>
      </c>
      <c r="AT727" s="36">
        <v>0.59581339190899441</v>
      </c>
      <c r="AU727" s="44">
        <f t="shared" si="506"/>
        <v>-2.7239190899441823E-4</v>
      </c>
      <c r="AV727" s="41">
        <v>34.9178</v>
      </c>
      <c r="AW727" s="35">
        <v>34.566499999999998</v>
      </c>
      <c r="AX727" s="44">
        <f t="shared" si="487"/>
        <v>0.35130000000000194</v>
      </c>
      <c r="AY727" s="35">
        <v>57.139099999999999</v>
      </c>
      <c r="AZ727" s="35">
        <v>56.63</v>
      </c>
      <c r="BA727" s="44">
        <f t="shared" si="488"/>
        <v>0.50909999999999656</v>
      </c>
      <c r="BB727" s="35">
        <v>99.788200000000003</v>
      </c>
      <c r="BC727" s="35">
        <v>98.701632000000004</v>
      </c>
      <c r="BD727" s="44">
        <f t="shared" si="489"/>
        <v>1.0865679999999998</v>
      </c>
      <c r="BE727" s="35">
        <v>86.331999999999994</v>
      </c>
      <c r="BF727" s="35">
        <v>85.521100000000004</v>
      </c>
      <c r="BG727" s="44">
        <f t="shared" si="490"/>
        <v>0.81089999999998952</v>
      </c>
      <c r="BH727" s="35">
        <f t="shared" si="507"/>
        <v>92.056899999999999</v>
      </c>
      <c r="BI727" s="35">
        <f t="shared" si="508"/>
        <v>91.1965</v>
      </c>
      <c r="BJ727" s="44">
        <f t="shared" si="493"/>
        <v>0.8603999999999985</v>
      </c>
      <c r="BK727" s="41">
        <v>5.0272199999999998</v>
      </c>
      <c r="BL727" s="35">
        <v>4.9654999999999996</v>
      </c>
      <c r="BM727" s="44">
        <f t="shared" si="494"/>
        <v>6.1720000000000219E-2</v>
      </c>
      <c r="BN727" s="36">
        <v>2.3779000000000002E-2</v>
      </c>
      <c r="BO727" s="36">
        <v>3.7361999999999999E-2</v>
      </c>
      <c r="BP727" s="36">
        <v>1.756E-3</v>
      </c>
      <c r="BQ727" s="36">
        <v>0.143565</v>
      </c>
      <c r="BR727" s="36">
        <v>3.2108999999999999E-2</v>
      </c>
      <c r="BS727" s="36">
        <v>1.464E-3</v>
      </c>
      <c r="BT727" s="36">
        <v>5.3639999999999998E-3</v>
      </c>
      <c r="BU727" s="36">
        <v>4.836E-3</v>
      </c>
      <c r="BV727" s="36">
        <v>2.7497699999999998</v>
      </c>
      <c r="BW727" s="36">
        <f t="shared" si="509"/>
        <v>3.0000049999999998</v>
      </c>
      <c r="BX727" s="944">
        <v>2.3779999999999999E-2</v>
      </c>
      <c r="BY727" s="36">
        <v>3.7359999999999997E-2</v>
      </c>
      <c r="BZ727" s="36">
        <v>1.7600000000000001E-3</v>
      </c>
      <c r="CA727" s="36">
        <v>0.14362</v>
      </c>
      <c r="CB727" s="36">
        <v>3.211E-2</v>
      </c>
      <c r="CC727" s="36">
        <v>1.4599999999999999E-3</v>
      </c>
      <c r="CD727" s="36">
        <v>5.3600000000000002E-3</v>
      </c>
      <c r="CE727" s="36">
        <v>4.8399999999999997E-3</v>
      </c>
      <c r="CF727" s="36">
        <v>1.1113999999999999</v>
      </c>
      <c r="CG727" s="36">
        <v>1.63832</v>
      </c>
      <c r="CH727" s="36">
        <f t="shared" si="510"/>
        <v>3.0000099999999996</v>
      </c>
      <c r="CI727" s="36">
        <f t="shared" si="511"/>
        <v>2.7497199999999999</v>
      </c>
      <c r="CJ727" s="36">
        <v>0.59581339190899441</v>
      </c>
      <c r="CK727" s="35">
        <v>34.566499999999998</v>
      </c>
      <c r="CL727" s="35">
        <v>56.63</v>
      </c>
      <c r="CM727" s="42">
        <v>98.701632000000004</v>
      </c>
    </row>
    <row r="728" spans="1:91" x14ac:dyDescent="0.2">
      <c r="A728" s="52" t="s">
        <v>216</v>
      </c>
      <c r="B728" s="30">
        <v>-1862</v>
      </c>
      <c r="C728" s="30">
        <v>25214</v>
      </c>
      <c r="D728" s="30">
        <v>148</v>
      </c>
      <c r="E728" s="234">
        <v>0.59345400000000004</v>
      </c>
      <c r="F728" s="35">
        <v>85.892700000000005</v>
      </c>
      <c r="G728" s="35">
        <v>34.9193</v>
      </c>
      <c r="H728" s="35">
        <v>56.6492</v>
      </c>
      <c r="I728" s="35">
        <v>0.37967899999999999</v>
      </c>
      <c r="J728" s="35">
        <v>5.1346600000000002</v>
      </c>
      <c r="K728" s="35">
        <v>1.0438400000000001</v>
      </c>
      <c r="L728" s="35">
        <v>0.170927</v>
      </c>
      <c r="M728" s="35">
        <v>6.0533999999999998E-2</v>
      </c>
      <c r="N728" s="35">
        <v>0.82650699999999999</v>
      </c>
      <c r="O728" s="35">
        <v>4.3895999999999998E-2</v>
      </c>
      <c r="P728" s="35">
        <v>0.13117300000000001</v>
      </c>
      <c r="Q728" s="42">
        <v>99.359700000000004</v>
      </c>
      <c r="R728" s="35">
        <v>5.67577</v>
      </c>
      <c r="S728" s="36">
        <v>2.74701</v>
      </c>
      <c r="T728" s="36">
        <v>1.1167899999999999</v>
      </c>
      <c r="U728" s="36">
        <v>1.6302300000000001</v>
      </c>
      <c r="V728" s="36">
        <v>2.1645999999999999E-2</v>
      </c>
      <c r="W728" s="36">
        <v>0.14766499999999999</v>
      </c>
      <c r="X728" s="36">
        <v>3.2004999999999999E-2</v>
      </c>
      <c r="Y728" s="36">
        <v>5.5370000000000003E-3</v>
      </c>
      <c r="Z728" s="36">
        <v>1.83E-3</v>
      </c>
      <c r="AA728" s="36">
        <v>3.7250999999999999E-2</v>
      </c>
      <c r="AB728" s="36">
        <v>1.6789999999999999E-3</v>
      </c>
      <c r="AC728" s="36">
        <v>5.3749999999999996E-3</v>
      </c>
      <c r="AD728" s="36">
        <v>4</v>
      </c>
      <c r="AE728" s="36">
        <v>3</v>
      </c>
      <c r="AF728" s="35">
        <v>5.67577</v>
      </c>
      <c r="AG728" s="235">
        <f t="shared" si="505"/>
        <v>0.59210313059889597</v>
      </c>
      <c r="AH728" s="53">
        <v>0.59345400000000004</v>
      </c>
      <c r="AI728" s="41">
        <v>0.38305600000000001</v>
      </c>
      <c r="AJ728" s="35">
        <v>0.83004999999999995</v>
      </c>
      <c r="AK728" s="35">
        <v>3.6761000000000002E-2</v>
      </c>
      <c r="AL728" s="35">
        <v>5.0721499999999997</v>
      </c>
      <c r="AM728" s="35">
        <v>1.0248699999999999</v>
      </c>
      <c r="AN728" s="35">
        <v>5.1261000000000001E-2</v>
      </c>
      <c r="AO728" s="35">
        <v>0.1595</v>
      </c>
      <c r="AP728" s="35">
        <v>0.123976</v>
      </c>
      <c r="AQ728" s="35">
        <v>85.089500000000001</v>
      </c>
      <c r="AR728" s="42">
        <v>92.771199999999993</v>
      </c>
      <c r="AS728" s="31">
        <v>0.59345400000000004</v>
      </c>
      <c r="AT728" s="36">
        <v>0.59372145412461741</v>
      </c>
      <c r="AU728" s="44">
        <f t="shared" si="506"/>
        <v>-2.6745412461737228E-4</v>
      </c>
      <c r="AV728" s="41">
        <v>34.9193</v>
      </c>
      <c r="AW728" s="35">
        <v>34.57</v>
      </c>
      <c r="AX728" s="44">
        <f t="shared" si="487"/>
        <v>0.3492999999999995</v>
      </c>
      <c r="AY728" s="35">
        <v>56.6492</v>
      </c>
      <c r="AZ728" s="35">
        <v>56.14</v>
      </c>
      <c r="BA728" s="44">
        <f t="shared" si="488"/>
        <v>0.50919999999999987</v>
      </c>
      <c r="BB728" s="35">
        <v>99.359700000000004</v>
      </c>
      <c r="BC728" s="35">
        <v>98.26764799999998</v>
      </c>
      <c r="BD728" s="44">
        <f t="shared" si="489"/>
        <v>1.0920520000000238</v>
      </c>
      <c r="BE728" s="35">
        <v>85.892700000000005</v>
      </c>
      <c r="BF728" s="35">
        <v>85.089500000000001</v>
      </c>
      <c r="BG728" s="44">
        <f t="shared" si="490"/>
        <v>0.80320000000000391</v>
      </c>
      <c r="BH728" s="35">
        <f t="shared" si="507"/>
        <v>91.5685</v>
      </c>
      <c r="BI728" s="35">
        <f t="shared" si="508"/>
        <v>90.710000000000008</v>
      </c>
      <c r="BJ728" s="44">
        <f t="shared" si="493"/>
        <v>0.85849999999999227</v>
      </c>
      <c r="BK728" s="41">
        <v>5.1346600000000002</v>
      </c>
      <c r="BL728" s="35">
        <v>5.0721499999999997</v>
      </c>
      <c r="BM728" s="44">
        <f t="shared" si="494"/>
        <v>6.251000000000051E-2</v>
      </c>
      <c r="BN728" s="36">
        <v>2.2051000000000001E-2</v>
      </c>
      <c r="BO728" s="36">
        <v>3.7775000000000003E-2</v>
      </c>
      <c r="BP728" s="36">
        <v>1.4189999999999999E-3</v>
      </c>
      <c r="BQ728" s="36">
        <v>0.147288</v>
      </c>
      <c r="BR728" s="36">
        <v>3.1730000000000001E-2</v>
      </c>
      <c r="BS728" s="36">
        <v>1.565E-3</v>
      </c>
      <c r="BT728" s="36">
        <v>5.2170000000000003E-3</v>
      </c>
      <c r="BU728" s="36">
        <v>5.1289999999999999E-3</v>
      </c>
      <c r="BV728" s="36">
        <v>2.74783</v>
      </c>
      <c r="BW728" s="36">
        <f t="shared" si="509"/>
        <v>3.0000040000000001</v>
      </c>
      <c r="BX728" s="944">
        <v>2.205E-2</v>
      </c>
      <c r="BY728" s="36">
        <v>3.7769999999999998E-2</v>
      </c>
      <c r="BZ728" s="36">
        <v>1.42E-3</v>
      </c>
      <c r="CA728" s="36">
        <v>0.14734</v>
      </c>
      <c r="CB728" s="36">
        <v>3.1730000000000001E-2</v>
      </c>
      <c r="CC728" s="36">
        <v>1.56E-3</v>
      </c>
      <c r="CD728" s="36">
        <v>5.2199999999999998E-3</v>
      </c>
      <c r="CE728" s="36">
        <v>5.13E-3</v>
      </c>
      <c r="CF728" s="36">
        <v>1.11636</v>
      </c>
      <c r="CG728" s="36">
        <v>1.63141</v>
      </c>
      <c r="CH728" s="36">
        <f t="shared" si="510"/>
        <v>2.9999900000000004</v>
      </c>
      <c r="CI728" s="36">
        <f t="shared" si="511"/>
        <v>2.74777</v>
      </c>
      <c r="CJ728" s="36">
        <v>0.59372145412461741</v>
      </c>
      <c r="CK728" s="35">
        <v>34.57</v>
      </c>
      <c r="CL728" s="35">
        <v>56.14</v>
      </c>
      <c r="CM728" s="42">
        <v>98.26764799999998</v>
      </c>
    </row>
    <row r="729" spans="1:91" x14ac:dyDescent="0.2">
      <c r="A729" s="54" t="s">
        <v>217</v>
      </c>
      <c r="B729" s="55">
        <v>-1855</v>
      </c>
      <c r="C729" s="55">
        <v>25210</v>
      </c>
      <c r="D729" s="55">
        <v>148</v>
      </c>
      <c r="E729" s="241">
        <v>0.22398299999999999</v>
      </c>
      <c r="F729" s="58">
        <v>48.726300000000002</v>
      </c>
      <c r="G729" s="58">
        <v>37.812399999999997</v>
      </c>
      <c r="H729" s="58">
        <v>12.129099999999999</v>
      </c>
      <c r="I729" s="58">
        <v>1.8505199999999999</v>
      </c>
      <c r="J729" s="58">
        <v>46.598399999999998</v>
      </c>
      <c r="K729" s="58">
        <v>0.17866399999999999</v>
      </c>
      <c r="L729" s="58">
        <v>0.60936100000000004</v>
      </c>
      <c r="M729" s="58">
        <v>2.0264000000000001E-2</v>
      </c>
      <c r="N729" s="58">
        <v>2.9078E-2</v>
      </c>
      <c r="O729" s="58">
        <v>4.0661000000000003E-2</v>
      </c>
      <c r="P729" s="58">
        <v>0.17337</v>
      </c>
      <c r="Q729" s="59">
        <v>99.441800000000001</v>
      </c>
      <c r="R729" s="58">
        <v>1.2152400000000001</v>
      </c>
      <c r="S729" s="60">
        <v>1.02532</v>
      </c>
      <c r="T729" s="60">
        <v>0.79566400000000004</v>
      </c>
      <c r="U729" s="60">
        <v>0.229654</v>
      </c>
      <c r="V729" s="60">
        <v>6.9413000000000002E-2</v>
      </c>
      <c r="W729" s="60">
        <v>0.88171500000000003</v>
      </c>
      <c r="X729" s="60">
        <v>3.604E-3</v>
      </c>
      <c r="Y729" s="60">
        <v>1.2987E-2</v>
      </c>
      <c r="Z729" s="60">
        <v>4.0299999999999998E-4</v>
      </c>
      <c r="AA729" s="60">
        <v>8.6200000000000003E-4</v>
      </c>
      <c r="AB729" s="60">
        <v>1.023E-3</v>
      </c>
      <c r="AC729" s="60">
        <v>4.6740000000000002E-3</v>
      </c>
      <c r="AD729" s="60">
        <v>3</v>
      </c>
      <c r="AE729" s="60">
        <v>2</v>
      </c>
      <c r="AF729" s="58">
        <v>1.2152400000000001</v>
      </c>
      <c r="AG729" s="242">
        <f t="shared" si="505"/>
        <v>0.72793197429585166</v>
      </c>
      <c r="AH729" s="62">
        <v>0.22398299999999999</v>
      </c>
      <c r="AI729" s="57">
        <v>1.8528800000000001</v>
      </c>
      <c r="AJ729" s="58">
        <v>2.8400999999999999E-2</v>
      </c>
      <c r="AK729" s="58">
        <v>3.9336000000000003E-2</v>
      </c>
      <c r="AL729" s="58">
        <v>46.518000000000001</v>
      </c>
      <c r="AM729" s="58">
        <v>0.17701700000000001</v>
      </c>
      <c r="AN729" s="58">
        <v>1.864E-2</v>
      </c>
      <c r="AO729" s="58">
        <v>0.60688699999999995</v>
      </c>
      <c r="AP729" s="58">
        <v>0.17197000000000001</v>
      </c>
      <c r="AQ729" s="58">
        <v>48.649900000000002</v>
      </c>
      <c r="AR729" s="59">
        <v>98.063000000000002</v>
      </c>
      <c r="AS729" s="56">
        <v>0.22398299999999999</v>
      </c>
      <c r="AT729" s="60">
        <v>0.22394654701521652</v>
      </c>
      <c r="AU729" s="64">
        <f t="shared" si="506"/>
        <v>3.6452984783469367E-5</v>
      </c>
      <c r="AV729" s="57">
        <v>37.812399999999997</v>
      </c>
      <c r="AW729" s="58">
        <v>37.754899999999999</v>
      </c>
      <c r="AX729" s="64">
        <f t="shared" si="487"/>
        <v>5.7499999999997442E-2</v>
      </c>
      <c r="AY729" s="58">
        <v>12.129099999999999</v>
      </c>
      <c r="AZ729" s="58">
        <v>12.11</v>
      </c>
      <c r="BA729" s="64">
        <f t="shared" si="488"/>
        <v>1.9099999999999895E-2</v>
      </c>
      <c r="BB729" s="58">
        <v>99.441800000000001</v>
      </c>
      <c r="BC729" s="58">
        <v>99.106061000000011</v>
      </c>
      <c r="BD729" s="64">
        <f t="shared" si="489"/>
        <v>0.33573899999998957</v>
      </c>
      <c r="BE729" s="58">
        <v>48.726300000000002</v>
      </c>
      <c r="BF729" s="58">
        <v>48.649900000000002</v>
      </c>
      <c r="BG729" s="64">
        <f t="shared" si="490"/>
        <v>7.6399999999999579E-2</v>
      </c>
      <c r="BH729" s="58">
        <f t="shared" si="507"/>
        <v>49.941499999999998</v>
      </c>
      <c r="BI729" s="58">
        <f t="shared" si="508"/>
        <v>49.864899999999999</v>
      </c>
      <c r="BJ729" s="64">
        <f t="shared" si="493"/>
        <v>7.6599999999999113E-2</v>
      </c>
      <c r="BK729" s="57">
        <v>46.598399999999998</v>
      </c>
      <c r="BL729" s="58">
        <v>46.518000000000001</v>
      </c>
      <c r="BM729" s="64">
        <f t="shared" si="494"/>
        <v>8.0399999999997362E-2</v>
      </c>
      <c r="BN729" s="60">
        <v>6.9614999999999996E-2</v>
      </c>
      <c r="BO729" s="60">
        <v>8.4400000000000002E-4</v>
      </c>
      <c r="BP729" s="60">
        <v>9.9099999999999991E-4</v>
      </c>
      <c r="BQ729" s="60">
        <v>0.88162700000000005</v>
      </c>
      <c r="BR729" s="60">
        <v>3.5769999999999999E-3</v>
      </c>
      <c r="BS729" s="60">
        <v>3.7100000000000002E-4</v>
      </c>
      <c r="BT729" s="60">
        <v>1.2955E-2</v>
      </c>
      <c r="BU729" s="60">
        <v>4.6439999999999997E-3</v>
      </c>
      <c r="BV729" s="60">
        <v>1.02538</v>
      </c>
      <c r="BW729" s="60">
        <f t="shared" si="509"/>
        <v>2.0000040000000001</v>
      </c>
      <c r="BX729" s="945">
        <v>6.9599999999999995E-2</v>
      </c>
      <c r="BY729" s="60">
        <v>8.4000000000000003E-4</v>
      </c>
      <c r="BZ729" s="60">
        <v>9.8999999999999999E-4</v>
      </c>
      <c r="CA729" s="60">
        <v>0.88182000000000005</v>
      </c>
      <c r="CB729" s="60">
        <v>3.5799999999999998E-3</v>
      </c>
      <c r="CC729" s="60">
        <v>3.6999999999999999E-4</v>
      </c>
      <c r="CD729" s="60">
        <v>1.295E-2</v>
      </c>
      <c r="CE729" s="60">
        <v>4.64E-3</v>
      </c>
      <c r="CF729" s="60">
        <v>0.79561000000000004</v>
      </c>
      <c r="CG729" s="60">
        <v>0.22958999999999999</v>
      </c>
      <c r="CH729" s="60">
        <f t="shared" si="510"/>
        <v>1.9999899999999999</v>
      </c>
      <c r="CI729" s="60">
        <f t="shared" si="511"/>
        <v>1.0252000000000001</v>
      </c>
      <c r="CJ729" s="60">
        <v>0.22394654701521652</v>
      </c>
      <c r="CK729" s="58">
        <v>37.754899999999999</v>
      </c>
      <c r="CL729" s="58">
        <v>12.11</v>
      </c>
      <c r="CM729" s="59">
        <v>99.106061000000011</v>
      </c>
    </row>
    <row r="730" spans="1:91" x14ac:dyDescent="0.2">
      <c r="A730" s="54" t="s">
        <v>217</v>
      </c>
      <c r="B730" s="55">
        <v>-1855</v>
      </c>
      <c r="C730" s="55">
        <v>25208</v>
      </c>
      <c r="D730" s="55">
        <v>148</v>
      </c>
      <c r="E730" s="241">
        <v>0.22617499999999999</v>
      </c>
      <c r="F730" s="58">
        <v>48.7973</v>
      </c>
      <c r="G730" s="58">
        <v>37.760599999999997</v>
      </c>
      <c r="H730" s="58">
        <v>12.265599999999999</v>
      </c>
      <c r="I730" s="58">
        <v>1.8254699999999999</v>
      </c>
      <c r="J730" s="58">
        <v>46.503</v>
      </c>
      <c r="K730" s="58">
        <v>0.181863</v>
      </c>
      <c r="L730" s="58">
        <v>0.600495</v>
      </c>
      <c r="M730" s="58">
        <v>8.7899999999999992E-3</v>
      </c>
      <c r="N730" s="58">
        <v>2.3175999999999999E-2</v>
      </c>
      <c r="O730" s="58">
        <v>3.0911000000000001E-2</v>
      </c>
      <c r="P730" s="58">
        <v>0.17968500000000001</v>
      </c>
      <c r="Q730" s="59">
        <v>99.379599999999996</v>
      </c>
      <c r="R730" s="58">
        <v>1.2289099999999999</v>
      </c>
      <c r="S730" s="60">
        <v>1.0277700000000001</v>
      </c>
      <c r="T730" s="60">
        <v>0.79531099999999999</v>
      </c>
      <c r="U730" s="60">
        <v>0.23245399999999999</v>
      </c>
      <c r="V730" s="60">
        <v>6.8537000000000001E-2</v>
      </c>
      <c r="W730" s="60">
        <v>0.88072700000000004</v>
      </c>
      <c r="X730" s="60">
        <v>3.6719999999999999E-3</v>
      </c>
      <c r="Y730" s="60">
        <v>1.281E-2</v>
      </c>
      <c r="Z730" s="60">
        <v>1.75E-4</v>
      </c>
      <c r="AA730" s="60">
        <v>6.8800000000000003E-4</v>
      </c>
      <c r="AB730" s="60">
        <v>7.7800000000000005E-4</v>
      </c>
      <c r="AC730" s="60">
        <v>4.849E-3</v>
      </c>
      <c r="AD730" s="60">
        <v>3</v>
      </c>
      <c r="AE730" s="60">
        <v>2</v>
      </c>
      <c r="AF730" s="58">
        <v>1.2289099999999999</v>
      </c>
      <c r="AG730" s="242">
        <f t="shared" si="505"/>
        <v>0.72837596083704936</v>
      </c>
      <c r="AH730" s="62">
        <v>0.22617499999999999</v>
      </c>
      <c r="AI730" s="57">
        <v>1.8278300000000001</v>
      </c>
      <c r="AJ730" s="58">
        <v>2.2485000000000002E-2</v>
      </c>
      <c r="AK730" s="58">
        <v>2.9565000000000001E-2</v>
      </c>
      <c r="AL730" s="58">
        <v>46.421799999999998</v>
      </c>
      <c r="AM730" s="58">
        <v>0.18018999999999999</v>
      </c>
      <c r="AN730" s="58">
        <v>7.1609999999999998E-3</v>
      </c>
      <c r="AO730" s="58">
        <v>0.59800200000000003</v>
      </c>
      <c r="AP730" s="58">
        <v>0.178256</v>
      </c>
      <c r="AQ730" s="58">
        <v>48.719700000000003</v>
      </c>
      <c r="AR730" s="59">
        <v>97.984999999999999</v>
      </c>
      <c r="AS730" s="56">
        <v>0.22617499999999999</v>
      </c>
      <c r="AT730" s="60">
        <v>0.22613730355665843</v>
      </c>
      <c r="AU730" s="64">
        <f t="shared" si="506"/>
        <v>3.7696443341561636E-5</v>
      </c>
      <c r="AV730" s="57">
        <v>37.760599999999997</v>
      </c>
      <c r="AW730" s="58">
        <v>37.702399999999997</v>
      </c>
      <c r="AX730" s="64">
        <f t="shared" si="487"/>
        <v>5.8199999999999363E-2</v>
      </c>
      <c r="AY730" s="58">
        <v>12.265599999999999</v>
      </c>
      <c r="AZ730" s="58">
        <v>12.24</v>
      </c>
      <c r="BA730" s="64">
        <f t="shared" si="488"/>
        <v>2.5599999999998957E-2</v>
      </c>
      <c r="BB730" s="58">
        <v>99.379599999999996</v>
      </c>
      <c r="BC730" s="58">
        <v>99.029432999999983</v>
      </c>
      <c r="BD730" s="64">
        <f t="shared" si="489"/>
        <v>0.35016700000001322</v>
      </c>
      <c r="BE730" s="58">
        <v>48.7973</v>
      </c>
      <c r="BF730" s="58">
        <v>48.719700000000003</v>
      </c>
      <c r="BG730" s="64">
        <f t="shared" si="490"/>
        <v>7.7599999999996783E-2</v>
      </c>
      <c r="BH730" s="58">
        <f t="shared" si="507"/>
        <v>50.026199999999996</v>
      </c>
      <c r="BI730" s="58">
        <f t="shared" si="508"/>
        <v>49.942399999999999</v>
      </c>
      <c r="BJ730" s="64">
        <f t="shared" si="493"/>
        <v>8.3799999999996544E-2</v>
      </c>
      <c r="BK730" s="57">
        <v>46.503</v>
      </c>
      <c r="BL730" s="58">
        <v>46.421799999999998</v>
      </c>
      <c r="BM730" s="64">
        <f t="shared" si="494"/>
        <v>8.1200000000002603E-2</v>
      </c>
      <c r="BN730" s="60">
        <v>6.8738999999999995E-2</v>
      </c>
      <c r="BO730" s="60">
        <v>6.6799999999999997E-4</v>
      </c>
      <c r="BP730" s="60">
        <v>7.4600000000000003E-4</v>
      </c>
      <c r="BQ730" s="60">
        <v>0.88063899999999995</v>
      </c>
      <c r="BR730" s="60">
        <v>3.6440000000000001E-3</v>
      </c>
      <c r="BS730" s="60">
        <v>1.4300000000000001E-4</v>
      </c>
      <c r="BT730" s="60">
        <v>1.2777999999999999E-2</v>
      </c>
      <c r="BU730" s="60">
        <v>4.8180000000000002E-3</v>
      </c>
      <c r="BV730" s="60">
        <v>1.02783</v>
      </c>
      <c r="BW730" s="60">
        <f t="shared" si="509"/>
        <v>2.0000049999999998</v>
      </c>
      <c r="BX730" s="945">
        <v>6.8729999999999999E-2</v>
      </c>
      <c r="BY730" s="60">
        <v>6.7000000000000002E-4</v>
      </c>
      <c r="BZ730" s="60">
        <v>7.5000000000000002E-4</v>
      </c>
      <c r="CA730" s="60">
        <v>0.88083</v>
      </c>
      <c r="CB730" s="60">
        <v>3.64E-3</v>
      </c>
      <c r="CC730" s="60">
        <v>1.3999999999999999E-4</v>
      </c>
      <c r="CD730" s="60">
        <v>1.277E-2</v>
      </c>
      <c r="CE730" s="60">
        <v>4.8199999999999996E-3</v>
      </c>
      <c r="CF730" s="60">
        <v>0.79525999999999997</v>
      </c>
      <c r="CG730" s="60">
        <v>0.23239000000000001</v>
      </c>
      <c r="CH730" s="60">
        <f t="shared" si="510"/>
        <v>2</v>
      </c>
      <c r="CI730" s="60">
        <f t="shared" si="511"/>
        <v>1.02765</v>
      </c>
      <c r="CJ730" s="60">
        <v>0.22613730355665843</v>
      </c>
      <c r="CK730" s="58">
        <v>37.702399999999997</v>
      </c>
      <c r="CL730" s="58">
        <v>12.24</v>
      </c>
      <c r="CM730" s="59">
        <v>99.029432999999983</v>
      </c>
    </row>
    <row r="731" spans="1:91" x14ac:dyDescent="0.2">
      <c r="A731" s="54" t="s">
        <v>217</v>
      </c>
      <c r="B731" s="55">
        <v>-1857</v>
      </c>
      <c r="C731" s="55">
        <v>25205</v>
      </c>
      <c r="D731" s="55">
        <v>148</v>
      </c>
      <c r="E731" s="241">
        <v>0.23385900000000001</v>
      </c>
      <c r="F731" s="58">
        <v>49.083399999999997</v>
      </c>
      <c r="G731" s="58">
        <v>37.604799999999997</v>
      </c>
      <c r="H731" s="58">
        <v>12.7567</v>
      </c>
      <c r="I731" s="58">
        <v>1.8004800000000001</v>
      </c>
      <c r="J731" s="58">
        <v>46.293999999999997</v>
      </c>
      <c r="K731" s="58">
        <v>0.19891900000000001</v>
      </c>
      <c r="L731" s="58">
        <v>0.59045499999999995</v>
      </c>
      <c r="M731" s="58">
        <v>-1.7979999999999999E-2</v>
      </c>
      <c r="N731" s="58">
        <v>2.0385E-2</v>
      </c>
      <c r="O731" s="58">
        <v>7.3740000000000003E-3</v>
      </c>
      <c r="P731" s="58">
        <v>0.17536299999999999</v>
      </c>
      <c r="Q731" s="59">
        <v>99.430499999999995</v>
      </c>
      <c r="R731" s="58">
        <v>1.2781199999999999</v>
      </c>
      <c r="S731" s="60">
        <v>1.03383</v>
      </c>
      <c r="T731" s="60">
        <v>0.79205499999999995</v>
      </c>
      <c r="U731" s="60">
        <v>0.24176900000000001</v>
      </c>
      <c r="V731" s="60">
        <v>6.7600999999999994E-2</v>
      </c>
      <c r="W731" s="60">
        <v>0.87679799999999997</v>
      </c>
      <c r="X731" s="60">
        <v>4.0169999999999997E-3</v>
      </c>
      <c r="Y731" s="60">
        <v>1.2596E-2</v>
      </c>
      <c r="Z731" s="60">
        <v>-3.6000000000000002E-4</v>
      </c>
      <c r="AA731" s="60">
        <v>6.0499999999999996E-4</v>
      </c>
      <c r="AB731" s="60">
        <v>1.8599999999999999E-4</v>
      </c>
      <c r="AC731" s="60">
        <v>4.7320000000000001E-3</v>
      </c>
      <c r="AD731" s="60">
        <v>3</v>
      </c>
      <c r="AE731" s="60">
        <v>2</v>
      </c>
      <c r="AF731" s="58">
        <v>1.2781199999999999</v>
      </c>
      <c r="AG731" s="242">
        <f t="shared" si="505"/>
        <v>0.72972046840419613</v>
      </c>
      <c r="AH731" s="62">
        <v>0.23385900000000001</v>
      </c>
      <c r="AI731" s="57">
        <v>1.8029200000000001</v>
      </c>
      <c r="AJ731" s="58">
        <v>1.9661999999999999E-2</v>
      </c>
      <c r="AK731" s="58">
        <v>5.9620000000000003E-3</v>
      </c>
      <c r="AL731" s="58">
        <v>46.209800000000001</v>
      </c>
      <c r="AM731" s="58">
        <v>0.19714400000000001</v>
      </c>
      <c r="AN731" s="58">
        <v>-1.9640000000000001E-2</v>
      </c>
      <c r="AO731" s="58">
        <v>0.58786799999999995</v>
      </c>
      <c r="AP731" s="58">
        <v>0.17388400000000001</v>
      </c>
      <c r="AQ731" s="58">
        <v>49.002099999999999</v>
      </c>
      <c r="AR731" s="59">
        <v>97.979799999999997</v>
      </c>
      <c r="AS731" s="56">
        <v>0.23385900000000001</v>
      </c>
      <c r="AT731" s="60">
        <v>0.23382766926894388</v>
      </c>
      <c r="AU731" s="64">
        <f t="shared" si="506"/>
        <v>3.133073105612838E-5</v>
      </c>
      <c r="AV731" s="57">
        <v>37.604799999999997</v>
      </c>
      <c r="AW731" s="58">
        <v>37.5441</v>
      </c>
      <c r="AX731" s="64">
        <f t="shared" si="487"/>
        <v>6.069999999999709E-2</v>
      </c>
      <c r="AY731" s="58">
        <v>12.7567</v>
      </c>
      <c r="AZ731" s="58">
        <v>12.73</v>
      </c>
      <c r="BA731" s="64">
        <f t="shared" si="488"/>
        <v>2.6699999999999946E-2</v>
      </c>
      <c r="BB731" s="58">
        <v>99.430499999999995</v>
      </c>
      <c r="BC731" s="58">
        <v>99.077815999999999</v>
      </c>
      <c r="BD731" s="64">
        <f t="shared" si="489"/>
        <v>0.35268399999999644</v>
      </c>
      <c r="BE731" s="58">
        <v>49.083399999999997</v>
      </c>
      <c r="BF731" s="58">
        <v>49.002099999999999</v>
      </c>
      <c r="BG731" s="64">
        <f t="shared" si="490"/>
        <v>8.1299999999998818E-2</v>
      </c>
      <c r="BH731" s="58">
        <f t="shared" si="507"/>
        <v>50.361499999999999</v>
      </c>
      <c r="BI731" s="58">
        <f t="shared" si="508"/>
        <v>50.274100000000004</v>
      </c>
      <c r="BJ731" s="64">
        <f t="shared" si="493"/>
        <v>8.7399999999995259E-2</v>
      </c>
      <c r="BK731" s="57">
        <v>46.293999999999997</v>
      </c>
      <c r="BL731" s="58">
        <v>46.209800000000001</v>
      </c>
      <c r="BM731" s="64">
        <f t="shared" si="494"/>
        <v>8.4199999999995612E-2</v>
      </c>
      <c r="BN731" s="60">
        <v>6.7808999999999994E-2</v>
      </c>
      <c r="BO731" s="60">
        <v>5.8500000000000002E-4</v>
      </c>
      <c r="BP731" s="60">
        <v>1.4999999999999999E-4</v>
      </c>
      <c r="BQ731" s="60">
        <v>0.87670899999999996</v>
      </c>
      <c r="BR731" s="60">
        <v>3.9880000000000002E-3</v>
      </c>
      <c r="BS731" s="60">
        <v>-3.8999999999999999E-4</v>
      </c>
      <c r="BT731" s="60">
        <v>1.2562E-2</v>
      </c>
      <c r="BU731" s="60">
        <v>4.7000000000000002E-3</v>
      </c>
      <c r="BV731" s="60">
        <v>1.03389</v>
      </c>
      <c r="BW731" s="60">
        <f t="shared" si="509"/>
        <v>2.000003</v>
      </c>
      <c r="BX731" s="945">
        <v>6.7799999999999999E-2</v>
      </c>
      <c r="BY731" s="60">
        <v>5.8E-4</v>
      </c>
      <c r="BZ731" s="60">
        <v>1.4999999999999999E-4</v>
      </c>
      <c r="CA731" s="60">
        <v>0.87690000000000001</v>
      </c>
      <c r="CB731" s="60">
        <v>3.9899999999999996E-3</v>
      </c>
      <c r="CC731" s="60">
        <v>-3.8999999999999999E-4</v>
      </c>
      <c r="CD731" s="60">
        <v>1.256E-2</v>
      </c>
      <c r="CE731" s="60">
        <v>4.7000000000000002E-3</v>
      </c>
      <c r="CF731" s="60">
        <v>0.79200000000000004</v>
      </c>
      <c r="CG731" s="60">
        <v>0.24171000000000001</v>
      </c>
      <c r="CH731" s="60">
        <f t="shared" si="510"/>
        <v>2</v>
      </c>
      <c r="CI731" s="60">
        <f t="shared" si="511"/>
        <v>1.0337100000000001</v>
      </c>
      <c r="CJ731" s="60">
        <v>0.23382766926894388</v>
      </c>
      <c r="CK731" s="58">
        <v>37.5441</v>
      </c>
      <c r="CL731" s="58">
        <v>12.73</v>
      </c>
      <c r="CM731" s="59">
        <v>99.077815999999999</v>
      </c>
    </row>
    <row r="732" spans="1:91" x14ac:dyDescent="0.2">
      <c r="A732" s="54" t="s">
        <v>217</v>
      </c>
      <c r="B732" s="55">
        <v>-1858</v>
      </c>
      <c r="C732" s="55">
        <v>25203</v>
      </c>
      <c r="D732" s="55">
        <v>148</v>
      </c>
      <c r="E732" s="241">
        <v>0.23074</v>
      </c>
      <c r="F732" s="58">
        <v>49.139299999999999</v>
      </c>
      <c r="G732" s="58">
        <v>37.800899999999999</v>
      </c>
      <c r="H732" s="58">
        <v>12.600899999999999</v>
      </c>
      <c r="I732" s="58">
        <v>1.7747599999999999</v>
      </c>
      <c r="J732" s="58">
        <v>46.451000000000001</v>
      </c>
      <c r="K732" s="58">
        <v>0.211644</v>
      </c>
      <c r="L732" s="58">
        <v>0.59707399999999999</v>
      </c>
      <c r="M732" s="58">
        <v>3.3110000000000001E-3</v>
      </c>
      <c r="N732" s="58">
        <v>1.7247999999999999E-2</v>
      </c>
      <c r="O732" s="58">
        <v>2.1814E-2</v>
      </c>
      <c r="P732" s="58">
        <v>0.17652000000000001</v>
      </c>
      <c r="Q732" s="59">
        <v>99.655199999999994</v>
      </c>
      <c r="R732" s="58">
        <v>1.26251</v>
      </c>
      <c r="S732" s="60">
        <v>1.03278</v>
      </c>
      <c r="T732" s="60">
        <v>0.79447400000000001</v>
      </c>
      <c r="U732" s="60">
        <v>0.23830299999999999</v>
      </c>
      <c r="V732" s="60">
        <v>6.6491999999999996E-2</v>
      </c>
      <c r="W732" s="60">
        <v>0.87787999999999999</v>
      </c>
      <c r="X732" s="60">
        <v>4.2640000000000004E-3</v>
      </c>
      <c r="Y732" s="60">
        <v>1.2710000000000001E-2</v>
      </c>
      <c r="Z732" s="60">
        <v>6.6000000000000005E-5</v>
      </c>
      <c r="AA732" s="60">
        <v>5.1099999999999995E-4</v>
      </c>
      <c r="AB732" s="60">
        <v>5.4799999999999998E-4</v>
      </c>
      <c r="AC732" s="60">
        <v>4.7530000000000003E-3</v>
      </c>
      <c r="AD732" s="60">
        <v>3</v>
      </c>
      <c r="AE732" s="60">
        <v>2</v>
      </c>
      <c r="AF732" s="58">
        <v>1.2625</v>
      </c>
      <c r="AG732" s="242">
        <f t="shared" si="505"/>
        <v>0.71862384565352044</v>
      </c>
      <c r="AH732" s="62">
        <v>0.23074</v>
      </c>
      <c r="AI732" s="57">
        <v>1.77712</v>
      </c>
      <c r="AJ732" s="58">
        <v>1.6532000000000002E-2</v>
      </c>
      <c r="AK732" s="58">
        <v>2.043E-2</v>
      </c>
      <c r="AL732" s="58">
        <v>46.367800000000003</v>
      </c>
      <c r="AM732" s="58">
        <v>0.209871</v>
      </c>
      <c r="AN732" s="58">
        <v>1.647E-3</v>
      </c>
      <c r="AO732" s="58">
        <v>0.59452000000000005</v>
      </c>
      <c r="AP732" s="58">
        <v>0.17506099999999999</v>
      </c>
      <c r="AQ732" s="58">
        <v>49.059199999999997</v>
      </c>
      <c r="AR732" s="59">
        <v>98.222099999999998</v>
      </c>
      <c r="AS732" s="56">
        <v>0.23074</v>
      </c>
      <c r="AT732" s="60">
        <v>0.23070293510995771</v>
      </c>
      <c r="AU732" s="64">
        <f t="shared" si="506"/>
        <v>3.7064890042293186E-5</v>
      </c>
      <c r="AV732" s="57">
        <v>37.800899999999999</v>
      </c>
      <c r="AW732" s="58">
        <v>37.741100000000003</v>
      </c>
      <c r="AX732" s="64">
        <f t="shared" si="487"/>
        <v>5.9799999999995634E-2</v>
      </c>
      <c r="AY732" s="58">
        <v>12.600899999999999</v>
      </c>
      <c r="AZ732" s="58">
        <v>12.58</v>
      </c>
      <c r="BA732" s="64">
        <f t="shared" si="488"/>
        <v>2.0899999999999253E-2</v>
      </c>
      <c r="BB732" s="58">
        <v>99.655199999999994</v>
      </c>
      <c r="BC732" s="58">
        <v>99.309020000000018</v>
      </c>
      <c r="BD732" s="64">
        <f t="shared" si="489"/>
        <v>0.34617999999997551</v>
      </c>
      <c r="BE732" s="58">
        <v>49.139299999999999</v>
      </c>
      <c r="BF732" s="58">
        <v>49.059199999999997</v>
      </c>
      <c r="BG732" s="64">
        <f t="shared" si="490"/>
        <v>8.0100000000001614E-2</v>
      </c>
      <c r="BH732" s="58">
        <f t="shared" si="507"/>
        <v>50.401799999999994</v>
      </c>
      <c r="BI732" s="58">
        <f t="shared" si="508"/>
        <v>50.321100000000001</v>
      </c>
      <c r="BJ732" s="64">
        <f t="shared" si="493"/>
        <v>8.0699999999993111E-2</v>
      </c>
      <c r="BK732" s="57">
        <v>46.451000000000001</v>
      </c>
      <c r="BL732" s="58">
        <v>46.367800000000003</v>
      </c>
      <c r="BM732" s="64">
        <f t="shared" si="494"/>
        <v>8.3199999999997942E-2</v>
      </c>
      <c r="BN732" s="60">
        <v>6.6693000000000002E-2</v>
      </c>
      <c r="BO732" s="60">
        <v>4.8999999999999998E-4</v>
      </c>
      <c r="BP732" s="60">
        <v>5.1400000000000003E-4</v>
      </c>
      <c r="BQ732" s="60">
        <v>0.87779300000000005</v>
      </c>
      <c r="BR732" s="60">
        <v>4.2360000000000002E-3</v>
      </c>
      <c r="BS732" s="60">
        <v>3.3000000000000003E-5</v>
      </c>
      <c r="BT732" s="60">
        <v>1.2677000000000001E-2</v>
      </c>
      <c r="BU732" s="60">
        <v>4.7219999999999996E-3</v>
      </c>
      <c r="BV732" s="60">
        <v>1.03284</v>
      </c>
      <c r="BW732" s="60">
        <f t="shared" si="509"/>
        <v>1.9999980000000002</v>
      </c>
      <c r="BX732" s="945">
        <v>6.6680000000000003E-2</v>
      </c>
      <c r="BY732" s="60">
        <v>4.8999999999999998E-4</v>
      </c>
      <c r="BZ732" s="60">
        <v>5.1000000000000004E-4</v>
      </c>
      <c r="CA732" s="60">
        <v>0.87799000000000005</v>
      </c>
      <c r="CB732" s="60">
        <v>4.2399999999999998E-3</v>
      </c>
      <c r="CC732" s="60">
        <v>3.0000000000000001E-5</v>
      </c>
      <c r="CD732" s="60">
        <v>1.2670000000000001E-2</v>
      </c>
      <c r="CE732" s="60">
        <v>4.7200000000000002E-3</v>
      </c>
      <c r="CF732" s="60">
        <v>0.79442999999999997</v>
      </c>
      <c r="CG732" s="60">
        <v>0.23824000000000001</v>
      </c>
      <c r="CH732" s="60">
        <f t="shared" si="510"/>
        <v>1.9999999999999998</v>
      </c>
      <c r="CI732" s="60">
        <f t="shared" si="511"/>
        <v>1.03267</v>
      </c>
      <c r="CJ732" s="60">
        <v>0.23070293510995771</v>
      </c>
      <c r="CK732" s="58">
        <v>37.741100000000003</v>
      </c>
      <c r="CL732" s="58">
        <v>12.58</v>
      </c>
      <c r="CM732" s="59">
        <v>99.309020000000018</v>
      </c>
    </row>
    <row r="733" spans="1:91" x14ac:dyDescent="0.2">
      <c r="A733" s="54" t="s">
        <v>217</v>
      </c>
      <c r="B733" s="55">
        <v>-1858</v>
      </c>
      <c r="C733" s="55">
        <v>25201</v>
      </c>
      <c r="D733" s="55">
        <v>148</v>
      </c>
      <c r="E733" s="241">
        <v>0.23361799999999999</v>
      </c>
      <c r="F733" s="58">
        <v>49.183199999999999</v>
      </c>
      <c r="G733" s="58">
        <v>37.693100000000001</v>
      </c>
      <c r="H733" s="58">
        <v>12.769500000000001</v>
      </c>
      <c r="I733" s="58">
        <v>1.75664</v>
      </c>
      <c r="J733" s="58">
        <v>46.271700000000003</v>
      </c>
      <c r="K733" s="58">
        <v>0.21169399999999999</v>
      </c>
      <c r="L733" s="58">
        <v>0.59246100000000002</v>
      </c>
      <c r="M733" s="58">
        <v>3.1970000000000002E-3</v>
      </c>
      <c r="N733" s="58">
        <v>2.2839999999999999E-2</v>
      </c>
      <c r="O733" s="58">
        <v>3.4084999999999997E-2</v>
      </c>
      <c r="P733" s="58">
        <v>0.17504500000000001</v>
      </c>
      <c r="Q733" s="59">
        <v>99.530199999999994</v>
      </c>
      <c r="R733" s="58">
        <v>1.27939</v>
      </c>
      <c r="S733" s="60">
        <v>1.03515</v>
      </c>
      <c r="T733" s="60">
        <v>0.79332400000000003</v>
      </c>
      <c r="U733" s="60">
        <v>0.24182999999999999</v>
      </c>
      <c r="V733" s="60">
        <v>6.5905000000000005E-2</v>
      </c>
      <c r="W733" s="60">
        <v>0.87572099999999997</v>
      </c>
      <c r="X733" s="60">
        <v>4.2709999999999996E-3</v>
      </c>
      <c r="Y733" s="60">
        <v>1.2629E-2</v>
      </c>
      <c r="Z733" s="60">
        <v>6.3999999999999997E-5</v>
      </c>
      <c r="AA733" s="60">
        <v>6.7699999999999998E-4</v>
      </c>
      <c r="AB733" s="60">
        <v>8.5800000000000004E-4</v>
      </c>
      <c r="AC733" s="60">
        <v>4.7200000000000002E-3</v>
      </c>
      <c r="AD733" s="60">
        <v>3</v>
      </c>
      <c r="AE733" s="60">
        <v>2</v>
      </c>
      <c r="AF733" s="58">
        <v>1.27939</v>
      </c>
      <c r="AG733" s="242">
        <f t="shared" si="505"/>
        <v>0.71754940111768917</v>
      </c>
      <c r="AH733" s="62">
        <v>0.23361799999999999</v>
      </c>
      <c r="AI733" s="57">
        <v>1.75901</v>
      </c>
      <c r="AJ733" s="58">
        <v>2.2120000000000001E-2</v>
      </c>
      <c r="AK733" s="58">
        <v>3.2686E-2</v>
      </c>
      <c r="AL733" s="58">
        <v>46.1875</v>
      </c>
      <c r="AM733" s="58">
        <v>0.209894</v>
      </c>
      <c r="AN733" s="58">
        <v>1.506E-3</v>
      </c>
      <c r="AO733" s="58">
        <v>0.58987500000000004</v>
      </c>
      <c r="AP733" s="58">
        <v>0.173567</v>
      </c>
      <c r="AQ733" s="58">
        <v>49.101799999999997</v>
      </c>
      <c r="AR733" s="59">
        <v>98.0779</v>
      </c>
      <c r="AS733" s="56">
        <v>0.23361799999999999</v>
      </c>
      <c r="AT733" s="60">
        <v>0.23358517545215646</v>
      </c>
      <c r="AU733" s="64">
        <f t="shared" si="506"/>
        <v>3.2824547843535168E-5</v>
      </c>
      <c r="AV733" s="57">
        <v>37.693100000000001</v>
      </c>
      <c r="AW733" s="58">
        <v>37.632300000000001</v>
      </c>
      <c r="AX733" s="64">
        <f t="shared" si="487"/>
        <v>6.0800000000000409E-2</v>
      </c>
      <c r="AY733" s="58">
        <v>12.769500000000001</v>
      </c>
      <c r="AZ733" s="58">
        <v>12.75</v>
      </c>
      <c r="BA733" s="64">
        <f t="shared" si="488"/>
        <v>1.9500000000000739E-2</v>
      </c>
      <c r="BB733" s="58">
        <v>99.530199999999994</v>
      </c>
      <c r="BC733" s="58">
        <v>99.184891000000022</v>
      </c>
      <c r="BD733" s="64">
        <f t="shared" si="489"/>
        <v>0.34530899999997189</v>
      </c>
      <c r="BE733" s="58">
        <v>49.183199999999999</v>
      </c>
      <c r="BF733" s="58">
        <v>49.101799999999997</v>
      </c>
      <c r="BG733" s="64">
        <f t="shared" si="490"/>
        <v>8.1400000000002137E-2</v>
      </c>
      <c r="BH733" s="58">
        <f t="shared" si="507"/>
        <v>50.462600000000002</v>
      </c>
      <c r="BI733" s="58">
        <f t="shared" si="508"/>
        <v>50.382300000000001</v>
      </c>
      <c r="BJ733" s="64">
        <f t="shared" si="493"/>
        <v>8.0300000000001148E-2</v>
      </c>
      <c r="BK733" s="57">
        <v>46.271700000000003</v>
      </c>
      <c r="BL733" s="58">
        <v>46.1875</v>
      </c>
      <c r="BM733" s="64">
        <f t="shared" si="494"/>
        <v>8.4200000000002717E-2</v>
      </c>
      <c r="BN733" s="60">
        <v>6.6108E-2</v>
      </c>
      <c r="BO733" s="60">
        <v>6.5700000000000003E-4</v>
      </c>
      <c r="BP733" s="60">
        <v>8.2399999999999997E-4</v>
      </c>
      <c r="BQ733" s="60">
        <v>0.87563299999999999</v>
      </c>
      <c r="BR733" s="60">
        <v>4.2420000000000001E-3</v>
      </c>
      <c r="BS733" s="60">
        <v>3.0000000000000001E-5</v>
      </c>
      <c r="BT733" s="60">
        <v>1.2596E-2</v>
      </c>
      <c r="BU733" s="60">
        <v>4.6880000000000003E-3</v>
      </c>
      <c r="BV733" s="60">
        <v>1.03522</v>
      </c>
      <c r="BW733" s="60">
        <f t="shared" si="509"/>
        <v>1.9999980000000002</v>
      </c>
      <c r="BX733" s="945">
        <v>6.6100000000000006E-2</v>
      </c>
      <c r="BY733" s="60">
        <v>6.6E-4</v>
      </c>
      <c r="BZ733" s="60">
        <v>8.1999999999999998E-4</v>
      </c>
      <c r="CA733" s="60">
        <v>0.87583</v>
      </c>
      <c r="CB733" s="60">
        <v>4.2399999999999998E-3</v>
      </c>
      <c r="CC733" s="60">
        <v>3.0000000000000001E-5</v>
      </c>
      <c r="CD733" s="60">
        <v>1.259E-2</v>
      </c>
      <c r="CE733" s="60">
        <v>4.6899999999999997E-3</v>
      </c>
      <c r="CF733" s="60">
        <v>0.79327000000000003</v>
      </c>
      <c r="CG733" s="60">
        <v>0.24177000000000001</v>
      </c>
      <c r="CH733" s="60">
        <f t="shared" si="510"/>
        <v>2</v>
      </c>
      <c r="CI733" s="60">
        <f t="shared" si="511"/>
        <v>1.03504</v>
      </c>
      <c r="CJ733" s="60">
        <v>0.23358517545215646</v>
      </c>
      <c r="CK733" s="58">
        <v>37.632300000000001</v>
      </c>
      <c r="CL733" s="58">
        <v>12.75</v>
      </c>
      <c r="CM733" s="59">
        <v>99.184891000000022</v>
      </c>
    </row>
    <row r="734" spans="1:91" x14ac:dyDescent="0.2">
      <c r="A734" s="72" t="s">
        <v>216</v>
      </c>
      <c r="B734" s="74">
        <v>-1865.5</v>
      </c>
      <c r="C734" s="74">
        <v>25209.25</v>
      </c>
      <c r="D734" s="73"/>
      <c r="E734" s="1095">
        <v>0.5953996250000001</v>
      </c>
      <c r="F734" s="78">
        <v>86.448899999999995</v>
      </c>
      <c r="G734" s="78">
        <v>34.977125000000001</v>
      </c>
      <c r="H734" s="78">
        <v>57.203062500000001</v>
      </c>
      <c r="I734" s="78">
        <v>0.40547925000000001</v>
      </c>
      <c r="J734" s="78">
        <v>5.0377262500000004</v>
      </c>
      <c r="K734" s="78">
        <v>1.06511</v>
      </c>
      <c r="L734" s="78">
        <v>0.17454762500000001</v>
      </c>
      <c r="M734" s="78">
        <v>6.0776000000000004E-2</v>
      </c>
      <c r="N734" s="78">
        <v>0.84201862500000002</v>
      </c>
      <c r="O734" s="78">
        <v>4.5435624999999993E-2</v>
      </c>
      <c r="P734" s="78">
        <v>0.12520637500000001</v>
      </c>
      <c r="Q734" s="79">
        <v>99.936474999999987</v>
      </c>
      <c r="R734" s="78">
        <v>5.7312687500000008</v>
      </c>
      <c r="S734" s="76">
        <v>2.7485312500000001</v>
      </c>
      <c r="T734" s="76">
        <v>1.1120525000000001</v>
      </c>
      <c r="U734" s="76">
        <v>1.6364800000000002</v>
      </c>
      <c r="V734" s="76">
        <v>2.2978874999999996E-2</v>
      </c>
      <c r="W734" s="76">
        <v>0.14402412499999998</v>
      </c>
      <c r="X734" s="76">
        <v>3.2464874999999997E-2</v>
      </c>
      <c r="Y734" s="76">
        <v>5.6205000000000005E-3</v>
      </c>
      <c r="Z734" s="76">
        <v>1.8267499999999998E-3</v>
      </c>
      <c r="AA734" s="76">
        <v>3.7726749999999996E-2</v>
      </c>
      <c r="AB734" s="76">
        <v>1.7275000000000001E-3</v>
      </c>
      <c r="AC734" s="76">
        <v>5.1007499999999994E-3</v>
      </c>
      <c r="AD734" s="76">
        <v>4</v>
      </c>
      <c r="AE734" s="76">
        <v>3</v>
      </c>
      <c r="AF734" s="78">
        <v>5.73126625</v>
      </c>
      <c r="AG734" s="997">
        <v>0.61188077131147722</v>
      </c>
      <c r="AH734" s="131">
        <v>0.5953996250000001</v>
      </c>
      <c r="AI734" s="77">
        <v>0.40918424999999997</v>
      </c>
      <c r="AJ734" s="78">
        <v>0.84571750000000001</v>
      </c>
      <c r="AK734" s="78">
        <v>3.8260499999999996E-2</v>
      </c>
      <c r="AL734" s="78">
        <v>4.9759349999999998</v>
      </c>
      <c r="AM734" s="78">
        <v>1.0457925000000001</v>
      </c>
      <c r="AN734" s="78">
        <v>5.1489E-2</v>
      </c>
      <c r="AO734" s="78">
        <v>0.16303150000000002</v>
      </c>
      <c r="AP734" s="78">
        <v>0.118019875</v>
      </c>
      <c r="AQ734" s="78">
        <v>85.637212500000018</v>
      </c>
      <c r="AR734" s="79">
        <v>93.284637500000002</v>
      </c>
      <c r="AS734" s="300">
        <v>0.5953996250000001</v>
      </c>
      <c r="AT734" s="81">
        <v>0.59567098625948878</v>
      </c>
      <c r="AU734" s="81">
        <v>-2.7136125948878931E-4</v>
      </c>
      <c r="AV734" s="84">
        <v>34.977125000000001</v>
      </c>
      <c r="AW734" s="84">
        <v>34.625462499999998</v>
      </c>
      <c r="AX734" s="81">
        <v>0.35166250000000066</v>
      </c>
      <c r="AY734" s="84">
        <v>57.203062500000001</v>
      </c>
      <c r="AZ734" s="84">
        <v>56.691249999999997</v>
      </c>
      <c r="BA734" s="81">
        <v>0.51181249999999956</v>
      </c>
      <c r="BB734" s="84">
        <v>99.936474999999987</v>
      </c>
      <c r="BC734" s="84">
        <v>98.846122750000006</v>
      </c>
      <c r="BD734" s="81">
        <v>1.0903522500000022</v>
      </c>
      <c r="BE734" s="84">
        <v>86.448899999999995</v>
      </c>
      <c r="BF734" s="84">
        <v>85.637212500000018</v>
      </c>
      <c r="BG734" s="81">
        <v>0.81168749999999967</v>
      </c>
      <c r="BH734" s="84">
        <v>92.180187499999988</v>
      </c>
      <c r="BI734" s="84">
        <v>91.316712500000008</v>
      </c>
      <c r="BJ734" s="81">
        <v>0.863474999999994</v>
      </c>
      <c r="BK734" s="84">
        <v>5.0377262500000004</v>
      </c>
      <c r="BL734" s="84">
        <v>4.9759349999999998</v>
      </c>
      <c r="BM734" s="81">
        <v>6.1791250000000075E-2</v>
      </c>
      <c r="BN734" s="76">
        <v>2.3415249999999999E-2</v>
      </c>
      <c r="BO734" s="76">
        <v>3.8262250000000005E-2</v>
      </c>
      <c r="BP734" s="76">
        <v>1.4688749999999999E-3</v>
      </c>
      <c r="BQ734" s="76">
        <v>0.14364612500000001</v>
      </c>
      <c r="BR734" s="76">
        <v>3.2187250000000001E-2</v>
      </c>
      <c r="BS734" s="76">
        <v>1.562625E-3</v>
      </c>
      <c r="BT734" s="76">
        <v>5.3007499999999999E-3</v>
      </c>
      <c r="BU734" s="76">
        <v>4.8548750000000007E-3</v>
      </c>
      <c r="BV734" s="76">
        <v>2.7493024999999998</v>
      </c>
      <c r="BW734" s="76">
        <v>3.0000005000000001</v>
      </c>
      <c r="BX734" s="997">
        <v>2.3414999999999998E-2</v>
      </c>
      <c r="BY734" s="76">
        <v>3.8261249999999997E-2</v>
      </c>
      <c r="BZ734" s="76">
        <v>1.46875E-3</v>
      </c>
      <c r="CA734" s="76">
        <v>0.14370000000000002</v>
      </c>
      <c r="CB734" s="76">
        <v>3.2187500000000001E-2</v>
      </c>
      <c r="CC734" s="76">
        <v>1.5624999999999999E-3</v>
      </c>
      <c r="CD734" s="76">
        <v>5.3012500000000004E-3</v>
      </c>
      <c r="CE734" s="76">
        <v>4.8574999999999998E-3</v>
      </c>
      <c r="CF734" s="76">
        <v>1.1115975</v>
      </c>
      <c r="CG734" s="76">
        <v>1.6376550000000001</v>
      </c>
      <c r="CH734" s="76">
        <v>3.0000062499999998</v>
      </c>
      <c r="CI734" s="76">
        <v>2.7492524999999999</v>
      </c>
      <c r="CJ734" s="76">
        <v>0.59567098625948878</v>
      </c>
      <c r="CK734" s="78">
        <v>34.625462499999998</v>
      </c>
      <c r="CL734" s="78">
        <v>56.691249999999997</v>
      </c>
      <c r="CM734" s="79">
        <v>98.846122750000006</v>
      </c>
    </row>
    <row r="735" spans="1:91" ht="16" thickBot="1" x14ac:dyDescent="0.25">
      <c r="A735" s="245" t="s">
        <v>217</v>
      </c>
      <c r="B735" s="214">
        <v>-1856.6</v>
      </c>
      <c r="C735" s="214">
        <v>25205.4</v>
      </c>
      <c r="D735" s="134"/>
      <c r="E735" s="1098">
        <v>0.22967500000000002</v>
      </c>
      <c r="F735" s="146">
        <v>48.985900000000001</v>
      </c>
      <c r="G735" s="146">
        <v>37.734360000000002</v>
      </c>
      <c r="H735" s="146">
        <v>12.504360000000002</v>
      </c>
      <c r="I735" s="146">
        <v>1.801574</v>
      </c>
      <c r="J735" s="146">
        <v>46.42362</v>
      </c>
      <c r="K735" s="146">
        <v>0.19655680000000003</v>
      </c>
      <c r="L735" s="146">
        <v>0.59796919999999998</v>
      </c>
      <c r="M735" s="146">
        <v>3.5164000000000003E-3</v>
      </c>
      <c r="N735" s="146">
        <v>2.25454E-2</v>
      </c>
      <c r="O735" s="146">
        <v>2.6969E-2</v>
      </c>
      <c r="P735" s="146">
        <v>0.1759966</v>
      </c>
      <c r="Q735" s="1007">
        <v>99.487459999999984</v>
      </c>
      <c r="R735" s="146">
        <v>1.252834</v>
      </c>
      <c r="S735" s="200">
        <v>1.0309699999999999</v>
      </c>
      <c r="T735" s="200">
        <v>0.79416560000000003</v>
      </c>
      <c r="U735" s="200">
        <v>0.23680200000000001</v>
      </c>
      <c r="V735" s="200">
        <v>6.75896E-2</v>
      </c>
      <c r="W735" s="200">
        <v>0.87856820000000013</v>
      </c>
      <c r="X735" s="200">
        <v>3.9655999999999997E-3</v>
      </c>
      <c r="Y735" s="200">
        <v>1.27464E-2</v>
      </c>
      <c r="Z735" s="200">
        <v>6.9599999999999984E-5</v>
      </c>
      <c r="AA735" s="200">
        <v>6.6859999999999999E-4</v>
      </c>
      <c r="AB735" s="200">
        <v>6.7860000000000001E-4</v>
      </c>
      <c r="AC735" s="200">
        <v>4.7456E-3</v>
      </c>
      <c r="AD735" s="200">
        <v>3</v>
      </c>
      <c r="AE735" s="200">
        <v>2</v>
      </c>
      <c r="AF735" s="146">
        <v>1.2528320000000002</v>
      </c>
      <c r="AG735" s="1006">
        <v>0.72444033006166142</v>
      </c>
      <c r="AH735" s="182">
        <v>0.22967500000000002</v>
      </c>
      <c r="AI735" s="284">
        <v>1.8039520000000002</v>
      </c>
      <c r="AJ735" s="96">
        <v>2.1840000000000002E-2</v>
      </c>
      <c r="AK735" s="96">
        <v>2.5595800000000002E-2</v>
      </c>
      <c r="AL735" s="96">
        <v>46.340980000000002</v>
      </c>
      <c r="AM735" s="96">
        <v>0.19482320000000003</v>
      </c>
      <c r="AN735" s="96">
        <v>1.8628E-3</v>
      </c>
      <c r="AO735" s="96">
        <v>0.59543040000000003</v>
      </c>
      <c r="AP735" s="96">
        <v>0.17454760000000002</v>
      </c>
      <c r="AQ735" s="96">
        <v>48.90654</v>
      </c>
      <c r="AR735" s="999">
        <v>98.065560000000005</v>
      </c>
      <c r="AS735" s="301">
        <v>0.22967500000000002</v>
      </c>
      <c r="AT735" s="216">
        <v>0.22963992608058659</v>
      </c>
      <c r="AU735" s="216">
        <v>3.5073919413397549E-5</v>
      </c>
      <c r="AV735" s="215">
        <v>37.734360000000002</v>
      </c>
      <c r="AW735" s="215">
        <v>37.674959999999999</v>
      </c>
      <c r="AX735" s="216">
        <v>5.9399999999997989E-2</v>
      </c>
      <c r="AY735" s="215">
        <v>12.504360000000002</v>
      </c>
      <c r="AZ735" s="215">
        <v>12.481999999999999</v>
      </c>
      <c r="BA735" s="216">
        <v>2.2359999999999759E-2</v>
      </c>
      <c r="BB735" s="215">
        <v>99.487459999999984</v>
      </c>
      <c r="BC735" s="215">
        <v>99.141444199999995</v>
      </c>
      <c r="BD735" s="216">
        <v>0.34601579999998933</v>
      </c>
      <c r="BE735" s="215">
        <v>48.985900000000001</v>
      </c>
      <c r="BF735" s="215">
        <v>48.90654</v>
      </c>
      <c r="BG735" s="216">
        <v>7.9359999999999792E-2</v>
      </c>
      <c r="BH735" s="215">
        <v>50.238720000000001</v>
      </c>
      <c r="BI735" s="215">
        <v>50.156960000000005</v>
      </c>
      <c r="BJ735" s="216">
        <v>8.1759999999997029E-2</v>
      </c>
      <c r="BK735" s="215">
        <v>46.42362</v>
      </c>
      <c r="BL735" s="215">
        <v>46.340980000000002</v>
      </c>
      <c r="BM735" s="216">
        <v>8.2639999999999242E-2</v>
      </c>
      <c r="BN735" s="97">
        <v>6.77928E-2</v>
      </c>
      <c r="BO735" s="97">
        <v>6.4879999999999994E-4</v>
      </c>
      <c r="BP735" s="97">
        <v>6.4499999999999996E-4</v>
      </c>
      <c r="BQ735" s="97">
        <v>0.87848019999999993</v>
      </c>
      <c r="BR735" s="97">
        <v>3.9373999999999998E-3</v>
      </c>
      <c r="BS735" s="97">
        <v>3.7400000000000001E-5</v>
      </c>
      <c r="BT735" s="97">
        <v>1.27136E-2</v>
      </c>
      <c r="BU735" s="97">
        <v>4.7144000000000005E-3</v>
      </c>
      <c r="BV735" s="97">
        <v>1.0310319999999999</v>
      </c>
      <c r="BW735" s="97">
        <v>2.0000016</v>
      </c>
      <c r="BX735" s="998">
        <v>6.7781999999999995E-2</v>
      </c>
      <c r="BY735" s="97">
        <v>6.4799999999999992E-4</v>
      </c>
      <c r="BZ735" s="97">
        <v>6.4400000000000004E-4</v>
      </c>
      <c r="CA735" s="97">
        <v>0.87867399999999996</v>
      </c>
      <c r="CB735" s="97">
        <v>3.9379999999999997E-3</v>
      </c>
      <c r="CC735" s="97">
        <v>3.6000000000000008E-5</v>
      </c>
      <c r="CD735" s="97">
        <v>1.2708000000000001E-2</v>
      </c>
      <c r="CE735" s="97">
        <v>4.7140000000000003E-3</v>
      </c>
      <c r="CF735" s="97">
        <v>0.79411399999999999</v>
      </c>
      <c r="CG735" s="97">
        <v>0.23674000000000001</v>
      </c>
      <c r="CH735" s="97">
        <v>1.9999980000000002</v>
      </c>
      <c r="CI735" s="97">
        <v>1.0308540000000002</v>
      </c>
      <c r="CJ735" s="97">
        <v>0.22963992608058659</v>
      </c>
      <c r="CK735" s="96">
        <v>37.674959999999999</v>
      </c>
      <c r="CL735" s="96">
        <v>12.481999999999999</v>
      </c>
      <c r="CM735" s="999">
        <v>99.141444199999995</v>
      </c>
    </row>
    <row r="736" spans="1:91" x14ac:dyDescent="0.2">
      <c r="A736" s="47" t="s">
        <v>218</v>
      </c>
      <c r="B736" s="48">
        <v>-3028</v>
      </c>
      <c r="C736" s="48">
        <v>25073</v>
      </c>
      <c r="D736" s="48">
        <v>148</v>
      </c>
      <c r="E736" s="232">
        <v>0.57458500000000001</v>
      </c>
      <c r="F736" s="33">
        <v>84.928299999999993</v>
      </c>
      <c r="G736" s="33">
        <v>36.129800000000003</v>
      </c>
      <c r="H736" s="33">
        <v>54.232100000000003</v>
      </c>
      <c r="I736" s="33">
        <v>0.778111</v>
      </c>
      <c r="J736" s="33">
        <v>6.5862299999999996</v>
      </c>
      <c r="K736" s="33">
        <v>0.937554</v>
      </c>
      <c r="L736" s="33">
        <v>0.30540200000000001</v>
      </c>
      <c r="M736" s="33">
        <v>0.13897200000000001</v>
      </c>
      <c r="N736" s="33">
        <v>1.5423199999999999</v>
      </c>
      <c r="O736" s="33">
        <v>3.3637E-2</v>
      </c>
      <c r="P736" s="33">
        <v>7.8242000000000006E-2</v>
      </c>
      <c r="Q736" s="34">
        <v>100.762</v>
      </c>
      <c r="R736" s="33">
        <v>5.4336099999999998</v>
      </c>
      <c r="S736" s="39">
        <v>2.6570200000000002</v>
      </c>
      <c r="T736" s="39">
        <v>1.1303399999999999</v>
      </c>
      <c r="U736" s="39">
        <v>1.52668</v>
      </c>
      <c r="V736" s="39">
        <v>4.3394000000000002E-2</v>
      </c>
      <c r="W736" s="39">
        <v>0.18528500000000001</v>
      </c>
      <c r="X736" s="39">
        <v>2.8119999999999999E-2</v>
      </c>
      <c r="Y736" s="39">
        <v>9.6769999999999998E-3</v>
      </c>
      <c r="Z736" s="39">
        <v>4.1099999999999999E-3</v>
      </c>
      <c r="AA736" s="39">
        <v>6.8000000000000005E-2</v>
      </c>
      <c r="AB736" s="39">
        <v>1.258E-3</v>
      </c>
      <c r="AC736" s="39">
        <v>3.1359999999999999E-3</v>
      </c>
      <c r="AD736" s="39">
        <v>4</v>
      </c>
      <c r="AE736" s="39">
        <v>3</v>
      </c>
      <c r="AF736" s="33">
        <v>5.4336000000000002</v>
      </c>
      <c r="AG736" s="233">
        <f t="shared" ref="AG736:AG746" si="512">LOG(V736/Y736)</f>
        <v>0.65168894359999008</v>
      </c>
      <c r="AH736" s="50">
        <v>0.57458500000000001</v>
      </c>
      <c r="AI736" s="41">
        <v>0.78546099999999996</v>
      </c>
      <c r="AJ736" s="35">
        <v>1.55121</v>
      </c>
      <c r="AK736" s="35">
        <v>2.7113000000000002E-2</v>
      </c>
      <c r="AL736" s="35">
        <v>6.5150800000000002</v>
      </c>
      <c r="AM736" s="35">
        <v>0.921238</v>
      </c>
      <c r="AN736" s="35">
        <v>0.12945499999999999</v>
      </c>
      <c r="AO736" s="35">
        <v>0.293798</v>
      </c>
      <c r="AP736" s="35">
        <v>7.1982000000000004E-2</v>
      </c>
      <c r="AQ736" s="35">
        <v>84.192899999999995</v>
      </c>
      <c r="AR736" s="42">
        <v>94.488200000000006</v>
      </c>
      <c r="AS736" s="31">
        <v>0.57458500000000001</v>
      </c>
      <c r="AT736" s="36">
        <v>0.57487682689520969</v>
      </c>
      <c r="AU736" s="44">
        <f t="shared" ref="AU736:AU746" si="513">(AS736)-(AT736)</f>
        <v>-2.9182689520967919E-4</v>
      </c>
      <c r="AV736" s="41">
        <v>36.129800000000003</v>
      </c>
      <c r="AW736" s="35">
        <v>35.792400000000001</v>
      </c>
      <c r="AX736" s="44">
        <f t="shared" si="487"/>
        <v>0.33740000000000236</v>
      </c>
      <c r="AY736" s="35">
        <v>54.232100000000003</v>
      </c>
      <c r="AZ736" s="35">
        <v>53.79</v>
      </c>
      <c r="BA736" s="44">
        <f t="shared" si="488"/>
        <v>0.44210000000000349</v>
      </c>
      <c r="BB736" s="35">
        <v>100.762</v>
      </c>
      <c r="BC736" s="35">
        <v>99.805754999999991</v>
      </c>
      <c r="BD736" s="44">
        <f t="shared" si="489"/>
        <v>0.95624500000000978</v>
      </c>
      <c r="BE736" s="35">
        <v>84.928299999999993</v>
      </c>
      <c r="BF736" s="35">
        <v>84.192899999999995</v>
      </c>
      <c r="BG736" s="44">
        <f t="shared" si="490"/>
        <v>0.7353999999999985</v>
      </c>
      <c r="BH736" s="35">
        <f t="shared" ref="BH736:BH746" si="514">(AV736)+(AY736)</f>
        <v>90.361900000000006</v>
      </c>
      <c r="BI736" s="35">
        <f t="shared" ref="BI736:BI746" si="515">(CK736)+(CL736)</f>
        <v>89.582400000000007</v>
      </c>
      <c r="BJ736" s="44">
        <f t="shared" si="493"/>
        <v>0.77949999999999875</v>
      </c>
      <c r="BK736" s="41">
        <v>6.5862299999999996</v>
      </c>
      <c r="BL736" s="35">
        <v>6.5150800000000002</v>
      </c>
      <c r="BM736" s="44">
        <f t="shared" si="494"/>
        <v>7.114999999999938E-2</v>
      </c>
      <c r="BN736" s="36">
        <v>4.4185000000000002E-2</v>
      </c>
      <c r="BO736" s="36">
        <v>6.8986000000000006E-2</v>
      </c>
      <c r="BP736" s="36">
        <v>1.023E-3</v>
      </c>
      <c r="BQ736" s="36">
        <v>0.18487600000000001</v>
      </c>
      <c r="BR736" s="36">
        <v>2.7871E-2</v>
      </c>
      <c r="BS736" s="36">
        <v>3.862E-3</v>
      </c>
      <c r="BT736" s="36">
        <v>9.3900000000000008E-3</v>
      </c>
      <c r="BU736" s="36">
        <v>2.9099999999999998E-3</v>
      </c>
      <c r="BV736" s="36">
        <v>2.6568999999999998</v>
      </c>
      <c r="BW736" s="36">
        <f t="shared" ref="BW736:BW746" si="516">SUM(BN736:BV736)</f>
        <v>3.000003</v>
      </c>
      <c r="BX736" s="944">
        <v>4.4179999999999997E-2</v>
      </c>
      <c r="BY736" s="36">
        <v>6.898E-2</v>
      </c>
      <c r="BZ736" s="36">
        <v>1.0200000000000001E-3</v>
      </c>
      <c r="CA736" s="36">
        <v>0.18493999999999999</v>
      </c>
      <c r="CB736" s="36">
        <v>2.7869999999999999E-2</v>
      </c>
      <c r="CC736" s="36">
        <v>3.8600000000000001E-3</v>
      </c>
      <c r="CD736" s="36">
        <v>9.3900000000000008E-3</v>
      </c>
      <c r="CE736" s="36">
        <v>2.9099999999999998E-3</v>
      </c>
      <c r="CF736" s="36">
        <v>1.12948</v>
      </c>
      <c r="CG736" s="36">
        <v>1.52735</v>
      </c>
      <c r="CH736" s="36">
        <f t="shared" ref="CH736:CH746" si="517">SUM(BX736:CG736)</f>
        <v>2.9999799999999999</v>
      </c>
      <c r="CI736" s="36">
        <f t="shared" ref="CI736:CI746" si="518">(CF736)+(CG736)</f>
        <v>2.6568300000000002</v>
      </c>
      <c r="CJ736" s="36">
        <v>0.57487682689520969</v>
      </c>
      <c r="CK736" s="35">
        <v>35.792400000000001</v>
      </c>
      <c r="CL736" s="35">
        <v>53.79</v>
      </c>
      <c r="CM736" s="42">
        <v>99.805754999999991</v>
      </c>
    </row>
    <row r="737" spans="1:91" x14ac:dyDescent="0.2">
      <c r="A737" s="52" t="s">
        <v>218</v>
      </c>
      <c r="B737" s="30">
        <v>-3028</v>
      </c>
      <c r="C737" s="30">
        <v>25071</v>
      </c>
      <c r="D737" s="30">
        <v>148</v>
      </c>
      <c r="E737" s="234">
        <v>0.57258100000000001</v>
      </c>
      <c r="F737" s="35">
        <v>84.664699999999996</v>
      </c>
      <c r="G737" s="35">
        <v>36.1873</v>
      </c>
      <c r="H737" s="35">
        <v>53.875300000000003</v>
      </c>
      <c r="I737" s="35">
        <v>0.77816099999999999</v>
      </c>
      <c r="J737" s="35">
        <v>6.7109100000000002</v>
      </c>
      <c r="K737" s="35">
        <v>0.888463</v>
      </c>
      <c r="L737" s="35">
        <v>0.30471399999999998</v>
      </c>
      <c r="M737" s="35">
        <v>0.13676199999999999</v>
      </c>
      <c r="N737" s="35">
        <v>1.5575699999999999</v>
      </c>
      <c r="O737" s="35">
        <v>2.9051E-2</v>
      </c>
      <c r="P737" s="35">
        <v>6.4218999999999998E-2</v>
      </c>
      <c r="Q737" s="42">
        <v>100.532</v>
      </c>
      <c r="R737" s="35">
        <v>5.39785</v>
      </c>
      <c r="S737" s="36">
        <v>2.6543999999999999</v>
      </c>
      <c r="T737" s="36">
        <v>1.1345400000000001</v>
      </c>
      <c r="U737" s="36">
        <v>1.51986</v>
      </c>
      <c r="V737" s="36">
        <v>4.3489E-2</v>
      </c>
      <c r="W737" s="36">
        <v>0.189194</v>
      </c>
      <c r="X737" s="36">
        <v>2.6705E-2</v>
      </c>
      <c r="Y737" s="36">
        <v>9.6760000000000006E-3</v>
      </c>
      <c r="Z737" s="36">
        <v>4.0540000000000003E-3</v>
      </c>
      <c r="AA737" s="36">
        <v>6.8818000000000004E-2</v>
      </c>
      <c r="AB737" s="36">
        <v>1.0889999999999999E-3</v>
      </c>
      <c r="AC737" s="36">
        <v>2.5790000000000001E-3</v>
      </c>
      <c r="AD737" s="36">
        <v>4</v>
      </c>
      <c r="AE737" s="36">
        <v>3</v>
      </c>
      <c r="AF737" s="35">
        <v>5.39785</v>
      </c>
      <c r="AG737" s="235">
        <f t="shared" si="512"/>
        <v>0.65268356178384024</v>
      </c>
      <c r="AH737" s="53">
        <v>0.57258100000000001</v>
      </c>
      <c r="AI737" s="41">
        <v>0.78546700000000003</v>
      </c>
      <c r="AJ737" s="35">
        <v>1.56654</v>
      </c>
      <c r="AK737" s="35">
        <v>2.2543000000000001E-2</v>
      </c>
      <c r="AL737" s="35">
        <v>6.6389500000000004</v>
      </c>
      <c r="AM737" s="35">
        <v>0.87275700000000001</v>
      </c>
      <c r="AN737" s="35">
        <v>0.12731300000000001</v>
      </c>
      <c r="AO737" s="35">
        <v>0.29317599999999999</v>
      </c>
      <c r="AP737" s="35">
        <v>5.8088000000000001E-2</v>
      </c>
      <c r="AQ737" s="35">
        <v>83.935000000000002</v>
      </c>
      <c r="AR737" s="42">
        <v>94.299899999999994</v>
      </c>
      <c r="AS737" s="31">
        <v>0.57258100000000001</v>
      </c>
      <c r="AT737" s="36">
        <v>0.57287318212644112</v>
      </c>
      <c r="AU737" s="44">
        <f t="shared" si="513"/>
        <v>-2.9218212644110952E-4</v>
      </c>
      <c r="AV737" s="41">
        <v>36.1873</v>
      </c>
      <c r="AW737" s="35">
        <v>35.850900000000003</v>
      </c>
      <c r="AX737" s="44">
        <f t="shared" si="487"/>
        <v>0.33639999999999759</v>
      </c>
      <c r="AY737" s="35">
        <v>53.875300000000003</v>
      </c>
      <c r="AZ737" s="35">
        <v>53.44</v>
      </c>
      <c r="BA737" s="44">
        <f t="shared" si="488"/>
        <v>0.43530000000000513</v>
      </c>
      <c r="BB737" s="35">
        <v>100.532</v>
      </c>
      <c r="BC737" s="35">
        <v>99.597645999999997</v>
      </c>
      <c r="BD737" s="44">
        <f t="shared" si="489"/>
        <v>0.93435399999999902</v>
      </c>
      <c r="BE737" s="35">
        <v>84.664699999999996</v>
      </c>
      <c r="BF737" s="35">
        <v>83.935000000000002</v>
      </c>
      <c r="BG737" s="44">
        <f t="shared" si="490"/>
        <v>0.72969999999999402</v>
      </c>
      <c r="BH737" s="35">
        <f t="shared" si="514"/>
        <v>90.062600000000003</v>
      </c>
      <c r="BI737" s="35">
        <f t="shared" si="515"/>
        <v>89.290899999999993</v>
      </c>
      <c r="BJ737" s="44">
        <f t="shared" si="493"/>
        <v>0.77170000000000982</v>
      </c>
      <c r="BK737" s="41">
        <v>6.7109100000000002</v>
      </c>
      <c r="BL737" s="35">
        <v>6.6389500000000004</v>
      </c>
      <c r="BM737" s="44">
        <f t="shared" si="494"/>
        <v>7.1959999999999802E-2</v>
      </c>
      <c r="BN737" s="36">
        <v>4.4276999999999997E-2</v>
      </c>
      <c r="BO737" s="36">
        <v>6.9813E-2</v>
      </c>
      <c r="BP737" s="36">
        <v>8.52E-4</v>
      </c>
      <c r="BQ737" s="36">
        <v>0.18878300000000001</v>
      </c>
      <c r="BR737" s="36">
        <v>2.6459E-2</v>
      </c>
      <c r="BS737" s="36">
        <v>3.8059999999999999E-3</v>
      </c>
      <c r="BT737" s="36">
        <v>9.3900000000000008E-3</v>
      </c>
      <c r="BU737" s="36">
        <v>2.3530000000000001E-3</v>
      </c>
      <c r="BV737" s="36">
        <v>2.6542699999999999</v>
      </c>
      <c r="BW737" s="36">
        <f t="shared" si="516"/>
        <v>3.000003</v>
      </c>
      <c r="BX737" s="944">
        <v>4.428E-2</v>
      </c>
      <c r="BY737" s="36">
        <v>6.9809999999999997E-2</v>
      </c>
      <c r="BZ737" s="36">
        <v>8.4999999999999995E-4</v>
      </c>
      <c r="CA737" s="36">
        <v>0.18884999999999999</v>
      </c>
      <c r="CB737" s="36">
        <v>2.6460000000000001E-2</v>
      </c>
      <c r="CC737" s="36">
        <v>3.81E-3</v>
      </c>
      <c r="CD737" s="36">
        <v>9.3900000000000008E-3</v>
      </c>
      <c r="CE737" s="36">
        <v>2.3500000000000001E-3</v>
      </c>
      <c r="CF737" s="36">
        <v>1.13368</v>
      </c>
      <c r="CG737" s="36">
        <v>1.5205200000000001</v>
      </c>
      <c r="CH737" s="36">
        <f t="shared" si="517"/>
        <v>3</v>
      </c>
      <c r="CI737" s="36">
        <f t="shared" si="518"/>
        <v>2.6542000000000003</v>
      </c>
      <c r="CJ737" s="36">
        <v>0.57287318212644112</v>
      </c>
      <c r="CK737" s="35">
        <v>35.850900000000003</v>
      </c>
      <c r="CL737" s="35">
        <v>53.44</v>
      </c>
      <c r="CM737" s="42">
        <v>99.597645999999997</v>
      </c>
    </row>
    <row r="738" spans="1:91" x14ac:dyDescent="0.2">
      <c r="A738" s="52" t="s">
        <v>218</v>
      </c>
      <c r="B738" s="30">
        <v>-3029</v>
      </c>
      <c r="C738" s="30">
        <v>25069</v>
      </c>
      <c r="D738" s="30">
        <v>148</v>
      </c>
      <c r="E738" s="234">
        <v>0.57243200000000005</v>
      </c>
      <c r="F738" s="35">
        <v>84.865399999999994</v>
      </c>
      <c r="G738" s="35">
        <v>36.285699999999999</v>
      </c>
      <c r="H738" s="35">
        <v>53.988999999999997</v>
      </c>
      <c r="I738" s="35">
        <v>0.81802900000000001</v>
      </c>
      <c r="J738" s="35">
        <v>6.77095</v>
      </c>
      <c r="K738" s="35">
        <v>0.900509</v>
      </c>
      <c r="L738" s="35">
        <v>0.32245800000000002</v>
      </c>
      <c r="M738" s="35">
        <v>0.136106</v>
      </c>
      <c r="N738" s="35">
        <v>1.5559099999999999</v>
      </c>
      <c r="O738" s="35">
        <v>3.3545999999999999E-2</v>
      </c>
      <c r="P738" s="35">
        <v>5.3818999999999999E-2</v>
      </c>
      <c r="Q738" s="42">
        <v>100.866</v>
      </c>
      <c r="R738" s="35">
        <v>5.4092399999999996</v>
      </c>
      <c r="S738" s="36">
        <v>2.6511499999999999</v>
      </c>
      <c r="T738" s="36">
        <v>1.1335500000000001</v>
      </c>
      <c r="U738" s="36">
        <v>1.5176000000000001</v>
      </c>
      <c r="V738" s="36">
        <v>4.5553000000000003E-2</v>
      </c>
      <c r="W738" s="36">
        <v>0.19020200000000001</v>
      </c>
      <c r="X738" s="36">
        <v>2.6970000000000001E-2</v>
      </c>
      <c r="Y738" s="36">
        <v>1.0201999999999999E-2</v>
      </c>
      <c r="Z738" s="36">
        <v>4.0200000000000001E-3</v>
      </c>
      <c r="AA738" s="36">
        <v>6.8498000000000003E-2</v>
      </c>
      <c r="AB738" s="36">
        <v>1.253E-3</v>
      </c>
      <c r="AC738" s="36">
        <v>2.1540000000000001E-3</v>
      </c>
      <c r="AD738" s="36">
        <v>4</v>
      </c>
      <c r="AE738" s="36">
        <v>3</v>
      </c>
      <c r="AF738" s="35">
        <v>5.4092399999999996</v>
      </c>
      <c r="AG738" s="235">
        <f t="shared" si="512"/>
        <v>0.64983166454068853</v>
      </c>
      <c r="AH738" s="53">
        <v>0.57243200000000005</v>
      </c>
      <c r="AI738" s="41">
        <v>0.82574899999999996</v>
      </c>
      <c r="AJ738" s="35">
        <v>1.5648599999999999</v>
      </c>
      <c r="AK738" s="35">
        <v>2.7078999999999999E-2</v>
      </c>
      <c r="AL738" s="35">
        <v>6.6985700000000001</v>
      </c>
      <c r="AM738" s="35">
        <v>0.88470400000000005</v>
      </c>
      <c r="AN738" s="35">
        <v>0.12667500000000001</v>
      </c>
      <c r="AO738" s="35">
        <v>0.31079299999999999</v>
      </c>
      <c r="AP738" s="35">
        <v>4.7772000000000002E-2</v>
      </c>
      <c r="AQ738" s="35">
        <v>84.135400000000004</v>
      </c>
      <c r="AR738" s="42">
        <v>94.621600000000001</v>
      </c>
      <c r="AS738" s="31">
        <v>0.57243200000000005</v>
      </c>
      <c r="AT738" s="36">
        <v>0.57272946750562059</v>
      </c>
      <c r="AU738" s="44">
        <f t="shared" si="513"/>
        <v>-2.9746750562054114E-4</v>
      </c>
      <c r="AV738" s="41">
        <v>36.285699999999999</v>
      </c>
      <c r="AW738" s="35">
        <v>35.948599999999999</v>
      </c>
      <c r="AX738" s="44">
        <f t="shared" si="487"/>
        <v>0.33709999999999951</v>
      </c>
      <c r="AY738" s="35">
        <v>53.988999999999997</v>
      </c>
      <c r="AZ738" s="35">
        <v>53.55</v>
      </c>
      <c r="BA738" s="44">
        <f t="shared" si="488"/>
        <v>0.43900000000000006</v>
      </c>
      <c r="BB738" s="35">
        <v>100.866</v>
      </c>
      <c r="BC738" s="35">
        <v>99.937030000000007</v>
      </c>
      <c r="BD738" s="44">
        <f t="shared" si="489"/>
        <v>0.92896999999999252</v>
      </c>
      <c r="BE738" s="35">
        <v>84.865399999999994</v>
      </c>
      <c r="BF738" s="35">
        <v>84.135400000000004</v>
      </c>
      <c r="BG738" s="44">
        <f t="shared" si="490"/>
        <v>0.72999999999998977</v>
      </c>
      <c r="BH738" s="35">
        <f t="shared" si="514"/>
        <v>90.274699999999996</v>
      </c>
      <c r="BI738" s="35">
        <f t="shared" si="515"/>
        <v>89.498599999999996</v>
      </c>
      <c r="BJ738" s="44">
        <f t="shared" si="493"/>
        <v>0.77609999999999957</v>
      </c>
      <c r="BK738" s="41">
        <v>6.77095</v>
      </c>
      <c r="BL738" s="35">
        <v>6.6985700000000001</v>
      </c>
      <c r="BM738" s="44">
        <f t="shared" si="494"/>
        <v>7.2379999999999889E-2</v>
      </c>
      <c r="BN738" s="36">
        <v>4.6378999999999997E-2</v>
      </c>
      <c r="BO738" s="36">
        <v>6.9486000000000006E-2</v>
      </c>
      <c r="BP738" s="36">
        <v>1.0200000000000001E-3</v>
      </c>
      <c r="BQ738" s="36">
        <v>0.18978900000000001</v>
      </c>
      <c r="BR738" s="36">
        <v>2.6724000000000001E-2</v>
      </c>
      <c r="BS738" s="36">
        <v>3.7729999999999999E-3</v>
      </c>
      <c r="BT738" s="36">
        <v>9.9179999999999997E-3</v>
      </c>
      <c r="BU738" s="36">
        <v>1.928E-3</v>
      </c>
      <c r="BV738" s="36">
        <v>2.6509800000000001</v>
      </c>
      <c r="BW738" s="36">
        <f t="shared" si="516"/>
        <v>2.999997</v>
      </c>
      <c r="BX738" s="944">
        <v>4.6379999999999998E-2</v>
      </c>
      <c r="BY738" s="36">
        <v>6.948E-2</v>
      </c>
      <c r="BZ738" s="36">
        <v>1.0200000000000001E-3</v>
      </c>
      <c r="CA738" s="36">
        <v>0.18986</v>
      </c>
      <c r="CB738" s="36">
        <v>2.6720000000000001E-2</v>
      </c>
      <c r="CC738" s="36">
        <v>3.7699999999999999E-3</v>
      </c>
      <c r="CD738" s="36">
        <v>9.92E-3</v>
      </c>
      <c r="CE738" s="36">
        <v>1.9300000000000001E-3</v>
      </c>
      <c r="CF738" s="36">
        <v>1.13266</v>
      </c>
      <c r="CG738" s="36">
        <v>1.5182599999999999</v>
      </c>
      <c r="CH738" s="36">
        <f t="shared" si="517"/>
        <v>3</v>
      </c>
      <c r="CI738" s="36">
        <f t="shared" si="518"/>
        <v>2.6509200000000002</v>
      </c>
      <c r="CJ738" s="36">
        <v>0.57272946750562059</v>
      </c>
      <c r="CK738" s="35">
        <v>35.948599999999999</v>
      </c>
      <c r="CL738" s="35">
        <v>53.55</v>
      </c>
      <c r="CM738" s="42">
        <v>99.937030000000007</v>
      </c>
    </row>
    <row r="739" spans="1:91" x14ac:dyDescent="0.2">
      <c r="A739" s="52" t="s">
        <v>218</v>
      </c>
      <c r="B739" s="30">
        <v>-3030</v>
      </c>
      <c r="C739" s="30">
        <v>25068</v>
      </c>
      <c r="D739" s="30">
        <v>148</v>
      </c>
      <c r="E739" s="234">
        <v>0.57213599999999998</v>
      </c>
      <c r="F739" s="35">
        <v>84.495900000000006</v>
      </c>
      <c r="G739" s="35">
        <v>36.152799999999999</v>
      </c>
      <c r="H739" s="35">
        <v>53.725999999999999</v>
      </c>
      <c r="I739" s="35">
        <v>0.83158299999999996</v>
      </c>
      <c r="J739" s="35">
        <v>6.7688499999999996</v>
      </c>
      <c r="K739" s="35">
        <v>0.90850500000000001</v>
      </c>
      <c r="L739" s="35">
        <v>0.32064199999999998</v>
      </c>
      <c r="M739" s="35">
        <v>0.13663500000000001</v>
      </c>
      <c r="N739" s="35">
        <v>1.5299700000000001</v>
      </c>
      <c r="O739" s="35">
        <v>4.5916999999999999E-2</v>
      </c>
      <c r="P739" s="35">
        <v>5.6822999999999999E-2</v>
      </c>
      <c r="Q739" s="42">
        <v>100.47799999999999</v>
      </c>
      <c r="R739" s="35">
        <v>5.3828899999999997</v>
      </c>
      <c r="S739" s="36">
        <v>2.6495000000000002</v>
      </c>
      <c r="T739" s="36">
        <v>1.1336299999999999</v>
      </c>
      <c r="U739" s="36">
        <v>1.5158799999999999</v>
      </c>
      <c r="V739" s="36">
        <v>4.6482000000000002E-2</v>
      </c>
      <c r="W739" s="36">
        <v>0.190856</v>
      </c>
      <c r="X739" s="36">
        <v>2.7310999999999998E-2</v>
      </c>
      <c r="Y739" s="36">
        <v>1.0182999999999999E-2</v>
      </c>
      <c r="Z739" s="36">
        <v>4.0509999999999999E-3</v>
      </c>
      <c r="AA739" s="36">
        <v>6.7609000000000002E-2</v>
      </c>
      <c r="AB739" s="36">
        <v>1.722E-3</v>
      </c>
      <c r="AC739" s="36">
        <v>2.2829999999999999E-3</v>
      </c>
      <c r="AD739" s="36">
        <v>4</v>
      </c>
      <c r="AE739" s="36">
        <v>3</v>
      </c>
      <c r="AF739" s="35">
        <v>5.3829000000000002</v>
      </c>
      <c r="AG739" s="235">
        <f t="shared" si="512"/>
        <v>0.65940906258278231</v>
      </c>
      <c r="AH739" s="53">
        <v>0.57213599999999998</v>
      </c>
      <c r="AI739" s="41">
        <v>0.83943699999999999</v>
      </c>
      <c r="AJ739" s="35">
        <v>1.53871</v>
      </c>
      <c r="AK739" s="35">
        <v>3.9523999999999997E-2</v>
      </c>
      <c r="AL739" s="35">
        <v>6.6965899999999996</v>
      </c>
      <c r="AM739" s="35">
        <v>0.89263899999999996</v>
      </c>
      <c r="AN739" s="35">
        <v>0.12720300000000001</v>
      </c>
      <c r="AO739" s="35">
        <v>0.30901000000000001</v>
      </c>
      <c r="AP739" s="35">
        <v>5.0764999999999998E-2</v>
      </c>
      <c r="AQ739" s="35">
        <v>83.77</v>
      </c>
      <c r="AR739" s="42">
        <v>94.263800000000003</v>
      </c>
      <c r="AS739" s="31">
        <v>0.57213599999999998</v>
      </c>
      <c r="AT739" s="36">
        <v>0.57243693545769214</v>
      </c>
      <c r="AU739" s="44">
        <f t="shared" si="513"/>
        <v>-3.0093545769216412E-4</v>
      </c>
      <c r="AV739" s="41">
        <v>36.152799999999999</v>
      </c>
      <c r="AW739" s="35">
        <v>35.817</v>
      </c>
      <c r="AX739" s="44">
        <f t="shared" si="487"/>
        <v>0.33579999999999899</v>
      </c>
      <c r="AY739" s="35">
        <v>53.725999999999999</v>
      </c>
      <c r="AZ739" s="35">
        <v>53.29</v>
      </c>
      <c r="BA739" s="44">
        <f t="shared" si="488"/>
        <v>0.43599999999999994</v>
      </c>
      <c r="BB739" s="35">
        <v>100.47799999999999</v>
      </c>
      <c r="BC739" s="35">
        <v>99.550112999999996</v>
      </c>
      <c r="BD739" s="44">
        <f t="shared" si="489"/>
        <v>0.92788699999999835</v>
      </c>
      <c r="BE739" s="35">
        <v>84.495900000000006</v>
      </c>
      <c r="BF739" s="35">
        <v>83.77</v>
      </c>
      <c r="BG739" s="44">
        <f t="shared" si="490"/>
        <v>0.72590000000000998</v>
      </c>
      <c r="BH739" s="35">
        <f t="shared" si="514"/>
        <v>89.878799999999998</v>
      </c>
      <c r="BI739" s="35">
        <f t="shared" si="515"/>
        <v>89.106999999999999</v>
      </c>
      <c r="BJ739" s="44">
        <f t="shared" si="493"/>
        <v>0.77179999999999893</v>
      </c>
      <c r="BK739" s="41">
        <v>6.7688499999999996</v>
      </c>
      <c r="BL739" s="35">
        <v>6.6965899999999996</v>
      </c>
      <c r="BM739" s="44">
        <f t="shared" si="494"/>
        <v>7.2259999999999991E-2</v>
      </c>
      <c r="BN739" s="36">
        <v>4.7324999999999999E-2</v>
      </c>
      <c r="BO739" s="36">
        <v>6.8580000000000002E-2</v>
      </c>
      <c r="BP739" s="36">
        <v>1.495E-3</v>
      </c>
      <c r="BQ739" s="36">
        <v>0.190443</v>
      </c>
      <c r="BR739" s="36">
        <v>2.7064999999999999E-2</v>
      </c>
      <c r="BS739" s="36">
        <v>3.803E-3</v>
      </c>
      <c r="BT739" s="36">
        <v>9.8980000000000005E-3</v>
      </c>
      <c r="BU739" s="36">
        <v>2.0569999999999998E-3</v>
      </c>
      <c r="BV739" s="36">
        <v>2.64934</v>
      </c>
      <c r="BW739" s="36">
        <f t="shared" si="516"/>
        <v>3.000006</v>
      </c>
      <c r="BX739" s="944">
        <v>4.7320000000000001E-2</v>
      </c>
      <c r="BY739" s="36">
        <v>6.8580000000000002E-2</v>
      </c>
      <c r="BZ739" s="36">
        <v>1.49E-3</v>
      </c>
      <c r="CA739" s="36">
        <v>0.19051000000000001</v>
      </c>
      <c r="CB739" s="36">
        <v>2.7060000000000001E-2</v>
      </c>
      <c r="CC739" s="36">
        <v>3.8E-3</v>
      </c>
      <c r="CD739" s="36">
        <v>9.9000000000000008E-3</v>
      </c>
      <c r="CE739" s="36">
        <v>2.0600000000000002E-3</v>
      </c>
      <c r="CF739" s="36">
        <v>1.13273</v>
      </c>
      <c r="CG739" s="36">
        <v>1.51654</v>
      </c>
      <c r="CH739" s="36">
        <f t="shared" si="517"/>
        <v>2.9999900000000004</v>
      </c>
      <c r="CI739" s="36">
        <f t="shared" si="518"/>
        <v>2.64927</v>
      </c>
      <c r="CJ739" s="36">
        <v>0.57243693545769214</v>
      </c>
      <c r="CK739" s="35">
        <v>35.817</v>
      </c>
      <c r="CL739" s="35">
        <v>53.29</v>
      </c>
      <c r="CM739" s="42">
        <v>99.550112999999996</v>
      </c>
    </row>
    <row r="740" spans="1:91" x14ac:dyDescent="0.2">
      <c r="A740" s="52" t="s">
        <v>218</v>
      </c>
      <c r="B740" s="30">
        <v>-3030</v>
      </c>
      <c r="C740" s="30">
        <v>25066</v>
      </c>
      <c r="D740" s="30">
        <v>148</v>
      </c>
      <c r="E740" s="234">
        <v>0.57168799999999997</v>
      </c>
      <c r="F740" s="35">
        <v>84.096400000000003</v>
      </c>
      <c r="G740" s="35">
        <v>36.019500000000001</v>
      </c>
      <c r="H740" s="35">
        <v>53.430100000000003</v>
      </c>
      <c r="I740" s="35">
        <v>0.83423899999999995</v>
      </c>
      <c r="J740" s="35">
        <v>6.7707199999999998</v>
      </c>
      <c r="K740" s="35">
        <v>0.90813200000000005</v>
      </c>
      <c r="L740" s="35">
        <v>0.32036599999999998</v>
      </c>
      <c r="M740" s="35">
        <v>0.131636</v>
      </c>
      <c r="N740" s="35">
        <v>1.5348900000000001</v>
      </c>
      <c r="O740" s="35">
        <v>4.5685999999999997E-2</v>
      </c>
      <c r="P740" s="35">
        <v>5.6466000000000002E-2</v>
      </c>
      <c r="Q740" s="42">
        <v>100.05200000000001</v>
      </c>
      <c r="R740" s="35">
        <v>5.3532500000000001</v>
      </c>
      <c r="S740" s="36">
        <v>2.6478299999999999</v>
      </c>
      <c r="T740" s="36">
        <v>1.1341000000000001</v>
      </c>
      <c r="U740" s="36">
        <v>1.51373</v>
      </c>
      <c r="V740" s="36">
        <v>4.6822000000000003E-2</v>
      </c>
      <c r="W740" s="36">
        <v>0.191695</v>
      </c>
      <c r="X740" s="36">
        <v>2.7411999999999999E-2</v>
      </c>
      <c r="Y740" s="36">
        <v>1.0215999999999999E-2</v>
      </c>
      <c r="Z740" s="36">
        <v>3.9179999999999996E-3</v>
      </c>
      <c r="AA740" s="36">
        <v>6.8106E-2</v>
      </c>
      <c r="AB740" s="36">
        <v>1.72E-3</v>
      </c>
      <c r="AC740" s="36">
        <v>2.2780000000000001E-3</v>
      </c>
      <c r="AD740" s="36">
        <v>4</v>
      </c>
      <c r="AE740" s="36">
        <v>3</v>
      </c>
      <c r="AF740" s="35">
        <v>5.3532500000000001</v>
      </c>
      <c r="AG740" s="235">
        <f t="shared" si="512"/>
        <v>0.66116907637420597</v>
      </c>
      <c r="AH740" s="53">
        <v>0.57168799999999997</v>
      </c>
      <c r="AI740" s="41">
        <v>0.84210399999999996</v>
      </c>
      <c r="AJ740" s="35">
        <v>1.54365</v>
      </c>
      <c r="AK740" s="35">
        <v>3.9308999999999997E-2</v>
      </c>
      <c r="AL740" s="35">
        <v>6.6985599999999996</v>
      </c>
      <c r="AM740" s="35">
        <v>0.89229800000000004</v>
      </c>
      <c r="AN740" s="35">
        <v>0.12227300000000001</v>
      </c>
      <c r="AO740" s="35">
        <v>0.30875900000000001</v>
      </c>
      <c r="AP740" s="35">
        <v>5.0421000000000001E-2</v>
      </c>
      <c r="AQ740" s="35">
        <v>83.375</v>
      </c>
      <c r="AR740" s="42">
        <v>93.872299999999996</v>
      </c>
      <c r="AS740" s="31">
        <v>0.57168799999999997</v>
      </c>
      <c r="AT740" s="36">
        <v>0.57199188696134973</v>
      </c>
      <c r="AU740" s="44">
        <f t="shared" si="513"/>
        <v>-3.0388696134975302E-4</v>
      </c>
      <c r="AV740" s="41">
        <v>36.019500000000001</v>
      </c>
      <c r="AW740" s="35">
        <v>35.685200000000002</v>
      </c>
      <c r="AX740" s="44">
        <f t="shared" si="487"/>
        <v>0.33429999999999893</v>
      </c>
      <c r="AY740" s="35">
        <v>53.430100000000003</v>
      </c>
      <c r="AZ740" s="35">
        <v>53</v>
      </c>
      <c r="BA740" s="44">
        <f t="shared" si="488"/>
        <v>0.43010000000000304</v>
      </c>
      <c r="BB740" s="35">
        <v>100.05200000000001</v>
      </c>
      <c r="BC740" s="35">
        <v>99.132153000000017</v>
      </c>
      <c r="BD740" s="44">
        <f t="shared" si="489"/>
        <v>0.91984699999999009</v>
      </c>
      <c r="BE740" s="35">
        <v>84.096400000000003</v>
      </c>
      <c r="BF740" s="35">
        <v>83.375</v>
      </c>
      <c r="BG740" s="44">
        <f t="shared" si="490"/>
        <v>0.72140000000000271</v>
      </c>
      <c r="BH740" s="35">
        <f t="shared" si="514"/>
        <v>89.449600000000004</v>
      </c>
      <c r="BI740" s="35">
        <f t="shared" si="515"/>
        <v>88.685200000000009</v>
      </c>
      <c r="BJ740" s="44">
        <f t="shared" si="493"/>
        <v>0.76439999999999486</v>
      </c>
      <c r="BK740" s="41">
        <v>6.7707199999999998</v>
      </c>
      <c r="BL740" s="35">
        <v>6.6985599999999996</v>
      </c>
      <c r="BM740" s="44">
        <f t="shared" si="494"/>
        <v>7.2160000000000224E-2</v>
      </c>
      <c r="BN740" s="36">
        <v>4.7669999999999997E-2</v>
      </c>
      <c r="BO740" s="36">
        <v>6.9082000000000005E-2</v>
      </c>
      <c r="BP740" s="36">
        <v>1.493E-3</v>
      </c>
      <c r="BQ740" s="36">
        <v>0.19128000000000001</v>
      </c>
      <c r="BR740" s="36">
        <v>2.7165999999999999E-2</v>
      </c>
      <c r="BS740" s="36">
        <v>3.6709999999999998E-3</v>
      </c>
      <c r="BT740" s="36">
        <v>9.9310000000000006E-3</v>
      </c>
      <c r="BU740" s="36">
        <v>2.0509999999999999E-3</v>
      </c>
      <c r="BV740" s="36">
        <v>2.6476600000000001</v>
      </c>
      <c r="BW740" s="36">
        <f t="shared" si="516"/>
        <v>3.0000040000000001</v>
      </c>
      <c r="BX740" s="944">
        <v>4.7669999999999997E-2</v>
      </c>
      <c r="BY740" s="36">
        <v>6.9080000000000003E-2</v>
      </c>
      <c r="BZ740" s="36">
        <v>1.49E-3</v>
      </c>
      <c r="CA740" s="36">
        <v>0.19134999999999999</v>
      </c>
      <c r="CB740" s="36">
        <v>2.716E-2</v>
      </c>
      <c r="CC740" s="36">
        <v>3.6700000000000001E-3</v>
      </c>
      <c r="CD740" s="36">
        <v>9.9299999999999996E-3</v>
      </c>
      <c r="CE740" s="36">
        <v>2.0500000000000002E-3</v>
      </c>
      <c r="CF740" s="36">
        <v>1.1331899999999999</v>
      </c>
      <c r="CG740" s="36">
        <v>1.5144</v>
      </c>
      <c r="CH740" s="36">
        <f t="shared" si="517"/>
        <v>2.9999899999999999</v>
      </c>
      <c r="CI740" s="36">
        <f t="shared" si="518"/>
        <v>2.6475900000000001</v>
      </c>
      <c r="CJ740" s="36">
        <v>0.57199188696134973</v>
      </c>
      <c r="CK740" s="35">
        <v>35.685200000000002</v>
      </c>
      <c r="CL740" s="35">
        <v>53</v>
      </c>
      <c r="CM740" s="42">
        <v>99.132153000000017</v>
      </c>
    </row>
    <row r="741" spans="1:91" x14ac:dyDescent="0.2">
      <c r="A741" s="52" t="s">
        <v>218</v>
      </c>
      <c r="B741" s="30">
        <v>-3030</v>
      </c>
      <c r="C741" s="30">
        <v>25063</v>
      </c>
      <c r="D741" s="30">
        <v>148</v>
      </c>
      <c r="E741" s="234">
        <v>0.57052700000000001</v>
      </c>
      <c r="F741" s="35">
        <v>84.272400000000005</v>
      </c>
      <c r="G741" s="35">
        <v>36.192700000000002</v>
      </c>
      <c r="H741" s="35">
        <v>53.433300000000003</v>
      </c>
      <c r="I741" s="35">
        <v>0.79236799999999996</v>
      </c>
      <c r="J741" s="35">
        <v>6.8292099999999998</v>
      </c>
      <c r="K741" s="35">
        <v>0.90525500000000003</v>
      </c>
      <c r="L741" s="35">
        <v>0.28716399999999997</v>
      </c>
      <c r="M741" s="35">
        <v>0.133488</v>
      </c>
      <c r="N741" s="35">
        <v>1.54148</v>
      </c>
      <c r="O741" s="35">
        <v>3.1407999999999998E-2</v>
      </c>
      <c r="P741" s="35">
        <v>6.5490000000000007E-2</v>
      </c>
      <c r="Q741" s="42">
        <v>100.212</v>
      </c>
      <c r="R741" s="35">
        <v>5.3535599999999999</v>
      </c>
      <c r="S741" s="36">
        <v>2.64995</v>
      </c>
      <c r="T741" s="36">
        <v>1.13808</v>
      </c>
      <c r="U741" s="36">
        <v>1.51187</v>
      </c>
      <c r="V741" s="36">
        <v>4.4415000000000003E-2</v>
      </c>
      <c r="W741" s="36">
        <v>0.19310099999999999</v>
      </c>
      <c r="X741" s="36">
        <v>2.7289999999999998E-2</v>
      </c>
      <c r="Y741" s="36">
        <v>9.1459999999999996E-3</v>
      </c>
      <c r="Z741" s="36">
        <v>3.9680000000000002E-3</v>
      </c>
      <c r="AA741" s="36">
        <v>6.8309999999999996E-2</v>
      </c>
      <c r="AB741" s="36">
        <v>1.181E-3</v>
      </c>
      <c r="AC741" s="36">
        <v>2.6380000000000002E-3</v>
      </c>
      <c r="AD741" s="36">
        <v>4</v>
      </c>
      <c r="AE741" s="36">
        <v>3</v>
      </c>
      <c r="AF741" s="35">
        <v>5.3535700000000004</v>
      </c>
      <c r="AG741" s="235">
        <f t="shared" si="512"/>
        <v>0.68629846940031736</v>
      </c>
      <c r="AH741" s="53">
        <v>0.57052700000000001</v>
      </c>
      <c r="AI741" s="41">
        <v>0.79977500000000001</v>
      </c>
      <c r="AJ741" s="35">
        <v>1.55027</v>
      </c>
      <c r="AK741" s="35">
        <v>2.4972000000000001E-2</v>
      </c>
      <c r="AL741" s="35">
        <v>6.7566199999999998</v>
      </c>
      <c r="AM741" s="35">
        <v>0.88947500000000002</v>
      </c>
      <c r="AN741" s="35">
        <v>0.124107</v>
      </c>
      <c r="AO741" s="35">
        <v>0.27585300000000001</v>
      </c>
      <c r="AP741" s="35">
        <v>5.9390999999999999E-2</v>
      </c>
      <c r="AQ741" s="35">
        <v>83.550399999999996</v>
      </c>
      <c r="AR741" s="42">
        <v>94.030900000000003</v>
      </c>
      <c r="AS741" s="31">
        <v>0.57052700000000001</v>
      </c>
      <c r="AT741" s="36">
        <v>0.57081988866874234</v>
      </c>
      <c r="AU741" s="44">
        <f t="shared" si="513"/>
        <v>-2.9288866874233044E-4</v>
      </c>
      <c r="AV741" s="41">
        <v>36.192700000000002</v>
      </c>
      <c r="AW741" s="35">
        <v>35.858199999999997</v>
      </c>
      <c r="AX741" s="44">
        <f t="shared" si="487"/>
        <v>0.33450000000000557</v>
      </c>
      <c r="AY741" s="35">
        <v>53.433300000000003</v>
      </c>
      <c r="AZ741" s="35">
        <v>53</v>
      </c>
      <c r="BA741" s="44">
        <f t="shared" si="488"/>
        <v>0.43330000000000268</v>
      </c>
      <c r="BB741" s="35">
        <v>100.212</v>
      </c>
      <c r="BC741" s="35">
        <v>99.279271999999992</v>
      </c>
      <c r="BD741" s="44">
        <f t="shared" si="489"/>
        <v>0.93272800000001155</v>
      </c>
      <c r="BE741" s="35">
        <v>84.272400000000005</v>
      </c>
      <c r="BF741" s="35">
        <v>83.550399999999996</v>
      </c>
      <c r="BG741" s="44">
        <f t="shared" si="490"/>
        <v>0.72200000000000841</v>
      </c>
      <c r="BH741" s="35">
        <f t="shared" si="514"/>
        <v>89.626000000000005</v>
      </c>
      <c r="BI741" s="35">
        <f t="shared" si="515"/>
        <v>88.858199999999997</v>
      </c>
      <c r="BJ741" s="44">
        <f t="shared" si="493"/>
        <v>0.76780000000000825</v>
      </c>
      <c r="BK741" s="41">
        <v>6.8292099999999998</v>
      </c>
      <c r="BL741" s="35">
        <v>6.7566199999999998</v>
      </c>
      <c r="BM741" s="44">
        <f t="shared" si="494"/>
        <v>7.2589999999999932E-2</v>
      </c>
      <c r="BN741" s="36">
        <v>4.5214999999999998E-2</v>
      </c>
      <c r="BO741" s="36">
        <v>6.9289000000000003E-2</v>
      </c>
      <c r="BP741" s="36">
        <v>9.4700000000000003E-4</v>
      </c>
      <c r="BQ741" s="36">
        <v>0.19269</v>
      </c>
      <c r="BR741" s="36">
        <v>2.7045E-2</v>
      </c>
      <c r="BS741" s="36">
        <v>3.7209999999999999E-3</v>
      </c>
      <c r="BT741" s="36">
        <v>8.8610000000000008E-3</v>
      </c>
      <c r="BU741" s="36">
        <v>2.4130000000000002E-3</v>
      </c>
      <c r="BV741" s="36">
        <v>2.6498200000000001</v>
      </c>
      <c r="BW741" s="36">
        <f t="shared" si="516"/>
        <v>3.0000010000000001</v>
      </c>
      <c r="BX741" s="944">
        <v>4.521E-2</v>
      </c>
      <c r="BY741" s="36">
        <v>6.9290000000000004E-2</v>
      </c>
      <c r="BZ741" s="36">
        <v>9.5E-4</v>
      </c>
      <c r="CA741" s="36">
        <v>0.19275999999999999</v>
      </c>
      <c r="CB741" s="36">
        <v>2.7040000000000002E-2</v>
      </c>
      <c r="CC741" s="36">
        <v>3.7200000000000002E-3</v>
      </c>
      <c r="CD741" s="36">
        <v>8.8599999999999998E-3</v>
      </c>
      <c r="CE741" s="36">
        <v>2.4099999999999998E-3</v>
      </c>
      <c r="CF741" s="36">
        <v>1.1372199999999999</v>
      </c>
      <c r="CG741" s="36">
        <v>1.5125299999999999</v>
      </c>
      <c r="CH741" s="36">
        <f t="shared" si="517"/>
        <v>2.9999899999999999</v>
      </c>
      <c r="CI741" s="36">
        <f t="shared" si="518"/>
        <v>2.64975</v>
      </c>
      <c r="CJ741" s="36">
        <v>0.57081988866874234</v>
      </c>
      <c r="CK741" s="35">
        <v>35.858199999999997</v>
      </c>
      <c r="CL741" s="35">
        <v>53</v>
      </c>
      <c r="CM741" s="42">
        <v>99.279271999999992</v>
      </c>
    </row>
    <row r="742" spans="1:91" x14ac:dyDescent="0.2">
      <c r="A742" s="52" t="s">
        <v>218</v>
      </c>
      <c r="B742" s="30">
        <v>-3031</v>
      </c>
      <c r="C742" s="30">
        <v>25062</v>
      </c>
      <c r="D742" s="30">
        <v>148</v>
      </c>
      <c r="E742" s="234">
        <v>0.57187900000000003</v>
      </c>
      <c r="F742" s="35">
        <v>84.081299999999999</v>
      </c>
      <c r="G742" s="35">
        <v>35.996899999999997</v>
      </c>
      <c r="H742" s="35">
        <v>53.438400000000001</v>
      </c>
      <c r="I742" s="35">
        <v>0.81387299999999996</v>
      </c>
      <c r="J742" s="35">
        <v>6.7461799999999998</v>
      </c>
      <c r="K742" s="35">
        <v>0.89274699999999996</v>
      </c>
      <c r="L742" s="35">
        <v>0.291354</v>
      </c>
      <c r="M742" s="35">
        <v>0.12185799999999999</v>
      </c>
      <c r="N742" s="35">
        <v>1.5180800000000001</v>
      </c>
      <c r="O742" s="35">
        <v>3.8323000000000003E-2</v>
      </c>
      <c r="P742" s="35">
        <v>6.1415999999999998E-2</v>
      </c>
      <c r="Q742" s="42">
        <v>99.919200000000004</v>
      </c>
      <c r="R742" s="35">
        <v>5.3540799999999997</v>
      </c>
      <c r="S742" s="36">
        <v>2.6516199999999999</v>
      </c>
      <c r="T742" s="36">
        <v>1.1352100000000001</v>
      </c>
      <c r="U742" s="36">
        <v>1.5164</v>
      </c>
      <c r="V742" s="36">
        <v>4.5753000000000002E-2</v>
      </c>
      <c r="W742" s="36">
        <v>0.191307</v>
      </c>
      <c r="X742" s="36">
        <v>2.6991000000000001E-2</v>
      </c>
      <c r="Y742" s="36">
        <v>9.306E-3</v>
      </c>
      <c r="Z742" s="36">
        <v>3.6329999999999999E-3</v>
      </c>
      <c r="AA742" s="36">
        <v>6.7468E-2</v>
      </c>
      <c r="AB742" s="36">
        <v>1.4450000000000001E-3</v>
      </c>
      <c r="AC742" s="36">
        <v>2.4810000000000001E-3</v>
      </c>
      <c r="AD742" s="36">
        <v>4</v>
      </c>
      <c r="AE742" s="36">
        <v>3</v>
      </c>
      <c r="AF742" s="35">
        <v>5.3540799999999997</v>
      </c>
      <c r="AG742" s="235">
        <f t="shared" si="512"/>
        <v>0.69165652759822582</v>
      </c>
      <c r="AH742" s="53">
        <v>0.57187900000000003</v>
      </c>
      <c r="AI742" s="41">
        <v>0.82154300000000002</v>
      </c>
      <c r="AJ742" s="35">
        <v>1.5267299999999999</v>
      </c>
      <c r="AK742" s="35">
        <v>3.1905999999999997E-2</v>
      </c>
      <c r="AL742" s="35">
        <v>6.6740899999999996</v>
      </c>
      <c r="AM742" s="35">
        <v>0.87705</v>
      </c>
      <c r="AN742" s="35">
        <v>0.112582</v>
      </c>
      <c r="AO742" s="35">
        <v>0.279972</v>
      </c>
      <c r="AP742" s="35">
        <v>5.5327000000000001E-2</v>
      </c>
      <c r="AQ742" s="35">
        <v>83.358500000000006</v>
      </c>
      <c r="AR742" s="42">
        <v>93.737700000000004</v>
      </c>
      <c r="AS742" s="31">
        <v>0.57187900000000003</v>
      </c>
      <c r="AT742" s="36">
        <v>0.57217857668184091</v>
      </c>
      <c r="AU742" s="44">
        <f t="shared" si="513"/>
        <v>-2.9957668184088515E-4</v>
      </c>
      <c r="AV742" s="41">
        <v>35.996899999999997</v>
      </c>
      <c r="AW742" s="35">
        <v>35.662599999999998</v>
      </c>
      <c r="AX742" s="44">
        <f t="shared" si="487"/>
        <v>0.33429999999999893</v>
      </c>
      <c r="AY742" s="35">
        <v>53.438400000000001</v>
      </c>
      <c r="AZ742" s="35">
        <v>53.01</v>
      </c>
      <c r="BA742" s="44">
        <f t="shared" si="488"/>
        <v>0.42840000000000344</v>
      </c>
      <c r="BB742" s="35">
        <v>99.919200000000004</v>
      </c>
      <c r="BC742" s="35">
        <v>98.996472999999995</v>
      </c>
      <c r="BD742" s="44">
        <f t="shared" si="489"/>
        <v>0.92272700000000896</v>
      </c>
      <c r="BE742" s="35">
        <v>84.081299999999999</v>
      </c>
      <c r="BF742" s="35">
        <v>83.358500000000006</v>
      </c>
      <c r="BG742" s="44">
        <f t="shared" si="490"/>
        <v>0.72279999999999234</v>
      </c>
      <c r="BH742" s="35">
        <f t="shared" si="514"/>
        <v>89.435299999999998</v>
      </c>
      <c r="BI742" s="35">
        <f t="shared" si="515"/>
        <v>88.672599999999989</v>
      </c>
      <c r="BJ742" s="44">
        <f t="shared" si="493"/>
        <v>0.76270000000000948</v>
      </c>
      <c r="BK742" s="41">
        <v>6.7461799999999998</v>
      </c>
      <c r="BL742" s="35">
        <v>6.6740899999999996</v>
      </c>
      <c r="BM742" s="44">
        <f t="shared" si="494"/>
        <v>7.2090000000000209E-2</v>
      </c>
      <c r="BN742" s="36">
        <v>4.6581999999999998E-2</v>
      </c>
      <c r="BO742" s="36">
        <v>6.8436999999999998E-2</v>
      </c>
      <c r="BP742" s="36">
        <v>1.214E-3</v>
      </c>
      <c r="BQ742" s="36">
        <v>0.19089400000000001</v>
      </c>
      <c r="BR742" s="36">
        <v>2.6745000000000001E-2</v>
      </c>
      <c r="BS742" s="36">
        <v>3.385E-3</v>
      </c>
      <c r="BT742" s="36">
        <v>9.0189999999999992E-3</v>
      </c>
      <c r="BU742" s="36">
        <v>2.2550000000000001E-3</v>
      </c>
      <c r="BV742" s="36">
        <v>2.6514700000000002</v>
      </c>
      <c r="BW742" s="36">
        <f t="shared" si="516"/>
        <v>3.0000010000000001</v>
      </c>
      <c r="BX742" s="944">
        <v>4.6580000000000003E-2</v>
      </c>
      <c r="BY742" s="36">
        <v>6.8430000000000005E-2</v>
      </c>
      <c r="BZ742" s="36">
        <v>1.2099999999999999E-3</v>
      </c>
      <c r="CA742" s="36">
        <v>0.19095999999999999</v>
      </c>
      <c r="CB742" s="36">
        <v>2.674E-2</v>
      </c>
      <c r="CC742" s="36">
        <v>3.3899999999999998E-3</v>
      </c>
      <c r="CD742" s="36">
        <v>9.0200000000000002E-3</v>
      </c>
      <c r="CE742" s="36">
        <v>2.2499999999999998E-3</v>
      </c>
      <c r="CF742" s="36">
        <v>1.1343300000000001</v>
      </c>
      <c r="CG742" s="36">
        <v>1.51708</v>
      </c>
      <c r="CH742" s="36">
        <f t="shared" si="517"/>
        <v>2.9999899999999999</v>
      </c>
      <c r="CI742" s="36">
        <f t="shared" si="518"/>
        <v>2.6514100000000003</v>
      </c>
      <c r="CJ742" s="36">
        <v>0.57217857668184091</v>
      </c>
      <c r="CK742" s="35">
        <v>35.662599999999998</v>
      </c>
      <c r="CL742" s="35">
        <v>53.01</v>
      </c>
      <c r="CM742" s="42">
        <v>98.996472999999995</v>
      </c>
    </row>
    <row r="743" spans="1:91" x14ac:dyDescent="0.2">
      <c r="A743" s="52" t="s">
        <v>218</v>
      </c>
      <c r="B743" s="30">
        <v>-3024</v>
      </c>
      <c r="C743" s="30">
        <v>25054</v>
      </c>
      <c r="D743" s="30">
        <v>148</v>
      </c>
      <c r="E743" s="234">
        <v>0.57356300000000005</v>
      </c>
      <c r="F743" s="35">
        <v>83.302400000000006</v>
      </c>
      <c r="G743" s="35">
        <v>35.523299999999999</v>
      </c>
      <c r="H743" s="35">
        <v>53.099200000000003</v>
      </c>
      <c r="I743" s="35">
        <v>0.77184600000000003</v>
      </c>
      <c r="J743" s="35">
        <v>6.48644</v>
      </c>
      <c r="K743" s="35">
        <v>0.89388999999999996</v>
      </c>
      <c r="L743" s="35">
        <v>0.30622300000000002</v>
      </c>
      <c r="M743" s="35">
        <v>0.13990900000000001</v>
      </c>
      <c r="N743" s="35">
        <v>1.54251</v>
      </c>
      <c r="O743" s="35">
        <v>0.10416</v>
      </c>
      <c r="P743" s="35">
        <v>0.13757800000000001</v>
      </c>
      <c r="Q743" s="42">
        <v>99.004999999999995</v>
      </c>
      <c r="R743" s="35">
        <v>5.3201000000000001</v>
      </c>
      <c r="S743" s="36">
        <v>2.65055</v>
      </c>
      <c r="T743" s="36">
        <v>1.1303000000000001</v>
      </c>
      <c r="U743" s="36">
        <v>1.5202599999999999</v>
      </c>
      <c r="V743" s="36">
        <v>4.3777999999999997E-2</v>
      </c>
      <c r="W743" s="36">
        <v>0.185587</v>
      </c>
      <c r="X743" s="36">
        <v>2.7268000000000001E-2</v>
      </c>
      <c r="Y743" s="36">
        <v>9.868E-3</v>
      </c>
      <c r="Z743" s="36">
        <v>4.2090000000000001E-3</v>
      </c>
      <c r="AA743" s="36">
        <v>6.9167000000000006E-2</v>
      </c>
      <c r="AB743" s="36">
        <v>3.9630000000000004E-3</v>
      </c>
      <c r="AC743" s="36">
        <v>5.6080000000000001E-3</v>
      </c>
      <c r="AD743" s="36">
        <v>4</v>
      </c>
      <c r="AE743" s="36">
        <v>3</v>
      </c>
      <c r="AF743" s="35">
        <v>5.3201000000000001</v>
      </c>
      <c r="AG743" s="235">
        <f t="shared" si="512"/>
        <v>0.64702677610347281</v>
      </c>
      <c r="AH743" s="53">
        <v>0.57356300000000005</v>
      </c>
      <c r="AI743" s="41">
        <v>0.77907099999999996</v>
      </c>
      <c r="AJ743" s="35">
        <v>1.55135</v>
      </c>
      <c r="AK743" s="35">
        <v>9.8052E-2</v>
      </c>
      <c r="AL743" s="35">
        <v>6.4166400000000001</v>
      </c>
      <c r="AM743" s="35">
        <v>0.87815500000000002</v>
      </c>
      <c r="AN743" s="35">
        <v>0.130385</v>
      </c>
      <c r="AO743" s="35">
        <v>0.29468699999999998</v>
      </c>
      <c r="AP743" s="35">
        <v>0.13094900000000001</v>
      </c>
      <c r="AQ743" s="35">
        <v>82.584500000000006</v>
      </c>
      <c r="AR743" s="42">
        <v>92.863799999999998</v>
      </c>
      <c r="AS743" s="31">
        <v>0.57356300000000005</v>
      </c>
      <c r="AT743" s="36">
        <v>0.57383420177864641</v>
      </c>
      <c r="AU743" s="44">
        <f t="shared" si="513"/>
        <v>-2.712017786463683E-4</v>
      </c>
      <c r="AV743" s="41">
        <v>35.523299999999999</v>
      </c>
      <c r="AW743" s="35">
        <v>35.194699999999997</v>
      </c>
      <c r="AX743" s="44">
        <f t="shared" si="487"/>
        <v>0.32860000000000156</v>
      </c>
      <c r="AY743" s="35">
        <v>53.099200000000003</v>
      </c>
      <c r="AZ743" s="35">
        <v>52.67</v>
      </c>
      <c r="BA743" s="44">
        <f t="shared" si="488"/>
        <v>0.42920000000000158</v>
      </c>
      <c r="BB743" s="35">
        <v>99.004999999999995</v>
      </c>
      <c r="BC743" s="35">
        <v>98.013040000000004</v>
      </c>
      <c r="BD743" s="44">
        <f t="shared" si="489"/>
        <v>0.99195999999999174</v>
      </c>
      <c r="BE743" s="35">
        <v>83.302400000000006</v>
      </c>
      <c r="BF743" s="35">
        <v>82.584500000000006</v>
      </c>
      <c r="BG743" s="44">
        <f t="shared" si="490"/>
        <v>0.7179000000000002</v>
      </c>
      <c r="BH743" s="35">
        <f t="shared" si="514"/>
        <v>88.622500000000002</v>
      </c>
      <c r="BI743" s="35">
        <f t="shared" si="515"/>
        <v>87.864699999999999</v>
      </c>
      <c r="BJ743" s="44">
        <f t="shared" si="493"/>
        <v>0.75780000000000314</v>
      </c>
      <c r="BK743" s="41">
        <v>6.48644</v>
      </c>
      <c r="BL743" s="35">
        <v>6.4166400000000001</v>
      </c>
      <c r="BM743" s="44">
        <f t="shared" si="494"/>
        <v>6.9799999999999862E-2</v>
      </c>
      <c r="BN743" s="36">
        <v>4.4569999999999999E-2</v>
      </c>
      <c r="BO743" s="36">
        <v>7.0164000000000004E-2</v>
      </c>
      <c r="BP743" s="36">
        <v>3.7629999999999999E-3</v>
      </c>
      <c r="BQ743" s="36">
        <v>0.18517400000000001</v>
      </c>
      <c r="BR743" s="36">
        <v>2.7019000000000001E-2</v>
      </c>
      <c r="BS743" s="36">
        <v>3.9560000000000003E-3</v>
      </c>
      <c r="BT743" s="36">
        <v>9.5790000000000007E-3</v>
      </c>
      <c r="BU743" s="36">
        <v>5.3839999999999999E-3</v>
      </c>
      <c r="BV743" s="36">
        <v>2.6503899999999998</v>
      </c>
      <c r="BW743" s="36">
        <f t="shared" si="516"/>
        <v>2.9999989999999999</v>
      </c>
      <c r="BX743" s="944">
        <v>4.4569999999999999E-2</v>
      </c>
      <c r="BY743" s="36">
        <v>7.016E-2</v>
      </c>
      <c r="BZ743" s="36">
        <v>3.7599999999999999E-3</v>
      </c>
      <c r="CA743" s="36">
        <v>0.18523999999999999</v>
      </c>
      <c r="CB743" s="36">
        <v>2.7019999999999999E-2</v>
      </c>
      <c r="CC743" s="36">
        <v>3.96E-3</v>
      </c>
      <c r="CD743" s="36">
        <v>9.58E-3</v>
      </c>
      <c r="CE743" s="36">
        <v>5.3800000000000002E-3</v>
      </c>
      <c r="CF743" s="36">
        <v>1.12948</v>
      </c>
      <c r="CG743" s="36">
        <v>1.52085</v>
      </c>
      <c r="CH743" s="36">
        <f t="shared" si="517"/>
        <v>3</v>
      </c>
      <c r="CI743" s="36">
        <f t="shared" si="518"/>
        <v>2.6503300000000003</v>
      </c>
      <c r="CJ743" s="36">
        <v>0.57383420177864641</v>
      </c>
      <c r="CK743" s="35">
        <v>35.194699999999997</v>
      </c>
      <c r="CL743" s="35">
        <v>52.67</v>
      </c>
      <c r="CM743" s="42">
        <v>98.013040000000004</v>
      </c>
    </row>
    <row r="744" spans="1:91" s="860" customFormat="1" x14ac:dyDescent="0.2">
      <c r="A744" s="1015" t="s">
        <v>219</v>
      </c>
      <c r="B744" s="1016">
        <v>-3021</v>
      </c>
      <c r="C744" s="1016">
        <v>25061</v>
      </c>
      <c r="D744" s="1016">
        <v>148</v>
      </c>
      <c r="E744" s="1099">
        <v>0.20525599999999999</v>
      </c>
      <c r="F744" s="1017">
        <v>47.174599999999998</v>
      </c>
      <c r="G744" s="1017">
        <v>37.491700000000002</v>
      </c>
      <c r="H744" s="1091">
        <v>10.761100000000001</v>
      </c>
      <c r="I744" s="1017">
        <v>2.61381</v>
      </c>
      <c r="J744" s="1017">
        <v>47.838299999999997</v>
      </c>
      <c r="K744" s="1017">
        <v>0.125303</v>
      </c>
      <c r="L744" s="1017">
        <v>0.719167</v>
      </c>
      <c r="M744" s="1017">
        <v>2.3122E-2</v>
      </c>
      <c r="N744" s="1017">
        <v>4.5169000000000001E-2</v>
      </c>
      <c r="O744" s="1017">
        <v>-7.3999999999999999E-4</v>
      </c>
      <c r="P744" s="1017">
        <v>0.106435</v>
      </c>
      <c r="Q744" s="1021">
        <v>99.723299999999995</v>
      </c>
      <c r="R744" s="1017">
        <v>1.0781700000000001</v>
      </c>
      <c r="S744" s="444">
        <v>0.98362300000000003</v>
      </c>
      <c r="T744" s="444">
        <v>0.78172799999999998</v>
      </c>
      <c r="U744" s="444">
        <v>0.20189499999999999</v>
      </c>
      <c r="V744" s="444">
        <v>9.715E-2</v>
      </c>
      <c r="W744" s="444">
        <v>0.89692700000000003</v>
      </c>
      <c r="X744" s="444">
        <v>2.5049999999999998E-3</v>
      </c>
      <c r="Y744" s="444">
        <v>1.5187000000000001E-2</v>
      </c>
      <c r="Z744" s="444">
        <v>4.5600000000000003E-4</v>
      </c>
      <c r="AA744" s="444">
        <v>1.3270000000000001E-3</v>
      </c>
      <c r="AB744" s="444">
        <v>-2.0000000000000002E-5</v>
      </c>
      <c r="AC744" s="444">
        <v>2.843E-3</v>
      </c>
      <c r="AD744" s="444">
        <v>3</v>
      </c>
      <c r="AE744" s="444">
        <v>2</v>
      </c>
      <c r="AF744" s="1017">
        <v>1.0781700000000001</v>
      </c>
      <c r="AG744" s="1097">
        <f t="shared" si="512"/>
        <v>0.80597081198949427</v>
      </c>
      <c r="AH744" s="1023">
        <v>0.20525599999999999</v>
      </c>
      <c r="AI744" s="1020">
        <v>2.6167400000000001</v>
      </c>
      <c r="AJ744" s="1017">
        <v>4.4606E-2</v>
      </c>
      <c r="AK744" s="1017">
        <v>-1.89E-3</v>
      </c>
      <c r="AL744" s="1017">
        <v>47.766300000000001</v>
      </c>
      <c r="AM744" s="1017">
        <v>0.12396699999999999</v>
      </c>
      <c r="AN744" s="1017">
        <v>2.1701000000000002E-2</v>
      </c>
      <c r="AO744" s="1017">
        <v>0.71690200000000004</v>
      </c>
      <c r="AP744" s="1017">
        <v>0.105332</v>
      </c>
      <c r="AQ744" s="1017">
        <v>47.110199999999999</v>
      </c>
      <c r="AR744" s="1021">
        <v>98.503799999999998</v>
      </c>
      <c r="AS744" s="1022">
        <v>0.20525599999999999</v>
      </c>
      <c r="AT744" s="444">
        <v>0.20524266118946183</v>
      </c>
      <c r="AU744" s="1019">
        <f t="shared" si="513"/>
        <v>1.333881053816599E-5</v>
      </c>
      <c r="AV744" s="1020">
        <v>37.491700000000002</v>
      </c>
      <c r="AW744" s="1017">
        <v>37.441200000000002</v>
      </c>
      <c r="AX744" s="1019">
        <f t="shared" si="487"/>
        <v>5.0499999999999545E-2</v>
      </c>
      <c r="AY744" s="1017">
        <v>10.761100000000001</v>
      </c>
      <c r="AZ744" s="1017">
        <v>10.75</v>
      </c>
      <c r="BA744" s="1019">
        <f t="shared" si="488"/>
        <v>1.1100000000000776E-2</v>
      </c>
      <c r="BB744" s="1017">
        <v>99.723299999999995</v>
      </c>
      <c r="BC744" s="1017">
        <v>99.479525999999993</v>
      </c>
      <c r="BD744" s="1019">
        <f t="shared" si="489"/>
        <v>0.24377400000000193</v>
      </c>
      <c r="BE744" s="1017">
        <v>47.174599999999998</v>
      </c>
      <c r="BF744" s="1017">
        <v>47.110199999999999</v>
      </c>
      <c r="BG744" s="1019">
        <f t="shared" si="490"/>
        <v>6.4399999999999125E-2</v>
      </c>
      <c r="BH744" s="1017">
        <f t="shared" si="514"/>
        <v>48.252800000000001</v>
      </c>
      <c r="BI744" s="1017">
        <f t="shared" si="515"/>
        <v>48.191200000000002</v>
      </c>
      <c r="BJ744" s="1019">
        <f t="shared" si="493"/>
        <v>6.1599999999998545E-2</v>
      </c>
      <c r="BK744" s="1020">
        <v>47.838299999999997</v>
      </c>
      <c r="BL744" s="1017">
        <v>47.766300000000001</v>
      </c>
      <c r="BM744" s="1019">
        <f t="shared" si="494"/>
        <v>7.1999999999995623E-2</v>
      </c>
      <c r="BN744" s="444">
        <v>9.7392999999999993E-2</v>
      </c>
      <c r="BO744" s="444">
        <v>1.3129999999999999E-3</v>
      </c>
      <c r="BP744" s="444">
        <v>-5.0000000000000002E-5</v>
      </c>
      <c r="BQ744" s="444">
        <v>0.89681599999999995</v>
      </c>
      <c r="BR744" s="444">
        <v>2.4810000000000001E-3</v>
      </c>
      <c r="BS744" s="444">
        <v>4.28E-4</v>
      </c>
      <c r="BT744" s="444">
        <v>1.516E-2</v>
      </c>
      <c r="BU744" s="444">
        <v>2.8180000000000002E-3</v>
      </c>
      <c r="BV744" s="444">
        <v>0.98363699999999998</v>
      </c>
      <c r="BW744" s="444">
        <f t="shared" si="516"/>
        <v>1.9999959999999999</v>
      </c>
      <c r="BX744" s="956">
        <v>9.7369999999999998E-2</v>
      </c>
      <c r="BY744" s="444">
        <v>1.31E-3</v>
      </c>
      <c r="BZ744" s="444">
        <v>-5.0000000000000002E-5</v>
      </c>
      <c r="CA744" s="444">
        <v>0.89700999999999997</v>
      </c>
      <c r="CB744" s="444">
        <v>2.48E-3</v>
      </c>
      <c r="CC744" s="444">
        <v>4.2999999999999999E-4</v>
      </c>
      <c r="CD744" s="444">
        <v>1.516E-2</v>
      </c>
      <c r="CE744" s="444">
        <v>2.82E-3</v>
      </c>
      <c r="CF744" s="444">
        <v>0.78161999999999998</v>
      </c>
      <c r="CG744" s="444">
        <v>0.20185</v>
      </c>
      <c r="CH744" s="444">
        <f t="shared" si="517"/>
        <v>2</v>
      </c>
      <c r="CI744" s="444">
        <f t="shared" si="518"/>
        <v>0.98346999999999996</v>
      </c>
      <c r="CJ744" s="444">
        <v>0.20524266118946183</v>
      </c>
      <c r="CK744" s="1017">
        <v>37.441200000000002</v>
      </c>
      <c r="CL744" s="1017">
        <v>10.75</v>
      </c>
      <c r="CM744" s="1021">
        <v>99.479525999999993</v>
      </c>
    </row>
    <row r="745" spans="1:91" s="860" customFormat="1" x14ac:dyDescent="0.2">
      <c r="A745" s="1015" t="s">
        <v>219</v>
      </c>
      <c r="B745" s="1016">
        <v>-3021</v>
      </c>
      <c r="C745" s="1016">
        <v>25063</v>
      </c>
      <c r="D745" s="1016">
        <v>148</v>
      </c>
      <c r="E745" s="1099">
        <v>0.21182500000000001</v>
      </c>
      <c r="F745" s="1017">
        <v>47.523499999999999</v>
      </c>
      <c r="G745" s="1017">
        <v>37.456800000000001</v>
      </c>
      <c r="H745" s="1091">
        <v>11.1876</v>
      </c>
      <c r="I745" s="1017">
        <v>2.5520499999999999</v>
      </c>
      <c r="J745" s="1017">
        <v>47.607300000000002</v>
      </c>
      <c r="K745" s="1017">
        <v>0.120504</v>
      </c>
      <c r="L745" s="1017">
        <v>0.69688700000000003</v>
      </c>
      <c r="M745" s="1017">
        <v>1.2120000000000001E-2</v>
      </c>
      <c r="N745" s="1017">
        <v>5.1665000000000003E-2</v>
      </c>
      <c r="O745" s="1017">
        <v>3.0613000000000001E-2</v>
      </c>
      <c r="P745" s="1017">
        <v>0.10438500000000001</v>
      </c>
      <c r="Q745" s="1021">
        <v>99.819800000000001</v>
      </c>
      <c r="R745" s="1017">
        <v>1.1209</v>
      </c>
      <c r="S745" s="444">
        <v>0.99050899999999997</v>
      </c>
      <c r="T745" s="444">
        <v>0.78069500000000003</v>
      </c>
      <c r="U745" s="444">
        <v>0.209815</v>
      </c>
      <c r="V745" s="444">
        <v>9.4818E-2</v>
      </c>
      <c r="W745" s="444">
        <v>0.89224800000000004</v>
      </c>
      <c r="X745" s="444">
        <v>2.408E-3</v>
      </c>
      <c r="Y745" s="444">
        <v>1.4711E-2</v>
      </c>
      <c r="Z745" s="444">
        <v>2.3900000000000001E-4</v>
      </c>
      <c r="AA745" s="444">
        <v>1.518E-3</v>
      </c>
      <c r="AB745" s="444">
        <v>7.6300000000000001E-4</v>
      </c>
      <c r="AC745" s="444">
        <v>2.787E-3</v>
      </c>
      <c r="AD745" s="444">
        <v>3</v>
      </c>
      <c r="AE745" s="444">
        <v>2</v>
      </c>
      <c r="AF745" s="1017">
        <v>1.1209</v>
      </c>
      <c r="AG745" s="1097">
        <f t="shared" si="512"/>
        <v>0.80924859500589386</v>
      </c>
      <c r="AH745" s="1023">
        <v>0.21182500000000001</v>
      </c>
      <c r="AI745" s="1020">
        <v>2.5550299999999999</v>
      </c>
      <c r="AJ745" s="1017">
        <v>5.1084999999999998E-2</v>
      </c>
      <c r="AK745" s="1017">
        <v>2.9440000000000001E-2</v>
      </c>
      <c r="AL745" s="1017">
        <v>47.532800000000002</v>
      </c>
      <c r="AM745" s="1017">
        <v>0.11912300000000001</v>
      </c>
      <c r="AN745" s="1017">
        <v>1.0655E-2</v>
      </c>
      <c r="AO745" s="1017">
        <v>0.69455800000000001</v>
      </c>
      <c r="AP745" s="1017">
        <v>0.103242</v>
      </c>
      <c r="AQ745" s="1017">
        <v>47.4559</v>
      </c>
      <c r="AR745" s="1021">
        <v>98.5518</v>
      </c>
      <c r="AS745" s="1022">
        <v>0.21182500000000001</v>
      </c>
      <c r="AT745" s="444">
        <v>0.21182410258999343</v>
      </c>
      <c r="AU745" s="1019">
        <f t="shared" si="513"/>
        <v>8.9741000658394299E-7</v>
      </c>
      <c r="AV745" s="1020">
        <v>37.456800000000001</v>
      </c>
      <c r="AW745" s="1017">
        <v>37.403599999999997</v>
      </c>
      <c r="AX745" s="1019">
        <f t="shared" si="487"/>
        <v>5.3200000000003911E-2</v>
      </c>
      <c r="AY745" s="1017">
        <v>11.1876</v>
      </c>
      <c r="AZ745" s="1017">
        <v>11.17</v>
      </c>
      <c r="BA745" s="1019">
        <f t="shared" si="488"/>
        <v>1.7599999999999838E-2</v>
      </c>
      <c r="BB745" s="1017">
        <v>99.819800000000001</v>
      </c>
      <c r="BC745" s="1017">
        <v>99.566291000000007</v>
      </c>
      <c r="BD745" s="1019">
        <f t="shared" si="489"/>
        <v>0.25350899999999399</v>
      </c>
      <c r="BE745" s="1017">
        <v>47.523499999999999</v>
      </c>
      <c r="BF745" s="1017">
        <v>47.4559</v>
      </c>
      <c r="BG745" s="1019">
        <f t="shared" si="490"/>
        <v>6.7599999999998772E-2</v>
      </c>
      <c r="BH745" s="1017">
        <f t="shared" si="514"/>
        <v>48.644400000000005</v>
      </c>
      <c r="BI745" s="1017">
        <f t="shared" si="515"/>
        <v>48.573599999999999</v>
      </c>
      <c r="BJ745" s="1019">
        <f t="shared" si="493"/>
        <v>7.0800000000005525E-2</v>
      </c>
      <c r="BK745" s="1020">
        <v>47.607300000000002</v>
      </c>
      <c r="BL745" s="1017">
        <v>47.532800000000002</v>
      </c>
      <c r="BM745" s="1019">
        <f t="shared" si="494"/>
        <v>7.4500000000000455E-2</v>
      </c>
      <c r="BN745" s="444">
        <v>9.5064999999999997E-2</v>
      </c>
      <c r="BO745" s="444">
        <v>1.503E-3</v>
      </c>
      <c r="BP745" s="444">
        <v>7.3499999999999998E-4</v>
      </c>
      <c r="BQ745" s="444">
        <v>0.89213399999999998</v>
      </c>
      <c r="BR745" s="444">
        <v>2.3839999999999998E-3</v>
      </c>
      <c r="BS745" s="444">
        <v>2.1000000000000001E-4</v>
      </c>
      <c r="BT745" s="444">
        <v>1.4683E-2</v>
      </c>
      <c r="BU745" s="444">
        <v>2.761E-3</v>
      </c>
      <c r="BV745" s="444">
        <v>0.99052499999999999</v>
      </c>
      <c r="BW745" s="444">
        <f t="shared" si="516"/>
        <v>2</v>
      </c>
      <c r="BX745" s="956">
        <v>9.5049999999999996E-2</v>
      </c>
      <c r="BY745" s="444">
        <v>1.5E-3</v>
      </c>
      <c r="BZ745" s="444">
        <v>7.2999999999999996E-4</v>
      </c>
      <c r="CA745" s="444">
        <v>0.89232999999999996</v>
      </c>
      <c r="CB745" s="444">
        <v>2.3800000000000002E-3</v>
      </c>
      <c r="CC745" s="444">
        <v>2.1000000000000001E-4</v>
      </c>
      <c r="CD745" s="444">
        <v>1.468E-2</v>
      </c>
      <c r="CE745" s="444">
        <v>2.7599999999999999E-3</v>
      </c>
      <c r="CF745" s="444">
        <v>0.78056999999999999</v>
      </c>
      <c r="CG745" s="444">
        <v>0.20977999999999999</v>
      </c>
      <c r="CH745" s="444">
        <f t="shared" si="517"/>
        <v>1.9999900000000002</v>
      </c>
      <c r="CI745" s="444">
        <f t="shared" si="518"/>
        <v>0.99034999999999995</v>
      </c>
      <c r="CJ745" s="444">
        <v>0.21182410258999343</v>
      </c>
      <c r="CK745" s="1017">
        <v>37.403599999999997</v>
      </c>
      <c r="CL745" s="1017">
        <v>11.17</v>
      </c>
      <c r="CM745" s="1021">
        <v>99.566291000000007</v>
      </c>
    </row>
    <row r="746" spans="1:91" s="860" customFormat="1" x14ac:dyDescent="0.2">
      <c r="A746" s="1015" t="s">
        <v>219</v>
      </c>
      <c r="B746" s="1016">
        <v>-3019</v>
      </c>
      <c r="C746" s="1016">
        <v>25070</v>
      </c>
      <c r="D746" s="1016">
        <v>148</v>
      </c>
      <c r="E746" s="1099">
        <v>0.215887</v>
      </c>
      <c r="F746" s="1017">
        <v>47.636099999999999</v>
      </c>
      <c r="G746" s="1017">
        <v>37.3521</v>
      </c>
      <c r="H746" s="1091">
        <v>11.4291</v>
      </c>
      <c r="I746" s="1017">
        <v>2.5603400000000001</v>
      </c>
      <c r="J746" s="1017">
        <v>47.496600000000001</v>
      </c>
      <c r="K746" s="1017">
        <v>0.13803199999999999</v>
      </c>
      <c r="L746" s="1017">
        <v>0.66373000000000004</v>
      </c>
      <c r="M746" s="1017">
        <v>4.1580000000000002E-3</v>
      </c>
      <c r="N746" s="1017">
        <v>6.5972000000000003E-2</v>
      </c>
      <c r="O746" s="1017">
        <v>7.509E-3</v>
      </c>
      <c r="P746" s="1017">
        <v>0.101535</v>
      </c>
      <c r="Q746" s="1021">
        <v>99.819100000000006</v>
      </c>
      <c r="R746" s="1017">
        <v>1.1451</v>
      </c>
      <c r="S746" s="444">
        <v>0.99293500000000001</v>
      </c>
      <c r="T746" s="444">
        <v>0.77857399999999999</v>
      </c>
      <c r="U746" s="444">
        <v>0.214361</v>
      </c>
      <c r="V746" s="444">
        <v>9.5132999999999995E-2</v>
      </c>
      <c r="W746" s="444">
        <v>0.89024300000000001</v>
      </c>
      <c r="X746" s="444">
        <v>2.758E-3</v>
      </c>
      <c r="Y746" s="444">
        <v>1.4012E-2</v>
      </c>
      <c r="Z746" s="444">
        <v>8.2000000000000001E-5</v>
      </c>
      <c r="AA746" s="444">
        <v>1.9380000000000001E-3</v>
      </c>
      <c r="AB746" s="444">
        <v>1.8699999999999999E-4</v>
      </c>
      <c r="AC746" s="444">
        <v>2.7109999999999999E-3</v>
      </c>
      <c r="AD746" s="444">
        <v>3</v>
      </c>
      <c r="AE746" s="444">
        <v>2</v>
      </c>
      <c r="AF746" s="1017">
        <v>1.1451</v>
      </c>
      <c r="AG746" s="1097">
        <f t="shared" si="512"/>
        <v>0.83183106370608328</v>
      </c>
      <c r="AH746" s="1023">
        <v>0.215887</v>
      </c>
      <c r="AI746" s="1020">
        <v>2.5634100000000002</v>
      </c>
      <c r="AJ746" s="1017">
        <v>6.5393999999999994E-2</v>
      </c>
      <c r="AK746" s="1017">
        <v>6.3020000000000003E-3</v>
      </c>
      <c r="AL746" s="1017">
        <v>47.4206</v>
      </c>
      <c r="AM746" s="1017">
        <v>0.13659099999999999</v>
      </c>
      <c r="AN746" s="1017">
        <v>2.6689999999999999E-3</v>
      </c>
      <c r="AO746" s="1017">
        <v>0.66139300000000001</v>
      </c>
      <c r="AP746" s="1017">
        <v>0.100372</v>
      </c>
      <c r="AQ746" s="1017">
        <v>47.566899999999997</v>
      </c>
      <c r="AR746" s="1021">
        <v>98.523600000000002</v>
      </c>
      <c r="AS746" s="1022">
        <v>0.215887</v>
      </c>
      <c r="AT746" s="444">
        <v>0.21588871653337094</v>
      </c>
      <c r="AU746" s="1019">
        <f t="shared" si="513"/>
        <v>-1.7165333709434627E-6</v>
      </c>
      <c r="AV746" s="1020">
        <v>37.3521</v>
      </c>
      <c r="AW746" s="1017">
        <v>37.297699999999999</v>
      </c>
      <c r="AX746" s="1019">
        <f t="shared" si="487"/>
        <v>5.4400000000001114E-2</v>
      </c>
      <c r="AY746" s="1017">
        <v>11.4291</v>
      </c>
      <c r="AZ746" s="1017">
        <v>11.41</v>
      </c>
      <c r="BA746" s="1019">
        <f t="shared" si="488"/>
        <v>1.9099999999999895E-2</v>
      </c>
      <c r="BB746" s="1017">
        <v>99.819100000000006</v>
      </c>
      <c r="BC746" s="1017">
        <v>99.564059</v>
      </c>
      <c r="BD746" s="1019">
        <f t="shared" si="489"/>
        <v>0.25504100000000562</v>
      </c>
      <c r="BE746" s="1017">
        <v>47.636099999999999</v>
      </c>
      <c r="BF746" s="1017">
        <v>47.566899999999997</v>
      </c>
      <c r="BG746" s="1019">
        <f t="shared" si="490"/>
        <v>6.9200000000002149E-2</v>
      </c>
      <c r="BH746" s="1017">
        <f t="shared" si="514"/>
        <v>48.781199999999998</v>
      </c>
      <c r="BI746" s="1017">
        <f t="shared" si="515"/>
        <v>48.707700000000003</v>
      </c>
      <c r="BJ746" s="1019">
        <f t="shared" si="493"/>
        <v>7.349999999999568E-2</v>
      </c>
      <c r="BK746" s="1020">
        <v>47.496600000000001</v>
      </c>
      <c r="BL746" s="1017">
        <v>47.4206</v>
      </c>
      <c r="BM746" s="1019">
        <f t="shared" si="494"/>
        <v>7.6000000000000512E-2</v>
      </c>
      <c r="BN746" s="444">
        <v>9.5387E-2</v>
      </c>
      <c r="BO746" s="444">
        <v>1.9239999999999999E-3</v>
      </c>
      <c r="BP746" s="444">
        <v>1.5699999999999999E-4</v>
      </c>
      <c r="BQ746" s="444">
        <v>0.890127</v>
      </c>
      <c r="BR746" s="444">
        <v>2.7339999999999999E-3</v>
      </c>
      <c r="BS746" s="444">
        <v>5.3000000000000001E-5</v>
      </c>
      <c r="BT746" s="444">
        <v>1.3983000000000001E-2</v>
      </c>
      <c r="BU746" s="444">
        <v>2.6840000000000002E-3</v>
      </c>
      <c r="BV746" s="444">
        <v>0.99295100000000003</v>
      </c>
      <c r="BW746" s="444">
        <f t="shared" si="516"/>
        <v>2</v>
      </c>
      <c r="BX746" s="956">
        <v>9.5369999999999996E-2</v>
      </c>
      <c r="BY746" s="444">
        <v>1.92E-3</v>
      </c>
      <c r="BZ746" s="444">
        <v>1.6000000000000001E-4</v>
      </c>
      <c r="CA746" s="444">
        <v>0.89032</v>
      </c>
      <c r="CB746" s="444">
        <v>2.7299999999999998E-3</v>
      </c>
      <c r="CC746" s="444">
        <v>5.0000000000000002E-5</v>
      </c>
      <c r="CD746" s="444">
        <v>1.3979999999999999E-2</v>
      </c>
      <c r="CE746" s="444">
        <v>2.6800000000000001E-3</v>
      </c>
      <c r="CF746" s="444">
        <v>0.77844999999999998</v>
      </c>
      <c r="CG746" s="444">
        <v>0.21432999999999999</v>
      </c>
      <c r="CH746" s="444">
        <f t="shared" si="517"/>
        <v>1.9999899999999999</v>
      </c>
      <c r="CI746" s="444">
        <f t="shared" si="518"/>
        <v>0.99278</v>
      </c>
      <c r="CJ746" s="444">
        <v>0.21588871653337094</v>
      </c>
      <c r="CK746" s="1017">
        <v>37.297699999999999</v>
      </c>
      <c r="CL746" s="1017">
        <v>11.41</v>
      </c>
      <c r="CM746" s="1021">
        <v>99.564059</v>
      </c>
    </row>
    <row r="747" spans="1:91" s="860" customFormat="1" x14ac:dyDescent="0.2">
      <c r="A747" s="1015" t="s">
        <v>219</v>
      </c>
      <c r="B747" s="1016">
        <v>-3019</v>
      </c>
      <c r="C747" s="1016">
        <v>25072</v>
      </c>
      <c r="D747" s="1016">
        <v>148</v>
      </c>
      <c r="E747" s="1099">
        <v>0.21402599999999999</v>
      </c>
      <c r="F747" s="1017">
        <v>47.499200000000002</v>
      </c>
      <c r="G747" s="1017">
        <v>37.333199999999998</v>
      </c>
      <c r="H747" s="1091">
        <v>11.298</v>
      </c>
      <c r="I747" s="1017">
        <v>2.5634399999999999</v>
      </c>
      <c r="J747" s="1017">
        <v>47.480800000000002</v>
      </c>
      <c r="K747" s="1017">
        <v>0.12925</v>
      </c>
      <c r="L747" s="1017">
        <v>0.67935800000000002</v>
      </c>
      <c r="M747" s="1017">
        <v>1.2389000000000001E-2</v>
      </c>
      <c r="N747" s="1017">
        <v>6.2857999999999997E-2</v>
      </c>
      <c r="O747" s="1017">
        <v>1.7732000000000001E-2</v>
      </c>
      <c r="P747" s="1017">
        <v>9.8073999999999995E-2</v>
      </c>
      <c r="Q747" s="1021">
        <v>99.6751</v>
      </c>
      <c r="R747" s="1017">
        <v>1.1319699999999999</v>
      </c>
      <c r="S747" s="444">
        <v>0.991394</v>
      </c>
      <c r="T747" s="444">
        <v>0.77920999999999996</v>
      </c>
      <c r="U747" s="444">
        <v>0.21218400000000001</v>
      </c>
      <c r="V747" s="444">
        <v>9.5375000000000001E-2</v>
      </c>
      <c r="W747" s="444">
        <v>0.89112599999999997</v>
      </c>
      <c r="X747" s="444">
        <v>2.5860000000000002E-3</v>
      </c>
      <c r="Y747" s="444">
        <v>1.4361000000000001E-2</v>
      </c>
      <c r="Z747" s="444">
        <v>2.4399999999999999E-4</v>
      </c>
      <c r="AA747" s="444">
        <v>1.8489999999999999E-3</v>
      </c>
      <c r="AB747" s="444">
        <v>4.4299999999999998E-4</v>
      </c>
      <c r="AC747" s="444">
        <v>2.6220000000000002E-3</v>
      </c>
      <c r="AD747" s="444">
        <v>3</v>
      </c>
      <c r="AE747" s="444">
        <v>2</v>
      </c>
      <c r="AF747" s="1017">
        <v>1.1319699999999999</v>
      </c>
      <c r="AG747" s="1097">
        <f>LOG(V747/Y747)</f>
        <v>0.82224986876132589</v>
      </c>
      <c r="AH747" s="1023">
        <v>0.21402599999999999</v>
      </c>
      <c r="AI747" s="1020">
        <v>2.5664799999999999</v>
      </c>
      <c r="AJ747" s="1017">
        <v>6.2283999999999999E-2</v>
      </c>
      <c r="AK747" s="1017">
        <v>1.6542000000000001E-2</v>
      </c>
      <c r="AL747" s="1017">
        <v>47.4056</v>
      </c>
      <c r="AM747" s="1017">
        <v>0.12783900000000001</v>
      </c>
      <c r="AN747" s="1017">
        <v>1.0904E-2</v>
      </c>
      <c r="AO747" s="1017">
        <v>0.67702499999999999</v>
      </c>
      <c r="AP747" s="1017">
        <v>9.6929000000000001E-2</v>
      </c>
      <c r="AQ747" s="1017">
        <v>47.430900000000001</v>
      </c>
      <c r="AR747" s="1021">
        <v>98.394499999999994</v>
      </c>
      <c r="AS747" s="1022">
        <v>0.21402599999999999</v>
      </c>
      <c r="AT747" s="444">
        <v>0.21402485775392441</v>
      </c>
      <c r="AU747" s="1019">
        <f>(AS747)-(AT747)</f>
        <v>1.1422460755861064E-6</v>
      </c>
      <c r="AV747" s="1020">
        <v>37.333199999999998</v>
      </c>
      <c r="AW747" s="1017">
        <v>37.279499999999999</v>
      </c>
      <c r="AX747" s="1019">
        <f>(AV747)-(AW747)</f>
        <v>5.3699999999999193E-2</v>
      </c>
      <c r="AY747" s="1017">
        <v>11.298</v>
      </c>
      <c r="AZ747" s="1017">
        <v>11.28</v>
      </c>
      <c r="BA747" s="1019">
        <f>(AY747)-(AZ747)</f>
        <v>1.8000000000000682E-2</v>
      </c>
      <c r="BB747" s="1017">
        <v>99.6751</v>
      </c>
      <c r="BC747" s="1017">
        <v>99.426173999999989</v>
      </c>
      <c r="BD747" s="1019">
        <f>(BB747)-(BC747)</f>
        <v>0.24892600000001153</v>
      </c>
      <c r="BE747" s="1017">
        <v>47.499200000000002</v>
      </c>
      <c r="BF747" s="1017">
        <v>47.430900000000001</v>
      </c>
      <c r="BG747" s="1019">
        <f>(BE747)-(BF747)</f>
        <v>6.8300000000000693E-2</v>
      </c>
      <c r="BH747" s="1017">
        <f>(AV747)+(AY747)</f>
        <v>48.6312</v>
      </c>
      <c r="BI747" s="1017">
        <f>(CK747)+(CL747)</f>
        <v>48.5595</v>
      </c>
      <c r="BJ747" s="1019">
        <f>(BH747)-(BI747)</f>
        <v>7.1699999999999875E-2</v>
      </c>
      <c r="BK747" s="1020">
        <v>47.480800000000002</v>
      </c>
      <c r="BL747" s="1017">
        <v>47.4056</v>
      </c>
      <c r="BM747" s="1019">
        <f>(BK747)-(BL747)</f>
        <v>7.5200000000002376E-2</v>
      </c>
      <c r="BN747" s="444">
        <v>9.5627000000000004E-2</v>
      </c>
      <c r="BO747" s="444">
        <v>1.835E-3</v>
      </c>
      <c r="BP747" s="444">
        <v>4.1300000000000001E-4</v>
      </c>
      <c r="BQ747" s="444">
        <v>0.89100999999999997</v>
      </c>
      <c r="BR747" s="444">
        <v>2.562E-3</v>
      </c>
      <c r="BS747" s="444">
        <v>2.1499999999999999E-4</v>
      </c>
      <c r="BT747" s="444">
        <v>1.4333E-2</v>
      </c>
      <c r="BU747" s="444">
        <v>2.5959999999999998E-3</v>
      </c>
      <c r="BV747" s="444">
        <v>0.99140899999999998</v>
      </c>
      <c r="BW747" s="444">
        <f>SUM(BN747:BV747)</f>
        <v>2</v>
      </c>
      <c r="BX747" s="956">
        <v>9.5610000000000001E-2</v>
      </c>
      <c r="BY747" s="444">
        <v>1.83E-3</v>
      </c>
      <c r="BZ747" s="444">
        <v>4.0999999999999999E-4</v>
      </c>
      <c r="CA747" s="444">
        <v>0.89120999999999995</v>
      </c>
      <c r="CB747" s="444">
        <v>2.5600000000000002E-3</v>
      </c>
      <c r="CC747" s="444">
        <v>2.2000000000000001E-4</v>
      </c>
      <c r="CD747" s="444">
        <v>1.4330000000000001E-2</v>
      </c>
      <c r="CE747" s="444">
        <v>2.5999999999999999E-3</v>
      </c>
      <c r="CF747" s="444">
        <v>0.77908999999999995</v>
      </c>
      <c r="CG747" s="444">
        <v>0.21215000000000001</v>
      </c>
      <c r="CH747" s="444">
        <f>SUM(BX747:CG747)</f>
        <v>2.0000099999999996</v>
      </c>
      <c r="CI747" s="444">
        <f>(CF747)+(CG747)</f>
        <v>0.9912399999999999</v>
      </c>
      <c r="CJ747" s="444">
        <v>0.21402485775392441</v>
      </c>
      <c r="CK747" s="1017">
        <v>37.279499999999999</v>
      </c>
      <c r="CL747" s="1017">
        <v>11.28</v>
      </c>
      <c r="CM747" s="1021">
        <v>99.426173999999989</v>
      </c>
    </row>
    <row r="748" spans="1:91" s="860" customFormat="1" x14ac:dyDescent="0.2">
      <c r="A748" s="1015" t="s">
        <v>219</v>
      </c>
      <c r="B748" s="1016">
        <v>-3019</v>
      </c>
      <c r="C748" s="1016">
        <v>25073</v>
      </c>
      <c r="D748" s="1016">
        <v>148</v>
      </c>
      <c r="E748" s="1099">
        <v>0.216526</v>
      </c>
      <c r="F748" s="1017">
        <v>47.650300000000001</v>
      </c>
      <c r="G748" s="1017">
        <v>37.332799999999999</v>
      </c>
      <c r="H748" s="1091">
        <v>11.4663</v>
      </c>
      <c r="I748" s="1017">
        <v>2.5683400000000001</v>
      </c>
      <c r="J748" s="1017">
        <v>47.464399999999998</v>
      </c>
      <c r="K748" s="1017">
        <v>0.13142999999999999</v>
      </c>
      <c r="L748" s="1017">
        <v>0.65846000000000005</v>
      </c>
      <c r="M748" s="1017">
        <v>1.9591000000000001E-2</v>
      </c>
      <c r="N748" s="1017">
        <v>6.7599999999999993E-2</v>
      </c>
      <c r="O748" s="1017">
        <v>2.3370999999999999E-2</v>
      </c>
      <c r="P748" s="1017">
        <v>0.101817</v>
      </c>
      <c r="Q748" s="1021">
        <v>99.834199999999996</v>
      </c>
      <c r="R748" s="1017">
        <v>1.14883</v>
      </c>
      <c r="S748" s="444">
        <v>0.99298200000000003</v>
      </c>
      <c r="T748" s="444">
        <v>0.777976</v>
      </c>
      <c r="U748" s="444">
        <v>0.215006</v>
      </c>
      <c r="V748" s="444">
        <v>9.5407000000000006E-2</v>
      </c>
      <c r="W748" s="444">
        <v>0.88941700000000001</v>
      </c>
      <c r="X748" s="444">
        <v>2.6259999999999999E-3</v>
      </c>
      <c r="Y748" s="444">
        <v>1.3897E-2</v>
      </c>
      <c r="Z748" s="444">
        <v>3.86E-4</v>
      </c>
      <c r="AA748" s="444">
        <v>1.9849999999999998E-3</v>
      </c>
      <c r="AB748" s="444">
        <v>5.8200000000000005E-4</v>
      </c>
      <c r="AC748" s="444">
        <v>2.7179999999999999E-3</v>
      </c>
      <c r="AD748" s="444">
        <v>3</v>
      </c>
      <c r="AE748" s="444">
        <v>2</v>
      </c>
      <c r="AF748" s="1017">
        <v>1.14883</v>
      </c>
      <c r="AG748" s="1097">
        <f>LOG(V748/Y748)</f>
        <v>0.83665918249085069</v>
      </c>
      <c r="AH748" s="1023">
        <v>0.216526</v>
      </c>
      <c r="AI748" s="1020">
        <v>2.5714299999999999</v>
      </c>
      <c r="AJ748" s="1017">
        <v>6.7022999999999999E-2</v>
      </c>
      <c r="AK748" s="1017">
        <v>2.2169000000000001E-2</v>
      </c>
      <c r="AL748" s="1017">
        <v>47.388300000000001</v>
      </c>
      <c r="AM748" s="1017">
        <v>0.129997</v>
      </c>
      <c r="AN748" s="1017">
        <v>1.8075000000000001E-2</v>
      </c>
      <c r="AO748" s="1017">
        <v>0.65612400000000004</v>
      </c>
      <c r="AP748" s="1017">
        <v>0.10065</v>
      </c>
      <c r="AQ748" s="1017">
        <v>47.580800000000004</v>
      </c>
      <c r="AR748" s="1021">
        <v>98.534599999999998</v>
      </c>
      <c r="AS748" s="1022">
        <v>0.216526</v>
      </c>
      <c r="AT748" s="444">
        <v>0.21653471928446244</v>
      </c>
      <c r="AU748" s="1019">
        <f>(AS748)-(AT748)</f>
        <v>-8.7192844624439658E-6</v>
      </c>
      <c r="AV748" s="1020">
        <v>37.332799999999999</v>
      </c>
      <c r="AW748" s="1017">
        <v>37.277900000000002</v>
      </c>
      <c r="AX748" s="1019">
        <f>(AV748)-(AW748)</f>
        <v>5.4899999999996396E-2</v>
      </c>
      <c r="AY748" s="1017">
        <v>11.4663</v>
      </c>
      <c r="AZ748" s="1017">
        <v>11.45</v>
      </c>
      <c r="BA748" s="1019">
        <f>(AY748)-(AZ748)</f>
        <v>1.6300000000001091E-2</v>
      </c>
      <c r="BB748" s="1017">
        <v>99.834199999999996</v>
      </c>
      <c r="BC748" s="1017">
        <v>99.581018000000014</v>
      </c>
      <c r="BD748" s="1019">
        <f>(BB748)-(BC748)</f>
        <v>0.25318199999998114</v>
      </c>
      <c r="BE748" s="1017">
        <v>47.650300000000001</v>
      </c>
      <c r="BF748" s="1017">
        <v>47.580800000000004</v>
      </c>
      <c r="BG748" s="1019">
        <f>(BE748)-(BF748)</f>
        <v>6.9499999999997897E-2</v>
      </c>
      <c r="BH748" s="1017">
        <f>(AV748)+(AY748)</f>
        <v>48.799099999999996</v>
      </c>
      <c r="BI748" s="1017">
        <f>(CK748)+(CL748)</f>
        <v>48.727900000000005</v>
      </c>
      <c r="BJ748" s="1019">
        <f>(BH748)-(BI748)</f>
        <v>7.1199999999990382E-2</v>
      </c>
      <c r="BK748" s="1020">
        <v>47.464399999999998</v>
      </c>
      <c r="BL748" s="1017">
        <v>47.388300000000001</v>
      </c>
      <c r="BM748" s="1019">
        <f>(BK748)-(BL748)</f>
        <v>7.6099999999996726E-2</v>
      </c>
      <c r="BN748" s="444">
        <v>9.5661999999999997E-2</v>
      </c>
      <c r="BO748" s="444">
        <v>1.9710000000000001E-3</v>
      </c>
      <c r="BP748" s="444">
        <v>5.53E-4</v>
      </c>
      <c r="BQ748" s="444">
        <v>0.88929999999999998</v>
      </c>
      <c r="BR748" s="444">
        <v>2.601E-3</v>
      </c>
      <c r="BS748" s="444">
        <v>3.57E-4</v>
      </c>
      <c r="BT748" s="444">
        <v>1.3868999999999999E-2</v>
      </c>
      <c r="BU748" s="444">
        <v>2.6909999999999998E-3</v>
      </c>
      <c r="BV748" s="444">
        <v>0.99299700000000002</v>
      </c>
      <c r="BW748" s="444">
        <f>SUM(BN748:BV748)</f>
        <v>2.0000010000000001</v>
      </c>
      <c r="BX748" s="956">
        <v>9.5640000000000003E-2</v>
      </c>
      <c r="BY748" s="444">
        <v>1.97E-3</v>
      </c>
      <c r="BZ748" s="444">
        <v>5.5000000000000003E-4</v>
      </c>
      <c r="CA748" s="444">
        <v>0.88949999999999996</v>
      </c>
      <c r="CB748" s="444">
        <v>2.5999999999999999E-3</v>
      </c>
      <c r="CC748" s="444">
        <v>3.6000000000000002E-4</v>
      </c>
      <c r="CD748" s="444">
        <v>1.387E-2</v>
      </c>
      <c r="CE748" s="444">
        <v>2.6900000000000001E-3</v>
      </c>
      <c r="CF748" s="444">
        <v>0.77783999999999998</v>
      </c>
      <c r="CG748" s="444">
        <v>0.21498</v>
      </c>
      <c r="CH748" s="444">
        <f>SUM(BX748:CG748)</f>
        <v>2.0000000000000004</v>
      </c>
      <c r="CI748" s="444">
        <f>(CF748)+(CG748)</f>
        <v>0.99282000000000004</v>
      </c>
      <c r="CJ748" s="444">
        <v>0.21653471928446244</v>
      </c>
      <c r="CK748" s="1017">
        <v>37.277900000000002</v>
      </c>
      <c r="CL748" s="1017">
        <v>11.45</v>
      </c>
      <c r="CM748" s="1021">
        <v>99.581018000000014</v>
      </c>
    </row>
    <row r="749" spans="1:91" s="860" customFormat="1" ht="16" thickBot="1" x14ac:dyDescent="0.25">
      <c r="A749" s="1015" t="s">
        <v>219</v>
      </c>
      <c r="B749" s="1016">
        <v>-3019</v>
      </c>
      <c r="C749" s="1016">
        <v>25075</v>
      </c>
      <c r="D749" s="1016">
        <v>148</v>
      </c>
      <c r="E749" s="1099">
        <v>0.20419300000000001</v>
      </c>
      <c r="F749" s="1017">
        <v>47.654000000000003</v>
      </c>
      <c r="G749" s="1017">
        <v>37.923400000000001</v>
      </c>
      <c r="H749" s="1091">
        <v>10.8141</v>
      </c>
      <c r="I749" s="1017">
        <v>2.5894300000000001</v>
      </c>
      <c r="J749" s="1017">
        <v>48.205800000000004</v>
      </c>
      <c r="K749" s="1017">
        <v>0.11207300000000001</v>
      </c>
      <c r="L749" s="1017">
        <v>0.67556300000000002</v>
      </c>
      <c r="M749" s="1017">
        <v>3.0003999999999999E-2</v>
      </c>
      <c r="N749" s="1017">
        <v>6.1020999999999999E-2</v>
      </c>
      <c r="O749" s="1017">
        <v>1.3396999999999999E-2</v>
      </c>
      <c r="P749" s="1017">
        <v>0.109016</v>
      </c>
      <c r="Q749" s="1021">
        <v>100.53400000000001</v>
      </c>
      <c r="R749" s="1017">
        <v>1.08348</v>
      </c>
      <c r="S749" s="444">
        <v>0.98582199999999998</v>
      </c>
      <c r="T749" s="444">
        <v>0.784524</v>
      </c>
      <c r="U749" s="444">
        <v>0.201298</v>
      </c>
      <c r="V749" s="444">
        <v>9.5489000000000004E-2</v>
      </c>
      <c r="W749" s="444">
        <v>0.89672600000000002</v>
      </c>
      <c r="X749" s="444">
        <v>2.2230000000000001E-3</v>
      </c>
      <c r="Y749" s="444">
        <v>1.4154999999999999E-2</v>
      </c>
      <c r="Z749" s="444">
        <v>5.8699999999999996E-4</v>
      </c>
      <c r="AA749" s="444">
        <v>1.779E-3</v>
      </c>
      <c r="AB749" s="444">
        <v>3.3100000000000002E-4</v>
      </c>
      <c r="AC749" s="444">
        <v>2.8890000000000001E-3</v>
      </c>
      <c r="AD749" s="444">
        <v>3</v>
      </c>
      <c r="AE749" s="444">
        <v>2</v>
      </c>
      <c r="AF749" s="1017">
        <v>1.08348</v>
      </c>
      <c r="AG749" s="1097">
        <f>LOG(V749/Y749)</f>
        <v>0.8290434715532945</v>
      </c>
      <c r="AH749" s="1023">
        <v>0.20419300000000001</v>
      </c>
      <c r="AI749" s="1020">
        <v>2.59232</v>
      </c>
      <c r="AJ749" s="1017">
        <v>6.0474E-2</v>
      </c>
      <c r="AK749" s="1017">
        <v>1.2269E-2</v>
      </c>
      <c r="AL749" s="1017">
        <v>48.133400000000002</v>
      </c>
      <c r="AM749" s="1017">
        <v>0.110763</v>
      </c>
      <c r="AN749" s="1017">
        <v>2.8573000000000001E-2</v>
      </c>
      <c r="AO749" s="1017">
        <v>0.67335999999999996</v>
      </c>
      <c r="AP749" s="1017">
        <v>0.107913</v>
      </c>
      <c r="AQ749" s="1017">
        <v>47.589100000000002</v>
      </c>
      <c r="AR749" s="1021">
        <v>99.308199999999999</v>
      </c>
      <c r="AS749" s="1022">
        <v>0.20419300000000001</v>
      </c>
      <c r="AT749" s="444">
        <v>0.20417583978410625</v>
      </c>
      <c r="AU749" s="1019">
        <f>(AS749)-(AT749)</f>
        <v>1.7160215893763375E-5</v>
      </c>
      <c r="AV749" s="1020">
        <v>37.923400000000001</v>
      </c>
      <c r="AW749" s="1017">
        <v>37.872599999999998</v>
      </c>
      <c r="AX749" s="1019">
        <f>(AV749)-(AW749)</f>
        <v>5.0800000000002399E-2</v>
      </c>
      <c r="AY749" s="1017">
        <v>10.8141</v>
      </c>
      <c r="AZ749" s="1017">
        <v>10.8</v>
      </c>
      <c r="BA749" s="1019">
        <f>(AY749)-(AZ749)</f>
        <v>1.4099999999999113E-2</v>
      </c>
      <c r="BB749" s="1017">
        <v>100.53400000000001</v>
      </c>
      <c r="BC749" s="1017">
        <v>100.28375900000002</v>
      </c>
      <c r="BD749" s="1019">
        <f>(BB749)-(BC749)</f>
        <v>0.25024099999998839</v>
      </c>
      <c r="BE749" s="1017">
        <v>47.654000000000003</v>
      </c>
      <c r="BF749" s="1017">
        <v>47.589100000000002</v>
      </c>
      <c r="BG749" s="1019">
        <f>(BE749)-(BF749)</f>
        <v>6.4900000000001512E-2</v>
      </c>
      <c r="BH749" s="1017">
        <f>(AV749)+(AY749)</f>
        <v>48.737499999999997</v>
      </c>
      <c r="BI749" s="1017">
        <f>(CK749)+(CL749)</f>
        <v>48.672600000000003</v>
      </c>
      <c r="BJ749" s="1019">
        <f>(BH749)-(BI749)</f>
        <v>6.4899999999994407E-2</v>
      </c>
      <c r="BK749" s="1020">
        <v>48.205800000000004</v>
      </c>
      <c r="BL749" s="1017">
        <v>48.133400000000002</v>
      </c>
      <c r="BM749" s="1019">
        <f>(BK749)-(BL749)</f>
        <v>7.2400000000001796E-2</v>
      </c>
      <c r="BN749" s="444">
        <v>9.5727000000000007E-2</v>
      </c>
      <c r="BO749" s="444">
        <v>1.7650000000000001E-3</v>
      </c>
      <c r="BP749" s="444">
        <v>3.0400000000000002E-4</v>
      </c>
      <c r="BQ749" s="444">
        <v>0.89661500000000005</v>
      </c>
      <c r="BR749" s="444">
        <v>2.2000000000000001E-3</v>
      </c>
      <c r="BS749" s="444">
        <v>5.5999999999999995E-4</v>
      </c>
      <c r="BT749" s="444">
        <v>1.4128E-2</v>
      </c>
      <c r="BU749" s="444">
        <v>2.8639999999999998E-3</v>
      </c>
      <c r="BV749" s="444">
        <v>0.98583699999999996</v>
      </c>
      <c r="BW749" s="444">
        <f>SUM(BN749:BV749)</f>
        <v>2</v>
      </c>
      <c r="BX749" s="956">
        <v>9.5710000000000003E-2</v>
      </c>
      <c r="BY749" s="444">
        <v>1.7700000000000001E-3</v>
      </c>
      <c r="BZ749" s="444">
        <v>2.9999999999999997E-4</v>
      </c>
      <c r="CA749" s="444">
        <v>0.89681</v>
      </c>
      <c r="CB749" s="444">
        <v>2.2000000000000001E-3</v>
      </c>
      <c r="CC749" s="444">
        <v>5.5999999999999995E-4</v>
      </c>
      <c r="CD749" s="444">
        <v>1.4120000000000001E-2</v>
      </c>
      <c r="CE749" s="444">
        <v>2.8600000000000001E-3</v>
      </c>
      <c r="CF749" s="444">
        <v>0.78442000000000001</v>
      </c>
      <c r="CG749" s="444">
        <v>0.20125000000000001</v>
      </c>
      <c r="CH749" s="444">
        <f>SUM(BX749:CG749)</f>
        <v>2</v>
      </c>
      <c r="CI749" s="444">
        <f>(CF749)+(CG749)</f>
        <v>0.98567000000000005</v>
      </c>
      <c r="CJ749" s="444">
        <v>0.20417583978410625</v>
      </c>
      <c r="CK749" s="1017">
        <v>37.872599999999998</v>
      </c>
      <c r="CL749" s="1017">
        <v>10.8</v>
      </c>
      <c r="CM749" s="1021">
        <v>100.28375900000002</v>
      </c>
    </row>
    <row r="750" spans="1:91" x14ac:dyDescent="0.2">
      <c r="A750" s="247" t="s">
        <v>219</v>
      </c>
      <c r="B750" s="248">
        <v>-3019</v>
      </c>
      <c r="C750" s="248">
        <v>25065</v>
      </c>
      <c r="D750" s="248">
        <v>148</v>
      </c>
      <c r="E750" s="239">
        <v>0.240948</v>
      </c>
      <c r="F750" s="160">
        <v>48.249699999999997</v>
      </c>
      <c r="G750" s="160">
        <v>36.624000000000002</v>
      </c>
      <c r="H750" s="160">
        <v>12.920199999999999</v>
      </c>
      <c r="I750" s="160">
        <v>2.5173199999999998</v>
      </c>
      <c r="J750" s="160">
        <v>46.540399999999998</v>
      </c>
      <c r="K750" s="160">
        <v>0.127166</v>
      </c>
      <c r="L750" s="160">
        <v>0.64668899999999996</v>
      </c>
      <c r="M750" s="160">
        <v>2.2658000000000001E-2</v>
      </c>
      <c r="N750" s="160">
        <v>7.1455000000000005E-2</v>
      </c>
      <c r="O750" s="160">
        <v>5.0401000000000001E-2</v>
      </c>
      <c r="P750" s="160">
        <v>0.112137</v>
      </c>
      <c r="Q750" s="276">
        <v>99.632400000000004</v>
      </c>
      <c r="R750" s="160">
        <v>1.2944899999999999</v>
      </c>
      <c r="S750" s="161">
        <v>1.0084599999999999</v>
      </c>
      <c r="T750" s="161">
        <v>0.76547500000000002</v>
      </c>
      <c r="U750" s="161">
        <v>0.24298700000000001</v>
      </c>
      <c r="V750" s="161">
        <v>9.3788999999999997E-2</v>
      </c>
      <c r="W750" s="161">
        <v>0.87469699999999995</v>
      </c>
      <c r="X750" s="161">
        <v>2.5479999999999999E-3</v>
      </c>
      <c r="Y750" s="161">
        <v>1.3690000000000001E-2</v>
      </c>
      <c r="Z750" s="161">
        <v>4.4799999999999999E-4</v>
      </c>
      <c r="AA750" s="161">
        <v>2.1050000000000001E-3</v>
      </c>
      <c r="AB750" s="161">
        <v>1.2600000000000001E-3</v>
      </c>
      <c r="AC750" s="161">
        <v>3.003E-3</v>
      </c>
      <c r="AD750" s="161">
        <v>3</v>
      </c>
      <c r="AE750" s="161">
        <v>2</v>
      </c>
      <c r="AF750" s="160">
        <v>1.2944899999999999</v>
      </c>
      <c r="AG750" s="240">
        <f>LOG(V750/Y750)</f>
        <v>0.83574845720202384</v>
      </c>
      <c r="AH750" s="163">
        <v>0.240948</v>
      </c>
      <c r="AI750" s="57">
        <v>2.5207799999999998</v>
      </c>
      <c r="AJ750" s="58">
        <v>7.0806999999999995E-2</v>
      </c>
      <c r="AK750" s="58">
        <v>4.9050000000000003E-2</v>
      </c>
      <c r="AL750" s="58">
        <v>46.455800000000004</v>
      </c>
      <c r="AM750" s="58">
        <v>0.12554999999999999</v>
      </c>
      <c r="AN750" s="58">
        <v>2.0937999999999998E-2</v>
      </c>
      <c r="AO750" s="58">
        <v>0.64405100000000004</v>
      </c>
      <c r="AP750" s="58">
        <v>0.110794</v>
      </c>
      <c r="AQ750" s="58">
        <v>48.169899999999998</v>
      </c>
      <c r="AR750" s="59">
        <v>98.167599999999993</v>
      </c>
      <c r="AS750" s="56">
        <v>0.240948</v>
      </c>
      <c r="AT750" s="60">
        <v>0.24099731233450028</v>
      </c>
      <c r="AU750" s="64">
        <f>(AS750)-(AT750)</f>
        <v>-4.9312334500284383E-5</v>
      </c>
      <c r="AV750" s="57">
        <v>36.624000000000002</v>
      </c>
      <c r="AW750" s="58">
        <v>36.561100000000003</v>
      </c>
      <c r="AX750" s="64">
        <f>(AV750)-(AW750)</f>
        <v>6.2899999999999068E-2</v>
      </c>
      <c r="AY750" s="58">
        <v>12.920199999999999</v>
      </c>
      <c r="AZ750" s="58">
        <v>12.9</v>
      </c>
      <c r="BA750" s="64">
        <f>(AY750)-(AZ750)</f>
        <v>2.0199999999999108E-2</v>
      </c>
      <c r="BB750" s="58">
        <v>99.632400000000004</v>
      </c>
      <c r="BC750" s="58">
        <v>99.34807600000002</v>
      </c>
      <c r="BD750" s="64">
        <f>(BB750)-(BC750)</f>
        <v>0.28432399999998381</v>
      </c>
      <c r="BE750" s="58">
        <v>48.249699999999997</v>
      </c>
      <c r="BF750" s="58">
        <v>48.169899999999998</v>
      </c>
      <c r="BG750" s="64">
        <f>(BE750)-(BF750)</f>
        <v>7.9799999999998761E-2</v>
      </c>
      <c r="BH750" s="58">
        <f>(AV750)+(AY750)</f>
        <v>49.544200000000004</v>
      </c>
      <c r="BI750" s="58">
        <f>(CK750)+(CL750)</f>
        <v>49.461100000000002</v>
      </c>
      <c r="BJ750" s="64">
        <f>(BH750)-(BI750)</f>
        <v>8.3100000000001728E-2</v>
      </c>
      <c r="BK750" s="57">
        <v>46.540399999999998</v>
      </c>
      <c r="BL750" s="58">
        <v>46.455800000000004</v>
      </c>
      <c r="BM750" s="64">
        <f>(BK750)-(BL750)</f>
        <v>8.4599999999994679E-2</v>
      </c>
      <c r="BN750" s="60">
        <v>9.4075000000000006E-2</v>
      </c>
      <c r="BO750" s="60">
        <v>2.0890000000000001E-3</v>
      </c>
      <c r="BP750" s="60">
        <v>1.2279999999999999E-3</v>
      </c>
      <c r="BQ750" s="60">
        <v>0.87456699999999998</v>
      </c>
      <c r="BR750" s="60">
        <v>2.5200000000000001E-3</v>
      </c>
      <c r="BS750" s="60">
        <v>4.1399999999999998E-4</v>
      </c>
      <c r="BT750" s="60">
        <v>1.3657000000000001E-2</v>
      </c>
      <c r="BU750" s="60">
        <v>2.9719999999999998E-3</v>
      </c>
      <c r="BV750" s="60">
        <v>1.00848</v>
      </c>
      <c r="BW750" s="60">
        <f>SUM(BN750:BV750)</f>
        <v>2.0000020000000003</v>
      </c>
      <c r="BX750" s="945">
        <v>9.4060000000000005E-2</v>
      </c>
      <c r="BY750" s="60">
        <v>2.0899999999999998E-3</v>
      </c>
      <c r="BZ750" s="60">
        <v>1.23E-3</v>
      </c>
      <c r="CA750" s="60">
        <v>0.87475999999999998</v>
      </c>
      <c r="CB750" s="60">
        <v>2.5200000000000001E-3</v>
      </c>
      <c r="CC750" s="60">
        <v>4.0999999999999999E-4</v>
      </c>
      <c r="CD750" s="60">
        <v>1.3650000000000001E-2</v>
      </c>
      <c r="CE750" s="60">
        <v>2.97E-3</v>
      </c>
      <c r="CF750" s="60">
        <v>0.76531000000000005</v>
      </c>
      <c r="CG750" s="60">
        <v>0.24299999999999999</v>
      </c>
      <c r="CH750" s="60">
        <f>SUM(BX750:CG750)</f>
        <v>2</v>
      </c>
      <c r="CI750" s="60">
        <f>(CF750)+(CG750)</f>
        <v>1.00831</v>
      </c>
      <c r="CJ750" s="60">
        <v>0.24099731233450028</v>
      </c>
      <c r="CK750" s="58">
        <v>36.561100000000003</v>
      </c>
      <c r="CL750" s="58">
        <v>12.9</v>
      </c>
      <c r="CM750" s="59">
        <v>99.34807600000002</v>
      </c>
    </row>
    <row r="751" spans="1:91" x14ac:dyDescent="0.2">
      <c r="A751" s="249" t="s">
        <v>219</v>
      </c>
      <c r="B751" s="55">
        <v>-3019</v>
      </c>
      <c r="C751" s="55">
        <v>25067</v>
      </c>
      <c r="D751" s="55">
        <v>148</v>
      </c>
      <c r="E751" s="241">
        <v>0.236121</v>
      </c>
      <c r="F751" s="58">
        <v>48.284599999999998</v>
      </c>
      <c r="G751" s="58">
        <v>36.883600000000001</v>
      </c>
      <c r="H751" s="58">
        <v>12.670500000000001</v>
      </c>
      <c r="I751" s="58">
        <v>2.5406300000000002</v>
      </c>
      <c r="J751" s="58">
        <v>46.905200000000001</v>
      </c>
      <c r="K751" s="58">
        <v>0.12992899999999999</v>
      </c>
      <c r="L751" s="58">
        <v>0.66802399999999995</v>
      </c>
      <c r="M751" s="58">
        <v>1.5443E-2</v>
      </c>
      <c r="N751" s="58">
        <v>5.4852999999999999E-2</v>
      </c>
      <c r="O751" s="58">
        <v>3.9849999999999997E-2</v>
      </c>
      <c r="P751" s="58">
        <v>0.106374</v>
      </c>
      <c r="Q751" s="59">
        <v>100.014</v>
      </c>
      <c r="R751" s="58">
        <v>1.2694700000000001</v>
      </c>
      <c r="S751" s="60">
        <v>1.00522</v>
      </c>
      <c r="T751" s="60">
        <v>0.76786200000000004</v>
      </c>
      <c r="U751" s="60">
        <v>0.23735300000000001</v>
      </c>
      <c r="V751" s="60">
        <v>9.4284999999999994E-2</v>
      </c>
      <c r="W751" s="60">
        <v>0.87807900000000005</v>
      </c>
      <c r="X751" s="60">
        <v>2.5929999999999998E-3</v>
      </c>
      <c r="Y751" s="60">
        <v>1.4086E-2</v>
      </c>
      <c r="Z751" s="60">
        <v>3.0400000000000002E-4</v>
      </c>
      <c r="AA751" s="60">
        <v>1.609E-3</v>
      </c>
      <c r="AB751" s="60">
        <v>9.9200000000000004E-4</v>
      </c>
      <c r="AC751" s="60">
        <v>2.8370000000000001E-3</v>
      </c>
      <c r="AD751" s="60">
        <v>3</v>
      </c>
      <c r="AE751" s="60">
        <v>2</v>
      </c>
      <c r="AF751" s="58">
        <v>1.2694799999999999</v>
      </c>
      <c r="AG751" s="242">
        <f>LOG(V751/Y751)</f>
        <v>0.82565492134912544</v>
      </c>
      <c r="AH751" s="62">
        <v>0.236121</v>
      </c>
      <c r="AI751" s="57">
        <v>2.5440399999999999</v>
      </c>
      <c r="AJ751" s="58">
        <v>5.4200999999999999E-2</v>
      </c>
      <c r="AK751" s="58">
        <v>3.8525999999999998E-2</v>
      </c>
      <c r="AL751" s="58">
        <v>46.822000000000003</v>
      </c>
      <c r="AM751" s="58">
        <v>0.12834599999999999</v>
      </c>
      <c r="AN751" s="58">
        <v>1.3774E-2</v>
      </c>
      <c r="AO751" s="58">
        <v>0.66542000000000001</v>
      </c>
      <c r="AP751" s="58">
        <v>0.105074</v>
      </c>
      <c r="AQ751" s="58">
        <v>48.206699999999998</v>
      </c>
      <c r="AR751" s="59">
        <v>98.578000000000003</v>
      </c>
      <c r="AS751" s="56">
        <v>0.236121</v>
      </c>
      <c r="AT751" s="60">
        <v>0.23616500507432389</v>
      </c>
      <c r="AU751" s="64">
        <f>(AS751)-(AT751)</f>
        <v>-4.4005074323894E-5</v>
      </c>
      <c r="AV751" s="57">
        <v>36.883600000000001</v>
      </c>
      <c r="AW751" s="58">
        <v>36.822000000000003</v>
      </c>
      <c r="AX751" s="64">
        <f>(AV751)-(AW751)</f>
        <v>6.1599999999998545E-2</v>
      </c>
      <c r="AY751" s="58">
        <v>12.670500000000001</v>
      </c>
      <c r="AZ751" s="58">
        <v>12.65</v>
      </c>
      <c r="BA751" s="64">
        <f>(AY751)-(AZ751)</f>
        <v>2.0500000000000185E-2</v>
      </c>
      <c r="BB751" s="58">
        <v>100.014</v>
      </c>
      <c r="BC751" s="58">
        <v>99.738306999999992</v>
      </c>
      <c r="BD751" s="64">
        <f>(BB751)-(BC751)</f>
        <v>0.27569300000000396</v>
      </c>
      <c r="BE751" s="58">
        <v>48.284599999999998</v>
      </c>
      <c r="BF751" s="58">
        <v>48.206699999999998</v>
      </c>
      <c r="BG751" s="64">
        <f>(BE751)-(BF751)</f>
        <v>7.7899999999999636E-2</v>
      </c>
      <c r="BH751" s="58">
        <f>(AV751)+(AY751)</f>
        <v>49.554100000000005</v>
      </c>
      <c r="BI751" s="58">
        <f>(CK751)+(CL751)</f>
        <v>49.472000000000001</v>
      </c>
      <c r="BJ751" s="64">
        <f>(BH751)-(BI751)</f>
        <v>8.2100000000004059E-2</v>
      </c>
      <c r="BK751" s="57">
        <v>46.905200000000001</v>
      </c>
      <c r="BL751" s="58">
        <v>46.822000000000003</v>
      </c>
      <c r="BM751" s="64">
        <f>(BK751)-(BL751)</f>
        <v>8.3199999999997942E-2</v>
      </c>
      <c r="BN751" s="60">
        <v>9.4564999999999996E-2</v>
      </c>
      <c r="BO751" s="60">
        <v>1.593E-3</v>
      </c>
      <c r="BP751" s="60">
        <v>9.6100000000000005E-4</v>
      </c>
      <c r="BQ751" s="60">
        <v>0.87795199999999995</v>
      </c>
      <c r="BR751" s="60">
        <v>2.5660000000000001E-3</v>
      </c>
      <c r="BS751" s="60">
        <v>2.72E-4</v>
      </c>
      <c r="BT751" s="60">
        <v>1.4054000000000001E-2</v>
      </c>
      <c r="BU751" s="60">
        <v>2.807E-3</v>
      </c>
      <c r="BV751" s="60">
        <v>1.0052300000000001</v>
      </c>
      <c r="BW751" s="60">
        <f>SUM(BN751:BV751)</f>
        <v>2</v>
      </c>
      <c r="BX751" s="945">
        <v>9.4549999999999995E-2</v>
      </c>
      <c r="BY751" s="60">
        <v>1.5900000000000001E-3</v>
      </c>
      <c r="BZ751" s="60">
        <v>9.6000000000000002E-4</v>
      </c>
      <c r="CA751" s="60">
        <v>0.87814999999999999</v>
      </c>
      <c r="CB751" s="60">
        <v>2.5699999999999998E-3</v>
      </c>
      <c r="CC751" s="60">
        <v>2.7E-4</v>
      </c>
      <c r="CD751" s="60">
        <v>1.405E-2</v>
      </c>
      <c r="CE751" s="60">
        <v>2.81E-3</v>
      </c>
      <c r="CF751" s="60">
        <v>0.76770000000000005</v>
      </c>
      <c r="CG751" s="60">
        <v>0.23735999999999999</v>
      </c>
      <c r="CH751" s="60">
        <f>SUM(BX751:CG751)</f>
        <v>2.0000099999999996</v>
      </c>
      <c r="CI751" s="60">
        <f>(CF751)+(CG751)</f>
        <v>1.0050600000000001</v>
      </c>
      <c r="CJ751" s="60">
        <v>0.23616500507432389</v>
      </c>
      <c r="CK751" s="58">
        <v>36.822000000000003</v>
      </c>
      <c r="CL751" s="58">
        <v>12.65</v>
      </c>
      <c r="CM751" s="59">
        <v>99.738306999999992</v>
      </c>
    </row>
    <row r="752" spans="1:91" ht="16" thickBot="1" x14ac:dyDescent="0.25">
      <c r="A752" s="184" t="s">
        <v>219</v>
      </c>
      <c r="B752" s="251">
        <f>AVERAGE(B750:B751)</f>
        <v>-3019</v>
      </c>
      <c r="C752" s="251">
        <f>AVERAGE(C750:C751)</f>
        <v>25066</v>
      </c>
      <c r="D752" s="250"/>
      <c r="E752" s="1092">
        <v>0.23853449999999998</v>
      </c>
      <c r="F752" s="252">
        <v>48.267150000000001</v>
      </c>
      <c r="G752" s="252">
        <v>36.753799999999998</v>
      </c>
      <c r="H752" s="252">
        <v>12.795349999999999</v>
      </c>
      <c r="I752" s="252">
        <v>2.528975</v>
      </c>
      <c r="J752" s="252">
        <v>46.722799999999999</v>
      </c>
      <c r="K752" s="252">
        <v>0.12854749999999998</v>
      </c>
      <c r="L752" s="252">
        <v>0.6573564999999999</v>
      </c>
      <c r="M752" s="252">
        <v>1.9050500000000001E-2</v>
      </c>
      <c r="N752" s="252">
        <v>6.3154000000000002E-2</v>
      </c>
      <c r="O752" s="252">
        <v>4.5125499999999999E-2</v>
      </c>
      <c r="P752" s="252">
        <v>0.10925550000000001</v>
      </c>
      <c r="Q752" s="533">
        <v>99.8232</v>
      </c>
      <c r="R752" s="252">
        <v>1.2819799999999999</v>
      </c>
      <c r="S752" s="174">
        <v>1.00684</v>
      </c>
      <c r="T752" s="174">
        <v>0.76666849999999998</v>
      </c>
      <c r="U752" s="174">
        <v>0.24016999999999999</v>
      </c>
      <c r="V752" s="174">
        <v>9.4036999999999996E-2</v>
      </c>
      <c r="W752" s="174">
        <v>0.87638799999999994</v>
      </c>
      <c r="X752" s="174">
        <v>2.5704999999999999E-3</v>
      </c>
      <c r="Y752" s="174">
        <v>1.3888000000000001E-2</v>
      </c>
      <c r="Z752" s="174">
        <v>3.7600000000000003E-4</v>
      </c>
      <c r="AA752" s="174">
        <v>1.8570000000000001E-3</v>
      </c>
      <c r="AB752" s="174">
        <v>1.126E-3</v>
      </c>
      <c r="AC752" s="174">
        <v>2.9199999999999999E-3</v>
      </c>
      <c r="AD752" s="174">
        <v>3</v>
      </c>
      <c r="AE752" s="174">
        <v>2</v>
      </c>
      <c r="AF752" s="174">
        <v>1.2819849999999999</v>
      </c>
      <c r="AG752" s="68">
        <v>0.83070168927557464</v>
      </c>
      <c r="AH752" s="176">
        <v>0.23853449999999998</v>
      </c>
      <c r="AI752" s="361">
        <v>2.5324099999999996</v>
      </c>
      <c r="AJ752" s="253">
        <v>6.2504000000000004E-2</v>
      </c>
      <c r="AK752" s="253">
        <v>4.3788000000000001E-2</v>
      </c>
      <c r="AL752" s="253">
        <v>46.638900000000007</v>
      </c>
      <c r="AM752" s="253">
        <v>0.12694800000000001</v>
      </c>
      <c r="AN752" s="253">
        <v>1.7356E-2</v>
      </c>
      <c r="AO752" s="253">
        <v>0.65473550000000003</v>
      </c>
      <c r="AP752" s="253">
        <v>0.107934</v>
      </c>
      <c r="AQ752" s="253">
        <v>48.188299999999998</v>
      </c>
      <c r="AR752" s="362">
        <v>98.372799999999998</v>
      </c>
      <c r="AS752" s="56">
        <v>0.23853449999999998</v>
      </c>
      <c r="AT752" s="56">
        <v>0.2385811587044121</v>
      </c>
      <c r="AU752" s="56">
        <v>-4.6658704412089191E-5</v>
      </c>
      <c r="AV752" s="253">
        <v>36.753799999999998</v>
      </c>
      <c r="AW752" s="253">
        <v>36.691550000000007</v>
      </c>
      <c r="AX752" s="56">
        <v>6.2249999999998806E-2</v>
      </c>
      <c r="AY752" s="253">
        <v>12.795349999999999</v>
      </c>
      <c r="AZ752" s="253">
        <v>12.775</v>
      </c>
      <c r="BA752" s="56">
        <v>2.0349999999999646E-2</v>
      </c>
      <c r="BB752" s="253">
        <v>99.8232</v>
      </c>
      <c r="BC752" s="253">
        <v>99.543191500000006</v>
      </c>
      <c r="BD752" s="56">
        <v>0.28000849999999389</v>
      </c>
      <c r="BE752" s="253">
        <v>48.267150000000001</v>
      </c>
      <c r="BF752" s="253">
        <v>48.188299999999998</v>
      </c>
      <c r="BG752" s="56">
        <v>7.8849999999999199E-2</v>
      </c>
      <c r="BH752" s="253">
        <v>49.549150000000004</v>
      </c>
      <c r="BI752" s="253">
        <v>49.466549999999998</v>
      </c>
      <c r="BJ752" s="56">
        <v>8.2600000000002893E-2</v>
      </c>
      <c r="BK752" s="253">
        <v>46.722799999999999</v>
      </c>
      <c r="BL752" s="253">
        <v>46.638900000000007</v>
      </c>
      <c r="BM752" s="56">
        <v>8.3899999999996311E-2</v>
      </c>
      <c r="BN752" s="56">
        <v>9.4320000000000001E-2</v>
      </c>
      <c r="BO752" s="56">
        <v>1.8410000000000002E-3</v>
      </c>
      <c r="BP752" s="56">
        <v>1.0945E-3</v>
      </c>
      <c r="BQ752" s="56">
        <v>0.87625949999999997</v>
      </c>
      <c r="BR752" s="56">
        <v>2.5430000000000001E-3</v>
      </c>
      <c r="BS752" s="56">
        <v>3.4299999999999999E-4</v>
      </c>
      <c r="BT752" s="56">
        <v>1.38555E-2</v>
      </c>
      <c r="BU752" s="56">
        <v>2.8894999999999997E-3</v>
      </c>
      <c r="BV752" s="56">
        <v>1.0068550000000001</v>
      </c>
      <c r="BW752" s="56">
        <v>2.0000010000000001</v>
      </c>
      <c r="BX752" s="63">
        <v>9.4305E-2</v>
      </c>
      <c r="BY752" s="56">
        <v>1.8400000000000001E-3</v>
      </c>
      <c r="BZ752" s="56">
        <v>1.0950000000000001E-3</v>
      </c>
      <c r="CA752" s="56">
        <v>0.87645499999999998</v>
      </c>
      <c r="CB752" s="56">
        <v>2.545E-3</v>
      </c>
      <c r="CC752" s="56">
        <v>3.4000000000000002E-4</v>
      </c>
      <c r="CD752" s="56">
        <v>1.3850000000000001E-2</v>
      </c>
      <c r="CE752" s="56">
        <v>2.8900000000000002E-3</v>
      </c>
      <c r="CF752" s="56">
        <v>0.76650499999999999</v>
      </c>
      <c r="CG752" s="56">
        <v>0.24018</v>
      </c>
      <c r="CH752" s="56">
        <v>2.0000049999999998</v>
      </c>
      <c r="CI752" s="56">
        <v>1.0066850000000001</v>
      </c>
      <c r="CJ752" s="56">
        <v>0.2385811587044121</v>
      </c>
      <c r="CK752" s="253">
        <v>36.691550000000007</v>
      </c>
      <c r="CL752" s="253">
        <v>12.775</v>
      </c>
      <c r="CM752" s="362">
        <v>99.543191500000006</v>
      </c>
    </row>
    <row r="753" spans="1:91" x14ac:dyDescent="0.2">
      <c r="A753" s="72" t="s">
        <v>218</v>
      </c>
      <c r="B753" s="74">
        <v>-3028.75</v>
      </c>
      <c r="C753" s="74">
        <v>25065.75</v>
      </c>
      <c r="D753" s="73"/>
      <c r="E753" s="1093">
        <v>0.57242387500000003</v>
      </c>
      <c r="F753" s="83">
        <v>84.338350000000005</v>
      </c>
      <c r="G753" s="83">
        <v>36.061</v>
      </c>
      <c r="H753" s="83">
        <v>53.652924999999996</v>
      </c>
      <c r="I753" s="83">
        <v>0.80227625000000002</v>
      </c>
      <c r="J753" s="83">
        <v>6.7086862500000004</v>
      </c>
      <c r="K753" s="83">
        <v>0.904381875</v>
      </c>
      <c r="L753" s="83">
        <v>0.307290375</v>
      </c>
      <c r="M753" s="83">
        <v>0.13442075000000001</v>
      </c>
      <c r="N753" s="83">
        <v>1.5403412499999998</v>
      </c>
      <c r="O753" s="83">
        <v>4.5215999999999992E-2</v>
      </c>
      <c r="P753" s="83">
        <v>7.1756625000000004E-2</v>
      </c>
      <c r="Q753" s="621">
        <v>100.22827500000001</v>
      </c>
      <c r="R753" s="83">
        <v>5.3755724999999988</v>
      </c>
      <c r="S753" s="37">
        <v>2.6515024999999999</v>
      </c>
      <c r="T753" s="37">
        <v>1.1337187499999999</v>
      </c>
      <c r="U753" s="37">
        <v>1.5177849999999999</v>
      </c>
      <c r="V753" s="37">
        <v>4.4960749999999994E-2</v>
      </c>
      <c r="W753" s="37">
        <v>0.18965337500000001</v>
      </c>
      <c r="X753" s="37">
        <v>2.7258375000000001E-2</v>
      </c>
      <c r="Y753" s="37">
        <v>9.7842499999999995E-3</v>
      </c>
      <c r="Z753" s="37">
        <v>3.9953749999999998E-3</v>
      </c>
      <c r="AA753" s="37">
        <v>6.8246999999999988E-2</v>
      </c>
      <c r="AB753" s="37">
        <v>1.7038750000000001E-3</v>
      </c>
      <c r="AC753" s="37">
        <v>2.8946249999999996E-3</v>
      </c>
      <c r="AD753" s="37">
        <v>4</v>
      </c>
      <c r="AE753" s="37">
        <v>3</v>
      </c>
      <c r="AF753" s="83">
        <v>5.3755737499999992</v>
      </c>
      <c r="AG753" s="235">
        <v>0.66247051024794035</v>
      </c>
      <c r="AH753" s="254">
        <v>0.57242387500000003</v>
      </c>
      <c r="AI753" s="77">
        <v>0.80982587500000003</v>
      </c>
      <c r="AJ753" s="78">
        <v>1.5491649999999999</v>
      </c>
      <c r="AK753" s="78">
        <v>3.8812249999999993E-2</v>
      </c>
      <c r="AL753" s="78">
        <v>6.6368875000000003</v>
      </c>
      <c r="AM753" s="78">
        <v>0.88853950000000004</v>
      </c>
      <c r="AN753" s="78">
        <v>0.12499912499999997</v>
      </c>
      <c r="AO753" s="78">
        <v>0.29575600000000002</v>
      </c>
      <c r="AP753" s="78">
        <v>6.5586875000000003E-2</v>
      </c>
      <c r="AQ753" s="78">
        <v>83.612712500000015</v>
      </c>
      <c r="AR753" s="79">
        <v>94.022274999999993</v>
      </c>
      <c r="AS753" s="300">
        <v>0.57242387500000003</v>
      </c>
      <c r="AT753" s="81">
        <v>0.57271762075944288</v>
      </c>
      <c r="AU753" s="81">
        <v>-2.9374575944285386E-4</v>
      </c>
      <c r="AV753" s="84">
        <v>36.061</v>
      </c>
      <c r="AW753" s="84">
        <v>35.726200000000006</v>
      </c>
      <c r="AX753" s="81">
        <v>0.33480000000000043</v>
      </c>
      <c r="AY753" s="84">
        <v>53.652924999999996</v>
      </c>
      <c r="AZ753" s="84">
        <v>53.218749999999993</v>
      </c>
      <c r="BA753" s="81">
        <v>0.43417500000000242</v>
      </c>
      <c r="BB753" s="84">
        <v>100.22827500000001</v>
      </c>
      <c r="BC753" s="84">
        <v>99.288935250000009</v>
      </c>
      <c r="BD753" s="81">
        <v>0.93933975000000025</v>
      </c>
      <c r="BE753" s="84">
        <v>84.338350000000005</v>
      </c>
      <c r="BF753" s="84">
        <v>83.612712500000015</v>
      </c>
      <c r="BG753" s="81">
        <v>0.72563749999999949</v>
      </c>
      <c r="BH753" s="84">
        <v>89.713924999999989</v>
      </c>
      <c r="BI753" s="84">
        <v>88.944949999999992</v>
      </c>
      <c r="BJ753" s="81">
        <v>0.76897500000000285</v>
      </c>
      <c r="BK753" s="84">
        <v>6.7086862500000004</v>
      </c>
      <c r="BL753" s="84">
        <v>6.6368875000000003</v>
      </c>
      <c r="BM753" s="81">
        <v>7.1798749999999911E-2</v>
      </c>
      <c r="BN753" s="76">
        <v>4.5775375E-2</v>
      </c>
      <c r="BO753" s="76">
        <v>6.9229625000000003E-2</v>
      </c>
      <c r="BP753" s="76">
        <v>1.4758749999999998E-3</v>
      </c>
      <c r="BQ753" s="76">
        <v>0.18924112500000001</v>
      </c>
      <c r="BR753" s="76">
        <v>2.7011749999999994E-2</v>
      </c>
      <c r="BS753" s="76">
        <v>3.747125E-3</v>
      </c>
      <c r="BT753" s="76">
        <v>9.4982500000000015E-3</v>
      </c>
      <c r="BU753" s="76">
        <v>2.6688750000000002E-3</v>
      </c>
      <c r="BV753" s="76">
        <v>2.6513537500000002</v>
      </c>
      <c r="BW753" s="76">
        <v>3.00000175</v>
      </c>
      <c r="BX753" s="997">
        <v>4.5773749999999995E-2</v>
      </c>
      <c r="BY753" s="76">
        <v>6.9226250000000017E-2</v>
      </c>
      <c r="BZ753" s="76">
        <v>1.47375E-3</v>
      </c>
      <c r="CA753" s="76">
        <v>0.18930875</v>
      </c>
      <c r="CB753" s="76">
        <v>2.7008749999999998E-2</v>
      </c>
      <c r="CC753" s="76">
        <v>3.7475E-3</v>
      </c>
      <c r="CD753" s="76">
        <v>9.4987500000000002E-3</v>
      </c>
      <c r="CE753" s="76">
        <v>2.6674999999999997E-3</v>
      </c>
      <c r="CF753" s="76">
        <v>1.1328462500000001</v>
      </c>
      <c r="CG753" s="76">
        <v>1.51844125</v>
      </c>
      <c r="CH753" s="76">
        <v>2.9999925000000003</v>
      </c>
      <c r="CI753" s="76">
        <v>2.6512875</v>
      </c>
      <c r="CJ753" s="76">
        <v>0.57271762075944288</v>
      </c>
      <c r="CK753" s="78">
        <v>35.726200000000006</v>
      </c>
      <c r="CL753" s="78">
        <v>53.218749999999993</v>
      </c>
      <c r="CM753" s="79">
        <v>99.288935250000009</v>
      </c>
    </row>
    <row r="754" spans="1:91" ht="16" thickBot="1" x14ac:dyDescent="0.25">
      <c r="A754" s="85" t="s">
        <v>219</v>
      </c>
      <c r="B754" s="87">
        <v>-3019.5</v>
      </c>
      <c r="C754" s="87">
        <v>25068.25</v>
      </c>
      <c r="D754" s="86"/>
      <c r="E754" s="1094">
        <v>0.21809775000000001</v>
      </c>
      <c r="F754" s="91">
        <v>47.709000000000003</v>
      </c>
      <c r="G754" s="91">
        <v>37.299700000000001</v>
      </c>
      <c r="H754" s="91">
        <v>11.568362499999999</v>
      </c>
      <c r="I754" s="91">
        <v>2.5631699999999999</v>
      </c>
      <c r="J754" s="91">
        <v>47.442350000000005</v>
      </c>
      <c r="K754" s="91">
        <v>0.126710875</v>
      </c>
      <c r="L754" s="91">
        <v>0.67598475000000002</v>
      </c>
      <c r="M754" s="91">
        <v>1.7435625E-2</v>
      </c>
      <c r="N754" s="91">
        <v>6.0074124999999992E-2</v>
      </c>
      <c r="O754" s="91">
        <v>2.2766624999999999E-2</v>
      </c>
      <c r="P754" s="91">
        <v>0.10497162500000001</v>
      </c>
      <c r="Q754" s="92">
        <v>99.881487500000006</v>
      </c>
      <c r="R754" s="91">
        <v>1.1590512499999999</v>
      </c>
      <c r="S754" s="89">
        <v>0.99386812499999999</v>
      </c>
      <c r="T754" s="89">
        <v>0.77700550000000002</v>
      </c>
      <c r="U754" s="89">
        <v>0.216862375</v>
      </c>
      <c r="V754" s="89">
        <v>9.5180750000000008E-2</v>
      </c>
      <c r="W754" s="89">
        <v>0.88868287499999998</v>
      </c>
      <c r="X754" s="89">
        <v>2.5308749999999997E-3</v>
      </c>
      <c r="Y754" s="89">
        <v>1.4262375000000001E-2</v>
      </c>
      <c r="Z754" s="89">
        <v>3.4325000000000002E-4</v>
      </c>
      <c r="AA754" s="89">
        <v>1.7637500000000001E-3</v>
      </c>
      <c r="AB754" s="89">
        <v>5.6725000000000005E-4</v>
      </c>
      <c r="AC754" s="89">
        <v>2.8012500000000004E-3</v>
      </c>
      <c r="AD754" s="89">
        <v>3</v>
      </c>
      <c r="AE754" s="89">
        <v>2</v>
      </c>
      <c r="AF754" s="91">
        <v>1.1590524999999998</v>
      </c>
      <c r="AG754" s="1009">
        <v>0.8245507965072616</v>
      </c>
      <c r="AH754" s="210">
        <v>0.21809775000000001</v>
      </c>
      <c r="AI754" s="284">
        <v>2.5662787500000004</v>
      </c>
      <c r="AJ754" s="96">
        <v>5.9484250000000002E-2</v>
      </c>
      <c r="AK754" s="96">
        <v>2.1551000000000001E-2</v>
      </c>
      <c r="AL754" s="96">
        <v>47.365600000000008</v>
      </c>
      <c r="AM754" s="96">
        <v>0.12527199999999999</v>
      </c>
      <c r="AN754" s="96">
        <v>1.5911124999999998E-2</v>
      </c>
      <c r="AO754" s="96">
        <v>0.673604125</v>
      </c>
      <c r="AP754" s="96">
        <v>0.10378825000000001</v>
      </c>
      <c r="AQ754" s="96">
        <v>47.638800000000003</v>
      </c>
      <c r="AR754" s="999">
        <v>98.570262499999984</v>
      </c>
      <c r="AS754" s="301">
        <v>0.21809775000000001</v>
      </c>
      <c r="AT754" s="216">
        <v>0.21810665181801792</v>
      </c>
      <c r="AU754" s="216">
        <v>-8.9018180179332995E-6</v>
      </c>
      <c r="AV754" s="215">
        <v>37.299700000000001</v>
      </c>
      <c r="AW754" s="215">
        <v>37.244449999999993</v>
      </c>
      <c r="AX754" s="216">
        <v>5.5250000000000021E-2</v>
      </c>
      <c r="AY754" s="215">
        <v>11.568362499999999</v>
      </c>
      <c r="AZ754" s="215">
        <v>11.55125</v>
      </c>
      <c r="BA754" s="216">
        <v>1.7112500000000086E-2</v>
      </c>
      <c r="BB754" s="215">
        <v>99.881487500000006</v>
      </c>
      <c r="BC754" s="215">
        <v>99.623401250000001</v>
      </c>
      <c r="BD754" s="216">
        <v>0.2580862499999963</v>
      </c>
      <c r="BE754" s="215">
        <v>47.709000000000003</v>
      </c>
      <c r="BF754" s="215">
        <v>47.638800000000003</v>
      </c>
      <c r="BG754" s="216">
        <v>7.0199999999999818E-2</v>
      </c>
      <c r="BH754" s="215">
        <v>48.868062500000001</v>
      </c>
      <c r="BI754" s="215">
        <v>48.795700000000011</v>
      </c>
      <c r="BJ754" s="216">
        <v>7.2362499999998775E-2</v>
      </c>
      <c r="BK754" s="215">
        <v>47.442350000000005</v>
      </c>
      <c r="BL754" s="215">
        <v>47.365600000000008</v>
      </c>
      <c r="BM754" s="216">
        <v>7.6749999999998764E-2</v>
      </c>
      <c r="BN754" s="97">
        <v>9.5437624999999998E-2</v>
      </c>
      <c r="BO754" s="97">
        <v>1.7491249999999998E-3</v>
      </c>
      <c r="BP754" s="97">
        <v>5.3762499999999991E-4</v>
      </c>
      <c r="BQ754" s="97">
        <v>0.88856512499999984</v>
      </c>
      <c r="BR754" s="97">
        <v>2.506E-3</v>
      </c>
      <c r="BS754" s="97">
        <v>3.1362499999999999E-4</v>
      </c>
      <c r="BT754" s="97">
        <v>1.4233374999999999E-2</v>
      </c>
      <c r="BU754" s="97">
        <v>2.7741249999999997E-3</v>
      </c>
      <c r="BV754" s="97">
        <v>0.99388325</v>
      </c>
      <c r="BW754" s="97">
        <v>1.9999998749999999</v>
      </c>
      <c r="BX754" s="998">
        <v>9.5420000000000005E-2</v>
      </c>
      <c r="BY754" s="97">
        <v>1.7475000000000001E-3</v>
      </c>
      <c r="BZ754" s="97">
        <v>5.3624999999999994E-4</v>
      </c>
      <c r="CA754" s="97">
        <v>0.88876125000000006</v>
      </c>
      <c r="CB754" s="97">
        <v>2.5049999999999998E-3</v>
      </c>
      <c r="CC754" s="97">
        <v>3.1375000000000001E-4</v>
      </c>
      <c r="CD754" s="97">
        <v>1.423E-2</v>
      </c>
      <c r="CE754" s="97">
        <v>2.7737500000000006E-3</v>
      </c>
      <c r="CF754" s="97">
        <v>0.77687499999999998</v>
      </c>
      <c r="CG754" s="97">
        <v>0.21683749999999999</v>
      </c>
      <c r="CH754" s="97">
        <v>2</v>
      </c>
      <c r="CI754" s="97">
        <v>0.99371249999999989</v>
      </c>
      <c r="CJ754" s="97">
        <v>0.21810665181801792</v>
      </c>
      <c r="CK754" s="96">
        <v>37.244449999999993</v>
      </c>
      <c r="CL754" s="96">
        <v>11.55125</v>
      </c>
      <c r="CM754" s="999">
        <v>99.623401250000001</v>
      </c>
    </row>
    <row r="755" spans="1:91" x14ac:dyDescent="0.2">
      <c r="A755" s="47" t="s">
        <v>220</v>
      </c>
      <c r="B755" s="48">
        <v>-4968</v>
      </c>
      <c r="C755" s="48">
        <v>24490</v>
      </c>
      <c r="D755" s="48">
        <v>148</v>
      </c>
      <c r="E755" s="232">
        <v>0.58775699999999997</v>
      </c>
      <c r="F755" s="33">
        <v>86.203699999999998</v>
      </c>
      <c r="G755" s="33">
        <v>35.536900000000003</v>
      </c>
      <c r="H755" s="33">
        <v>56.308500000000002</v>
      </c>
      <c r="I755" s="33">
        <v>0.492448</v>
      </c>
      <c r="J755" s="33">
        <v>5.64236</v>
      </c>
      <c r="K755" s="33">
        <v>0.95056799999999997</v>
      </c>
      <c r="L755" s="33">
        <v>0.22571099999999999</v>
      </c>
      <c r="M755" s="33">
        <v>0.30981500000000001</v>
      </c>
      <c r="N755" s="33">
        <v>0.85693900000000001</v>
      </c>
      <c r="O755" s="33">
        <v>4.2186000000000001E-2</v>
      </c>
      <c r="P755" s="33">
        <v>0.112565</v>
      </c>
      <c r="Q755" s="34">
        <v>100.47799999999999</v>
      </c>
      <c r="R755" s="33">
        <v>5.6416300000000001</v>
      </c>
      <c r="S755" s="39">
        <v>2.7225000000000001</v>
      </c>
      <c r="T755" s="39">
        <v>1.12233</v>
      </c>
      <c r="U755" s="39">
        <v>1.6001700000000001</v>
      </c>
      <c r="V755" s="39">
        <v>2.7723999999999999E-2</v>
      </c>
      <c r="W755" s="39">
        <v>0.16023799999999999</v>
      </c>
      <c r="X755" s="39">
        <v>2.8781000000000001E-2</v>
      </c>
      <c r="Y755" s="39">
        <v>7.2199999999999999E-3</v>
      </c>
      <c r="Z755" s="39">
        <v>9.2499999999999995E-3</v>
      </c>
      <c r="AA755" s="39">
        <v>3.814E-2</v>
      </c>
      <c r="AB755" s="39">
        <v>1.593E-3</v>
      </c>
      <c r="AC755" s="39">
        <v>4.555E-3</v>
      </c>
      <c r="AD755" s="39">
        <v>4</v>
      </c>
      <c r="AE755" s="39">
        <v>3</v>
      </c>
      <c r="AF755" s="33">
        <v>5.6416399999999998</v>
      </c>
      <c r="AG755" s="233">
        <f t="shared" ref="AG755:AG765" si="519">LOG(V755/Y755)</f>
        <v>0.58431869260541702</v>
      </c>
      <c r="AH755" s="50">
        <v>0.58775699999999997</v>
      </c>
      <c r="AI755" s="41">
        <v>0.49706699999999998</v>
      </c>
      <c r="AJ755" s="35">
        <v>0.86071399999999998</v>
      </c>
      <c r="AK755" s="35">
        <v>3.5413E-2</v>
      </c>
      <c r="AL755" s="35">
        <v>5.5763100000000003</v>
      </c>
      <c r="AM755" s="35">
        <v>0.93321500000000002</v>
      </c>
      <c r="AN755" s="35">
        <v>0.29738100000000001</v>
      </c>
      <c r="AO755" s="35">
        <v>0.21418400000000001</v>
      </c>
      <c r="AP755" s="35">
        <v>0.105739</v>
      </c>
      <c r="AQ755" s="35">
        <v>85.415199999999999</v>
      </c>
      <c r="AR755" s="42">
        <v>93.935299999999998</v>
      </c>
      <c r="AS755" s="31">
        <v>0.58775699999999997</v>
      </c>
      <c r="AT755" s="36">
        <v>0.58804519865300076</v>
      </c>
      <c r="AU755" s="44">
        <f t="shared" ref="AU755:AU765" si="520">(AS755)-(AT755)</f>
        <v>-2.8819865300078185E-4</v>
      </c>
      <c r="AV755" s="41">
        <v>35.536900000000003</v>
      </c>
      <c r="AW755" s="35">
        <v>35.187199999999997</v>
      </c>
      <c r="AX755" s="44">
        <f t="shared" si="487"/>
        <v>0.34970000000000567</v>
      </c>
      <c r="AY755" s="35">
        <v>56.308500000000002</v>
      </c>
      <c r="AZ755" s="35">
        <v>55.82</v>
      </c>
      <c r="BA755" s="44">
        <f t="shared" si="488"/>
        <v>0.48850000000000193</v>
      </c>
      <c r="BB755" s="35">
        <v>100.47799999999999</v>
      </c>
      <c r="BC755" s="35">
        <v>99.421484000000021</v>
      </c>
      <c r="BD755" s="44">
        <f t="shared" si="489"/>
        <v>1.0565159999999736</v>
      </c>
      <c r="BE755" s="35">
        <v>86.203699999999998</v>
      </c>
      <c r="BF755" s="35">
        <v>85.415199999999999</v>
      </c>
      <c r="BG755" s="44">
        <f t="shared" si="490"/>
        <v>0.78849999999999909</v>
      </c>
      <c r="BH755" s="35">
        <f t="shared" ref="BH755:BH765" si="521">(AV755)+(AY755)</f>
        <v>91.845400000000012</v>
      </c>
      <c r="BI755" s="35">
        <f t="shared" ref="BI755:BI765" si="522">(CK755)+(CL755)</f>
        <v>91.007199999999997</v>
      </c>
      <c r="BJ755" s="44">
        <f t="shared" si="493"/>
        <v>0.83820000000001471</v>
      </c>
      <c r="BK755" s="41">
        <v>5.64236</v>
      </c>
      <c r="BL755" s="35">
        <v>5.5763100000000003</v>
      </c>
      <c r="BM755" s="44">
        <f t="shared" si="494"/>
        <v>6.604999999999972E-2</v>
      </c>
      <c r="BN755" s="36">
        <v>2.8249E-2</v>
      </c>
      <c r="BO755" s="36">
        <v>3.8670999999999997E-2</v>
      </c>
      <c r="BP755" s="36">
        <v>1.3500000000000001E-3</v>
      </c>
      <c r="BQ755" s="36">
        <v>0.159862</v>
      </c>
      <c r="BR755" s="36">
        <v>2.8523E-2</v>
      </c>
      <c r="BS755" s="36">
        <v>8.9630000000000005E-3</v>
      </c>
      <c r="BT755" s="36">
        <v>6.9160000000000003E-3</v>
      </c>
      <c r="BU755" s="36">
        <v>4.3189999999999999E-3</v>
      </c>
      <c r="BV755" s="36">
        <v>2.72315</v>
      </c>
      <c r="BW755" s="36">
        <f t="shared" ref="BW755:BW765" si="523">SUM(BN755:BV755)</f>
        <v>3.000003</v>
      </c>
      <c r="BX755" s="944">
        <v>2.8250000000000001E-2</v>
      </c>
      <c r="BY755" s="36">
        <v>3.8670000000000003E-2</v>
      </c>
      <c r="BZ755" s="36">
        <v>1.3500000000000001E-3</v>
      </c>
      <c r="CA755" s="36">
        <v>0.15992000000000001</v>
      </c>
      <c r="CB755" s="36">
        <v>2.852E-2</v>
      </c>
      <c r="CC755" s="36">
        <v>8.9599999999999992E-3</v>
      </c>
      <c r="CD755" s="36">
        <v>6.9199999999999999E-3</v>
      </c>
      <c r="CE755" s="36">
        <v>4.3200000000000001E-3</v>
      </c>
      <c r="CF755" s="36">
        <v>1.1217900000000001</v>
      </c>
      <c r="CG755" s="36">
        <v>1.6012999999999999</v>
      </c>
      <c r="CH755" s="36">
        <f t="shared" ref="CH755:CH765" si="524">SUM(BX755:CG755)</f>
        <v>3</v>
      </c>
      <c r="CI755" s="36">
        <f t="shared" ref="CI755:CI765" si="525">(CF755)+(CG755)</f>
        <v>2.72309</v>
      </c>
      <c r="CJ755" s="36">
        <v>0.58804519865300076</v>
      </c>
      <c r="CK755" s="35">
        <v>35.187199999999997</v>
      </c>
      <c r="CL755" s="35">
        <v>55.82</v>
      </c>
      <c r="CM755" s="42">
        <v>99.421484000000021</v>
      </c>
    </row>
    <row r="756" spans="1:91" x14ac:dyDescent="0.2">
      <c r="A756" s="52" t="s">
        <v>220</v>
      </c>
      <c r="B756" s="30">
        <v>-4968</v>
      </c>
      <c r="C756" s="30">
        <v>24491</v>
      </c>
      <c r="D756" s="30">
        <v>148</v>
      </c>
      <c r="E756" s="234">
        <v>0.58771499999999999</v>
      </c>
      <c r="F756" s="35">
        <v>86.479299999999995</v>
      </c>
      <c r="G756" s="35">
        <v>35.6541</v>
      </c>
      <c r="H756" s="35">
        <v>56.484400000000001</v>
      </c>
      <c r="I756" s="35">
        <v>0.48637999999999998</v>
      </c>
      <c r="J756" s="35">
        <v>5.6676200000000003</v>
      </c>
      <c r="K756" s="35">
        <v>0.93872800000000001</v>
      </c>
      <c r="L756" s="35">
        <v>0.23293700000000001</v>
      </c>
      <c r="M756" s="35">
        <v>0.320938</v>
      </c>
      <c r="N756" s="35">
        <v>0.82793499999999998</v>
      </c>
      <c r="O756" s="35">
        <v>4.7760999999999998E-2</v>
      </c>
      <c r="P756" s="35">
        <v>0.115216</v>
      </c>
      <c r="Q756" s="42">
        <v>100.776</v>
      </c>
      <c r="R756" s="35">
        <v>5.6592599999999997</v>
      </c>
      <c r="S756" s="36">
        <v>2.7236600000000002</v>
      </c>
      <c r="T756" s="36">
        <v>1.1229199999999999</v>
      </c>
      <c r="U756" s="36">
        <v>1.60073</v>
      </c>
      <c r="V756" s="36">
        <v>2.7307000000000001E-2</v>
      </c>
      <c r="W756" s="36">
        <v>0.16051000000000001</v>
      </c>
      <c r="X756" s="36">
        <v>2.8344000000000001E-2</v>
      </c>
      <c r="Y756" s="36">
        <v>7.43E-3</v>
      </c>
      <c r="Z756" s="36">
        <v>9.5560000000000003E-3</v>
      </c>
      <c r="AA756" s="36">
        <v>3.6748000000000003E-2</v>
      </c>
      <c r="AB756" s="36">
        <v>1.799E-3</v>
      </c>
      <c r="AC756" s="36">
        <v>4.6490000000000004E-3</v>
      </c>
      <c r="AD756" s="36">
        <v>4</v>
      </c>
      <c r="AE756" s="36">
        <v>3</v>
      </c>
      <c r="AF756" s="35">
        <v>5.6592599999999997</v>
      </c>
      <c r="AG756" s="235">
        <f t="shared" si="519"/>
        <v>0.56528517656547295</v>
      </c>
      <c r="AH756" s="53">
        <v>0.58771499999999999</v>
      </c>
      <c r="AI756" s="41">
        <v>0.49093399999999998</v>
      </c>
      <c r="AJ756" s="35">
        <v>0.83146900000000001</v>
      </c>
      <c r="AK756" s="35">
        <v>4.1016999999999998E-2</v>
      </c>
      <c r="AL756" s="35">
        <v>5.6012899999999997</v>
      </c>
      <c r="AM756" s="35">
        <v>0.92150600000000005</v>
      </c>
      <c r="AN756" s="35">
        <v>0.30834600000000001</v>
      </c>
      <c r="AO756" s="35">
        <v>0.22134000000000001</v>
      </c>
      <c r="AP756" s="35">
        <v>0.10836800000000001</v>
      </c>
      <c r="AQ756" s="35">
        <v>85.687899999999999</v>
      </c>
      <c r="AR756" s="42">
        <v>94.212199999999996</v>
      </c>
      <c r="AS756" s="31">
        <v>0.58771499999999999</v>
      </c>
      <c r="AT756" s="36">
        <v>0.5880033917342995</v>
      </c>
      <c r="AU756" s="44">
        <f t="shared" si="520"/>
        <v>-2.8839173429950904E-4</v>
      </c>
      <c r="AV756" s="41">
        <v>35.6541</v>
      </c>
      <c r="AW756" s="35">
        <v>35.303100000000001</v>
      </c>
      <c r="AX756" s="44">
        <f t="shared" si="487"/>
        <v>0.35099999999999909</v>
      </c>
      <c r="AY756" s="35">
        <v>56.484400000000001</v>
      </c>
      <c r="AZ756" s="35">
        <v>56</v>
      </c>
      <c r="BA756" s="44">
        <f t="shared" si="488"/>
        <v>0.48440000000000083</v>
      </c>
      <c r="BB756" s="35">
        <v>100.776</v>
      </c>
      <c r="BC756" s="35">
        <v>99.719001999999989</v>
      </c>
      <c r="BD756" s="44">
        <f t="shared" si="489"/>
        <v>1.0569980000000072</v>
      </c>
      <c r="BE756" s="35">
        <v>86.479299999999995</v>
      </c>
      <c r="BF756" s="35">
        <v>85.687899999999999</v>
      </c>
      <c r="BG756" s="44">
        <f t="shared" si="490"/>
        <v>0.79139999999999588</v>
      </c>
      <c r="BH756" s="35">
        <f t="shared" si="521"/>
        <v>92.138499999999993</v>
      </c>
      <c r="BI756" s="35">
        <f t="shared" si="522"/>
        <v>91.303100000000001</v>
      </c>
      <c r="BJ756" s="44">
        <f t="shared" si="493"/>
        <v>0.83539999999999281</v>
      </c>
      <c r="BK756" s="41">
        <v>5.6676200000000003</v>
      </c>
      <c r="BL756" s="35">
        <v>5.6012899999999997</v>
      </c>
      <c r="BM756" s="44">
        <f t="shared" si="494"/>
        <v>6.6330000000000666E-2</v>
      </c>
      <c r="BN756" s="36">
        <v>2.7824000000000002E-2</v>
      </c>
      <c r="BO756" s="36">
        <v>3.7254000000000002E-2</v>
      </c>
      <c r="BP756" s="36">
        <v>1.5590000000000001E-3</v>
      </c>
      <c r="BQ756" s="36">
        <v>0.160136</v>
      </c>
      <c r="BR756" s="36">
        <v>2.8087999999999998E-2</v>
      </c>
      <c r="BS756" s="36">
        <v>9.2680000000000002E-3</v>
      </c>
      <c r="BT756" s="36">
        <v>7.1269999999999997E-3</v>
      </c>
      <c r="BU756" s="36">
        <v>4.4140000000000004E-3</v>
      </c>
      <c r="BV756" s="36">
        <v>2.7243300000000001</v>
      </c>
      <c r="BW756" s="36">
        <f t="shared" si="523"/>
        <v>3</v>
      </c>
      <c r="BX756" s="944">
        <v>2.7820000000000001E-2</v>
      </c>
      <c r="BY756" s="36">
        <v>3.7249999999999998E-2</v>
      </c>
      <c r="BZ756" s="36">
        <v>1.56E-3</v>
      </c>
      <c r="CA756" s="36">
        <v>0.16020000000000001</v>
      </c>
      <c r="CB756" s="36">
        <v>2.809E-2</v>
      </c>
      <c r="CC756" s="36">
        <v>9.2700000000000005E-3</v>
      </c>
      <c r="CD756" s="36">
        <v>7.1300000000000001E-3</v>
      </c>
      <c r="CE756" s="36">
        <v>4.4099999999999999E-3</v>
      </c>
      <c r="CF756" s="36">
        <v>1.12239</v>
      </c>
      <c r="CG756" s="36">
        <v>1.60188</v>
      </c>
      <c r="CH756" s="36">
        <f t="shared" si="524"/>
        <v>3</v>
      </c>
      <c r="CI756" s="36">
        <f t="shared" si="525"/>
        <v>2.7242699999999997</v>
      </c>
      <c r="CJ756" s="36">
        <v>0.5880033917342995</v>
      </c>
      <c r="CK756" s="35">
        <v>35.303100000000001</v>
      </c>
      <c r="CL756" s="35">
        <v>56</v>
      </c>
      <c r="CM756" s="42">
        <v>99.719001999999989</v>
      </c>
    </row>
    <row r="757" spans="1:91" x14ac:dyDescent="0.2">
      <c r="A757" s="52" t="s">
        <v>220</v>
      </c>
      <c r="B757" s="30">
        <v>-4967</v>
      </c>
      <c r="C757" s="30">
        <v>24492</v>
      </c>
      <c r="D757" s="30">
        <v>148</v>
      </c>
      <c r="E757" s="234">
        <v>0.58582199999999995</v>
      </c>
      <c r="F757" s="35">
        <v>86.430999999999997</v>
      </c>
      <c r="G757" s="35">
        <v>35.797800000000002</v>
      </c>
      <c r="H757" s="35">
        <v>56.271000000000001</v>
      </c>
      <c r="I757" s="35">
        <v>0.47779199999999999</v>
      </c>
      <c r="J757" s="35">
        <v>5.6998800000000003</v>
      </c>
      <c r="K757" s="35">
        <v>0.96836</v>
      </c>
      <c r="L757" s="35">
        <v>0.22248100000000001</v>
      </c>
      <c r="M757" s="35">
        <v>0.328959</v>
      </c>
      <c r="N757" s="35">
        <v>0.84943000000000002</v>
      </c>
      <c r="O757" s="35">
        <v>9.8477999999999996E-2</v>
      </c>
      <c r="P757" s="35">
        <v>0.114122</v>
      </c>
      <c r="Q757" s="42">
        <v>100.828</v>
      </c>
      <c r="R757" s="35">
        <v>5.63788</v>
      </c>
      <c r="S757" s="36">
        <v>2.71984</v>
      </c>
      <c r="T757" s="36">
        <v>1.1265000000000001</v>
      </c>
      <c r="U757" s="36">
        <v>1.59334</v>
      </c>
      <c r="V757" s="36">
        <v>2.6801999999999999E-2</v>
      </c>
      <c r="W757" s="36">
        <v>0.16128799999999999</v>
      </c>
      <c r="X757" s="36">
        <v>2.9214E-2</v>
      </c>
      <c r="Y757" s="36">
        <v>7.0910000000000001E-3</v>
      </c>
      <c r="Z757" s="36">
        <v>9.7870000000000006E-3</v>
      </c>
      <c r="AA757" s="36">
        <v>3.7670000000000002E-2</v>
      </c>
      <c r="AB757" s="36">
        <v>3.7060000000000001E-3</v>
      </c>
      <c r="AC757" s="36">
        <v>4.6010000000000001E-3</v>
      </c>
      <c r="AD757" s="36">
        <v>4</v>
      </c>
      <c r="AE757" s="36">
        <v>3</v>
      </c>
      <c r="AF757" s="35">
        <v>5.63788</v>
      </c>
      <c r="AG757" s="235">
        <f t="shared" si="519"/>
        <v>0.57745971748094493</v>
      </c>
      <c r="AH757" s="53">
        <v>0.58582199999999995</v>
      </c>
      <c r="AI757" s="41">
        <v>0.482211</v>
      </c>
      <c r="AJ757" s="35">
        <v>0.85311300000000001</v>
      </c>
      <c r="AK757" s="35">
        <v>9.2031000000000002E-2</v>
      </c>
      <c r="AL757" s="35">
        <v>5.6336000000000004</v>
      </c>
      <c r="AM757" s="35">
        <v>0.95089500000000005</v>
      </c>
      <c r="AN757" s="35">
        <v>0.31632300000000002</v>
      </c>
      <c r="AO757" s="35">
        <v>0.21104400000000001</v>
      </c>
      <c r="AP757" s="35">
        <v>0.107319</v>
      </c>
      <c r="AQ757" s="35">
        <v>85.644300000000001</v>
      </c>
      <c r="AR757" s="42">
        <v>94.290800000000004</v>
      </c>
      <c r="AS757" s="31">
        <v>0.58582199999999995</v>
      </c>
      <c r="AT757" s="36">
        <v>0.58609116941071815</v>
      </c>
      <c r="AU757" s="44">
        <f t="shared" si="520"/>
        <v>-2.6916941071819522E-4</v>
      </c>
      <c r="AV757" s="41">
        <v>35.797800000000002</v>
      </c>
      <c r="AW757" s="35">
        <v>35.448900000000002</v>
      </c>
      <c r="AX757" s="44">
        <f t="shared" si="487"/>
        <v>0.34890000000000043</v>
      </c>
      <c r="AY757" s="35">
        <v>56.271000000000001</v>
      </c>
      <c r="AZ757" s="35">
        <v>55.78</v>
      </c>
      <c r="BA757" s="44">
        <f t="shared" si="488"/>
        <v>0.49099999999999966</v>
      </c>
      <c r="BB757" s="35">
        <v>100.828</v>
      </c>
      <c r="BC757" s="35">
        <v>99.768117000000018</v>
      </c>
      <c r="BD757" s="44">
        <f t="shared" si="489"/>
        <v>1.059882999999985</v>
      </c>
      <c r="BE757" s="35">
        <v>86.430999999999997</v>
      </c>
      <c r="BF757" s="35">
        <v>85.644300000000001</v>
      </c>
      <c r="BG757" s="44">
        <f t="shared" si="490"/>
        <v>0.78669999999999618</v>
      </c>
      <c r="BH757" s="35">
        <f t="shared" si="521"/>
        <v>92.06880000000001</v>
      </c>
      <c r="BI757" s="35">
        <f t="shared" si="522"/>
        <v>91.22890000000001</v>
      </c>
      <c r="BJ757" s="44">
        <f t="shared" si="493"/>
        <v>0.83990000000000009</v>
      </c>
      <c r="BK757" s="41">
        <v>5.6998800000000003</v>
      </c>
      <c r="BL757" s="35">
        <v>5.6336000000000004</v>
      </c>
      <c r="BM757" s="44">
        <f t="shared" si="494"/>
        <v>6.6279999999999895E-2</v>
      </c>
      <c r="BN757" s="36">
        <v>2.7303999999999998E-2</v>
      </c>
      <c r="BO757" s="36">
        <v>3.8190000000000002E-2</v>
      </c>
      <c r="BP757" s="36">
        <v>3.496E-3</v>
      </c>
      <c r="BQ757" s="36">
        <v>0.160915</v>
      </c>
      <c r="BR757" s="36">
        <v>2.8958000000000001E-2</v>
      </c>
      <c r="BS757" s="36">
        <v>9.4990000000000005E-3</v>
      </c>
      <c r="BT757" s="36">
        <v>6.79E-3</v>
      </c>
      <c r="BU757" s="36">
        <v>4.3670000000000002E-3</v>
      </c>
      <c r="BV757" s="36">
        <v>2.7204799999999998</v>
      </c>
      <c r="BW757" s="36">
        <f t="shared" si="523"/>
        <v>2.9999989999999999</v>
      </c>
      <c r="BX757" s="944">
        <v>2.7300000000000001E-2</v>
      </c>
      <c r="BY757" s="36">
        <v>3.8190000000000002E-2</v>
      </c>
      <c r="BZ757" s="36">
        <v>3.5000000000000001E-3</v>
      </c>
      <c r="CA757" s="36">
        <v>0.16097</v>
      </c>
      <c r="CB757" s="36">
        <v>2.896E-2</v>
      </c>
      <c r="CC757" s="36">
        <v>9.4999999999999998E-3</v>
      </c>
      <c r="CD757" s="36">
        <v>6.79E-3</v>
      </c>
      <c r="CE757" s="36">
        <v>4.3699999999999998E-3</v>
      </c>
      <c r="CF757" s="36">
        <v>1.12601</v>
      </c>
      <c r="CG757" s="36">
        <v>1.5944199999999999</v>
      </c>
      <c r="CH757" s="36">
        <f t="shared" si="524"/>
        <v>3.0000099999999996</v>
      </c>
      <c r="CI757" s="36">
        <f t="shared" si="525"/>
        <v>2.7204299999999999</v>
      </c>
      <c r="CJ757" s="36">
        <v>0.58609116941071815</v>
      </c>
      <c r="CK757" s="35">
        <v>35.448900000000002</v>
      </c>
      <c r="CL757" s="35">
        <v>55.78</v>
      </c>
      <c r="CM757" s="42">
        <v>99.768117000000018</v>
      </c>
    </row>
    <row r="758" spans="1:91" x14ac:dyDescent="0.2">
      <c r="A758" s="52" t="s">
        <v>220</v>
      </c>
      <c r="B758" s="30">
        <v>-4965</v>
      </c>
      <c r="C758" s="30">
        <v>24494</v>
      </c>
      <c r="D758" s="30">
        <v>148</v>
      </c>
      <c r="E758" s="234">
        <v>0.58784700000000001</v>
      </c>
      <c r="F758" s="35">
        <v>86.606399999999994</v>
      </c>
      <c r="G758" s="35">
        <v>35.695099999999996</v>
      </c>
      <c r="H758" s="35">
        <v>56.580199999999998</v>
      </c>
      <c r="I758" s="35">
        <v>0.49118699999999998</v>
      </c>
      <c r="J758" s="35">
        <v>5.6988000000000003</v>
      </c>
      <c r="K758" s="35">
        <v>0.95982500000000004</v>
      </c>
      <c r="L758" s="35">
        <v>0.23936399999999999</v>
      </c>
      <c r="M758" s="35">
        <v>0.27984599999999998</v>
      </c>
      <c r="N758" s="35">
        <v>0.84290600000000004</v>
      </c>
      <c r="O758" s="35">
        <v>3.4197999999999999E-2</v>
      </c>
      <c r="P758" s="35">
        <v>0.124518</v>
      </c>
      <c r="Q758" s="42">
        <v>100.946</v>
      </c>
      <c r="R758" s="35">
        <v>5.6688599999999996</v>
      </c>
      <c r="S758" s="36">
        <v>2.7228500000000002</v>
      </c>
      <c r="T758" s="36">
        <v>1.1222300000000001</v>
      </c>
      <c r="U758" s="36">
        <v>1.6006199999999999</v>
      </c>
      <c r="V758" s="36">
        <v>2.7528E-2</v>
      </c>
      <c r="W758" s="36">
        <v>0.161109</v>
      </c>
      <c r="X758" s="36">
        <v>2.8930000000000001E-2</v>
      </c>
      <c r="Y758" s="36">
        <v>7.6220000000000003E-3</v>
      </c>
      <c r="Z758" s="36">
        <v>8.3180000000000007E-3</v>
      </c>
      <c r="AA758" s="36">
        <v>3.7345999999999997E-2</v>
      </c>
      <c r="AB758" s="36">
        <v>1.286E-3</v>
      </c>
      <c r="AC758" s="36">
        <v>5.0150000000000004E-3</v>
      </c>
      <c r="AD758" s="36">
        <v>4</v>
      </c>
      <c r="AE758" s="36">
        <v>3</v>
      </c>
      <c r="AF758" s="35">
        <v>5.6688599999999996</v>
      </c>
      <c r="AG758" s="235">
        <f t="shared" si="519"/>
        <v>0.55770571517672529</v>
      </c>
      <c r="AH758" s="53">
        <v>0.58784700000000001</v>
      </c>
      <c r="AI758" s="41">
        <v>0.49579400000000001</v>
      </c>
      <c r="AJ758" s="35">
        <v>0.84656600000000004</v>
      </c>
      <c r="AK758" s="35">
        <v>2.7400999999999998E-2</v>
      </c>
      <c r="AL758" s="35">
        <v>5.6321899999999996</v>
      </c>
      <c r="AM758" s="35">
        <v>0.94236900000000001</v>
      </c>
      <c r="AN758" s="35">
        <v>0.26778200000000002</v>
      </c>
      <c r="AO758" s="35">
        <v>0.227716</v>
      </c>
      <c r="AP758" s="35">
        <v>0.117606</v>
      </c>
      <c r="AQ758" s="35">
        <v>85.813999999999993</v>
      </c>
      <c r="AR758" s="42">
        <v>94.371499999999997</v>
      </c>
      <c r="AS758" s="31">
        <v>0.58784700000000001</v>
      </c>
      <c r="AT758" s="36">
        <v>0.58813637114689088</v>
      </c>
      <c r="AU758" s="44">
        <f t="shared" si="520"/>
        <v>-2.8937114689087107E-4</v>
      </c>
      <c r="AV758" s="41">
        <v>35.695099999999996</v>
      </c>
      <c r="AW758" s="35">
        <v>35.343699999999998</v>
      </c>
      <c r="AX758" s="44">
        <f t="shared" si="487"/>
        <v>0.35139999999999816</v>
      </c>
      <c r="AY758" s="35">
        <v>56.580199999999998</v>
      </c>
      <c r="AZ758" s="35">
        <v>56.09</v>
      </c>
      <c r="BA758" s="44">
        <f t="shared" si="488"/>
        <v>0.49019999999999442</v>
      </c>
      <c r="BB758" s="35">
        <v>100.946</v>
      </c>
      <c r="BC758" s="35">
        <v>99.87351799999999</v>
      </c>
      <c r="BD758" s="44">
        <f t="shared" si="489"/>
        <v>1.0724820000000079</v>
      </c>
      <c r="BE758" s="35">
        <v>86.606399999999994</v>
      </c>
      <c r="BF758" s="35">
        <v>85.813999999999993</v>
      </c>
      <c r="BG758" s="44">
        <f t="shared" si="490"/>
        <v>0.79240000000000066</v>
      </c>
      <c r="BH758" s="35">
        <f t="shared" si="521"/>
        <v>92.275299999999987</v>
      </c>
      <c r="BI758" s="35">
        <f t="shared" si="522"/>
        <v>91.433700000000002</v>
      </c>
      <c r="BJ758" s="44">
        <f t="shared" si="493"/>
        <v>0.84159999999998547</v>
      </c>
      <c r="BK758" s="41">
        <v>5.6988000000000003</v>
      </c>
      <c r="BL758" s="35">
        <v>5.6321899999999996</v>
      </c>
      <c r="BM758" s="44">
        <f t="shared" si="494"/>
        <v>6.6610000000000724E-2</v>
      </c>
      <c r="BN758" s="36">
        <v>2.8049000000000001E-2</v>
      </c>
      <c r="BO758" s="36">
        <v>3.7864000000000002E-2</v>
      </c>
      <c r="BP758" s="36">
        <v>1.0399999999999999E-3</v>
      </c>
      <c r="BQ758" s="36">
        <v>0.16073399999999999</v>
      </c>
      <c r="BR758" s="36">
        <v>2.8673000000000001E-2</v>
      </c>
      <c r="BS758" s="36">
        <v>8.0350000000000005E-3</v>
      </c>
      <c r="BT758" s="36">
        <v>7.3200000000000001E-3</v>
      </c>
      <c r="BU758" s="36">
        <v>4.7819999999999998E-3</v>
      </c>
      <c r="BV758" s="36">
        <v>2.7235</v>
      </c>
      <c r="BW758" s="36">
        <f t="shared" si="523"/>
        <v>2.999997</v>
      </c>
      <c r="BX758" s="944">
        <v>2.8049999999999999E-2</v>
      </c>
      <c r="BY758" s="36">
        <v>3.7859999999999998E-2</v>
      </c>
      <c r="BZ758" s="36">
        <v>1.0399999999999999E-3</v>
      </c>
      <c r="CA758" s="36">
        <v>0.16078999999999999</v>
      </c>
      <c r="CB758" s="36">
        <v>2.8670000000000001E-2</v>
      </c>
      <c r="CC758" s="36">
        <v>8.0300000000000007E-3</v>
      </c>
      <c r="CD758" s="36">
        <v>7.3200000000000001E-3</v>
      </c>
      <c r="CE758" s="36">
        <v>4.7800000000000004E-3</v>
      </c>
      <c r="CF758" s="36">
        <v>1.1216900000000001</v>
      </c>
      <c r="CG758" s="36">
        <v>1.6017600000000001</v>
      </c>
      <c r="CH758" s="36">
        <f t="shared" si="524"/>
        <v>2.9999900000000004</v>
      </c>
      <c r="CI758" s="36">
        <f t="shared" si="525"/>
        <v>2.7234500000000001</v>
      </c>
      <c r="CJ758" s="36">
        <v>0.58813637114689088</v>
      </c>
      <c r="CK758" s="35">
        <v>35.343699999999998</v>
      </c>
      <c r="CL758" s="35">
        <v>56.09</v>
      </c>
      <c r="CM758" s="42">
        <v>99.87351799999999</v>
      </c>
    </row>
    <row r="759" spans="1:91" x14ac:dyDescent="0.2">
      <c r="A759" s="52" t="s">
        <v>220</v>
      </c>
      <c r="B759" s="30">
        <v>-4963</v>
      </c>
      <c r="C759" s="30">
        <v>24494</v>
      </c>
      <c r="D759" s="30">
        <v>148</v>
      </c>
      <c r="E759" s="234">
        <v>0.58863399999999999</v>
      </c>
      <c r="F759" s="35">
        <v>86.025700000000001</v>
      </c>
      <c r="G759" s="35">
        <v>35.388100000000001</v>
      </c>
      <c r="H759" s="35">
        <v>56.276000000000003</v>
      </c>
      <c r="I759" s="35">
        <v>0.50370400000000004</v>
      </c>
      <c r="J759" s="35">
        <v>5.6061300000000003</v>
      </c>
      <c r="K759" s="35">
        <v>0.94741200000000003</v>
      </c>
      <c r="L759" s="35">
        <v>0.24904599999999999</v>
      </c>
      <c r="M759" s="35">
        <v>0.30610900000000002</v>
      </c>
      <c r="N759" s="35">
        <v>0.84796300000000002</v>
      </c>
      <c r="O759" s="35">
        <v>4.6698999999999997E-2</v>
      </c>
      <c r="P759" s="35">
        <v>0.133407</v>
      </c>
      <c r="Q759" s="42">
        <v>100.30500000000001</v>
      </c>
      <c r="R759" s="35">
        <v>5.6383900000000002</v>
      </c>
      <c r="S759" s="36">
        <v>2.7212900000000002</v>
      </c>
      <c r="T759" s="36">
        <v>1.1194500000000001</v>
      </c>
      <c r="U759" s="36">
        <v>1.6018399999999999</v>
      </c>
      <c r="V759" s="36">
        <v>2.8403000000000001E-2</v>
      </c>
      <c r="W759" s="36">
        <v>0.159467</v>
      </c>
      <c r="X759" s="36">
        <v>2.8732000000000001E-2</v>
      </c>
      <c r="Y759" s="36">
        <v>7.979E-3</v>
      </c>
      <c r="Z759" s="36">
        <v>9.1549999999999999E-3</v>
      </c>
      <c r="AA759" s="36">
        <v>3.7802000000000002E-2</v>
      </c>
      <c r="AB759" s="36">
        <v>1.766E-3</v>
      </c>
      <c r="AC759" s="36">
        <v>5.4070000000000003E-3</v>
      </c>
      <c r="AD759" s="36">
        <v>4</v>
      </c>
      <c r="AE759" s="36">
        <v>3</v>
      </c>
      <c r="AF759" s="35">
        <v>5.6383900000000002</v>
      </c>
      <c r="AG759" s="235">
        <f t="shared" si="519"/>
        <v>0.55141574872875265</v>
      </c>
      <c r="AH759" s="53">
        <v>0.58863399999999999</v>
      </c>
      <c r="AI759" s="41">
        <v>0.50845899999999999</v>
      </c>
      <c r="AJ759" s="35">
        <v>0.85167199999999998</v>
      </c>
      <c r="AK759" s="35">
        <v>3.9967999999999997E-2</v>
      </c>
      <c r="AL759" s="35">
        <v>5.5403900000000004</v>
      </c>
      <c r="AM759" s="35">
        <v>0.930091</v>
      </c>
      <c r="AN759" s="35">
        <v>0.29368499999999997</v>
      </c>
      <c r="AO759" s="35">
        <v>0.23730399999999999</v>
      </c>
      <c r="AP759" s="35">
        <v>0.12642700000000001</v>
      </c>
      <c r="AQ759" s="35">
        <v>85.238</v>
      </c>
      <c r="AR759" s="42">
        <v>93.766000000000005</v>
      </c>
      <c r="AS759" s="31">
        <v>0.58863399999999999</v>
      </c>
      <c r="AT759" s="36">
        <v>0.58892599573087623</v>
      </c>
      <c r="AU759" s="44">
        <f t="shared" si="520"/>
        <v>-2.9199573087623776E-4</v>
      </c>
      <c r="AV759" s="41">
        <v>35.388100000000001</v>
      </c>
      <c r="AW759" s="35">
        <v>35.039099999999998</v>
      </c>
      <c r="AX759" s="44">
        <f t="shared" si="487"/>
        <v>0.34900000000000375</v>
      </c>
      <c r="AY759" s="35">
        <v>56.276000000000003</v>
      </c>
      <c r="AZ759" s="35">
        <v>55.79</v>
      </c>
      <c r="BA759" s="44">
        <f t="shared" si="488"/>
        <v>0.48600000000000421</v>
      </c>
      <c r="BB759" s="35">
        <v>100.30500000000001</v>
      </c>
      <c r="BC759" s="35">
        <v>99.230668999999992</v>
      </c>
      <c r="BD759" s="44">
        <f t="shared" si="489"/>
        <v>1.074331000000015</v>
      </c>
      <c r="BE759" s="35">
        <v>86.025700000000001</v>
      </c>
      <c r="BF759" s="35">
        <v>85.238</v>
      </c>
      <c r="BG759" s="44">
        <f t="shared" si="490"/>
        <v>0.78770000000000095</v>
      </c>
      <c r="BH759" s="35">
        <f t="shared" si="521"/>
        <v>91.664100000000005</v>
      </c>
      <c r="BI759" s="35">
        <f t="shared" si="522"/>
        <v>90.829099999999997</v>
      </c>
      <c r="BJ759" s="44">
        <f t="shared" si="493"/>
        <v>0.83500000000000796</v>
      </c>
      <c r="BK759" s="41">
        <v>5.6061300000000003</v>
      </c>
      <c r="BL759" s="35">
        <v>5.5403900000000004</v>
      </c>
      <c r="BM759" s="44">
        <f t="shared" si="494"/>
        <v>6.573999999999991E-2</v>
      </c>
      <c r="BN759" s="36">
        <v>2.8943E-2</v>
      </c>
      <c r="BO759" s="36">
        <v>3.8327E-2</v>
      </c>
      <c r="BP759" s="36">
        <v>1.526E-3</v>
      </c>
      <c r="BQ759" s="36">
        <v>0.15909100000000001</v>
      </c>
      <c r="BR759" s="36">
        <v>2.8473999999999999E-2</v>
      </c>
      <c r="BS759" s="36">
        <v>8.8660000000000006E-3</v>
      </c>
      <c r="BT759" s="36">
        <v>7.6750000000000004E-3</v>
      </c>
      <c r="BU759" s="36">
        <v>5.1720000000000004E-3</v>
      </c>
      <c r="BV759" s="36">
        <v>2.72193</v>
      </c>
      <c r="BW759" s="36">
        <f t="shared" si="523"/>
        <v>3.0000040000000001</v>
      </c>
      <c r="BX759" s="944">
        <v>2.894E-2</v>
      </c>
      <c r="BY759" s="36">
        <v>3.8330000000000003E-2</v>
      </c>
      <c r="BZ759" s="36">
        <v>1.5299999999999999E-3</v>
      </c>
      <c r="CA759" s="36">
        <v>0.15915000000000001</v>
      </c>
      <c r="CB759" s="36">
        <v>2.8469999999999999E-2</v>
      </c>
      <c r="CC759" s="36">
        <v>8.8699999999999994E-3</v>
      </c>
      <c r="CD759" s="36">
        <v>7.6699999999999997E-3</v>
      </c>
      <c r="CE759" s="36">
        <v>5.1700000000000001E-3</v>
      </c>
      <c r="CF759" s="36">
        <v>1.1188899999999999</v>
      </c>
      <c r="CG759" s="36">
        <v>1.6029800000000001</v>
      </c>
      <c r="CH759" s="36">
        <f t="shared" si="524"/>
        <v>3</v>
      </c>
      <c r="CI759" s="36">
        <f t="shared" si="525"/>
        <v>2.72187</v>
      </c>
      <c r="CJ759" s="36">
        <v>0.58892599573087623</v>
      </c>
      <c r="CK759" s="35">
        <v>35.039099999999998</v>
      </c>
      <c r="CL759" s="35">
        <v>55.79</v>
      </c>
      <c r="CM759" s="42">
        <v>99.230668999999992</v>
      </c>
    </row>
    <row r="760" spans="1:91" x14ac:dyDescent="0.2">
      <c r="A760" s="54" t="s">
        <v>221</v>
      </c>
      <c r="B760" s="55">
        <v>-4979</v>
      </c>
      <c r="C760" s="55">
        <v>24495</v>
      </c>
      <c r="D760" s="55">
        <v>148</v>
      </c>
      <c r="E760" s="241">
        <v>0.230708</v>
      </c>
      <c r="F760" s="58">
        <v>49.1633</v>
      </c>
      <c r="G760" s="58">
        <v>37.820999999999998</v>
      </c>
      <c r="H760" s="58">
        <v>12.6053</v>
      </c>
      <c r="I760" s="58">
        <v>1.8554200000000001</v>
      </c>
      <c r="J760" s="58">
        <v>46.656399999999998</v>
      </c>
      <c r="K760" s="58">
        <v>0.15803600000000001</v>
      </c>
      <c r="L760" s="58">
        <v>0.65038499999999999</v>
      </c>
      <c r="M760" s="58">
        <v>3.1496999999999997E-2</v>
      </c>
      <c r="N760" s="58">
        <v>3.5763999999999997E-2</v>
      </c>
      <c r="O760" s="58">
        <v>2.9523000000000001E-2</v>
      </c>
      <c r="P760" s="58">
        <v>0.157779</v>
      </c>
      <c r="Q760" s="59">
        <v>100.001</v>
      </c>
      <c r="R760" s="58">
        <v>1.26295</v>
      </c>
      <c r="S760" s="60">
        <v>1.0290299999999999</v>
      </c>
      <c r="T760" s="60">
        <v>0.79162600000000005</v>
      </c>
      <c r="U760" s="60">
        <v>0.237405</v>
      </c>
      <c r="V760" s="60">
        <v>6.9227999999999998E-2</v>
      </c>
      <c r="W760" s="60">
        <v>0.87813399999999997</v>
      </c>
      <c r="X760" s="60">
        <v>3.1710000000000002E-3</v>
      </c>
      <c r="Y760" s="60">
        <v>1.3788E-2</v>
      </c>
      <c r="Z760" s="60">
        <v>6.2299999999999996E-4</v>
      </c>
      <c r="AA760" s="60">
        <v>1.0549999999999999E-3</v>
      </c>
      <c r="AB760" s="60">
        <v>7.3899999999999997E-4</v>
      </c>
      <c r="AC760" s="60">
        <v>4.2310000000000004E-3</v>
      </c>
      <c r="AD760" s="60">
        <v>3</v>
      </c>
      <c r="AE760" s="60">
        <v>2</v>
      </c>
      <c r="AF760" s="58">
        <v>1.26295</v>
      </c>
      <c r="AG760" s="242">
        <f t="shared" si="519"/>
        <v>0.7007805102698571</v>
      </c>
      <c r="AH760" s="62">
        <v>0.230708</v>
      </c>
      <c r="AI760" s="57">
        <v>1.85789</v>
      </c>
      <c r="AJ760" s="58">
        <v>3.5083999999999997E-2</v>
      </c>
      <c r="AK760" s="58">
        <v>2.8183E-2</v>
      </c>
      <c r="AL760" s="58">
        <v>46.5732</v>
      </c>
      <c r="AM760" s="58">
        <v>0.15639400000000001</v>
      </c>
      <c r="AN760" s="58">
        <v>2.9789E-2</v>
      </c>
      <c r="AO760" s="58">
        <v>0.64778899999999995</v>
      </c>
      <c r="AP760" s="58">
        <v>0.15637799999999999</v>
      </c>
      <c r="AQ760" s="58">
        <v>49.083599999999997</v>
      </c>
      <c r="AR760" s="59">
        <v>98.568200000000004</v>
      </c>
      <c r="AS760" s="56">
        <v>0.230708</v>
      </c>
      <c r="AT760" s="60">
        <v>0.23068101194467933</v>
      </c>
      <c r="AU760" s="64">
        <f t="shared" si="520"/>
        <v>2.6988055320670279E-5</v>
      </c>
      <c r="AV760" s="57">
        <v>37.820999999999998</v>
      </c>
      <c r="AW760" s="58">
        <v>37.760899999999999</v>
      </c>
      <c r="AX760" s="64">
        <f t="shared" si="487"/>
        <v>6.0099999999998488E-2</v>
      </c>
      <c r="AY760" s="58">
        <v>12.6053</v>
      </c>
      <c r="AZ760" s="58">
        <v>12.58</v>
      </c>
      <c r="BA760" s="64">
        <f t="shared" si="488"/>
        <v>2.5299999999999656E-2</v>
      </c>
      <c r="BB760" s="58">
        <v>100.001</v>
      </c>
      <c r="BC760" s="58">
        <v>99.669228999999987</v>
      </c>
      <c r="BD760" s="64">
        <f t="shared" si="489"/>
        <v>0.33177100000001758</v>
      </c>
      <c r="BE760" s="58">
        <v>49.1633</v>
      </c>
      <c r="BF760" s="58">
        <v>49.083599999999997</v>
      </c>
      <c r="BG760" s="64">
        <f t="shared" si="490"/>
        <v>7.9700000000002547E-2</v>
      </c>
      <c r="BH760" s="58">
        <f t="shared" si="521"/>
        <v>50.426299999999998</v>
      </c>
      <c r="BI760" s="58">
        <f t="shared" si="522"/>
        <v>50.340899999999998</v>
      </c>
      <c r="BJ760" s="64">
        <f t="shared" si="493"/>
        <v>8.539999999999992E-2</v>
      </c>
      <c r="BK760" s="57">
        <v>46.656399999999998</v>
      </c>
      <c r="BL760" s="58">
        <v>46.5732</v>
      </c>
      <c r="BM760" s="64">
        <f t="shared" si="494"/>
        <v>8.3199999999997942E-2</v>
      </c>
      <c r="BN760" s="60">
        <v>6.9435999999999998E-2</v>
      </c>
      <c r="BO760" s="60">
        <v>1.0369999999999999E-3</v>
      </c>
      <c r="BP760" s="60">
        <v>7.0699999999999995E-4</v>
      </c>
      <c r="BQ760" s="60">
        <v>0.87804099999999996</v>
      </c>
      <c r="BR760" s="60">
        <v>3.1440000000000001E-3</v>
      </c>
      <c r="BS760" s="60">
        <v>5.9000000000000003E-4</v>
      </c>
      <c r="BT760" s="60">
        <v>1.3756000000000001E-2</v>
      </c>
      <c r="BU760" s="60">
        <v>4.1999999999999997E-3</v>
      </c>
      <c r="BV760" s="60">
        <v>1.0290900000000001</v>
      </c>
      <c r="BW760" s="60">
        <f t="shared" si="523"/>
        <v>2.0000010000000001</v>
      </c>
      <c r="BX760" s="945">
        <v>6.9419999999999996E-2</v>
      </c>
      <c r="BY760" s="60">
        <v>1.0399999999999999E-3</v>
      </c>
      <c r="BZ760" s="60">
        <v>7.1000000000000002E-4</v>
      </c>
      <c r="CA760" s="60">
        <v>0.87822999999999996</v>
      </c>
      <c r="CB760" s="60">
        <v>3.14E-3</v>
      </c>
      <c r="CC760" s="60">
        <v>5.9000000000000003E-4</v>
      </c>
      <c r="CD760" s="60">
        <v>1.375E-2</v>
      </c>
      <c r="CE760" s="60">
        <v>4.1999999999999997E-3</v>
      </c>
      <c r="CF760" s="60">
        <v>0.79156000000000004</v>
      </c>
      <c r="CG760" s="60">
        <v>0.23735000000000001</v>
      </c>
      <c r="CH760" s="60">
        <f t="shared" si="524"/>
        <v>1.9999899999999999</v>
      </c>
      <c r="CI760" s="60">
        <f t="shared" si="525"/>
        <v>1.02891</v>
      </c>
      <c r="CJ760" s="60">
        <v>0.23068101194467933</v>
      </c>
      <c r="CK760" s="58">
        <v>37.760899999999999</v>
      </c>
      <c r="CL760" s="58">
        <v>12.58</v>
      </c>
      <c r="CM760" s="59">
        <v>99.669228999999987</v>
      </c>
    </row>
    <row r="761" spans="1:91" x14ac:dyDescent="0.2">
      <c r="A761" s="54" t="s">
        <v>221</v>
      </c>
      <c r="B761" s="55">
        <v>-4975</v>
      </c>
      <c r="C761" s="55">
        <v>24495</v>
      </c>
      <c r="D761" s="55">
        <v>148</v>
      </c>
      <c r="E761" s="241">
        <v>0.22115799999999999</v>
      </c>
      <c r="F761" s="58">
        <v>48.956299999999999</v>
      </c>
      <c r="G761" s="58">
        <v>38.129199999999997</v>
      </c>
      <c r="H761" s="58">
        <v>12.0327</v>
      </c>
      <c r="I761" s="58">
        <v>1.8891500000000001</v>
      </c>
      <c r="J761" s="58">
        <v>47.023000000000003</v>
      </c>
      <c r="K761" s="58">
        <v>0.168378</v>
      </c>
      <c r="L761" s="58">
        <v>0.64037100000000002</v>
      </c>
      <c r="M761" s="58">
        <v>2.9305000000000001E-2</v>
      </c>
      <c r="N761" s="58">
        <v>3.4093999999999999E-2</v>
      </c>
      <c r="O761" s="58">
        <v>1.4647E-2</v>
      </c>
      <c r="P761" s="58">
        <v>0.121549</v>
      </c>
      <c r="Q761" s="59">
        <v>100.08199999999999</v>
      </c>
      <c r="R761" s="58">
        <v>1.20557</v>
      </c>
      <c r="S761" s="60">
        <v>1.0234799999999999</v>
      </c>
      <c r="T761" s="60">
        <v>0.79712799999999995</v>
      </c>
      <c r="U761" s="60">
        <v>0.226351</v>
      </c>
      <c r="V761" s="60">
        <v>7.0402000000000006E-2</v>
      </c>
      <c r="W761" s="60">
        <v>0.88397999999999999</v>
      </c>
      <c r="X761" s="60">
        <v>3.375E-3</v>
      </c>
      <c r="Y761" s="60">
        <v>1.3559E-2</v>
      </c>
      <c r="Z761" s="60">
        <v>5.7899999999999998E-4</v>
      </c>
      <c r="AA761" s="60">
        <v>1.0039999999999999E-3</v>
      </c>
      <c r="AB761" s="60">
        <v>3.6600000000000001E-4</v>
      </c>
      <c r="AC761" s="60">
        <v>3.2560000000000002E-3</v>
      </c>
      <c r="AD761" s="60">
        <v>3</v>
      </c>
      <c r="AE761" s="60">
        <v>2</v>
      </c>
      <c r="AF761" s="58">
        <v>1.20557</v>
      </c>
      <c r="AG761" s="242">
        <f t="shared" si="519"/>
        <v>0.71535733614491126</v>
      </c>
      <c r="AH761" s="62">
        <v>0.22115799999999999</v>
      </c>
      <c r="AI761" s="57">
        <v>1.89154</v>
      </c>
      <c r="AJ761" s="58">
        <v>3.3444000000000002E-2</v>
      </c>
      <c r="AK761" s="58">
        <v>1.3365E-2</v>
      </c>
      <c r="AL761" s="58">
        <v>46.943100000000001</v>
      </c>
      <c r="AM761" s="58">
        <v>0.166795</v>
      </c>
      <c r="AN761" s="58">
        <v>2.7681000000000001E-2</v>
      </c>
      <c r="AO761" s="58">
        <v>0.63791500000000001</v>
      </c>
      <c r="AP761" s="58">
        <v>0.12028</v>
      </c>
      <c r="AQ761" s="58">
        <v>48.880699999999997</v>
      </c>
      <c r="AR761" s="59">
        <v>98.714699999999993</v>
      </c>
      <c r="AS761" s="56">
        <v>0.22115799999999999</v>
      </c>
      <c r="AT761" s="60">
        <v>0.22111475922451532</v>
      </c>
      <c r="AU761" s="64">
        <f t="shared" si="520"/>
        <v>4.3240775484676419E-5</v>
      </c>
      <c r="AV761" s="57">
        <v>38.129199999999997</v>
      </c>
      <c r="AW761" s="58">
        <v>38.072499999999998</v>
      </c>
      <c r="AX761" s="64">
        <f t="shared" si="487"/>
        <v>5.6699999999999307E-2</v>
      </c>
      <c r="AY761" s="58">
        <v>12.0327</v>
      </c>
      <c r="AZ761" s="58">
        <v>12.01</v>
      </c>
      <c r="BA761" s="64">
        <f t="shared" si="488"/>
        <v>2.2700000000000387E-2</v>
      </c>
      <c r="BB761" s="58">
        <v>100.08199999999999</v>
      </c>
      <c r="BC761" s="58">
        <v>99.796340000000001</v>
      </c>
      <c r="BD761" s="64">
        <f t="shared" si="489"/>
        <v>0.28565999999999292</v>
      </c>
      <c r="BE761" s="58">
        <v>48.956299999999999</v>
      </c>
      <c r="BF761" s="58">
        <v>48.880699999999997</v>
      </c>
      <c r="BG761" s="64">
        <f t="shared" si="490"/>
        <v>7.5600000000001444E-2</v>
      </c>
      <c r="BH761" s="58">
        <f t="shared" si="521"/>
        <v>50.161899999999996</v>
      </c>
      <c r="BI761" s="58">
        <f t="shared" si="522"/>
        <v>50.082499999999996</v>
      </c>
      <c r="BJ761" s="64">
        <f t="shared" si="493"/>
        <v>7.9399999999999693E-2</v>
      </c>
      <c r="BK761" s="57">
        <v>47.023000000000003</v>
      </c>
      <c r="BL761" s="58">
        <v>46.943100000000001</v>
      </c>
      <c r="BM761" s="64">
        <f t="shared" si="494"/>
        <v>7.990000000000208E-2</v>
      </c>
      <c r="BN761" s="60">
        <v>7.0604E-2</v>
      </c>
      <c r="BO761" s="60">
        <v>9.8700000000000003E-4</v>
      </c>
      <c r="BP761" s="60">
        <v>3.3500000000000001E-4</v>
      </c>
      <c r="BQ761" s="60">
        <v>0.88388900000000004</v>
      </c>
      <c r="BR761" s="60">
        <v>3.3479999999999998E-3</v>
      </c>
      <c r="BS761" s="60">
        <v>5.4799999999999998E-4</v>
      </c>
      <c r="BT761" s="60">
        <v>1.3528999999999999E-2</v>
      </c>
      <c r="BU761" s="60">
        <v>3.2269999999999998E-3</v>
      </c>
      <c r="BV761" s="60">
        <v>1.0235300000000001</v>
      </c>
      <c r="BW761" s="60">
        <f t="shared" si="523"/>
        <v>1.999997</v>
      </c>
      <c r="BX761" s="945">
        <v>7.059E-2</v>
      </c>
      <c r="BY761" s="60">
        <v>9.8999999999999999E-4</v>
      </c>
      <c r="BZ761" s="60">
        <v>3.3E-4</v>
      </c>
      <c r="CA761" s="60">
        <v>0.88407999999999998</v>
      </c>
      <c r="CB761" s="60">
        <v>3.3500000000000001E-3</v>
      </c>
      <c r="CC761" s="60">
        <v>5.5000000000000003E-4</v>
      </c>
      <c r="CD761" s="60">
        <v>1.353E-2</v>
      </c>
      <c r="CE761" s="60">
        <v>3.2299999999999998E-3</v>
      </c>
      <c r="CF761" s="60">
        <v>0.79708000000000001</v>
      </c>
      <c r="CG761" s="60">
        <v>0.22628000000000001</v>
      </c>
      <c r="CH761" s="60">
        <f t="shared" si="524"/>
        <v>2.0000100000000001</v>
      </c>
      <c r="CI761" s="60">
        <f t="shared" si="525"/>
        <v>1.02336</v>
      </c>
      <c r="CJ761" s="60">
        <v>0.22111475922451532</v>
      </c>
      <c r="CK761" s="58">
        <v>38.072499999999998</v>
      </c>
      <c r="CL761" s="58">
        <v>12.01</v>
      </c>
      <c r="CM761" s="59">
        <v>99.796340000000001</v>
      </c>
    </row>
    <row r="762" spans="1:91" x14ac:dyDescent="0.2">
      <c r="A762" s="54" t="s">
        <v>221</v>
      </c>
      <c r="B762" s="55">
        <v>-4973</v>
      </c>
      <c r="C762" s="55">
        <v>24495</v>
      </c>
      <c r="D762" s="55">
        <v>148</v>
      </c>
      <c r="E762" s="241">
        <v>0.21529000000000001</v>
      </c>
      <c r="F762" s="58">
        <v>48.717199999999998</v>
      </c>
      <c r="G762" s="58">
        <v>38.228900000000003</v>
      </c>
      <c r="H762" s="58">
        <v>11.6562</v>
      </c>
      <c r="I762" s="58">
        <v>1.91876</v>
      </c>
      <c r="J762" s="58">
        <v>47.176000000000002</v>
      </c>
      <c r="K762" s="58">
        <v>0.148143</v>
      </c>
      <c r="L762" s="58">
        <v>0.65801100000000001</v>
      </c>
      <c r="M762" s="58">
        <v>2.8154999999999999E-2</v>
      </c>
      <c r="N762" s="58">
        <v>2.2738999999999999E-2</v>
      </c>
      <c r="O762" s="58">
        <v>4.6434999999999997E-2</v>
      </c>
      <c r="P762" s="58">
        <v>0.12576499999999999</v>
      </c>
      <c r="Q762" s="59">
        <v>100.009</v>
      </c>
      <c r="R762" s="58">
        <v>1.1678500000000001</v>
      </c>
      <c r="S762" s="60">
        <v>1.0187299999999999</v>
      </c>
      <c r="T762" s="60">
        <v>0.79941099999999998</v>
      </c>
      <c r="U762" s="60">
        <v>0.21932299999999999</v>
      </c>
      <c r="V762" s="60">
        <v>7.1524000000000004E-2</v>
      </c>
      <c r="W762" s="60">
        <v>0.88707899999999995</v>
      </c>
      <c r="X762" s="60">
        <v>2.97E-3</v>
      </c>
      <c r="Y762" s="60">
        <v>1.3936E-2</v>
      </c>
      <c r="Z762" s="60">
        <v>5.5699999999999999E-4</v>
      </c>
      <c r="AA762" s="60">
        <v>6.7000000000000002E-4</v>
      </c>
      <c r="AB762" s="60">
        <v>1.1609999999999999E-3</v>
      </c>
      <c r="AC762" s="60">
        <v>3.369E-3</v>
      </c>
      <c r="AD762" s="60">
        <v>3</v>
      </c>
      <c r="AE762" s="60">
        <v>2</v>
      </c>
      <c r="AF762" s="58">
        <v>1.1678500000000001</v>
      </c>
      <c r="AG762" s="242">
        <f t="shared" si="519"/>
        <v>0.71031365684561865</v>
      </c>
      <c r="AH762" s="62">
        <v>0.21529000000000001</v>
      </c>
      <c r="AI762" s="57">
        <v>1.9211100000000001</v>
      </c>
      <c r="AJ762" s="58">
        <v>2.2099000000000001E-2</v>
      </c>
      <c r="AK762" s="58">
        <v>4.5206999999999997E-2</v>
      </c>
      <c r="AL762" s="58">
        <v>47.098399999999998</v>
      </c>
      <c r="AM762" s="58">
        <v>0.146646</v>
      </c>
      <c r="AN762" s="58">
        <v>2.6584E-2</v>
      </c>
      <c r="AO762" s="58">
        <v>0.65561100000000005</v>
      </c>
      <c r="AP762" s="58">
        <v>0.124529</v>
      </c>
      <c r="AQ762" s="58">
        <v>48.644300000000001</v>
      </c>
      <c r="AR762" s="59">
        <v>98.6845</v>
      </c>
      <c r="AS762" s="56">
        <v>0.21529000000000001</v>
      </c>
      <c r="AT762" s="60">
        <v>0.21524430351164822</v>
      </c>
      <c r="AU762" s="64">
        <f t="shared" si="520"/>
        <v>4.5696488351787412E-5</v>
      </c>
      <c r="AV762" s="57">
        <v>38.228900000000003</v>
      </c>
      <c r="AW762" s="58">
        <v>38.173900000000003</v>
      </c>
      <c r="AX762" s="64">
        <f t="shared" si="487"/>
        <v>5.4999999999999716E-2</v>
      </c>
      <c r="AY762" s="58">
        <v>11.6562</v>
      </c>
      <c r="AZ762" s="58">
        <v>11.64</v>
      </c>
      <c r="BA762" s="64">
        <f t="shared" si="488"/>
        <v>1.6199999999999548E-2</v>
      </c>
      <c r="BB762" s="58">
        <v>100.009</v>
      </c>
      <c r="BC762" s="58">
        <v>99.729556999999986</v>
      </c>
      <c r="BD762" s="64">
        <f t="shared" si="489"/>
        <v>0.27944300000001476</v>
      </c>
      <c r="BE762" s="58">
        <v>48.717199999999998</v>
      </c>
      <c r="BF762" s="58">
        <v>48.644300000000001</v>
      </c>
      <c r="BG762" s="64">
        <f t="shared" si="490"/>
        <v>7.2899999999997078E-2</v>
      </c>
      <c r="BH762" s="58">
        <f t="shared" si="521"/>
        <v>49.885100000000001</v>
      </c>
      <c r="BI762" s="58">
        <f t="shared" si="522"/>
        <v>49.813900000000004</v>
      </c>
      <c r="BJ762" s="64">
        <f t="shared" si="493"/>
        <v>7.1199999999997488E-2</v>
      </c>
      <c r="BK762" s="57">
        <v>47.176000000000002</v>
      </c>
      <c r="BL762" s="58">
        <v>47.098399999999998</v>
      </c>
      <c r="BM762" s="64">
        <f t="shared" si="494"/>
        <v>7.7600000000003888E-2</v>
      </c>
      <c r="BN762" s="60">
        <v>7.1721999999999994E-2</v>
      </c>
      <c r="BO762" s="60">
        <v>6.5200000000000002E-4</v>
      </c>
      <c r="BP762" s="60">
        <v>1.132E-3</v>
      </c>
      <c r="BQ762" s="60">
        <v>0.88698999999999995</v>
      </c>
      <c r="BR762" s="60">
        <v>2.944E-3</v>
      </c>
      <c r="BS762" s="60">
        <v>5.2599999999999999E-4</v>
      </c>
      <c r="BT762" s="60">
        <v>1.3906999999999999E-2</v>
      </c>
      <c r="BU762" s="60">
        <v>3.3409999999999998E-3</v>
      </c>
      <c r="BV762" s="60">
        <v>1.0187900000000001</v>
      </c>
      <c r="BW762" s="60">
        <f t="shared" si="523"/>
        <v>2.0000040000000001</v>
      </c>
      <c r="BX762" s="945">
        <v>7.1709999999999996E-2</v>
      </c>
      <c r="BY762" s="60">
        <v>6.4999999999999997E-4</v>
      </c>
      <c r="BZ762" s="60">
        <v>1.1299999999999999E-3</v>
      </c>
      <c r="CA762" s="60">
        <v>0.88717999999999997</v>
      </c>
      <c r="CB762" s="60">
        <v>2.9399999999999999E-3</v>
      </c>
      <c r="CC762" s="60">
        <v>5.2999999999999998E-4</v>
      </c>
      <c r="CD762" s="60">
        <v>1.3899999999999999E-2</v>
      </c>
      <c r="CE762" s="60">
        <v>3.3400000000000001E-3</v>
      </c>
      <c r="CF762" s="60">
        <v>0.79935999999999996</v>
      </c>
      <c r="CG762" s="60">
        <v>0.21925</v>
      </c>
      <c r="CH762" s="60">
        <f t="shared" si="524"/>
        <v>1.9999899999999999</v>
      </c>
      <c r="CI762" s="60">
        <f t="shared" si="525"/>
        <v>1.01861</v>
      </c>
      <c r="CJ762" s="60">
        <v>0.21524430351164822</v>
      </c>
      <c r="CK762" s="58">
        <v>38.173900000000003</v>
      </c>
      <c r="CL762" s="58">
        <v>11.64</v>
      </c>
      <c r="CM762" s="59">
        <v>99.729556999999986</v>
      </c>
    </row>
    <row r="763" spans="1:91" x14ac:dyDescent="0.2">
      <c r="A763" s="54" t="s">
        <v>221</v>
      </c>
      <c r="B763" s="55">
        <v>-4971</v>
      </c>
      <c r="C763" s="55">
        <v>24496</v>
      </c>
      <c r="D763" s="55">
        <v>148</v>
      </c>
      <c r="E763" s="241">
        <v>0.21742500000000001</v>
      </c>
      <c r="F763" s="58">
        <v>48.824599999999997</v>
      </c>
      <c r="G763" s="58">
        <v>38.2089</v>
      </c>
      <c r="H763" s="58">
        <v>11.797700000000001</v>
      </c>
      <c r="I763" s="58">
        <v>1.94676</v>
      </c>
      <c r="J763" s="58">
        <v>47.270099999999999</v>
      </c>
      <c r="K763" s="58">
        <v>0.14742</v>
      </c>
      <c r="L763" s="58">
        <v>0.68414900000000001</v>
      </c>
      <c r="M763" s="58">
        <v>4.6921999999999998E-2</v>
      </c>
      <c r="N763" s="58">
        <v>2.8420000000000001E-2</v>
      </c>
      <c r="O763" s="58">
        <v>9.6539999999999994E-3</v>
      </c>
      <c r="P763" s="58">
        <v>0.113375</v>
      </c>
      <c r="Q763" s="59">
        <v>100.253</v>
      </c>
      <c r="R763" s="58">
        <v>1.1820299999999999</v>
      </c>
      <c r="S763" s="60">
        <v>1.0184899999999999</v>
      </c>
      <c r="T763" s="60">
        <v>0.79704799999999998</v>
      </c>
      <c r="U763" s="60">
        <v>0.221446</v>
      </c>
      <c r="V763" s="60">
        <v>7.2390999999999997E-2</v>
      </c>
      <c r="W763" s="60">
        <v>0.88668199999999997</v>
      </c>
      <c r="X763" s="60">
        <v>2.9480000000000001E-3</v>
      </c>
      <c r="Y763" s="60">
        <v>1.4454E-2</v>
      </c>
      <c r="Z763" s="60">
        <v>9.2500000000000004E-4</v>
      </c>
      <c r="AA763" s="60">
        <v>8.3500000000000002E-4</v>
      </c>
      <c r="AB763" s="60">
        <v>2.41E-4</v>
      </c>
      <c r="AC763" s="60">
        <v>3.0300000000000001E-3</v>
      </c>
      <c r="AD763" s="60">
        <v>3</v>
      </c>
      <c r="AE763" s="60">
        <v>2</v>
      </c>
      <c r="AF763" s="58">
        <v>1.1820299999999999</v>
      </c>
      <c r="AG763" s="242">
        <f t="shared" si="519"/>
        <v>0.69969652557623396</v>
      </c>
      <c r="AH763" s="62">
        <v>0.21742500000000001</v>
      </c>
      <c r="AI763" s="57">
        <v>1.9491700000000001</v>
      </c>
      <c r="AJ763" s="58">
        <v>2.7779999999999999E-2</v>
      </c>
      <c r="AK763" s="58">
        <v>8.3999999999999995E-3</v>
      </c>
      <c r="AL763" s="58">
        <v>47.191499999999998</v>
      </c>
      <c r="AM763" s="58">
        <v>0.14591000000000001</v>
      </c>
      <c r="AN763" s="58">
        <v>4.5308000000000001E-2</v>
      </c>
      <c r="AO763" s="58">
        <v>0.68168899999999999</v>
      </c>
      <c r="AP763" s="58">
        <v>0.112148</v>
      </c>
      <c r="AQ763" s="58">
        <v>48.750900000000001</v>
      </c>
      <c r="AR763" s="59">
        <v>98.912800000000004</v>
      </c>
      <c r="AS763" s="56">
        <v>0.21742500000000001</v>
      </c>
      <c r="AT763" s="60">
        <v>0.21738660801084084</v>
      </c>
      <c r="AU763" s="64">
        <f t="shared" si="520"/>
        <v>3.839198915916997E-5</v>
      </c>
      <c r="AV763" s="57">
        <v>38.2089</v>
      </c>
      <c r="AW763" s="58">
        <v>38.153100000000002</v>
      </c>
      <c r="AX763" s="64">
        <f t="shared" si="487"/>
        <v>5.5799999999997851E-2</v>
      </c>
      <c r="AY763" s="58">
        <v>11.797700000000001</v>
      </c>
      <c r="AZ763" s="58">
        <v>11.78</v>
      </c>
      <c r="BA763" s="64">
        <f t="shared" si="488"/>
        <v>1.7700000000001381E-2</v>
      </c>
      <c r="BB763" s="58">
        <v>100.253</v>
      </c>
      <c r="BC763" s="58">
        <v>99.98285700000001</v>
      </c>
      <c r="BD763" s="64">
        <f t="shared" si="489"/>
        <v>0.27014299999999025</v>
      </c>
      <c r="BE763" s="58">
        <v>48.824599999999997</v>
      </c>
      <c r="BF763" s="58">
        <v>48.750900000000001</v>
      </c>
      <c r="BG763" s="64">
        <f t="shared" si="490"/>
        <v>7.3699999999995214E-2</v>
      </c>
      <c r="BH763" s="58">
        <f t="shared" si="521"/>
        <v>50.006599999999999</v>
      </c>
      <c r="BI763" s="58">
        <f t="shared" si="522"/>
        <v>49.933100000000003</v>
      </c>
      <c r="BJ763" s="64">
        <f t="shared" si="493"/>
        <v>7.349999999999568E-2</v>
      </c>
      <c r="BK763" s="57">
        <v>47.270099999999999</v>
      </c>
      <c r="BL763" s="58">
        <v>47.191499999999998</v>
      </c>
      <c r="BM763" s="64">
        <f t="shared" si="494"/>
        <v>7.8600000000001558E-2</v>
      </c>
      <c r="BN763" s="60">
        <v>7.2593000000000005E-2</v>
      </c>
      <c r="BO763" s="60">
        <v>8.1800000000000004E-4</v>
      </c>
      <c r="BP763" s="60">
        <v>2.1000000000000001E-4</v>
      </c>
      <c r="BQ763" s="60">
        <v>0.88659100000000002</v>
      </c>
      <c r="BR763" s="60">
        <v>2.9229999999999998E-3</v>
      </c>
      <c r="BS763" s="60">
        <v>8.9499999999999996E-4</v>
      </c>
      <c r="BT763" s="60">
        <v>1.4425E-2</v>
      </c>
      <c r="BU763" s="60">
        <v>3.0019999999999999E-3</v>
      </c>
      <c r="BV763" s="60">
        <v>1.01854</v>
      </c>
      <c r="BW763" s="60">
        <f t="shared" si="523"/>
        <v>1.999997</v>
      </c>
      <c r="BX763" s="945">
        <v>7.2580000000000006E-2</v>
      </c>
      <c r="BY763" s="60">
        <v>8.1999999999999998E-4</v>
      </c>
      <c r="BZ763" s="60">
        <v>2.1000000000000001E-4</v>
      </c>
      <c r="CA763" s="60">
        <v>0.88678000000000001</v>
      </c>
      <c r="CB763" s="60">
        <v>2.9199999999999999E-3</v>
      </c>
      <c r="CC763" s="60">
        <v>8.8999999999999995E-4</v>
      </c>
      <c r="CD763" s="60">
        <v>1.4420000000000001E-2</v>
      </c>
      <c r="CE763" s="60">
        <v>3.0000000000000001E-3</v>
      </c>
      <c r="CF763" s="60">
        <v>0.79698999999999998</v>
      </c>
      <c r="CG763" s="60">
        <v>0.22137999999999999</v>
      </c>
      <c r="CH763" s="60">
        <f t="shared" si="524"/>
        <v>1.9999899999999999</v>
      </c>
      <c r="CI763" s="60">
        <f t="shared" si="525"/>
        <v>1.01837</v>
      </c>
      <c r="CJ763" s="60">
        <v>0.21738660801084084</v>
      </c>
      <c r="CK763" s="58">
        <v>38.153100000000002</v>
      </c>
      <c r="CL763" s="58">
        <v>11.78</v>
      </c>
      <c r="CM763" s="59">
        <v>99.98285700000001</v>
      </c>
    </row>
    <row r="764" spans="1:91" x14ac:dyDescent="0.2">
      <c r="A764" s="54" t="s">
        <v>221</v>
      </c>
      <c r="B764" s="55">
        <v>-4970</v>
      </c>
      <c r="C764" s="55">
        <v>24500</v>
      </c>
      <c r="D764" s="55">
        <v>148</v>
      </c>
      <c r="E764" s="241">
        <v>0.227966</v>
      </c>
      <c r="F764" s="58">
        <v>49.344999999999999</v>
      </c>
      <c r="G764" s="58">
        <v>38.095999999999997</v>
      </c>
      <c r="H764" s="58">
        <v>12.5016</v>
      </c>
      <c r="I764" s="58">
        <v>1.8825700000000001</v>
      </c>
      <c r="J764" s="58">
        <v>46.965600000000002</v>
      </c>
      <c r="K764" s="58">
        <v>0.16095699999999999</v>
      </c>
      <c r="L764" s="58">
        <v>0.63845300000000005</v>
      </c>
      <c r="M764" s="58">
        <v>4.0250000000000001E-2</v>
      </c>
      <c r="N764" s="58">
        <v>3.6759E-2</v>
      </c>
      <c r="O764" s="58">
        <v>2.1337999999999999E-2</v>
      </c>
      <c r="P764" s="58">
        <v>0.12407899999999999</v>
      </c>
      <c r="Q764" s="59">
        <v>100.468</v>
      </c>
      <c r="R764" s="58">
        <v>1.2525500000000001</v>
      </c>
      <c r="S764" s="60">
        <v>1.02793</v>
      </c>
      <c r="T764" s="60">
        <v>0.79359999999999997</v>
      </c>
      <c r="U764" s="60">
        <v>0.23433499999999999</v>
      </c>
      <c r="V764" s="60">
        <v>6.9906999999999997E-2</v>
      </c>
      <c r="W764" s="60">
        <v>0.87975899999999996</v>
      </c>
      <c r="X764" s="60">
        <v>3.215E-3</v>
      </c>
      <c r="Y764" s="60">
        <v>1.3469999999999999E-2</v>
      </c>
      <c r="Z764" s="60">
        <v>7.9299999999999998E-4</v>
      </c>
      <c r="AA764" s="60">
        <v>1.0790000000000001E-3</v>
      </c>
      <c r="AB764" s="60">
        <v>5.3200000000000003E-4</v>
      </c>
      <c r="AC764" s="60">
        <v>3.3110000000000001E-3</v>
      </c>
      <c r="AD764" s="60">
        <v>3</v>
      </c>
      <c r="AE764" s="60">
        <v>2</v>
      </c>
      <c r="AF764" s="58">
        <v>1.2525500000000001</v>
      </c>
      <c r="AG764" s="242">
        <f t="shared" si="519"/>
        <v>0.71515306942416879</v>
      </c>
      <c r="AH764" s="62">
        <v>0.227966</v>
      </c>
      <c r="AI764" s="57">
        <v>1.8850499999999999</v>
      </c>
      <c r="AJ764" s="58">
        <v>3.6089999999999997E-2</v>
      </c>
      <c r="AK764" s="58">
        <v>2.0015000000000002E-2</v>
      </c>
      <c r="AL764" s="58">
        <v>46.882899999999999</v>
      </c>
      <c r="AM764" s="58">
        <v>0.159332</v>
      </c>
      <c r="AN764" s="58">
        <v>3.8547999999999999E-2</v>
      </c>
      <c r="AO764" s="58">
        <v>0.63590899999999995</v>
      </c>
      <c r="AP764" s="58">
        <v>0.12275899999999999</v>
      </c>
      <c r="AQ764" s="58">
        <v>49.265999999999998</v>
      </c>
      <c r="AR764" s="59">
        <v>99.046599999999998</v>
      </c>
      <c r="AS764" s="56">
        <v>0.227966</v>
      </c>
      <c r="AT764" s="60">
        <v>0.22793123242622662</v>
      </c>
      <c r="AU764" s="64">
        <f t="shared" si="520"/>
        <v>3.4767573773381022E-5</v>
      </c>
      <c r="AV764" s="57">
        <v>38.095999999999997</v>
      </c>
      <c r="AW764" s="58">
        <v>38.036700000000003</v>
      </c>
      <c r="AX764" s="64">
        <f t="shared" si="487"/>
        <v>5.9299999999993247E-2</v>
      </c>
      <c r="AY764" s="58">
        <v>12.5016</v>
      </c>
      <c r="AZ764" s="58">
        <v>12.48</v>
      </c>
      <c r="BA764" s="64">
        <f t="shared" si="488"/>
        <v>2.1599999999999397E-2</v>
      </c>
      <c r="BB764" s="58">
        <v>100.468</v>
      </c>
      <c r="BC764" s="58">
        <v>100.17454400000001</v>
      </c>
      <c r="BD764" s="64">
        <f t="shared" si="489"/>
        <v>0.29345599999999195</v>
      </c>
      <c r="BE764" s="58">
        <v>49.344999999999999</v>
      </c>
      <c r="BF764" s="58">
        <v>49.265999999999998</v>
      </c>
      <c r="BG764" s="64">
        <f t="shared" si="490"/>
        <v>7.9000000000000625E-2</v>
      </c>
      <c r="BH764" s="58">
        <f t="shared" si="521"/>
        <v>50.5976</v>
      </c>
      <c r="BI764" s="58">
        <f t="shared" si="522"/>
        <v>50.5167</v>
      </c>
      <c r="BJ764" s="64">
        <f t="shared" si="493"/>
        <v>8.089999999999975E-2</v>
      </c>
      <c r="BK764" s="57">
        <v>46.965600000000002</v>
      </c>
      <c r="BL764" s="58">
        <v>46.882899999999999</v>
      </c>
      <c r="BM764" s="64">
        <f t="shared" si="494"/>
        <v>8.270000000000266E-2</v>
      </c>
      <c r="BN764" s="60">
        <v>7.0114999999999997E-2</v>
      </c>
      <c r="BO764" s="60">
        <v>1.0610000000000001E-3</v>
      </c>
      <c r="BP764" s="60">
        <v>4.9899999999999999E-4</v>
      </c>
      <c r="BQ764" s="60">
        <v>0.87966500000000003</v>
      </c>
      <c r="BR764" s="60">
        <v>3.1870000000000002E-3</v>
      </c>
      <c r="BS764" s="60">
        <v>7.6000000000000004E-4</v>
      </c>
      <c r="BT764" s="60">
        <v>1.3439E-2</v>
      </c>
      <c r="BU764" s="60">
        <v>3.2820000000000002E-3</v>
      </c>
      <c r="BV764" s="60">
        <v>1.02799</v>
      </c>
      <c r="BW764" s="60">
        <f t="shared" si="523"/>
        <v>1.9999980000000002</v>
      </c>
      <c r="BX764" s="945">
        <v>7.0099999999999996E-2</v>
      </c>
      <c r="BY764" s="60">
        <v>1.06E-3</v>
      </c>
      <c r="BZ764" s="60">
        <v>5.0000000000000001E-4</v>
      </c>
      <c r="CA764" s="60">
        <v>0.87985999999999998</v>
      </c>
      <c r="CB764" s="60">
        <v>3.1900000000000001E-3</v>
      </c>
      <c r="CC764" s="60">
        <v>7.6000000000000004E-4</v>
      </c>
      <c r="CD764" s="60">
        <v>1.3440000000000001E-2</v>
      </c>
      <c r="CE764" s="60">
        <v>3.2799999999999999E-3</v>
      </c>
      <c r="CF764" s="60">
        <v>0.79354000000000002</v>
      </c>
      <c r="CG764" s="60">
        <v>0.23427000000000001</v>
      </c>
      <c r="CH764" s="60">
        <f t="shared" si="524"/>
        <v>2</v>
      </c>
      <c r="CI764" s="60">
        <f t="shared" si="525"/>
        <v>1.0278100000000001</v>
      </c>
      <c r="CJ764" s="60">
        <v>0.22793123242622662</v>
      </c>
      <c r="CK764" s="58">
        <v>38.036700000000003</v>
      </c>
      <c r="CL764" s="58">
        <v>12.48</v>
      </c>
      <c r="CM764" s="59">
        <v>100.17454400000001</v>
      </c>
    </row>
    <row r="765" spans="1:91" x14ac:dyDescent="0.2">
      <c r="A765" s="54" t="s">
        <v>221</v>
      </c>
      <c r="B765" s="55">
        <v>-4970</v>
      </c>
      <c r="C765" s="55">
        <v>24501</v>
      </c>
      <c r="D765" s="55">
        <v>148</v>
      </c>
      <c r="E765" s="241">
        <v>0.22835</v>
      </c>
      <c r="F765" s="58">
        <v>49.319800000000001</v>
      </c>
      <c r="G765" s="58">
        <v>38.057600000000001</v>
      </c>
      <c r="H765" s="58">
        <v>12.5162</v>
      </c>
      <c r="I765" s="58">
        <v>1.9037999999999999</v>
      </c>
      <c r="J765" s="58">
        <v>46.972700000000003</v>
      </c>
      <c r="K765" s="58">
        <v>0.16561100000000001</v>
      </c>
      <c r="L765" s="58">
        <v>0.64971999999999996</v>
      </c>
      <c r="M765" s="58">
        <v>5.0311000000000002E-2</v>
      </c>
      <c r="N765" s="58">
        <v>2.3753E-2</v>
      </c>
      <c r="O765" s="58">
        <v>1.4838E-2</v>
      </c>
      <c r="P765" s="58">
        <v>0.114632</v>
      </c>
      <c r="Q765" s="59">
        <v>100.46899999999999</v>
      </c>
      <c r="R765" s="58">
        <v>1.2540199999999999</v>
      </c>
      <c r="S765" s="60">
        <v>1.0273399999999999</v>
      </c>
      <c r="T765" s="60">
        <v>0.79274800000000001</v>
      </c>
      <c r="U765" s="60">
        <v>0.234593</v>
      </c>
      <c r="V765" s="60">
        <v>7.0691000000000004E-2</v>
      </c>
      <c r="W765" s="60">
        <v>0.87983599999999995</v>
      </c>
      <c r="X765" s="60">
        <v>3.307E-3</v>
      </c>
      <c r="Y765" s="60">
        <v>1.3707E-2</v>
      </c>
      <c r="Z765" s="60">
        <v>9.9099999999999991E-4</v>
      </c>
      <c r="AA765" s="60">
        <v>6.9700000000000003E-4</v>
      </c>
      <c r="AB765" s="60">
        <v>3.6999999999999999E-4</v>
      </c>
      <c r="AC765" s="60">
        <v>3.0590000000000001E-3</v>
      </c>
      <c r="AD765" s="60">
        <v>3</v>
      </c>
      <c r="AE765" s="60">
        <v>2</v>
      </c>
      <c r="AF765" s="58">
        <v>1.2540199999999999</v>
      </c>
      <c r="AG765" s="242">
        <f t="shared" si="519"/>
        <v>0.71242171249054465</v>
      </c>
      <c r="AH765" s="62">
        <v>0.22835</v>
      </c>
      <c r="AI765" s="57">
        <v>1.9063099999999999</v>
      </c>
      <c r="AJ765" s="58">
        <v>2.307E-2</v>
      </c>
      <c r="AK765" s="58">
        <v>1.3512E-2</v>
      </c>
      <c r="AL765" s="58">
        <v>46.889899999999997</v>
      </c>
      <c r="AM765" s="58">
        <v>0.16397600000000001</v>
      </c>
      <c r="AN765" s="58">
        <v>4.8591000000000002E-2</v>
      </c>
      <c r="AO765" s="58">
        <v>0.64715800000000001</v>
      </c>
      <c r="AP765" s="58">
        <v>0.113329</v>
      </c>
      <c r="AQ765" s="58">
        <v>49.240699999999997</v>
      </c>
      <c r="AR765" s="59">
        <v>99.046499999999995</v>
      </c>
      <c r="AS765" s="56">
        <v>0.22835</v>
      </c>
      <c r="AT765" s="60">
        <v>0.22832499367224157</v>
      </c>
      <c r="AU765" s="64">
        <f t="shared" si="520"/>
        <v>2.5006327758425595E-5</v>
      </c>
      <c r="AV765" s="57">
        <v>38.057600000000001</v>
      </c>
      <c r="AW765" s="58">
        <v>37.997799999999998</v>
      </c>
      <c r="AX765" s="64">
        <f t="shared" si="487"/>
        <v>5.980000000000274E-2</v>
      </c>
      <c r="AY765" s="58">
        <v>12.5162</v>
      </c>
      <c r="AZ765" s="58">
        <v>12.49</v>
      </c>
      <c r="BA765" s="64">
        <f t="shared" si="488"/>
        <v>2.6199999999999335E-2</v>
      </c>
      <c r="BB765" s="58">
        <v>100.46899999999999</v>
      </c>
      <c r="BC765" s="58">
        <v>100.180317</v>
      </c>
      <c r="BD765" s="64">
        <f t="shared" si="489"/>
        <v>0.28868299999999181</v>
      </c>
      <c r="BE765" s="58">
        <v>49.319800000000001</v>
      </c>
      <c r="BF765" s="58">
        <v>49.240699999999997</v>
      </c>
      <c r="BG765" s="64">
        <f t="shared" si="490"/>
        <v>7.9100000000003945E-2</v>
      </c>
      <c r="BH765" s="58">
        <f t="shared" si="521"/>
        <v>50.573799999999999</v>
      </c>
      <c r="BI765" s="58">
        <f t="shared" si="522"/>
        <v>50.4878</v>
      </c>
      <c r="BJ765" s="64">
        <f t="shared" si="493"/>
        <v>8.5999999999998522E-2</v>
      </c>
      <c r="BK765" s="57">
        <v>46.972700000000003</v>
      </c>
      <c r="BL765" s="58">
        <v>46.889899999999997</v>
      </c>
      <c r="BM765" s="64">
        <f t="shared" si="494"/>
        <v>8.280000000000598E-2</v>
      </c>
      <c r="BN765" s="60">
        <v>7.0902000000000007E-2</v>
      </c>
      <c r="BO765" s="60">
        <v>6.78E-4</v>
      </c>
      <c r="BP765" s="60">
        <v>3.3700000000000001E-4</v>
      </c>
      <c r="BQ765" s="60">
        <v>0.87974200000000002</v>
      </c>
      <c r="BR765" s="60">
        <v>3.2799999999999999E-3</v>
      </c>
      <c r="BS765" s="60">
        <v>9.5799999999999998E-4</v>
      </c>
      <c r="BT765" s="60">
        <v>1.3676000000000001E-2</v>
      </c>
      <c r="BU765" s="60">
        <v>3.029E-3</v>
      </c>
      <c r="BV765" s="60">
        <v>1.0274000000000001</v>
      </c>
      <c r="BW765" s="60">
        <f t="shared" si="523"/>
        <v>2.0000020000000003</v>
      </c>
      <c r="BX765" s="945">
        <v>7.0889999999999995E-2</v>
      </c>
      <c r="BY765" s="60">
        <v>6.8000000000000005E-4</v>
      </c>
      <c r="BZ765" s="60">
        <v>3.4000000000000002E-4</v>
      </c>
      <c r="CA765" s="60">
        <v>0.87994000000000006</v>
      </c>
      <c r="CB765" s="60">
        <v>3.2799999999999999E-3</v>
      </c>
      <c r="CC765" s="60">
        <v>9.6000000000000002E-4</v>
      </c>
      <c r="CD765" s="60">
        <v>1.367E-2</v>
      </c>
      <c r="CE765" s="60">
        <v>3.0300000000000001E-3</v>
      </c>
      <c r="CF765" s="60">
        <v>0.79268000000000005</v>
      </c>
      <c r="CG765" s="60">
        <v>0.23454</v>
      </c>
      <c r="CH765" s="60">
        <f t="shared" si="524"/>
        <v>2.0000100000000001</v>
      </c>
      <c r="CI765" s="60">
        <f t="shared" si="525"/>
        <v>1.02722</v>
      </c>
      <c r="CJ765" s="60">
        <v>0.22832499367224157</v>
      </c>
      <c r="CK765" s="58">
        <v>37.997799999999998</v>
      </c>
      <c r="CL765" s="58">
        <v>12.49</v>
      </c>
      <c r="CM765" s="59">
        <v>100.180317</v>
      </c>
    </row>
    <row r="766" spans="1:91" x14ac:dyDescent="0.2">
      <c r="A766" s="72" t="s">
        <v>220</v>
      </c>
      <c r="B766" s="74">
        <v>-4966.2</v>
      </c>
      <c r="C766" s="74">
        <v>24492.2</v>
      </c>
      <c r="D766" s="73"/>
      <c r="E766" s="1095">
        <v>0.58755499999999994</v>
      </c>
      <c r="F766" s="78">
        <v>86.349219999999988</v>
      </c>
      <c r="G766" s="78">
        <v>35.614400000000003</v>
      </c>
      <c r="H766" s="78">
        <v>56.38402</v>
      </c>
      <c r="I766" s="78">
        <v>0.49030220000000002</v>
      </c>
      <c r="J766" s="78">
        <v>5.6629580000000006</v>
      </c>
      <c r="K766" s="78">
        <v>0.95297860000000001</v>
      </c>
      <c r="L766" s="78">
        <v>0.23390779999999997</v>
      </c>
      <c r="M766" s="78">
        <v>0.3091334</v>
      </c>
      <c r="N766" s="78">
        <v>0.84503459999999997</v>
      </c>
      <c r="O766" s="78">
        <v>5.38644E-2</v>
      </c>
      <c r="P766" s="78">
        <v>0.11996560000000001</v>
      </c>
      <c r="Q766" s="79">
        <v>100.6666</v>
      </c>
      <c r="R766" s="78">
        <v>5.6492039999999992</v>
      </c>
      <c r="S766" s="76">
        <v>2.7220280000000003</v>
      </c>
      <c r="T766" s="76">
        <v>1.1226860000000003</v>
      </c>
      <c r="U766" s="76">
        <v>1.5993400000000002</v>
      </c>
      <c r="V766" s="76">
        <v>2.7552799999999999E-2</v>
      </c>
      <c r="W766" s="76">
        <v>0.16052240000000001</v>
      </c>
      <c r="X766" s="76">
        <v>2.8800199999999998E-2</v>
      </c>
      <c r="Y766" s="76">
        <v>7.4684E-3</v>
      </c>
      <c r="Z766" s="76">
        <v>9.2131999999999995E-3</v>
      </c>
      <c r="AA766" s="76">
        <v>3.7541200000000004E-2</v>
      </c>
      <c r="AB766" s="76">
        <v>2.0300000000000001E-3</v>
      </c>
      <c r="AC766" s="76">
        <v>4.8454000000000014E-3</v>
      </c>
      <c r="AD766" s="76">
        <v>4</v>
      </c>
      <c r="AE766" s="76">
        <v>3</v>
      </c>
      <c r="AF766" s="78">
        <v>5.6492059999999995</v>
      </c>
      <c r="AG766" s="997">
        <v>0.56723701011146255</v>
      </c>
      <c r="AH766" s="131">
        <v>0.58755499999999994</v>
      </c>
      <c r="AI766" s="77">
        <v>0.49489299999999997</v>
      </c>
      <c r="AJ766" s="78">
        <v>0.84870680000000009</v>
      </c>
      <c r="AK766" s="78">
        <v>4.7166E-2</v>
      </c>
      <c r="AL766" s="78">
        <v>5.596756000000001</v>
      </c>
      <c r="AM766" s="78">
        <v>0.93561519999999998</v>
      </c>
      <c r="AN766" s="78">
        <v>0.29670340000000001</v>
      </c>
      <c r="AO766" s="78">
        <v>0.2223176</v>
      </c>
      <c r="AP766" s="78">
        <v>0.11309179999999999</v>
      </c>
      <c r="AQ766" s="78">
        <v>85.559879999999993</v>
      </c>
      <c r="AR766" s="79">
        <v>94.115160000000003</v>
      </c>
      <c r="AS766" s="300">
        <v>0.58755499999999994</v>
      </c>
      <c r="AT766" s="81">
        <v>0.58784042533515701</v>
      </c>
      <c r="AU766" s="81">
        <v>-2.8542533515711898E-4</v>
      </c>
      <c r="AV766" s="84">
        <v>35.614400000000003</v>
      </c>
      <c r="AW766" s="84">
        <v>35.264399999999995</v>
      </c>
      <c r="AX766" s="81">
        <v>0.35000000000000142</v>
      </c>
      <c r="AY766" s="84">
        <v>56.38402</v>
      </c>
      <c r="AZ766" s="84">
        <v>55.896000000000001</v>
      </c>
      <c r="BA766" s="81">
        <v>0.48802000000000023</v>
      </c>
      <c r="BB766" s="84">
        <v>100.6666</v>
      </c>
      <c r="BC766" s="84">
        <v>99.602558000000002</v>
      </c>
      <c r="BD766" s="81">
        <v>1.0640419999999977</v>
      </c>
      <c r="BE766" s="84">
        <v>86.349219999999988</v>
      </c>
      <c r="BF766" s="84">
        <v>85.559879999999993</v>
      </c>
      <c r="BG766" s="81">
        <v>0.7893399999999986</v>
      </c>
      <c r="BH766" s="84">
        <v>91.998419999999996</v>
      </c>
      <c r="BI766" s="84">
        <v>91.160399999999996</v>
      </c>
      <c r="BJ766" s="81">
        <v>0.83802000000000021</v>
      </c>
      <c r="BK766" s="84">
        <v>5.6629580000000006</v>
      </c>
      <c r="BL766" s="84">
        <v>5.596756000000001</v>
      </c>
      <c r="BM766" s="81">
        <v>6.6202000000000177E-2</v>
      </c>
      <c r="BN766" s="76">
        <v>2.8073799999999999E-2</v>
      </c>
      <c r="BO766" s="76">
        <v>3.8061200000000003E-2</v>
      </c>
      <c r="BP766" s="76">
        <v>1.7941999999999999E-3</v>
      </c>
      <c r="BQ766" s="76">
        <v>0.1601476</v>
      </c>
      <c r="BR766" s="76">
        <v>2.8543200000000001E-2</v>
      </c>
      <c r="BS766" s="76">
        <v>8.9262000000000005E-3</v>
      </c>
      <c r="BT766" s="76">
        <v>7.1655999999999994E-3</v>
      </c>
      <c r="BU766" s="76">
        <v>4.6108E-3</v>
      </c>
      <c r="BV766" s="76">
        <v>2.7226780000000002</v>
      </c>
      <c r="BW766" s="76">
        <v>3.0000005999999999</v>
      </c>
      <c r="BX766" s="997">
        <v>2.8071999999999996E-2</v>
      </c>
      <c r="BY766" s="76">
        <v>3.8059999999999997E-2</v>
      </c>
      <c r="BZ766" s="76">
        <v>1.7960000000000001E-3</v>
      </c>
      <c r="CA766" s="76">
        <v>0.16020600000000002</v>
      </c>
      <c r="CB766" s="76">
        <v>2.8542000000000001E-2</v>
      </c>
      <c r="CC766" s="76">
        <v>8.9259999999999999E-3</v>
      </c>
      <c r="CD766" s="76">
        <v>7.1660000000000005E-3</v>
      </c>
      <c r="CE766" s="76">
        <v>4.6100000000000004E-3</v>
      </c>
      <c r="CF766" s="76">
        <v>1.1221540000000001</v>
      </c>
      <c r="CG766" s="76">
        <v>1.600468</v>
      </c>
      <c r="CH766" s="76">
        <v>3</v>
      </c>
      <c r="CI766" s="76">
        <v>2.7226219999999999</v>
      </c>
      <c r="CJ766" s="76">
        <v>0.58784042533515701</v>
      </c>
      <c r="CK766" s="78">
        <v>35.264399999999995</v>
      </c>
      <c r="CL766" s="78">
        <v>55.896000000000001</v>
      </c>
      <c r="CM766" s="79">
        <v>99.602558000000002</v>
      </c>
    </row>
    <row r="767" spans="1:91" ht="16" thickBot="1" x14ac:dyDescent="0.25">
      <c r="A767" s="85" t="s">
        <v>221</v>
      </c>
      <c r="B767" s="87">
        <v>-4973</v>
      </c>
      <c r="C767" s="87">
        <v>24497</v>
      </c>
      <c r="D767" s="86"/>
      <c r="E767" s="1094">
        <v>0.22348283333333333</v>
      </c>
      <c r="F767" s="91">
        <v>49.05436666666666</v>
      </c>
      <c r="G767" s="91">
        <v>38.090266666666672</v>
      </c>
      <c r="H767" s="91">
        <v>12.184949999999999</v>
      </c>
      <c r="I767" s="91">
        <v>1.8994100000000003</v>
      </c>
      <c r="J767" s="91">
        <v>47.010633333333338</v>
      </c>
      <c r="K767" s="91">
        <v>0.15809083333333332</v>
      </c>
      <c r="L767" s="91">
        <v>0.65351483333333338</v>
      </c>
      <c r="M767" s="91">
        <v>3.7740000000000003E-2</v>
      </c>
      <c r="N767" s="91">
        <v>3.0254833333333331E-2</v>
      </c>
      <c r="O767" s="91">
        <v>2.2739166666666661E-2</v>
      </c>
      <c r="P767" s="91">
        <v>0.12619649999999999</v>
      </c>
      <c r="Q767" s="92">
        <v>100.21366666666665</v>
      </c>
      <c r="R767" s="91">
        <v>1.2208283333333332</v>
      </c>
      <c r="S767" s="89">
        <v>1.0241666666666664</v>
      </c>
      <c r="T767" s="89">
        <v>0.79526016666666666</v>
      </c>
      <c r="U767" s="89">
        <v>0.22890883333333334</v>
      </c>
      <c r="V767" s="89">
        <v>7.0690500000000003E-2</v>
      </c>
      <c r="W767" s="89">
        <v>0.88257833333333335</v>
      </c>
      <c r="X767" s="89">
        <v>3.1643333333333332E-3</v>
      </c>
      <c r="Y767" s="89">
        <v>1.3819E-2</v>
      </c>
      <c r="Z767" s="89">
        <v>7.4466666666666659E-4</v>
      </c>
      <c r="AA767" s="89">
        <v>8.9000000000000006E-4</v>
      </c>
      <c r="AB767" s="89">
        <v>5.6816666666666658E-4</v>
      </c>
      <c r="AC767" s="89">
        <v>3.3760000000000001E-3</v>
      </c>
      <c r="AD767" s="89">
        <v>3</v>
      </c>
      <c r="AE767" s="89">
        <v>2</v>
      </c>
      <c r="AF767" s="91">
        <v>1.2208283333333332</v>
      </c>
      <c r="AG767" s="1009">
        <v>0.70895380179188905</v>
      </c>
      <c r="AH767" s="132">
        <v>0.22348283333333333</v>
      </c>
      <c r="AI767" s="284">
        <v>1.901845</v>
      </c>
      <c r="AJ767" s="96">
        <v>2.9594499999999999E-2</v>
      </c>
      <c r="AK767" s="96">
        <v>2.1447000000000004E-2</v>
      </c>
      <c r="AL767" s="96">
        <v>46.929833333333335</v>
      </c>
      <c r="AM767" s="96">
        <v>0.15650883333333335</v>
      </c>
      <c r="AN767" s="96">
        <v>3.6083499999999998E-2</v>
      </c>
      <c r="AO767" s="96">
        <v>0.65101183333333335</v>
      </c>
      <c r="AP767" s="96">
        <v>0.12490383333333333</v>
      </c>
      <c r="AQ767" s="96">
        <v>48.977699999999999</v>
      </c>
      <c r="AR767" s="999">
        <v>98.828883333333337</v>
      </c>
      <c r="AS767" s="301">
        <v>0.22348283333333333</v>
      </c>
      <c r="AT767" s="216">
        <v>0.22344715146502533</v>
      </c>
      <c r="AU767" s="216">
        <v>3.568186830801845E-5</v>
      </c>
      <c r="AV767" s="215">
        <v>38.090266666666672</v>
      </c>
      <c r="AW767" s="215">
        <v>38.032483333333339</v>
      </c>
      <c r="AX767" s="216">
        <v>5.7783333333331889E-2</v>
      </c>
      <c r="AY767" s="215">
        <v>12.184949999999999</v>
      </c>
      <c r="AZ767" s="215">
        <v>12.163333333333334</v>
      </c>
      <c r="BA767" s="216">
        <v>2.1616666666666617E-2</v>
      </c>
      <c r="BB767" s="215">
        <v>100.21366666666665</v>
      </c>
      <c r="BC767" s="215">
        <v>99.922140666666678</v>
      </c>
      <c r="BD767" s="216">
        <v>0.2915259999999999</v>
      </c>
      <c r="BE767" s="215">
        <v>49.05436666666666</v>
      </c>
      <c r="BF767" s="215">
        <v>48.977699999999999</v>
      </c>
      <c r="BG767" s="216">
        <v>7.6666666666666813E-2</v>
      </c>
      <c r="BH767" s="215">
        <v>50.275216666666665</v>
      </c>
      <c r="BI767" s="215">
        <v>50.195816666666666</v>
      </c>
      <c r="BJ767" s="216">
        <v>7.9399999999998513E-2</v>
      </c>
      <c r="BK767" s="215">
        <v>47.010633333333338</v>
      </c>
      <c r="BL767" s="215">
        <v>46.929833333333335</v>
      </c>
      <c r="BM767" s="216">
        <v>8.0800000000002356E-2</v>
      </c>
      <c r="BN767" s="97">
        <v>7.0895333333333338E-2</v>
      </c>
      <c r="BO767" s="97">
        <v>8.721666666666666E-4</v>
      </c>
      <c r="BP767" s="97">
        <v>5.3666666666666663E-4</v>
      </c>
      <c r="BQ767" s="97">
        <v>0.88248633333333337</v>
      </c>
      <c r="BR767" s="97">
        <v>3.1376666666666671E-3</v>
      </c>
      <c r="BS767" s="97">
        <v>7.1283333333333322E-4</v>
      </c>
      <c r="BT767" s="97">
        <v>1.3788666666666666E-2</v>
      </c>
      <c r="BU767" s="97">
        <v>3.3468333333333332E-3</v>
      </c>
      <c r="BV767" s="97">
        <v>1.0242233333333333</v>
      </c>
      <c r="BW767" s="97">
        <v>1.9999998333333335</v>
      </c>
      <c r="BX767" s="998">
        <v>7.0881666666666662E-2</v>
      </c>
      <c r="BY767" s="97">
        <v>8.7333333333333327E-4</v>
      </c>
      <c r="BZ767" s="97">
        <v>5.3666666666666674E-4</v>
      </c>
      <c r="CA767" s="97">
        <v>0.88267833333333334</v>
      </c>
      <c r="CB767" s="97">
        <v>3.1366666666666665E-3</v>
      </c>
      <c r="CC767" s="97">
        <v>7.1333333333333329E-4</v>
      </c>
      <c r="CD767" s="97">
        <v>1.3784999999999999E-2</v>
      </c>
      <c r="CE767" s="97">
        <v>3.3466666666666662E-3</v>
      </c>
      <c r="CF767" s="97">
        <v>0.7952016666666667</v>
      </c>
      <c r="CG767" s="97">
        <v>0.22884499999999999</v>
      </c>
      <c r="CH767" s="97">
        <v>1.9999983333333333</v>
      </c>
      <c r="CI767" s="97">
        <v>1.0240466666666668</v>
      </c>
      <c r="CJ767" s="97">
        <v>0.22344715146502533</v>
      </c>
      <c r="CK767" s="96">
        <v>38.032483333333339</v>
      </c>
      <c r="CL767" s="96">
        <v>12.163333333333334</v>
      </c>
      <c r="CM767" s="999">
        <v>99.922140666666678</v>
      </c>
    </row>
    <row r="768" spans="1:91" x14ac:dyDescent="0.2">
      <c r="A768" s="47" t="s">
        <v>222</v>
      </c>
      <c r="B768" s="48">
        <v>-6134</v>
      </c>
      <c r="C768" s="48">
        <v>24771</v>
      </c>
      <c r="D768" s="48">
        <v>155</v>
      </c>
      <c r="E768" s="232">
        <v>0.58187699999999998</v>
      </c>
      <c r="F768" s="33">
        <v>85.049899999999994</v>
      </c>
      <c r="G768" s="33">
        <v>35.561399999999999</v>
      </c>
      <c r="H768" s="33">
        <v>54.999000000000002</v>
      </c>
      <c r="I768" s="33">
        <v>0.47106799999999999</v>
      </c>
      <c r="J768" s="33">
        <v>5.66031</v>
      </c>
      <c r="K768" s="33">
        <v>0.92974500000000004</v>
      </c>
      <c r="L768" s="33">
        <v>0.24470600000000001</v>
      </c>
      <c r="M768" s="33">
        <v>7.0421999999999998E-2</v>
      </c>
      <c r="N768" s="33">
        <v>1.1512</v>
      </c>
      <c r="O768" s="33">
        <v>0.23543500000000001</v>
      </c>
      <c r="P768" s="33">
        <v>0.100041</v>
      </c>
      <c r="Q768" s="34">
        <v>99.423299999999998</v>
      </c>
      <c r="R768" s="33">
        <v>5.5104300000000004</v>
      </c>
      <c r="S768" s="39">
        <v>2.7081</v>
      </c>
      <c r="T768" s="39">
        <v>1.13232</v>
      </c>
      <c r="U768" s="39">
        <v>1.57578</v>
      </c>
      <c r="V768" s="39">
        <v>2.6738000000000001E-2</v>
      </c>
      <c r="W768" s="39">
        <v>0.16206699999999999</v>
      </c>
      <c r="X768" s="39">
        <v>2.8382000000000001E-2</v>
      </c>
      <c r="Y768" s="39">
        <v>7.8919999999999997E-3</v>
      </c>
      <c r="Z768" s="39">
        <v>2.1199999999999999E-3</v>
      </c>
      <c r="AA768" s="39">
        <v>5.1658000000000003E-2</v>
      </c>
      <c r="AB768" s="39">
        <v>8.9639999999999997E-3</v>
      </c>
      <c r="AC768" s="39">
        <v>4.0810000000000004E-3</v>
      </c>
      <c r="AD768" s="39">
        <v>4</v>
      </c>
      <c r="AE768" s="39">
        <v>3</v>
      </c>
      <c r="AF768" s="33">
        <v>5.51044</v>
      </c>
      <c r="AG768" s="233">
        <f t="shared" ref="AG768:AG776" si="526">LOG(V768/Y768)</f>
        <v>0.52994184237243191</v>
      </c>
      <c r="AH768" s="50">
        <v>0.58187699999999998</v>
      </c>
      <c r="AI768" s="41">
        <v>0.47526800000000002</v>
      </c>
      <c r="AJ768" s="35">
        <v>1.1571800000000001</v>
      </c>
      <c r="AK768" s="35">
        <v>0.229632</v>
      </c>
      <c r="AL768" s="35">
        <v>5.5950199999999999</v>
      </c>
      <c r="AM768" s="35">
        <v>0.91278800000000004</v>
      </c>
      <c r="AN768" s="35">
        <v>6.1059000000000002E-2</v>
      </c>
      <c r="AO768" s="35">
        <v>0.23299300000000001</v>
      </c>
      <c r="AP768" s="35">
        <v>9.3299000000000007E-2</v>
      </c>
      <c r="AQ768" s="35">
        <v>84.284899999999993</v>
      </c>
      <c r="AR768" s="42">
        <v>93.042100000000005</v>
      </c>
      <c r="AS768" s="31">
        <v>0.58187699999999998</v>
      </c>
      <c r="AT768" s="36">
        <v>0.5820773735240472</v>
      </c>
      <c r="AU768" s="44">
        <f t="shared" ref="AU768:AU776" si="527">(AS768)-(AT768)</f>
        <v>-2.0037352404722597E-4</v>
      </c>
      <c r="AV768" s="41">
        <v>35.561399999999999</v>
      </c>
      <c r="AW768" s="35">
        <v>35.224600000000002</v>
      </c>
      <c r="AX768" s="44">
        <f t="shared" si="487"/>
        <v>0.33679999999999666</v>
      </c>
      <c r="AY768" s="35">
        <v>54.999000000000002</v>
      </c>
      <c r="AZ768" s="35">
        <v>54.52</v>
      </c>
      <c r="BA768" s="44">
        <f t="shared" si="488"/>
        <v>0.4789999999999992</v>
      </c>
      <c r="BB768" s="35">
        <v>99.423299999999998</v>
      </c>
      <c r="BC768" s="35">
        <v>98.408540000000002</v>
      </c>
      <c r="BD768" s="44">
        <f t="shared" si="489"/>
        <v>1.0147599999999954</v>
      </c>
      <c r="BE768" s="35">
        <v>85.049899999999994</v>
      </c>
      <c r="BF768" s="35">
        <v>84.284899999999993</v>
      </c>
      <c r="BG768" s="44">
        <f t="shared" si="490"/>
        <v>0.76500000000000057</v>
      </c>
      <c r="BH768" s="35">
        <f t="shared" ref="BH768:BH776" si="528">(AV768)+(AY768)</f>
        <v>90.560400000000001</v>
      </c>
      <c r="BI768" s="35">
        <f t="shared" ref="BI768:BI776" si="529">(CK768)+(CL768)</f>
        <v>89.744600000000005</v>
      </c>
      <c r="BJ768" s="44">
        <f t="shared" si="493"/>
        <v>0.81579999999999586</v>
      </c>
      <c r="BK768" s="41">
        <v>5.66031</v>
      </c>
      <c r="BL768" s="35">
        <v>5.5950199999999999</v>
      </c>
      <c r="BM768" s="44">
        <f t="shared" si="494"/>
        <v>6.529000000000007E-2</v>
      </c>
      <c r="BN768" s="36">
        <v>2.7224999999999999E-2</v>
      </c>
      <c r="BO768" s="36">
        <v>5.2403999999999999E-2</v>
      </c>
      <c r="BP768" s="36">
        <v>8.8240000000000002E-3</v>
      </c>
      <c r="BQ768" s="36">
        <v>0.16167300000000001</v>
      </c>
      <c r="BR768" s="36">
        <v>2.8121E-2</v>
      </c>
      <c r="BS768" s="36">
        <v>1.8550000000000001E-3</v>
      </c>
      <c r="BT768" s="36">
        <v>7.5830000000000003E-3</v>
      </c>
      <c r="BU768" s="36">
        <v>3.8409999999999998E-3</v>
      </c>
      <c r="BV768" s="36">
        <v>2.7084700000000002</v>
      </c>
      <c r="BW768" s="36">
        <f t="shared" ref="BW768:BW776" si="530">SUM(BN768:BV768)</f>
        <v>2.9999960000000003</v>
      </c>
      <c r="BX768" s="944">
        <v>2.7220000000000001E-2</v>
      </c>
      <c r="BY768" s="36">
        <v>5.2400000000000002E-2</v>
      </c>
      <c r="BZ768" s="36">
        <v>8.8199999999999997E-3</v>
      </c>
      <c r="CA768" s="36">
        <v>0.16173000000000001</v>
      </c>
      <c r="CB768" s="36">
        <v>2.8119999999999999E-2</v>
      </c>
      <c r="CC768" s="36">
        <v>1.8500000000000001E-3</v>
      </c>
      <c r="CD768" s="36">
        <v>7.5799999999999999E-3</v>
      </c>
      <c r="CE768" s="36">
        <v>3.8400000000000001E-3</v>
      </c>
      <c r="CF768" s="36">
        <v>1.13191</v>
      </c>
      <c r="CG768" s="36">
        <v>1.5765100000000001</v>
      </c>
      <c r="CH768" s="36">
        <f t="shared" ref="CH768:CH776" si="531">SUM(BX768:CG768)</f>
        <v>2.9999799999999999</v>
      </c>
      <c r="CI768" s="36">
        <f t="shared" ref="CI768:CI776" si="532">(CF768)+(CG768)</f>
        <v>2.7084200000000003</v>
      </c>
      <c r="CJ768" s="36">
        <v>0.5820773735240472</v>
      </c>
      <c r="CK768" s="35">
        <v>35.224600000000002</v>
      </c>
      <c r="CL768" s="35">
        <v>54.52</v>
      </c>
      <c r="CM768" s="42">
        <v>98.408540000000002</v>
      </c>
    </row>
    <row r="769" spans="1:91" x14ac:dyDescent="0.2">
      <c r="A769" s="52" t="s">
        <v>222</v>
      </c>
      <c r="B769" s="30">
        <v>-6138</v>
      </c>
      <c r="C769" s="30">
        <v>24771</v>
      </c>
      <c r="D769" s="30">
        <v>155</v>
      </c>
      <c r="E769" s="234">
        <v>0.57863799999999999</v>
      </c>
      <c r="F769" s="35">
        <v>85.217200000000005</v>
      </c>
      <c r="G769" s="35">
        <v>35.907299999999999</v>
      </c>
      <c r="H769" s="35">
        <v>54.800400000000003</v>
      </c>
      <c r="I769" s="35">
        <v>0.49662200000000001</v>
      </c>
      <c r="J769" s="35">
        <v>6.0565699999999998</v>
      </c>
      <c r="K769" s="35">
        <v>0.98664499999999999</v>
      </c>
      <c r="L769" s="35">
        <v>0.261795</v>
      </c>
      <c r="M769" s="35">
        <v>5.7416000000000002E-2</v>
      </c>
      <c r="N769" s="35">
        <v>1.17075</v>
      </c>
      <c r="O769" s="35">
        <v>0.13109699999999999</v>
      </c>
      <c r="P769" s="35">
        <v>9.9925E-2</v>
      </c>
      <c r="Q769" s="42">
        <v>99.968500000000006</v>
      </c>
      <c r="R769" s="35">
        <v>5.4905400000000002</v>
      </c>
      <c r="S769" s="36">
        <v>2.69821</v>
      </c>
      <c r="T769" s="36">
        <v>1.1369199999999999</v>
      </c>
      <c r="U769" s="36">
        <v>1.5612900000000001</v>
      </c>
      <c r="V769" s="36">
        <v>2.8029999999999999E-2</v>
      </c>
      <c r="W769" s="36">
        <v>0.17244000000000001</v>
      </c>
      <c r="X769" s="36">
        <v>2.9950000000000001E-2</v>
      </c>
      <c r="Y769" s="36">
        <v>8.3949999999999997E-3</v>
      </c>
      <c r="Z769" s="36">
        <v>1.719E-3</v>
      </c>
      <c r="AA769" s="36">
        <v>5.2240000000000002E-2</v>
      </c>
      <c r="AB769" s="36">
        <v>4.9630000000000004E-3</v>
      </c>
      <c r="AC769" s="36">
        <v>4.0530000000000002E-3</v>
      </c>
      <c r="AD769" s="36">
        <v>4</v>
      </c>
      <c r="AE769" s="36">
        <v>3</v>
      </c>
      <c r="AF769" s="35">
        <v>5.4905400000000002</v>
      </c>
      <c r="AG769" s="235">
        <f t="shared" si="526"/>
        <v>0.5236023972862186</v>
      </c>
      <c r="AH769" s="53">
        <v>0.57863799999999999</v>
      </c>
      <c r="AI769" s="41">
        <v>0.50105699999999997</v>
      </c>
      <c r="AJ769" s="35">
        <v>1.1768099999999999</v>
      </c>
      <c r="AK769" s="35">
        <v>0.12484000000000001</v>
      </c>
      <c r="AL769" s="35">
        <v>5.9882</v>
      </c>
      <c r="AM769" s="35">
        <v>0.96923499999999996</v>
      </c>
      <c r="AN769" s="35">
        <v>4.8293000000000003E-2</v>
      </c>
      <c r="AO769" s="35">
        <v>0.25005699999999997</v>
      </c>
      <c r="AP769" s="35">
        <v>9.3251000000000001E-2</v>
      </c>
      <c r="AQ769" s="35">
        <v>84.458500000000001</v>
      </c>
      <c r="AR769" s="42">
        <v>93.610299999999995</v>
      </c>
      <c r="AS769" s="31">
        <v>0.57863799999999999</v>
      </c>
      <c r="AT769" s="36">
        <v>0.57886857337671482</v>
      </c>
      <c r="AU769" s="44">
        <f t="shared" si="527"/>
        <v>-2.3057337671483769E-4</v>
      </c>
      <c r="AV769" s="41">
        <v>35.907299999999999</v>
      </c>
      <c r="AW769" s="35">
        <v>35.568100000000001</v>
      </c>
      <c r="AX769" s="44">
        <f t="shared" si="487"/>
        <v>0.33919999999999817</v>
      </c>
      <c r="AY769" s="35">
        <v>54.800400000000003</v>
      </c>
      <c r="AZ769" s="35">
        <v>54.33</v>
      </c>
      <c r="BA769" s="44">
        <f t="shared" si="488"/>
        <v>0.47040000000000504</v>
      </c>
      <c r="BB769" s="35">
        <v>99.968500000000006</v>
      </c>
      <c r="BC769" s="35">
        <v>98.956592000000015</v>
      </c>
      <c r="BD769" s="44">
        <f t="shared" si="489"/>
        <v>1.0119079999999911</v>
      </c>
      <c r="BE769" s="35">
        <v>85.217200000000005</v>
      </c>
      <c r="BF769" s="35">
        <v>84.458500000000001</v>
      </c>
      <c r="BG769" s="44">
        <f t="shared" si="490"/>
        <v>0.75870000000000459</v>
      </c>
      <c r="BH769" s="35">
        <f t="shared" si="528"/>
        <v>90.707700000000003</v>
      </c>
      <c r="BI769" s="35">
        <f t="shared" si="529"/>
        <v>89.898099999999999</v>
      </c>
      <c r="BJ769" s="44">
        <f t="shared" si="493"/>
        <v>0.80960000000000321</v>
      </c>
      <c r="BK769" s="41">
        <v>6.0565699999999998</v>
      </c>
      <c r="BL769" s="35">
        <v>5.9882</v>
      </c>
      <c r="BM769" s="44">
        <f t="shared" si="494"/>
        <v>6.836999999999982E-2</v>
      </c>
      <c r="BN769" s="36">
        <v>2.8538000000000001E-2</v>
      </c>
      <c r="BO769" s="36">
        <v>5.2990000000000002E-2</v>
      </c>
      <c r="BP769" s="36">
        <v>4.7699999999999999E-3</v>
      </c>
      <c r="BQ769" s="36">
        <v>0.17204900000000001</v>
      </c>
      <c r="BR769" s="36">
        <v>2.9690000000000001E-2</v>
      </c>
      <c r="BS769" s="36">
        <v>1.459E-3</v>
      </c>
      <c r="BT769" s="36">
        <v>8.0920000000000002E-3</v>
      </c>
      <c r="BU769" s="36">
        <v>3.8170000000000001E-3</v>
      </c>
      <c r="BV769" s="36">
        <v>2.6985999999999999</v>
      </c>
      <c r="BW769" s="36">
        <f t="shared" si="530"/>
        <v>3.0000049999999998</v>
      </c>
      <c r="BX769" s="944">
        <v>2.8539999999999999E-2</v>
      </c>
      <c r="BY769" s="36">
        <v>5.2990000000000002E-2</v>
      </c>
      <c r="BZ769" s="36">
        <v>4.7699999999999999E-3</v>
      </c>
      <c r="CA769" s="36">
        <v>0.17211000000000001</v>
      </c>
      <c r="CB769" s="36">
        <v>2.9690000000000001E-2</v>
      </c>
      <c r="CC769" s="36">
        <v>1.4599999999999999E-3</v>
      </c>
      <c r="CD769" s="36">
        <v>8.09E-3</v>
      </c>
      <c r="CE769" s="36">
        <v>3.82E-3</v>
      </c>
      <c r="CF769" s="36">
        <v>1.1364399999999999</v>
      </c>
      <c r="CG769" s="36">
        <v>1.5621</v>
      </c>
      <c r="CH769" s="36">
        <f t="shared" si="531"/>
        <v>3.0000100000000001</v>
      </c>
      <c r="CI769" s="36">
        <f t="shared" si="532"/>
        <v>2.6985399999999999</v>
      </c>
      <c r="CJ769" s="36">
        <v>0.57886857337671482</v>
      </c>
      <c r="CK769" s="35">
        <v>35.568100000000001</v>
      </c>
      <c r="CL769" s="35">
        <v>54.33</v>
      </c>
      <c r="CM769" s="42">
        <v>98.956592000000015</v>
      </c>
    </row>
    <row r="770" spans="1:91" x14ac:dyDescent="0.2">
      <c r="A770" s="52" t="s">
        <v>222</v>
      </c>
      <c r="B770" s="30">
        <v>-6141</v>
      </c>
      <c r="C770" s="30">
        <v>24772</v>
      </c>
      <c r="D770" s="30">
        <v>155</v>
      </c>
      <c r="E770" s="234">
        <v>0.58181700000000003</v>
      </c>
      <c r="F770" s="35">
        <v>85.287599999999998</v>
      </c>
      <c r="G770" s="35">
        <v>35.665799999999997</v>
      </c>
      <c r="H770" s="35">
        <v>55.146999999999998</v>
      </c>
      <c r="I770" s="35">
        <v>0.55527899999999997</v>
      </c>
      <c r="J770" s="35">
        <v>5.99214</v>
      </c>
      <c r="K770" s="35">
        <v>0.99731000000000003</v>
      </c>
      <c r="L770" s="35">
        <v>0.28644900000000001</v>
      </c>
      <c r="M770" s="35">
        <v>6.2046999999999998E-2</v>
      </c>
      <c r="N770" s="35">
        <v>1.20702</v>
      </c>
      <c r="O770" s="35">
        <v>5.3783999999999998E-2</v>
      </c>
      <c r="P770" s="35">
        <v>9.9923999999999999E-2</v>
      </c>
      <c r="Q770" s="42">
        <v>100.06699999999999</v>
      </c>
      <c r="R770" s="35">
        <v>5.5252600000000003</v>
      </c>
      <c r="S770" s="36">
        <v>2.6971599999999998</v>
      </c>
      <c r="T770" s="36">
        <v>1.12791</v>
      </c>
      <c r="U770" s="36">
        <v>1.56925</v>
      </c>
      <c r="V770" s="36">
        <v>3.1302999999999997E-2</v>
      </c>
      <c r="W770" s="36">
        <v>0.17039799999999999</v>
      </c>
      <c r="X770" s="36">
        <v>3.0237E-2</v>
      </c>
      <c r="Y770" s="36">
        <v>9.1750000000000009E-3</v>
      </c>
      <c r="Z770" s="36">
        <v>1.8550000000000001E-3</v>
      </c>
      <c r="AA770" s="36">
        <v>5.3793000000000001E-2</v>
      </c>
      <c r="AB770" s="36">
        <v>2.0339999999999998E-3</v>
      </c>
      <c r="AC770" s="36">
        <v>4.0480000000000004E-3</v>
      </c>
      <c r="AD770" s="36">
        <v>4</v>
      </c>
      <c r="AE770" s="36">
        <v>3</v>
      </c>
      <c r="AF770" s="35">
        <v>5.5252699999999999</v>
      </c>
      <c r="AG770" s="235">
        <f t="shared" si="526"/>
        <v>0.53297988829680054</v>
      </c>
      <c r="AH770" s="53">
        <v>0.58181700000000003</v>
      </c>
      <c r="AI770" s="41">
        <v>0.56040900000000005</v>
      </c>
      <c r="AJ770" s="35">
        <v>1.2134400000000001</v>
      </c>
      <c r="AK770" s="35">
        <v>4.7123999999999999E-2</v>
      </c>
      <c r="AL770" s="35">
        <v>5.9240000000000004</v>
      </c>
      <c r="AM770" s="35">
        <v>0.979688</v>
      </c>
      <c r="AN770" s="35">
        <v>5.2810999999999997E-2</v>
      </c>
      <c r="AO770" s="35">
        <v>0.27443200000000001</v>
      </c>
      <c r="AP770" s="35">
        <v>9.3215999999999993E-2</v>
      </c>
      <c r="AQ770" s="35">
        <v>84.524199999999993</v>
      </c>
      <c r="AR770" s="42">
        <v>93.669300000000007</v>
      </c>
      <c r="AS770" s="31">
        <v>0.58181700000000003</v>
      </c>
      <c r="AT770" s="36">
        <v>0.58208152915356781</v>
      </c>
      <c r="AU770" s="44">
        <f t="shared" si="527"/>
        <v>-2.6452915356778295E-4</v>
      </c>
      <c r="AV770" s="41">
        <v>35.665799999999997</v>
      </c>
      <c r="AW770" s="35">
        <v>35.324199999999998</v>
      </c>
      <c r="AX770" s="44">
        <f t="shared" si="487"/>
        <v>0.34159999999999968</v>
      </c>
      <c r="AY770" s="35">
        <v>55.146999999999998</v>
      </c>
      <c r="AZ770" s="35">
        <v>54.68</v>
      </c>
      <c r="BA770" s="44">
        <f t="shared" si="488"/>
        <v>0.46699999999999875</v>
      </c>
      <c r="BB770" s="35">
        <v>100.06699999999999</v>
      </c>
      <c r="BC770" s="35">
        <v>99.056104000000019</v>
      </c>
      <c r="BD770" s="44">
        <f t="shared" si="489"/>
        <v>1.010895999999974</v>
      </c>
      <c r="BE770" s="35">
        <v>85.287599999999998</v>
      </c>
      <c r="BF770" s="35">
        <v>84.524199999999993</v>
      </c>
      <c r="BG770" s="44">
        <f t="shared" si="490"/>
        <v>0.7634000000000043</v>
      </c>
      <c r="BH770" s="35">
        <f t="shared" si="528"/>
        <v>90.812799999999996</v>
      </c>
      <c r="BI770" s="35">
        <f t="shared" si="529"/>
        <v>90.004199999999997</v>
      </c>
      <c r="BJ770" s="44">
        <f t="shared" si="493"/>
        <v>0.80859999999999843</v>
      </c>
      <c r="BK770" s="41">
        <v>5.99214</v>
      </c>
      <c r="BL770" s="35">
        <v>5.9240000000000004</v>
      </c>
      <c r="BM770" s="44">
        <f t="shared" si="494"/>
        <v>6.8139999999999645E-2</v>
      </c>
      <c r="BN770" s="36">
        <v>3.1881E-2</v>
      </c>
      <c r="BO770" s="36">
        <v>5.4573999999999998E-2</v>
      </c>
      <c r="BP770" s="36">
        <v>1.7979999999999999E-3</v>
      </c>
      <c r="BQ770" s="36">
        <v>0.17000299999999999</v>
      </c>
      <c r="BR770" s="36">
        <v>2.9974000000000001E-2</v>
      </c>
      <c r="BS770" s="36">
        <v>1.593E-3</v>
      </c>
      <c r="BT770" s="36">
        <v>8.8699999999999994E-3</v>
      </c>
      <c r="BU770" s="36">
        <v>3.8110000000000002E-3</v>
      </c>
      <c r="BV770" s="36">
        <v>2.6974900000000002</v>
      </c>
      <c r="BW770" s="36">
        <f t="shared" si="530"/>
        <v>2.999994</v>
      </c>
      <c r="BX770" s="944">
        <v>3.1879999999999999E-2</v>
      </c>
      <c r="BY770" s="36">
        <v>5.457E-2</v>
      </c>
      <c r="BZ770" s="36">
        <v>1.8E-3</v>
      </c>
      <c r="CA770" s="36">
        <v>0.17007</v>
      </c>
      <c r="CB770" s="36">
        <v>2.997E-2</v>
      </c>
      <c r="CC770" s="36">
        <v>1.5900000000000001E-3</v>
      </c>
      <c r="CD770" s="36">
        <v>8.8699999999999994E-3</v>
      </c>
      <c r="CE770" s="36">
        <v>3.81E-3</v>
      </c>
      <c r="CF770" s="36">
        <v>1.12731</v>
      </c>
      <c r="CG770" s="36">
        <v>1.57013</v>
      </c>
      <c r="CH770" s="36">
        <f t="shared" si="531"/>
        <v>3</v>
      </c>
      <c r="CI770" s="36">
        <f t="shared" si="532"/>
        <v>2.6974400000000003</v>
      </c>
      <c r="CJ770" s="36">
        <v>0.58208152915356781</v>
      </c>
      <c r="CK770" s="35">
        <v>35.324199999999998</v>
      </c>
      <c r="CL770" s="35">
        <v>54.68</v>
      </c>
      <c r="CM770" s="42">
        <v>99.056104000000019</v>
      </c>
    </row>
    <row r="771" spans="1:91" x14ac:dyDescent="0.2">
      <c r="A771" s="52" t="s">
        <v>222</v>
      </c>
      <c r="B771" s="30">
        <v>-6135</v>
      </c>
      <c r="C771" s="30">
        <v>24772</v>
      </c>
      <c r="D771" s="30">
        <v>155</v>
      </c>
      <c r="E771" s="234">
        <v>0.58078300000000005</v>
      </c>
      <c r="F771" s="35">
        <v>84.696399999999997</v>
      </c>
      <c r="G771" s="35">
        <v>35.5062</v>
      </c>
      <c r="H771" s="35">
        <v>54.667400000000001</v>
      </c>
      <c r="I771" s="35">
        <v>0.48771399999999998</v>
      </c>
      <c r="J771" s="35">
        <v>5.6235099999999996</v>
      </c>
      <c r="K771" s="35">
        <v>0.94983799999999996</v>
      </c>
      <c r="L771" s="35">
        <v>0.26720500000000003</v>
      </c>
      <c r="M771" s="35">
        <v>6.4124E-2</v>
      </c>
      <c r="N771" s="35">
        <v>1.16343</v>
      </c>
      <c r="O771" s="1125">
        <v>0.32151200000000002</v>
      </c>
      <c r="P771" s="35">
        <v>0.106685</v>
      </c>
      <c r="Q771" s="42">
        <v>99.157600000000002</v>
      </c>
      <c r="R771" s="35">
        <v>5.4772100000000004</v>
      </c>
      <c r="S771" s="36">
        <v>2.7023600000000001</v>
      </c>
      <c r="T771" s="36">
        <v>1.13287</v>
      </c>
      <c r="U771" s="36">
        <v>1.56948</v>
      </c>
      <c r="V771" s="36">
        <v>2.7739E-2</v>
      </c>
      <c r="W771" s="36">
        <v>0.16134200000000001</v>
      </c>
      <c r="X771" s="36">
        <v>2.9054E-2</v>
      </c>
      <c r="Y771" s="36">
        <v>8.6350000000000003E-3</v>
      </c>
      <c r="Z771" s="36">
        <v>1.934E-3</v>
      </c>
      <c r="AA771" s="36">
        <v>5.2312999999999998E-2</v>
      </c>
      <c r="AB771" s="36">
        <v>1.2266000000000001E-2</v>
      </c>
      <c r="AC771" s="36">
        <v>4.3610000000000003E-3</v>
      </c>
      <c r="AD771" s="36">
        <v>4</v>
      </c>
      <c r="AE771" s="36">
        <v>3</v>
      </c>
      <c r="AF771" s="35">
        <v>5.47722</v>
      </c>
      <c r="AG771" s="235">
        <f t="shared" si="526"/>
        <v>0.50682845865822834</v>
      </c>
      <c r="AH771" s="53">
        <v>0.58078300000000005</v>
      </c>
      <c r="AI771" s="41">
        <v>0.49207200000000001</v>
      </c>
      <c r="AJ771" s="35">
        <v>1.16947</v>
      </c>
      <c r="AK771" s="35">
        <v>0.31619000000000003</v>
      </c>
      <c r="AL771" s="35">
        <v>5.5589000000000004</v>
      </c>
      <c r="AM771" s="35">
        <v>0.93274999999999997</v>
      </c>
      <c r="AN771" s="35">
        <v>5.4858999999999998E-2</v>
      </c>
      <c r="AO771" s="35">
        <v>0.255359</v>
      </c>
      <c r="AP771" s="35">
        <v>9.9932999999999994E-2</v>
      </c>
      <c r="AQ771" s="35">
        <v>83.938100000000006</v>
      </c>
      <c r="AR771" s="42">
        <v>92.817599999999999</v>
      </c>
      <c r="AS771" s="31">
        <v>0.58078300000000005</v>
      </c>
      <c r="AT771" s="36">
        <v>0.58096277658551021</v>
      </c>
      <c r="AU771" s="44">
        <f t="shared" si="527"/>
        <v>-1.7977658551016074E-4</v>
      </c>
      <c r="AV771" s="41">
        <v>35.5062</v>
      </c>
      <c r="AW771" s="35">
        <v>35.173200000000001</v>
      </c>
      <c r="AX771" s="44">
        <f t="shared" si="487"/>
        <v>0.33299999999999841</v>
      </c>
      <c r="AY771" s="35">
        <v>54.667400000000001</v>
      </c>
      <c r="AZ771" s="35">
        <v>54.19</v>
      </c>
      <c r="BA771" s="44">
        <f t="shared" si="488"/>
        <v>0.47740000000000293</v>
      </c>
      <c r="BB771" s="35">
        <v>99.157600000000002</v>
      </c>
      <c r="BC771" s="35">
        <v>98.142799999999994</v>
      </c>
      <c r="BD771" s="44">
        <f t="shared" si="489"/>
        <v>1.0148000000000081</v>
      </c>
      <c r="BE771" s="35">
        <v>84.696399999999997</v>
      </c>
      <c r="BF771" s="35">
        <v>83.938100000000006</v>
      </c>
      <c r="BG771" s="44">
        <f t="shared" si="490"/>
        <v>0.75829999999999131</v>
      </c>
      <c r="BH771" s="35">
        <f t="shared" si="528"/>
        <v>90.173599999999993</v>
      </c>
      <c r="BI771" s="35">
        <f t="shared" si="529"/>
        <v>89.363200000000006</v>
      </c>
      <c r="BJ771" s="44">
        <f t="shared" si="493"/>
        <v>0.81039999999998713</v>
      </c>
      <c r="BK771" s="41">
        <v>5.6235099999999996</v>
      </c>
      <c r="BL771" s="35">
        <v>5.5589000000000004</v>
      </c>
      <c r="BM771" s="44">
        <f t="shared" si="494"/>
        <v>6.4609999999999168E-2</v>
      </c>
      <c r="BN771" s="36">
        <v>2.8243000000000001E-2</v>
      </c>
      <c r="BO771" s="36">
        <v>5.3066000000000002E-2</v>
      </c>
      <c r="BP771" s="36">
        <v>1.2174000000000001E-2</v>
      </c>
      <c r="BQ771" s="36">
        <v>0.16094700000000001</v>
      </c>
      <c r="BR771" s="36">
        <v>2.8792999999999999E-2</v>
      </c>
      <c r="BS771" s="36">
        <v>1.67E-3</v>
      </c>
      <c r="BT771" s="36">
        <v>8.3269999999999993E-3</v>
      </c>
      <c r="BU771" s="36">
        <v>4.1219999999999998E-3</v>
      </c>
      <c r="BV771" s="36">
        <v>2.7026599999999998</v>
      </c>
      <c r="BW771" s="36">
        <f t="shared" si="530"/>
        <v>3.0000019999999998</v>
      </c>
      <c r="BX771" s="944">
        <v>2.8240000000000001E-2</v>
      </c>
      <c r="BY771" s="36">
        <v>5.3060000000000003E-2</v>
      </c>
      <c r="BZ771" s="36">
        <v>1.217E-2</v>
      </c>
      <c r="CA771" s="36">
        <v>0.16100999999999999</v>
      </c>
      <c r="CB771" s="36">
        <v>2.879E-2</v>
      </c>
      <c r="CC771" s="36">
        <v>1.67E-3</v>
      </c>
      <c r="CD771" s="36">
        <v>8.3300000000000006E-3</v>
      </c>
      <c r="CE771" s="36">
        <v>4.1200000000000004E-3</v>
      </c>
      <c r="CF771" s="36">
        <v>1.13249</v>
      </c>
      <c r="CG771" s="36">
        <v>1.5701099999999999</v>
      </c>
      <c r="CH771" s="36">
        <f t="shared" si="531"/>
        <v>2.9999899999999999</v>
      </c>
      <c r="CI771" s="36">
        <f t="shared" si="532"/>
        <v>2.7025999999999999</v>
      </c>
      <c r="CJ771" s="36">
        <v>0.58096277658551021</v>
      </c>
      <c r="CK771" s="35">
        <v>35.173200000000001</v>
      </c>
      <c r="CL771" s="35">
        <v>54.19</v>
      </c>
      <c r="CM771" s="42">
        <v>98.142799999999994</v>
      </c>
    </row>
    <row r="772" spans="1:91" x14ac:dyDescent="0.2">
      <c r="A772" s="52" t="s">
        <v>222</v>
      </c>
      <c r="B772" s="30">
        <v>-6130</v>
      </c>
      <c r="C772" s="30">
        <v>24760</v>
      </c>
      <c r="D772" s="30">
        <v>155</v>
      </c>
      <c r="E772" s="234">
        <v>0.58947799999999995</v>
      </c>
      <c r="F772" s="35">
        <v>85.741699999999994</v>
      </c>
      <c r="G772" s="35">
        <v>35.198799999999999</v>
      </c>
      <c r="H772" s="35">
        <v>56.170699999999997</v>
      </c>
      <c r="I772" s="35">
        <v>0.46494400000000002</v>
      </c>
      <c r="J772" s="35">
        <v>5.39079</v>
      </c>
      <c r="K772" s="35">
        <v>0.96853400000000001</v>
      </c>
      <c r="L772" s="35">
        <v>0.25189</v>
      </c>
      <c r="M772" s="35">
        <v>8.3063999999999999E-2</v>
      </c>
      <c r="N772" s="35">
        <v>1.2240500000000001</v>
      </c>
      <c r="O772" s="35">
        <v>7.1165999999999993E-2</v>
      </c>
      <c r="P772" s="35">
        <v>0.171574</v>
      </c>
      <c r="Q772" s="42">
        <v>99.995500000000007</v>
      </c>
      <c r="R772" s="35">
        <v>5.6278300000000003</v>
      </c>
      <c r="S772" s="36">
        <v>2.7159200000000001</v>
      </c>
      <c r="T772" s="36">
        <v>1.1149500000000001</v>
      </c>
      <c r="U772" s="36">
        <v>1.6009800000000001</v>
      </c>
      <c r="V772" s="36">
        <v>2.6252999999999999E-2</v>
      </c>
      <c r="W772" s="36">
        <v>0.15354599999999999</v>
      </c>
      <c r="X772" s="36">
        <v>2.9412000000000001E-2</v>
      </c>
      <c r="Y772" s="36">
        <v>8.0809999999999996E-3</v>
      </c>
      <c r="Z772" s="36">
        <v>2.4870000000000001E-3</v>
      </c>
      <c r="AA772" s="36">
        <v>5.4641000000000002E-2</v>
      </c>
      <c r="AB772" s="36">
        <v>2.6949999999999999E-3</v>
      </c>
      <c r="AC772" s="36">
        <v>6.9629999999999996E-3</v>
      </c>
      <c r="AD772" s="36">
        <v>4</v>
      </c>
      <c r="AE772" s="36">
        <v>3</v>
      </c>
      <c r="AF772" s="35">
        <v>5.6278300000000003</v>
      </c>
      <c r="AG772" s="235">
        <f t="shared" si="526"/>
        <v>0.51171383179520136</v>
      </c>
      <c r="AH772" s="53">
        <v>0.58947799999999995</v>
      </c>
      <c r="AI772" s="41">
        <v>0.469163</v>
      </c>
      <c r="AJ772" s="35">
        <v>1.2307699999999999</v>
      </c>
      <c r="AK772" s="35">
        <v>6.4463999999999994E-2</v>
      </c>
      <c r="AL772" s="35">
        <v>5.3270200000000001</v>
      </c>
      <c r="AM772" s="35">
        <v>0.95085200000000003</v>
      </c>
      <c r="AN772" s="35">
        <v>7.3342000000000004E-2</v>
      </c>
      <c r="AO772" s="35">
        <v>0.23991399999999999</v>
      </c>
      <c r="AP772" s="35">
        <v>0.16420100000000001</v>
      </c>
      <c r="AQ772" s="35">
        <v>84.956900000000005</v>
      </c>
      <c r="AR772" s="42">
        <v>93.476699999999994</v>
      </c>
      <c r="AS772" s="31">
        <v>0.58947799999999995</v>
      </c>
      <c r="AT772" s="36">
        <v>0.58971678073240141</v>
      </c>
      <c r="AU772" s="44">
        <f t="shared" si="527"/>
        <v>-2.387807324014668E-4</v>
      </c>
      <c r="AV772" s="41">
        <v>35.198799999999999</v>
      </c>
      <c r="AW772" s="35">
        <v>34.856400000000001</v>
      </c>
      <c r="AX772" s="44">
        <f t="shared" si="487"/>
        <v>0.34239999999999782</v>
      </c>
      <c r="AY772" s="35">
        <v>56.170699999999997</v>
      </c>
      <c r="AZ772" s="35">
        <v>55.68</v>
      </c>
      <c r="BA772" s="44">
        <f t="shared" si="488"/>
        <v>0.49069999999999681</v>
      </c>
      <c r="BB772" s="35">
        <v>99.995500000000007</v>
      </c>
      <c r="BC772" s="35">
        <v>98.891925000000001</v>
      </c>
      <c r="BD772" s="44">
        <f t="shared" si="489"/>
        <v>1.1035750000000064</v>
      </c>
      <c r="BE772" s="35">
        <v>85.741699999999994</v>
      </c>
      <c r="BF772" s="35">
        <v>84.956900000000005</v>
      </c>
      <c r="BG772" s="44">
        <f t="shared" si="490"/>
        <v>0.78479999999998995</v>
      </c>
      <c r="BH772" s="35">
        <f t="shared" si="528"/>
        <v>91.369499999999988</v>
      </c>
      <c r="BI772" s="35">
        <f t="shared" si="529"/>
        <v>90.5364</v>
      </c>
      <c r="BJ772" s="44">
        <f t="shared" si="493"/>
        <v>0.83309999999998752</v>
      </c>
      <c r="BK772" s="41">
        <v>5.39079</v>
      </c>
      <c r="BL772" s="35">
        <v>5.3270200000000001</v>
      </c>
      <c r="BM772" s="44">
        <f t="shared" si="494"/>
        <v>6.3769999999999882E-2</v>
      </c>
      <c r="BN772" s="36">
        <v>2.674E-2</v>
      </c>
      <c r="BO772" s="36">
        <v>5.5455999999999998E-2</v>
      </c>
      <c r="BP772" s="36">
        <v>2.4650000000000002E-3</v>
      </c>
      <c r="BQ772" s="36">
        <v>0.15315400000000001</v>
      </c>
      <c r="BR772" s="36">
        <v>2.9145999999999998E-2</v>
      </c>
      <c r="BS772" s="36">
        <v>2.2169999999999998E-3</v>
      </c>
      <c r="BT772" s="36">
        <v>7.7689999999999999E-3</v>
      </c>
      <c r="BU772" s="36">
        <v>6.7260000000000002E-3</v>
      </c>
      <c r="BV772" s="36">
        <v>2.7163300000000001</v>
      </c>
      <c r="BW772" s="36">
        <f t="shared" si="530"/>
        <v>3.0000030000000004</v>
      </c>
      <c r="BX772" s="944">
        <v>2.674E-2</v>
      </c>
      <c r="BY772" s="36">
        <v>5.5449999999999999E-2</v>
      </c>
      <c r="BZ772" s="36">
        <v>2.4599999999999999E-3</v>
      </c>
      <c r="CA772" s="36">
        <v>0.15321000000000001</v>
      </c>
      <c r="CB772" s="36">
        <v>2.9139999999999999E-2</v>
      </c>
      <c r="CC772" s="36">
        <v>2.2200000000000002E-3</v>
      </c>
      <c r="CD772" s="36">
        <v>7.77E-3</v>
      </c>
      <c r="CE772" s="36">
        <v>6.7299999999999999E-3</v>
      </c>
      <c r="CF772" s="36">
        <v>1.1144400000000001</v>
      </c>
      <c r="CG772" s="36">
        <v>1.6018300000000001</v>
      </c>
      <c r="CH772" s="36">
        <f t="shared" si="531"/>
        <v>2.9999900000000004</v>
      </c>
      <c r="CI772" s="36">
        <f t="shared" si="532"/>
        <v>2.7162700000000002</v>
      </c>
      <c r="CJ772" s="36">
        <v>0.58971678073240141</v>
      </c>
      <c r="CK772" s="35">
        <v>34.856400000000001</v>
      </c>
      <c r="CL772" s="35">
        <v>55.68</v>
      </c>
      <c r="CM772" s="42">
        <v>98.891925000000001</v>
      </c>
    </row>
    <row r="773" spans="1:91" x14ac:dyDescent="0.2">
      <c r="A773" s="52" t="s">
        <v>222</v>
      </c>
      <c r="B773" s="30">
        <v>-6130</v>
      </c>
      <c r="C773" s="30">
        <v>24783</v>
      </c>
      <c r="D773" s="30">
        <v>155</v>
      </c>
      <c r="E773" s="234">
        <v>0.58665699999999998</v>
      </c>
      <c r="F773" s="35">
        <v>86.359099999999998</v>
      </c>
      <c r="G773" s="35">
        <v>35.695999999999998</v>
      </c>
      <c r="H773" s="35">
        <v>56.304400000000001</v>
      </c>
      <c r="I773" s="35">
        <v>0.44079099999999999</v>
      </c>
      <c r="J773" s="35">
        <v>5.6213300000000004</v>
      </c>
      <c r="K773" s="35">
        <v>0.995336</v>
      </c>
      <c r="L773" s="35">
        <v>0.24881</v>
      </c>
      <c r="M773" s="35">
        <v>7.2980000000000003E-2</v>
      </c>
      <c r="N773" s="35">
        <v>1.15107</v>
      </c>
      <c r="O773" s="35">
        <v>4.6224000000000001E-2</v>
      </c>
      <c r="P773" s="35">
        <v>0.109795</v>
      </c>
      <c r="Q773" s="42">
        <v>100.687</v>
      </c>
      <c r="R773" s="35">
        <v>5.6412300000000002</v>
      </c>
      <c r="S773" s="36">
        <v>2.71875</v>
      </c>
      <c r="T773" s="36">
        <v>1.12378</v>
      </c>
      <c r="U773" s="36">
        <v>1.59497</v>
      </c>
      <c r="V773" s="36">
        <v>2.4736999999999999E-2</v>
      </c>
      <c r="W773" s="36">
        <v>0.159134</v>
      </c>
      <c r="X773" s="36">
        <v>3.0041000000000002E-2</v>
      </c>
      <c r="Y773" s="36">
        <v>7.9330000000000008E-3</v>
      </c>
      <c r="Z773" s="36">
        <v>2.1719999999999999E-3</v>
      </c>
      <c r="AA773" s="36">
        <v>5.1069000000000003E-2</v>
      </c>
      <c r="AB773" s="36">
        <v>1.74E-3</v>
      </c>
      <c r="AC773" s="36">
        <v>4.4279999999999996E-3</v>
      </c>
      <c r="AD773" s="36">
        <v>4</v>
      </c>
      <c r="AE773" s="36">
        <v>3</v>
      </c>
      <c r="AF773" s="35">
        <v>5.6412300000000002</v>
      </c>
      <c r="AG773" s="235">
        <f t="shared" si="526"/>
        <v>0.49390957478030145</v>
      </c>
      <c r="AH773" s="53">
        <v>0.58665699999999998</v>
      </c>
      <c r="AI773" s="41">
        <v>0.44472299999999998</v>
      </c>
      <c r="AJ773" s="35">
        <v>1.15716</v>
      </c>
      <c r="AK773" s="35">
        <v>3.9417000000000001E-2</v>
      </c>
      <c r="AL773" s="35">
        <v>5.5554899999999998</v>
      </c>
      <c r="AM773" s="35">
        <v>0.97740300000000002</v>
      </c>
      <c r="AN773" s="35">
        <v>6.3413999999999998E-2</v>
      </c>
      <c r="AO773" s="35">
        <v>0.236905</v>
      </c>
      <c r="AP773" s="35">
        <v>0.102898</v>
      </c>
      <c r="AQ773" s="35">
        <v>85.571600000000004</v>
      </c>
      <c r="AR773" s="42">
        <v>94.149000000000001</v>
      </c>
      <c r="AS773" s="31">
        <v>0.58665699999999998</v>
      </c>
      <c r="AT773" s="36">
        <v>0.58689903978758373</v>
      </c>
      <c r="AU773" s="44">
        <f t="shared" si="527"/>
        <v>-2.4203978758374767E-4</v>
      </c>
      <c r="AV773" s="41">
        <v>35.695999999999998</v>
      </c>
      <c r="AW773" s="35">
        <v>35.349699999999999</v>
      </c>
      <c r="AX773" s="44">
        <f t="shared" si="487"/>
        <v>0.34629999999999939</v>
      </c>
      <c r="AY773" s="35">
        <v>56.304400000000001</v>
      </c>
      <c r="AZ773" s="35">
        <v>55.81</v>
      </c>
      <c r="BA773" s="44">
        <f t="shared" si="488"/>
        <v>0.49439999999999884</v>
      </c>
      <c r="BB773" s="35">
        <v>100.687</v>
      </c>
      <c r="BC773" s="35">
        <v>99.634211999999991</v>
      </c>
      <c r="BD773" s="44">
        <f t="shared" si="489"/>
        <v>1.0527880000000067</v>
      </c>
      <c r="BE773" s="35">
        <v>86.359099999999998</v>
      </c>
      <c r="BF773" s="35">
        <v>85.571600000000004</v>
      </c>
      <c r="BG773" s="44">
        <f t="shared" si="490"/>
        <v>0.78749999999999432</v>
      </c>
      <c r="BH773" s="35">
        <f t="shared" si="528"/>
        <v>92.000399999999999</v>
      </c>
      <c r="BI773" s="35">
        <f t="shared" si="529"/>
        <v>91.159700000000001</v>
      </c>
      <c r="BJ773" s="44">
        <f t="shared" si="493"/>
        <v>0.84069999999999823</v>
      </c>
      <c r="BK773" s="41">
        <v>5.6213300000000004</v>
      </c>
      <c r="BL773" s="35">
        <v>5.5554899999999998</v>
      </c>
      <c r="BM773" s="44">
        <f t="shared" si="494"/>
        <v>6.5840000000000565E-2</v>
      </c>
      <c r="BN773" s="36">
        <v>2.5191999999999999E-2</v>
      </c>
      <c r="BO773" s="36">
        <v>5.1820999999999999E-2</v>
      </c>
      <c r="BP773" s="36">
        <v>1.498E-3</v>
      </c>
      <c r="BQ773" s="36">
        <v>0.158746</v>
      </c>
      <c r="BR773" s="36">
        <v>2.9777000000000001E-2</v>
      </c>
      <c r="BS773" s="36">
        <v>1.905E-3</v>
      </c>
      <c r="BT773" s="36">
        <v>7.6249999999999998E-3</v>
      </c>
      <c r="BU773" s="36">
        <v>4.189E-3</v>
      </c>
      <c r="BV773" s="36">
        <v>2.7192500000000002</v>
      </c>
      <c r="BW773" s="36">
        <f t="shared" si="530"/>
        <v>3.000003</v>
      </c>
      <c r="BX773" s="944">
        <v>2.5190000000000001E-2</v>
      </c>
      <c r="BY773" s="36">
        <v>5.1819999999999998E-2</v>
      </c>
      <c r="BZ773" s="36">
        <v>1.5E-3</v>
      </c>
      <c r="CA773" s="36">
        <v>0.15881000000000001</v>
      </c>
      <c r="CB773" s="36">
        <v>2.9780000000000001E-2</v>
      </c>
      <c r="CC773" s="36">
        <v>1.91E-3</v>
      </c>
      <c r="CD773" s="36">
        <v>7.62E-3</v>
      </c>
      <c r="CE773" s="36">
        <v>4.1900000000000001E-3</v>
      </c>
      <c r="CF773" s="36">
        <v>1.1233</v>
      </c>
      <c r="CG773" s="36">
        <v>1.59589</v>
      </c>
      <c r="CH773" s="36">
        <f t="shared" si="531"/>
        <v>3.0000100000000001</v>
      </c>
      <c r="CI773" s="36">
        <f t="shared" si="532"/>
        <v>2.7191900000000002</v>
      </c>
      <c r="CJ773" s="36">
        <v>0.58689903978758373</v>
      </c>
      <c r="CK773" s="35">
        <v>35.349699999999999</v>
      </c>
      <c r="CL773" s="35">
        <v>55.81</v>
      </c>
      <c r="CM773" s="42">
        <v>99.634211999999991</v>
      </c>
    </row>
    <row r="774" spans="1:91" x14ac:dyDescent="0.2">
      <c r="A774" s="52" t="s">
        <v>222</v>
      </c>
      <c r="B774" s="30">
        <v>-6128</v>
      </c>
      <c r="C774" s="30">
        <v>24783</v>
      </c>
      <c r="D774" s="30">
        <v>155</v>
      </c>
      <c r="E774" s="234">
        <v>0.58681799999999995</v>
      </c>
      <c r="F774" s="35">
        <v>85.5244</v>
      </c>
      <c r="G774" s="35">
        <v>35.3371</v>
      </c>
      <c r="H774" s="35">
        <v>55.775500000000001</v>
      </c>
      <c r="I774" s="35">
        <v>0.37721900000000003</v>
      </c>
      <c r="J774" s="35">
        <v>5.4642400000000002</v>
      </c>
      <c r="K774" s="35">
        <v>0.97554700000000005</v>
      </c>
      <c r="L774" s="35">
        <v>0.211838</v>
      </c>
      <c r="M774" s="35">
        <v>7.0210999999999996E-2</v>
      </c>
      <c r="N774" s="35">
        <v>1.13314</v>
      </c>
      <c r="O774" s="35">
        <v>6.6626000000000005E-2</v>
      </c>
      <c r="P774" s="35">
        <v>0.121035</v>
      </c>
      <c r="Q774" s="42">
        <v>99.532399999999996</v>
      </c>
      <c r="R774" s="35">
        <v>5.5882300000000003</v>
      </c>
      <c r="S774" s="36">
        <v>2.72492</v>
      </c>
      <c r="T774" s="36">
        <v>1.1258900000000001</v>
      </c>
      <c r="U774" s="36">
        <v>1.59903</v>
      </c>
      <c r="V774" s="36">
        <v>2.1423999999999999E-2</v>
      </c>
      <c r="W774" s="36">
        <v>0.156551</v>
      </c>
      <c r="X774" s="36">
        <v>2.9798999999999999E-2</v>
      </c>
      <c r="Y774" s="36">
        <v>6.8360000000000001E-3</v>
      </c>
      <c r="Z774" s="36">
        <v>2.1150000000000001E-3</v>
      </c>
      <c r="AA774" s="36">
        <v>5.0879000000000001E-2</v>
      </c>
      <c r="AB774" s="36">
        <v>2.5379999999999999E-3</v>
      </c>
      <c r="AC774" s="36">
        <v>4.9410000000000001E-3</v>
      </c>
      <c r="AD774" s="36">
        <v>4</v>
      </c>
      <c r="AE774" s="36">
        <v>3</v>
      </c>
      <c r="AF774" s="35">
        <v>5.5882399999999999</v>
      </c>
      <c r="AG774" s="235">
        <f t="shared" si="526"/>
        <v>0.49609850561923452</v>
      </c>
      <c r="AH774" s="53">
        <v>0.58681799999999995</v>
      </c>
      <c r="AI774" s="41">
        <v>0.38042399999999998</v>
      </c>
      <c r="AJ774" s="35">
        <v>1.1390800000000001</v>
      </c>
      <c r="AK774" s="35">
        <v>5.9903999999999999E-2</v>
      </c>
      <c r="AL774" s="35">
        <v>5.3997299999999999</v>
      </c>
      <c r="AM774" s="35">
        <v>0.95778700000000005</v>
      </c>
      <c r="AN774" s="35">
        <v>6.0648000000000001E-2</v>
      </c>
      <c r="AO774" s="35">
        <v>0.20023199999999999</v>
      </c>
      <c r="AP774" s="35">
        <v>0.114037</v>
      </c>
      <c r="AQ774" s="35">
        <v>84.741900000000001</v>
      </c>
      <c r="AR774" s="42">
        <v>93.053700000000006</v>
      </c>
      <c r="AS774" s="31">
        <v>0.58681799999999995</v>
      </c>
      <c r="AT774" s="36">
        <v>0.58704282611248093</v>
      </c>
      <c r="AU774" s="44">
        <f t="shared" si="527"/>
        <v>-2.2482611248098028E-4</v>
      </c>
      <c r="AV774" s="41">
        <v>35.3371</v>
      </c>
      <c r="AW774" s="35">
        <v>34.994799999999998</v>
      </c>
      <c r="AX774" s="44">
        <f t="shared" ref="AX774:AX845" si="533">(AV774)-(AW774)</f>
        <v>0.3423000000000016</v>
      </c>
      <c r="AY774" s="35">
        <v>55.775500000000001</v>
      </c>
      <c r="AZ774" s="35">
        <v>55.29</v>
      </c>
      <c r="BA774" s="44">
        <f t="shared" ref="BA774:BA845" si="534">(AY774)-(AZ774)</f>
        <v>0.48550000000000182</v>
      </c>
      <c r="BB774" s="35">
        <v>99.532399999999996</v>
      </c>
      <c r="BC774" s="35">
        <v>98.482605000000007</v>
      </c>
      <c r="BD774" s="44">
        <f t="shared" ref="BD774:BD845" si="535">(BB774)-(BC774)</f>
        <v>1.0497949999999889</v>
      </c>
      <c r="BE774" s="35">
        <v>85.5244</v>
      </c>
      <c r="BF774" s="35">
        <v>84.741900000000001</v>
      </c>
      <c r="BG774" s="44">
        <f t="shared" ref="BG774:BG845" si="536">(BE774)-(BF774)</f>
        <v>0.78249999999999886</v>
      </c>
      <c r="BH774" s="35">
        <f t="shared" si="528"/>
        <v>91.1126</v>
      </c>
      <c r="BI774" s="35">
        <f t="shared" si="529"/>
        <v>90.28479999999999</v>
      </c>
      <c r="BJ774" s="44">
        <f t="shared" ref="BJ774:BJ845" si="537">(BH774)-(BI774)</f>
        <v>0.82780000000001053</v>
      </c>
      <c r="BK774" s="41">
        <v>5.4642400000000002</v>
      </c>
      <c r="BL774" s="35">
        <v>5.3997299999999999</v>
      </c>
      <c r="BM774" s="44">
        <f t="shared" ref="BM774:BM845" si="538">(BK774)-(BL774)</f>
        <v>6.4510000000000289E-2</v>
      </c>
      <c r="BN774" s="36">
        <v>2.181E-2</v>
      </c>
      <c r="BO774" s="36">
        <v>5.1629000000000001E-2</v>
      </c>
      <c r="BP774" s="36">
        <v>2.3040000000000001E-3</v>
      </c>
      <c r="BQ774" s="36">
        <v>0.156164</v>
      </c>
      <c r="BR774" s="36">
        <v>2.9531999999999999E-2</v>
      </c>
      <c r="BS774" s="36">
        <v>1.8439999999999999E-3</v>
      </c>
      <c r="BT774" s="36">
        <v>6.522E-3</v>
      </c>
      <c r="BU774" s="36">
        <v>4.6990000000000001E-3</v>
      </c>
      <c r="BV774" s="36">
        <v>2.7254999999999998</v>
      </c>
      <c r="BW774" s="36">
        <f t="shared" si="530"/>
        <v>3.0000039999999997</v>
      </c>
      <c r="BX774" s="944">
        <v>2.181E-2</v>
      </c>
      <c r="BY774" s="36">
        <v>5.1630000000000002E-2</v>
      </c>
      <c r="BZ774" s="36">
        <v>2.3E-3</v>
      </c>
      <c r="CA774" s="36">
        <v>0.15622</v>
      </c>
      <c r="CB774" s="36">
        <v>2.9530000000000001E-2</v>
      </c>
      <c r="CC774" s="36">
        <v>1.8400000000000001E-3</v>
      </c>
      <c r="CD774" s="36">
        <v>6.5199999999999998E-3</v>
      </c>
      <c r="CE774" s="36">
        <v>4.7000000000000002E-3</v>
      </c>
      <c r="CF774" s="36">
        <v>1.1254900000000001</v>
      </c>
      <c r="CG774" s="36">
        <v>1.59995</v>
      </c>
      <c r="CH774" s="36">
        <f t="shared" si="531"/>
        <v>2.9999900000000004</v>
      </c>
      <c r="CI774" s="36">
        <f t="shared" si="532"/>
        <v>2.7254399999999999</v>
      </c>
      <c r="CJ774" s="36">
        <v>0.58704282611248093</v>
      </c>
      <c r="CK774" s="35">
        <v>34.994799999999998</v>
      </c>
      <c r="CL774" s="35">
        <v>55.29</v>
      </c>
      <c r="CM774" s="42">
        <v>98.482605000000007</v>
      </c>
    </row>
    <row r="775" spans="1:91" x14ac:dyDescent="0.2">
      <c r="A775" s="54" t="s">
        <v>223</v>
      </c>
      <c r="B775" s="55">
        <v>-6126</v>
      </c>
      <c r="C775" s="55">
        <v>24777</v>
      </c>
      <c r="D775" s="55">
        <v>155</v>
      </c>
      <c r="E775" s="241">
        <v>0.21243600000000001</v>
      </c>
      <c r="F775" s="58">
        <v>48.146900000000002</v>
      </c>
      <c r="G775" s="58">
        <v>37.918799999999997</v>
      </c>
      <c r="H775" s="58">
        <v>11.367000000000001</v>
      </c>
      <c r="I775" s="58">
        <v>2.2378499999999999</v>
      </c>
      <c r="J775" s="58">
        <v>47.659799999999997</v>
      </c>
      <c r="K775" s="58">
        <v>0.13569100000000001</v>
      </c>
      <c r="L775" s="58">
        <v>0.85443100000000005</v>
      </c>
      <c r="M775" s="58">
        <v>1.5193E-2</v>
      </c>
      <c r="N775" s="58">
        <v>5.6894E-2</v>
      </c>
      <c r="O775" s="58">
        <v>0.12912000000000001</v>
      </c>
      <c r="P775" s="58">
        <v>0.185277</v>
      </c>
      <c r="Q775" s="59">
        <v>100.56</v>
      </c>
      <c r="R775" s="58">
        <v>1.1388799999999999</v>
      </c>
      <c r="S775" s="60">
        <v>0.99813099999999999</v>
      </c>
      <c r="T775" s="60">
        <v>0.78609200000000001</v>
      </c>
      <c r="U775" s="60">
        <v>0.21203900000000001</v>
      </c>
      <c r="V775" s="60">
        <v>8.2698999999999995E-2</v>
      </c>
      <c r="W775" s="60">
        <v>0.88845099999999999</v>
      </c>
      <c r="X775" s="60">
        <v>2.6970000000000002E-3</v>
      </c>
      <c r="Y775" s="60">
        <v>1.7940000000000001E-2</v>
      </c>
      <c r="Z775" s="60">
        <v>2.9799999999999998E-4</v>
      </c>
      <c r="AA775" s="60">
        <v>1.6620000000000001E-3</v>
      </c>
      <c r="AB775" s="60">
        <v>3.2009999999999999E-3</v>
      </c>
      <c r="AC775" s="60">
        <v>4.921E-3</v>
      </c>
      <c r="AD775" s="60">
        <v>3</v>
      </c>
      <c r="AE775" s="60">
        <v>2</v>
      </c>
      <c r="AF775" s="58">
        <v>1.1388799999999999</v>
      </c>
      <c r="AG775" s="242">
        <f t="shared" si="526"/>
        <v>0.66367781936796011</v>
      </c>
      <c r="AH775" s="62">
        <v>0.21243600000000001</v>
      </c>
      <c r="AI775" s="57">
        <v>2.2404799999999998</v>
      </c>
      <c r="AJ775" s="58">
        <v>5.6294999999999998E-2</v>
      </c>
      <c r="AK775" s="58">
        <v>0.12795500000000001</v>
      </c>
      <c r="AL775" s="58">
        <v>47.584299999999999</v>
      </c>
      <c r="AM775" s="58">
        <v>0.134246</v>
      </c>
      <c r="AN775" s="58">
        <v>1.3648E-2</v>
      </c>
      <c r="AO775" s="58">
        <v>0.85183399999999998</v>
      </c>
      <c r="AP775" s="58">
        <v>0.18396499999999999</v>
      </c>
      <c r="AQ775" s="58">
        <v>48.077500000000001</v>
      </c>
      <c r="AR775" s="59">
        <v>99.270200000000003</v>
      </c>
      <c r="AS775" s="56">
        <v>0.21243600000000001</v>
      </c>
      <c r="AT775" s="60">
        <v>0.21239691780478762</v>
      </c>
      <c r="AU775" s="64">
        <f t="shared" si="527"/>
        <v>3.9082195212397641E-5</v>
      </c>
      <c r="AV775" s="57">
        <v>37.918799999999997</v>
      </c>
      <c r="AW775" s="58">
        <v>37.866</v>
      </c>
      <c r="AX775" s="64">
        <f t="shared" si="533"/>
        <v>5.2799999999997738E-2</v>
      </c>
      <c r="AY775" s="58">
        <v>11.367000000000001</v>
      </c>
      <c r="AZ775" s="58">
        <v>11.35</v>
      </c>
      <c r="BA775" s="64">
        <f t="shared" si="534"/>
        <v>1.7000000000001236E-2</v>
      </c>
      <c r="BB775" s="58">
        <v>100.56</v>
      </c>
      <c r="BC775" s="58">
        <v>100.22475800000001</v>
      </c>
      <c r="BD775" s="64">
        <f t="shared" si="535"/>
        <v>0.33524199999999382</v>
      </c>
      <c r="BE775" s="58">
        <v>48.146900000000002</v>
      </c>
      <c r="BF775" s="58">
        <v>48.077500000000001</v>
      </c>
      <c r="BG775" s="64">
        <f t="shared" si="536"/>
        <v>6.9400000000001683E-2</v>
      </c>
      <c r="BH775" s="58">
        <f t="shared" si="528"/>
        <v>49.285799999999995</v>
      </c>
      <c r="BI775" s="58">
        <f t="shared" si="529"/>
        <v>49.216000000000001</v>
      </c>
      <c r="BJ775" s="64">
        <f t="shared" si="537"/>
        <v>6.9799999999993645E-2</v>
      </c>
      <c r="BK775" s="57">
        <v>47.659799999999997</v>
      </c>
      <c r="BL775" s="58">
        <v>47.584299999999999</v>
      </c>
      <c r="BM775" s="64">
        <f t="shared" si="538"/>
        <v>7.5499999999998124E-2</v>
      </c>
      <c r="BN775" s="60">
        <v>8.2918000000000006E-2</v>
      </c>
      <c r="BO775" s="60">
        <v>1.647E-3</v>
      </c>
      <c r="BP775" s="60">
        <v>3.1770000000000001E-3</v>
      </c>
      <c r="BQ775" s="60">
        <v>0.888351</v>
      </c>
      <c r="BR775" s="60">
        <v>2.6719999999999999E-3</v>
      </c>
      <c r="BS775" s="60">
        <v>2.6800000000000001E-4</v>
      </c>
      <c r="BT775" s="60">
        <v>1.7912000000000001E-2</v>
      </c>
      <c r="BU775" s="60">
        <v>4.8929999999999998E-3</v>
      </c>
      <c r="BV775" s="60">
        <v>0.99816199999999999</v>
      </c>
      <c r="BW775" s="60">
        <f t="shared" si="530"/>
        <v>2</v>
      </c>
      <c r="BX775" s="945">
        <v>8.2900000000000001E-2</v>
      </c>
      <c r="BY775" s="60">
        <v>1.65E-3</v>
      </c>
      <c r="BZ775" s="60">
        <v>3.1800000000000001E-3</v>
      </c>
      <c r="CA775" s="60">
        <v>0.88854999999999995</v>
      </c>
      <c r="CB775" s="60">
        <v>2.6700000000000001E-3</v>
      </c>
      <c r="CC775" s="60">
        <v>2.7E-4</v>
      </c>
      <c r="CD775" s="60">
        <v>1.7909999999999999E-2</v>
      </c>
      <c r="CE775" s="60">
        <v>4.8900000000000002E-3</v>
      </c>
      <c r="CF775" s="60">
        <v>0.78602000000000005</v>
      </c>
      <c r="CG775" s="60">
        <v>0.21196999999999999</v>
      </c>
      <c r="CH775" s="60">
        <f t="shared" si="531"/>
        <v>2.0000100000000001</v>
      </c>
      <c r="CI775" s="60">
        <f t="shared" si="532"/>
        <v>0.99799000000000004</v>
      </c>
      <c r="CJ775" s="60">
        <v>0.21239691780478762</v>
      </c>
      <c r="CK775" s="58">
        <v>37.866</v>
      </c>
      <c r="CL775" s="58">
        <v>11.35</v>
      </c>
      <c r="CM775" s="59">
        <v>100.22475800000001</v>
      </c>
    </row>
    <row r="776" spans="1:91" x14ac:dyDescent="0.2">
      <c r="A776" s="54" t="s">
        <v>223</v>
      </c>
      <c r="B776" s="55">
        <v>-6127</v>
      </c>
      <c r="C776" s="55">
        <v>24777</v>
      </c>
      <c r="D776" s="55">
        <v>155</v>
      </c>
      <c r="E776" s="241">
        <v>0.21775700000000001</v>
      </c>
      <c r="F776" s="58">
        <v>48.436399999999999</v>
      </c>
      <c r="G776" s="58">
        <v>37.889099999999999</v>
      </c>
      <c r="H776" s="58">
        <v>11.7218</v>
      </c>
      <c r="I776" s="58">
        <v>2.20851</v>
      </c>
      <c r="J776" s="58">
        <v>47.607999999999997</v>
      </c>
      <c r="K776" s="58">
        <v>0.12608800000000001</v>
      </c>
      <c r="L776" s="58">
        <v>0.84566799999999998</v>
      </c>
      <c r="M776" s="58">
        <v>1.2559000000000001E-2</v>
      </c>
      <c r="N776" s="58">
        <v>5.6667000000000002E-2</v>
      </c>
      <c r="O776" s="58">
        <v>6.5301999999999999E-2</v>
      </c>
      <c r="P776" s="58">
        <v>0.160299</v>
      </c>
      <c r="Q776" s="59">
        <v>100.694</v>
      </c>
      <c r="R776" s="58">
        <v>1.1744300000000001</v>
      </c>
      <c r="S776" s="60">
        <v>1.00349</v>
      </c>
      <c r="T776" s="60">
        <v>0.78497700000000004</v>
      </c>
      <c r="U776" s="60">
        <v>0.21851699999999999</v>
      </c>
      <c r="V776" s="60">
        <v>8.1562999999999997E-2</v>
      </c>
      <c r="W776" s="60">
        <v>0.88692099999999996</v>
      </c>
      <c r="X776" s="60">
        <v>2.5040000000000001E-3</v>
      </c>
      <c r="Y776" s="60">
        <v>1.7745E-2</v>
      </c>
      <c r="Z776" s="60">
        <v>2.4600000000000002E-4</v>
      </c>
      <c r="AA776" s="60">
        <v>1.655E-3</v>
      </c>
      <c r="AB776" s="60">
        <v>1.6180000000000001E-3</v>
      </c>
      <c r="AC776" s="60">
        <v>4.2550000000000001E-3</v>
      </c>
      <c r="AD776" s="60">
        <v>3</v>
      </c>
      <c r="AE776" s="60">
        <v>2</v>
      </c>
      <c r="AF776" s="58">
        <v>1.17442</v>
      </c>
      <c r="AG776" s="242">
        <f t="shared" si="526"/>
        <v>0.66241718766825453</v>
      </c>
      <c r="AH776" s="62">
        <v>0.21775700000000001</v>
      </c>
      <c r="AI776" s="57">
        <v>2.2111900000000002</v>
      </c>
      <c r="AJ776" s="58">
        <v>5.6050999999999997E-2</v>
      </c>
      <c r="AK776" s="58">
        <v>6.4074999999999993E-2</v>
      </c>
      <c r="AL776" s="58">
        <v>47.530200000000001</v>
      </c>
      <c r="AM776" s="58">
        <v>0.124615</v>
      </c>
      <c r="AN776" s="58">
        <v>1.0968E-2</v>
      </c>
      <c r="AO776" s="58">
        <v>0.84299900000000005</v>
      </c>
      <c r="AP776" s="58">
        <v>0.15898899999999999</v>
      </c>
      <c r="AQ776" s="58">
        <v>48.364400000000003</v>
      </c>
      <c r="AR776" s="59">
        <v>99.363500000000002</v>
      </c>
      <c r="AS776" s="56">
        <v>0.21775700000000001</v>
      </c>
      <c r="AT776" s="60">
        <v>0.21772843246691115</v>
      </c>
      <c r="AU776" s="64">
        <f t="shared" si="527"/>
        <v>2.8567533088857955E-5</v>
      </c>
      <c r="AV776" s="57">
        <v>37.889099999999999</v>
      </c>
      <c r="AW776" s="58">
        <v>37.834099999999999</v>
      </c>
      <c r="AX776" s="64">
        <f t="shared" si="533"/>
        <v>5.4999999999999716E-2</v>
      </c>
      <c r="AY776" s="58">
        <v>11.7218</v>
      </c>
      <c r="AZ776" s="58">
        <v>11.7</v>
      </c>
      <c r="BA776" s="64">
        <f t="shared" si="534"/>
        <v>2.1800000000000708E-2</v>
      </c>
      <c r="BB776" s="58">
        <v>100.694</v>
      </c>
      <c r="BC776" s="58">
        <v>100.37419800000001</v>
      </c>
      <c r="BD776" s="64">
        <f t="shared" si="535"/>
        <v>0.3198019999999957</v>
      </c>
      <c r="BE776" s="58">
        <v>48.436399999999999</v>
      </c>
      <c r="BF776" s="58">
        <v>48.364400000000003</v>
      </c>
      <c r="BG776" s="64">
        <f t="shared" si="536"/>
        <v>7.1999999999995623E-2</v>
      </c>
      <c r="BH776" s="58">
        <f t="shared" si="528"/>
        <v>49.610900000000001</v>
      </c>
      <c r="BI776" s="58">
        <f t="shared" si="529"/>
        <v>49.534099999999995</v>
      </c>
      <c r="BJ776" s="64">
        <f t="shared" si="537"/>
        <v>7.6800000000005753E-2</v>
      </c>
      <c r="BK776" s="57">
        <v>47.607999999999997</v>
      </c>
      <c r="BL776" s="58">
        <v>47.530200000000001</v>
      </c>
      <c r="BM776" s="64">
        <f t="shared" si="538"/>
        <v>7.7799999999996317E-2</v>
      </c>
      <c r="BN776" s="60">
        <v>8.1785999999999998E-2</v>
      </c>
      <c r="BO776" s="60">
        <v>1.639E-3</v>
      </c>
      <c r="BP776" s="60">
        <v>1.5900000000000001E-3</v>
      </c>
      <c r="BQ776" s="60">
        <v>0.88682000000000005</v>
      </c>
      <c r="BR776" s="60">
        <v>2.4789999999999999E-3</v>
      </c>
      <c r="BS776" s="60">
        <v>2.1499999999999999E-4</v>
      </c>
      <c r="BT776" s="60">
        <v>1.7715999999999999E-2</v>
      </c>
      <c r="BU776" s="60">
        <v>4.2259999999999997E-3</v>
      </c>
      <c r="BV776" s="60">
        <v>1.00353</v>
      </c>
      <c r="BW776" s="60">
        <f t="shared" si="530"/>
        <v>2.0000010000000001</v>
      </c>
      <c r="BX776" s="945">
        <v>8.1769999999999995E-2</v>
      </c>
      <c r="BY776" s="60">
        <v>1.64E-3</v>
      </c>
      <c r="BZ776" s="60">
        <v>1.5900000000000001E-3</v>
      </c>
      <c r="CA776" s="60">
        <v>0.88700999999999997</v>
      </c>
      <c r="CB776" s="60">
        <v>2.48E-3</v>
      </c>
      <c r="CC776" s="60">
        <v>2.2000000000000001E-4</v>
      </c>
      <c r="CD776" s="60">
        <v>1.771E-2</v>
      </c>
      <c r="CE776" s="60">
        <v>4.2300000000000003E-3</v>
      </c>
      <c r="CF776" s="60">
        <v>0.78490000000000004</v>
      </c>
      <c r="CG776" s="60">
        <v>0.21845999999999999</v>
      </c>
      <c r="CH776" s="60">
        <f t="shared" si="531"/>
        <v>2.0000100000000001</v>
      </c>
      <c r="CI776" s="60">
        <f t="shared" si="532"/>
        <v>1.00336</v>
      </c>
      <c r="CJ776" s="60">
        <v>0.21772843246691115</v>
      </c>
      <c r="CK776" s="58">
        <v>37.834099999999999</v>
      </c>
      <c r="CL776" s="58">
        <v>11.7</v>
      </c>
      <c r="CM776" s="59">
        <v>100.37419800000001</v>
      </c>
    </row>
    <row r="777" spans="1:91" ht="16" thickBot="1" x14ac:dyDescent="0.25">
      <c r="A777" s="54" t="s">
        <v>223</v>
      </c>
      <c r="B777" s="55">
        <v>-6128</v>
      </c>
      <c r="C777" s="55">
        <v>24777</v>
      </c>
      <c r="D777" s="55">
        <v>155</v>
      </c>
      <c r="E777" s="241">
        <v>0.22331300000000001</v>
      </c>
      <c r="F777" s="58">
        <v>48.364899999999999</v>
      </c>
      <c r="G777" s="58">
        <v>37.564399999999999</v>
      </c>
      <c r="H777" s="58">
        <v>12.0031</v>
      </c>
      <c r="I777" s="58">
        <v>2.1886000000000001</v>
      </c>
      <c r="J777" s="58">
        <v>47.154000000000003</v>
      </c>
      <c r="K777" s="58">
        <v>0.13882</v>
      </c>
      <c r="L777" s="58">
        <v>0.82771600000000001</v>
      </c>
      <c r="M777" s="58">
        <v>-1.461E-2</v>
      </c>
      <c r="N777" s="58">
        <v>4.8419999999999998E-2</v>
      </c>
      <c r="O777" s="58">
        <v>6.7318000000000003E-2</v>
      </c>
      <c r="P777" s="58">
        <v>0.13885</v>
      </c>
      <c r="Q777" s="59">
        <v>100.117</v>
      </c>
      <c r="R777" s="58">
        <v>1.20261</v>
      </c>
      <c r="S777" s="60">
        <v>1.0081100000000001</v>
      </c>
      <c r="T777" s="60">
        <v>0.78298299999999998</v>
      </c>
      <c r="U777" s="60">
        <v>0.22512299999999999</v>
      </c>
      <c r="V777" s="60">
        <v>8.1319000000000002E-2</v>
      </c>
      <c r="W777" s="60">
        <v>0.88380599999999998</v>
      </c>
      <c r="X777" s="60">
        <v>2.774E-3</v>
      </c>
      <c r="Y777" s="60">
        <v>1.7474E-2</v>
      </c>
      <c r="Z777" s="60">
        <v>-2.9E-4</v>
      </c>
      <c r="AA777" s="60">
        <v>1.4220000000000001E-3</v>
      </c>
      <c r="AB777" s="60">
        <v>1.678E-3</v>
      </c>
      <c r="AC777" s="60">
        <v>3.7079999999999999E-3</v>
      </c>
      <c r="AD777" s="60">
        <v>3</v>
      </c>
      <c r="AE777" s="60">
        <v>2</v>
      </c>
      <c r="AF777" s="58">
        <v>1.20261</v>
      </c>
      <c r="AG777" s="242">
        <f>LOG(V777/Y777)</f>
        <v>0.66779969799566685</v>
      </c>
      <c r="AH777" s="62">
        <v>0.22331300000000001</v>
      </c>
      <c r="AI777" s="57">
        <v>2.1913499999999999</v>
      </c>
      <c r="AJ777" s="58">
        <v>4.7774999999999998E-2</v>
      </c>
      <c r="AK777" s="58">
        <v>6.6055000000000003E-2</v>
      </c>
      <c r="AL777" s="58">
        <v>47.0745</v>
      </c>
      <c r="AM777" s="58">
        <v>0.13727800000000001</v>
      </c>
      <c r="AN777" s="58">
        <v>-1.6209999999999999E-2</v>
      </c>
      <c r="AO777" s="58">
        <v>0.82498199999999999</v>
      </c>
      <c r="AP777" s="58">
        <v>0.13753899999999999</v>
      </c>
      <c r="AQ777" s="58">
        <v>48.290700000000001</v>
      </c>
      <c r="AR777" s="59">
        <v>98.753900000000002</v>
      </c>
      <c r="AS777" s="56">
        <v>0.22331300000000001</v>
      </c>
      <c r="AT777" s="60">
        <v>0.22330029663581258</v>
      </c>
      <c r="AU777" s="64">
        <f>(AS777)-(AT777)</f>
        <v>1.2703364187433008E-5</v>
      </c>
      <c r="AV777" s="57">
        <v>37.564399999999999</v>
      </c>
      <c r="AW777" s="58">
        <v>37.507399999999997</v>
      </c>
      <c r="AX777" s="64">
        <f>(AV777)-(AW777)</f>
        <v>5.700000000000216E-2</v>
      </c>
      <c r="AY777" s="58">
        <v>12.0031</v>
      </c>
      <c r="AZ777" s="58">
        <v>11.98</v>
      </c>
      <c r="BA777" s="64">
        <f>(AY777)-(AZ777)</f>
        <v>2.3099999999999454E-2</v>
      </c>
      <c r="BB777" s="58">
        <v>100.117</v>
      </c>
      <c r="BC777" s="58">
        <v>99.813129999999987</v>
      </c>
      <c r="BD777" s="64">
        <f>(BB777)-(BC777)</f>
        <v>0.30387000000001763</v>
      </c>
      <c r="BE777" s="58">
        <v>48.364899999999999</v>
      </c>
      <c r="BF777" s="58">
        <v>48.290700000000001</v>
      </c>
      <c r="BG777" s="64">
        <f>(BE777)-(BF777)</f>
        <v>7.4199999999997601E-2</v>
      </c>
      <c r="BH777" s="58">
        <f>(AV777)+(AY777)</f>
        <v>49.567499999999995</v>
      </c>
      <c r="BI777" s="58">
        <f>(CK777)+(CL777)</f>
        <v>49.487399999999994</v>
      </c>
      <c r="BJ777" s="64">
        <f>(BH777)-(BI777)</f>
        <v>8.0100000000001614E-2</v>
      </c>
      <c r="BK777" s="57">
        <v>47.154000000000003</v>
      </c>
      <c r="BL777" s="58">
        <v>47.0745</v>
      </c>
      <c r="BM777" s="64">
        <f>(BK777)-(BL777)</f>
        <v>7.9500000000003013E-2</v>
      </c>
      <c r="BN777" s="60">
        <v>8.1548999999999996E-2</v>
      </c>
      <c r="BO777" s="60">
        <v>1.4059999999999999E-3</v>
      </c>
      <c r="BP777" s="60">
        <v>1.6490000000000001E-3</v>
      </c>
      <c r="BQ777" s="60">
        <v>0.88370300000000002</v>
      </c>
      <c r="BR777" s="60">
        <v>2.748E-3</v>
      </c>
      <c r="BS777" s="60">
        <v>-3.2000000000000003E-4</v>
      </c>
      <c r="BT777" s="60">
        <v>1.7444000000000001E-2</v>
      </c>
      <c r="BU777" s="60">
        <v>3.679E-3</v>
      </c>
      <c r="BV777" s="60">
        <v>1.00814</v>
      </c>
      <c r="BW777" s="60">
        <f>SUM(BN777:BV777)</f>
        <v>1.9999980000000002</v>
      </c>
      <c r="BX777" s="945">
        <v>8.1530000000000005E-2</v>
      </c>
      <c r="BY777" s="60">
        <v>1.41E-3</v>
      </c>
      <c r="BZ777" s="60">
        <v>1.65E-3</v>
      </c>
      <c r="CA777" s="60">
        <v>0.88390000000000002</v>
      </c>
      <c r="CB777" s="60">
        <v>2.7499999999999998E-3</v>
      </c>
      <c r="CC777" s="60">
        <v>-3.2000000000000003E-4</v>
      </c>
      <c r="CD777" s="60">
        <v>1.7440000000000001E-2</v>
      </c>
      <c r="CE777" s="60">
        <v>3.6800000000000001E-3</v>
      </c>
      <c r="CF777" s="60">
        <v>0.78288999999999997</v>
      </c>
      <c r="CG777" s="60">
        <v>0.22508</v>
      </c>
      <c r="CH777" s="60">
        <f>SUM(BX777:CG777)</f>
        <v>2.0000100000000001</v>
      </c>
      <c r="CI777" s="60">
        <f>(CF777)+(CG777)</f>
        <v>1.00797</v>
      </c>
      <c r="CJ777" s="60">
        <v>0.22330029663581258</v>
      </c>
      <c r="CK777" s="58">
        <v>37.507399999999997</v>
      </c>
      <c r="CL777" s="58">
        <v>11.98</v>
      </c>
      <c r="CM777" s="59">
        <v>99.813129999999987</v>
      </c>
    </row>
    <row r="778" spans="1:91" ht="16" thickBot="1" x14ac:dyDescent="0.25">
      <c r="A778" s="245" t="s">
        <v>223</v>
      </c>
      <c r="B778" s="255">
        <v>-6127</v>
      </c>
      <c r="C778" s="255">
        <v>24777</v>
      </c>
      <c r="D778" s="255">
        <v>155</v>
      </c>
      <c r="E778" s="241">
        <v>0.21783533333333335</v>
      </c>
      <c r="F778" s="253">
        <v>48.316066666666671</v>
      </c>
      <c r="G778" s="253">
        <v>37.790766666666663</v>
      </c>
      <c r="H778" s="253">
        <v>11.697299999999998</v>
      </c>
      <c r="I778" s="253">
        <v>2.2116533333333335</v>
      </c>
      <c r="J778" s="253">
        <v>47.473933333333328</v>
      </c>
      <c r="K778" s="253">
        <v>0.13353299999999999</v>
      </c>
      <c r="L778" s="253">
        <v>0.84260499999999994</v>
      </c>
      <c r="M778" s="253">
        <v>4.3806666666666664E-3</v>
      </c>
      <c r="N778" s="253">
        <v>5.3993666666666662E-2</v>
      </c>
      <c r="O778" s="253">
        <v>8.7246666666666681E-2</v>
      </c>
      <c r="P778" s="253">
        <v>0.16147533333333333</v>
      </c>
      <c r="Q778" s="362">
        <v>100.45700000000001</v>
      </c>
      <c r="R778" s="253">
        <v>1.1719733333333333</v>
      </c>
      <c r="S778" s="56">
        <v>1.0032436666666669</v>
      </c>
      <c r="T778" s="56">
        <v>0.78468400000000005</v>
      </c>
      <c r="U778" s="56">
        <v>0.21855966666666668</v>
      </c>
      <c r="V778" s="56">
        <v>8.1860333333333327E-2</v>
      </c>
      <c r="W778" s="56">
        <v>0.88639266666666661</v>
      </c>
      <c r="X778" s="56">
        <v>2.6583333333333337E-3</v>
      </c>
      <c r="Y778" s="56">
        <v>1.7719666666666665E-2</v>
      </c>
      <c r="Z778" s="56">
        <v>8.466666666666666E-5</v>
      </c>
      <c r="AA778" s="56">
        <v>1.5796666666666667E-3</v>
      </c>
      <c r="AB778" s="56">
        <v>2.1656666666666669E-3</v>
      </c>
      <c r="AC778" s="56">
        <v>4.2946666666666663E-3</v>
      </c>
      <c r="AD778" s="56">
        <v>3</v>
      </c>
      <c r="AE778" s="56">
        <v>2</v>
      </c>
      <c r="AF778" s="253">
        <v>1.17197</v>
      </c>
      <c r="AG778" s="256">
        <v>0.66463156834396053</v>
      </c>
      <c r="AH778" s="257">
        <v>0.21783533333333335</v>
      </c>
      <c r="AI778" s="361">
        <v>2.21434</v>
      </c>
      <c r="AJ778" s="253">
        <v>5.3373666666666673E-2</v>
      </c>
      <c r="AK778" s="253">
        <v>8.6028333333333332E-2</v>
      </c>
      <c r="AL778" s="253">
        <v>47.396333333333331</v>
      </c>
      <c r="AM778" s="253">
        <v>0.13204633333333335</v>
      </c>
      <c r="AN778" s="253">
        <v>2.8020000000000002E-3</v>
      </c>
      <c r="AO778" s="253">
        <v>0.83993833333333334</v>
      </c>
      <c r="AP778" s="253">
        <v>0.16016433333333333</v>
      </c>
      <c r="AQ778" s="253">
        <v>48.244199999999999</v>
      </c>
      <c r="AR778" s="362">
        <v>99.129200000000012</v>
      </c>
      <c r="AS778" s="56">
        <v>0.21783533333333335</v>
      </c>
      <c r="AT778" s="56">
        <v>0.21780854896917043</v>
      </c>
      <c r="AU778" s="56">
        <v>2.6784364162896201E-5</v>
      </c>
      <c r="AV778" s="253">
        <v>37.790766666666663</v>
      </c>
      <c r="AW778" s="253">
        <v>37.735833333333325</v>
      </c>
      <c r="AX778" s="56">
        <v>5.4933333333333202E-2</v>
      </c>
      <c r="AY778" s="253">
        <v>11.697299999999998</v>
      </c>
      <c r="AZ778" s="253">
        <v>11.676666666666668</v>
      </c>
      <c r="BA778" s="56">
        <v>2.0633333333333798E-2</v>
      </c>
      <c r="BB778" s="253">
        <v>100.45700000000001</v>
      </c>
      <c r="BC778" s="253">
        <v>100.137362</v>
      </c>
      <c r="BD778" s="56">
        <v>0.31963800000000236</v>
      </c>
      <c r="BE778" s="253">
        <v>48.316066666666671</v>
      </c>
      <c r="BF778" s="253">
        <v>48.244199999999999</v>
      </c>
      <c r="BG778" s="56">
        <v>7.1866666666664969E-2</v>
      </c>
      <c r="BH778" s="253">
        <v>49.488066666666668</v>
      </c>
      <c r="BI778" s="253">
        <v>49.412500000000001</v>
      </c>
      <c r="BJ778" s="56">
        <v>7.5566666666667004E-2</v>
      </c>
      <c r="BK778" s="253">
        <v>47.473933333333328</v>
      </c>
      <c r="BL778" s="253">
        <v>47.396333333333331</v>
      </c>
      <c r="BM778" s="56">
        <v>7.7599999999999156E-2</v>
      </c>
      <c r="BN778" s="56">
        <v>8.2084333333333329E-2</v>
      </c>
      <c r="BO778" s="56">
        <v>1.5640000000000001E-3</v>
      </c>
      <c r="BP778" s="56">
        <v>2.1386666666666668E-3</v>
      </c>
      <c r="BQ778" s="56">
        <v>0.88629133333333332</v>
      </c>
      <c r="BR778" s="56">
        <v>2.6329999999999999E-3</v>
      </c>
      <c r="BS778" s="56">
        <v>5.4333333333333337E-5</v>
      </c>
      <c r="BT778" s="56">
        <v>1.7690666666666667E-2</v>
      </c>
      <c r="BU778" s="56">
        <v>4.2659999999999998E-3</v>
      </c>
      <c r="BV778" s="56">
        <v>1.0032773333333334</v>
      </c>
      <c r="BW778" s="56">
        <v>1.9999996666666668</v>
      </c>
      <c r="BX778" s="63">
        <v>8.2066666666666663E-2</v>
      </c>
      <c r="BY778" s="56">
        <v>1.5666666666666667E-3</v>
      </c>
      <c r="BZ778" s="56">
        <v>2.14E-3</v>
      </c>
      <c r="CA778" s="56">
        <v>0.88648666666666676</v>
      </c>
      <c r="CB778" s="56">
        <v>2.6333333333333334E-3</v>
      </c>
      <c r="CC778" s="56">
        <v>5.666666666666665E-5</v>
      </c>
      <c r="CD778" s="56">
        <v>1.7686666666666667E-2</v>
      </c>
      <c r="CE778" s="56">
        <v>4.266666666666666E-3</v>
      </c>
      <c r="CF778" s="56">
        <v>0.78460333333333343</v>
      </c>
      <c r="CG778" s="56">
        <v>0.21850333333333335</v>
      </c>
      <c r="CH778" s="56">
        <v>2.0000100000000001</v>
      </c>
      <c r="CI778" s="56">
        <v>1.0031066666666666</v>
      </c>
      <c r="CJ778" s="56">
        <v>0.21780854896917043</v>
      </c>
      <c r="CK778" s="253">
        <v>37.735833333333325</v>
      </c>
      <c r="CL778" s="253">
        <v>11.676666666666668</v>
      </c>
      <c r="CM778" s="362">
        <v>100.137362</v>
      </c>
    </row>
    <row r="779" spans="1:91" s="860" customFormat="1" x14ac:dyDescent="0.2">
      <c r="A779" s="1015" t="s">
        <v>224</v>
      </c>
      <c r="B779" s="1016">
        <v>-6128</v>
      </c>
      <c r="C779" s="1016">
        <v>24776</v>
      </c>
      <c r="D779" s="1016">
        <v>155</v>
      </c>
      <c r="E779" s="1099">
        <v>0.189272</v>
      </c>
      <c r="F779" s="1017">
        <v>47.937399999999997</v>
      </c>
      <c r="G779" s="1017">
        <v>38.864199999999997</v>
      </c>
      <c r="H779" s="1091">
        <v>10.083500000000001</v>
      </c>
      <c r="I779" s="1017">
        <v>2.1833300000000002</v>
      </c>
      <c r="J779" s="1091">
        <v>48.297499999999999</v>
      </c>
      <c r="K779" s="1017">
        <v>0.136709</v>
      </c>
      <c r="L779" s="1017">
        <v>0.80038900000000002</v>
      </c>
      <c r="M779" s="1017">
        <v>1.7780000000000001E-2</v>
      </c>
      <c r="N779" s="1017">
        <v>4.7084000000000001E-2</v>
      </c>
      <c r="O779" s="1126">
        <v>0.28000000000000003</v>
      </c>
      <c r="P779" s="1017">
        <v>0.15784300000000001</v>
      </c>
      <c r="Q779" s="1021">
        <v>100.872</v>
      </c>
      <c r="R779" s="1017">
        <v>1.0102800000000001</v>
      </c>
      <c r="S779" s="444">
        <v>0.99018099999999998</v>
      </c>
      <c r="T779" s="444">
        <v>0.80276800000000004</v>
      </c>
      <c r="U779" s="444">
        <v>0.187414</v>
      </c>
      <c r="V779" s="444">
        <v>8.0391000000000004E-2</v>
      </c>
      <c r="W779" s="444">
        <v>0.89707099999999995</v>
      </c>
      <c r="X779" s="444">
        <v>2.7070000000000002E-3</v>
      </c>
      <c r="Y779" s="444">
        <v>1.6743999999999998E-2</v>
      </c>
      <c r="Z779" s="444">
        <v>3.4699999999999998E-4</v>
      </c>
      <c r="AA779" s="444">
        <v>1.371E-3</v>
      </c>
      <c r="AB779" s="444">
        <v>7.0099999999999997E-3</v>
      </c>
      <c r="AC779" s="444">
        <v>4.1770000000000002E-3</v>
      </c>
      <c r="AD779" s="444">
        <v>3</v>
      </c>
      <c r="AE779" s="444">
        <v>2</v>
      </c>
      <c r="AF779" s="1017">
        <v>1.0102800000000001</v>
      </c>
      <c r="AG779" s="1097">
        <f>LOG(V779/Y779)</f>
        <v>0.681348215642682</v>
      </c>
      <c r="AH779" s="1023">
        <v>0.189272</v>
      </c>
      <c r="AI779" s="1020">
        <v>2.1855600000000002</v>
      </c>
      <c r="AJ779" s="1017">
        <v>4.6545000000000003E-2</v>
      </c>
      <c r="AK779" s="1017">
        <v>0.28283799999999998</v>
      </c>
      <c r="AL779" s="1017">
        <v>48.2301</v>
      </c>
      <c r="AM779" s="1017">
        <v>0.135433</v>
      </c>
      <c r="AN779" s="1017">
        <v>1.6413000000000001E-2</v>
      </c>
      <c r="AO779" s="1017">
        <v>0.79816399999999998</v>
      </c>
      <c r="AP779" s="1017">
        <v>0.15672700000000001</v>
      </c>
      <c r="AQ779" s="1017">
        <v>47.8765</v>
      </c>
      <c r="AR779" s="1021">
        <v>99.728300000000004</v>
      </c>
      <c r="AS779" s="1022">
        <v>0.189272</v>
      </c>
      <c r="AT779" s="444">
        <v>0.18917417478081694</v>
      </c>
      <c r="AU779" s="1019">
        <f>(AS779)-(AT779)</f>
        <v>9.7825219183056422E-5</v>
      </c>
      <c r="AV779" s="1020">
        <v>38.864199999999997</v>
      </c>
      <c r="AW779" s="1017">
        <v>38.819499999999998</v>
      </c>
      <c r="AX779" s="1019">
        <f>(AV779)-(AW779)</f>
        <v>4.4699999999998852E-2</v>
      </c>
      <c r="AY779" s="1017">
        <v>10.083500000000001</v>
      </c>
      <c r="AZ779" s="1017">
        <v>10.07</v>
      </c>
      <c r="BA779" s="1019">
        <f>(AY779)-(AZ779)</f>
        <v>1.3500000000000512E-2</v>
      </c>
      <c r="BB779" s="1017">
        <v>100.872</v>
      </c>
      <c r="BC779" s="1017">
        <v>100.58455300000001</v>
      </c>
      <c r="BD779" s="1019">
        <f>(BB779)-(BC779)</f>
        <v>0.28744699999998602</v>
      </c>
      <c r="BE779" s="1017">
        <v>47.937399999999997</v>
      </c>
      <c r="BF779" s="1017">
        <v>47.8765</v>
      </c>
      <c r="BG779" s="1019">
        <f>(BE779)-(BF779)</f>
        <v>6.0899999999996624E-2</v>
      </c>
      <c r="BH779" s="1017">
        <f>(AV779)+(AY779)</f>
        <v>48.947699999999998</v>
      </c>
      <c r="BI779" s="1017">
        <f>(CK779)+(CL779)</f>
        <v>48.889499999999998</v>
      </c>
      <c r="BJ779" s="1019">
        <f>(BH779)-(BI779)</f>
        <v>5.8199999999999363E-2</v>
      </c>
      <c r="BK779" s="1020">
        <v>48.297499999999999</v>
      </c>
      <c r="BL779" s="1017">
        <v>48.2301</v>
      </c>
      <c r="BM779" s="1019">
        <f>(BK779)-(BL779)</f>
        <v>6.7399999999999238E-2</v>
      </c>
      <c r="BN779" s="444">
        <v>8.0577999999999997E-2</v>
      </c>
      <c r="BO779" s="444">
        <v>1.3569999999999999E-3</v>
      </c>
      <c r="BP779" s="444">
        <v>6.9950000000000003E-3</v>
      </c>
      <c r="BQ779" s="444">
        <v>0.89698199999999995</v>
      </c>
      <c r="BR779" s="444">
        <v>2.6849999999999999E-3</v>
      </c>
      <c r="BS779" s="444">
        <v>3.21E-4</v>
      </c>
      <c r="BT779" s="444">
        <v>1.6719999999999999E-2</v>
      </c>
      <c r="BU779" s="444">
        <v>4.1529999999999996E-3</v>
      </c>
      <c r="BV779" s="444">
        <v>0.99020900000000001</v>
      </c>
      <c r="BW779" s="444">
        <f>SUM(BN779:BV779)</f>
        <v>2</v>
      </c>
      <c r="BX779" s="956">
        <v>8.0560000000000007E-2</v>
      </c>
      <c r="BY779" s="444">
        <v>1.3600000000000001E-3</v>
      </c>
      <c r="BZ779" s="444">
        <v>6.9899999999999997E-3</v>
      </c>
      <c r="CA779" s="444">
        <v>0.89717999999999998</v>
      </c>
      <c r="CB779" s="444">
        <v>2.6800000000000001E-3</v>
      </c>
      <c r="CC779" s="444">
        <v>3.2000000000000003E-4</v>
      </c>
      <c r="CD779" s="444">
        <v>1.6719999999999999E-2</v>
      </c>
      <c r="CE779" s="444">
        <v>4.15E-3</v>
      </c>
      <c r="CF779" s="444">
        <v>0.80274999999999996</v>
      </c>
      <c r="CG779" s="444">
        <v>0.18729000000000001</v>
      </c>
      <c r="CH779" s="444">
        <f>SUM(BX779:CG779)</f>
        <v>2</v>
      </c>
      <c r="CI779" s="444">
        <f>(CF779)+(CG779)</f>
        <v>0.99004000000000003</v>
      </c>
      <c r="CJ779" s="444">
        <v>0.18917417478081694</v>
      </c>
      <c r="CK779" s="1017">
        <v>38.819499999999998</v>
      </c>
      <c r="CL779" s="1017">
        <v>10.07</v>
      </c>
      <c r="CM779" s="1021">
        <v>100.58455300000001</v>
      </c>
    </row>
    <row r="780" spans="1:91" s="860" customFormat="1" x14ac:dyDescent="0.2">
      <c r="A780" s="1015" t="s">
        <v>224</v>
      </c>
      <c r="B780" s="1016">
        <v>-6137</v>
      </c>
      <c r="C780" s="1016">
        <v>24765</v>
      </c>
      <c r="D780" s="1016">
        <v>155</v>
      </c>
      <c r="E780" s="1099">
        <v>0.15305099999999999</v>
      </c>
      <c r="F780" s="1017">
        <v>46.982500000000002</v>
      </c>
      <c r="G780" s="1017">
        <v>39.791800000000002</v>
      </c>
      <c r="H780" s="1091">
        <v>7.9913499999999997</v>
      </c>
      <c r="I780" s="1017">
        <v>2.1002399999999999</v>
      </c>
      <c r="J780" s="1091">
        <v>49.552900000000001</v>
      </c>
      <c r="K780" s="1017">
        <v>0.10044599999999999</v>
      </c>
      <c r="L780" s="1017">
        <v>0.83365100000000003</v>
      </c>
      <c r="M780" s="1017">
        <v>1.9626999999999999E-2</v>
      </c>
      <c r="N780" s="1017">
        <v>4.0897999999999997E-2</v>
      </c>
      <c r="O780" s="1017">
        <v>1.6126999999999999E-2</v>
      </c>
      <c r="P780" s="1017">
        <v>0.15451200000000001</v>
      </c>
      <c r="Q780" s="1021">
        <v>100.602</v>
      </c>
      <c r="R780" s="1017">
        <v>0.80066899999999996</v>
      </c>
      <c r="S780" s="444">
        <v>0.97353900000000004</v>
      </c>
      <c r="T780" s="444">
        <v>0.82453900000000002</v>
      </c>
      <c r="U780" s="444">
        <v>0.14900099999999999</v>
      </c>
      <c r="V780" s="444">
        <v>7.7577999999999994E-2</v>
      </c>
      <c r="W780" s="444">
        <v>0.92331200000000002</v>
      </c>
      <c r="X780" s="444">
        <v>1.9949999999999998E-3</v>
      </c>
      <c r="Y780" s="444">
        <v>1.7496000000000001E-2</v>
      </c>
      <c r="Z780" s="444">
        <v>3.8400000000000001E-4</v>
      </c>
      <c r="AA780" s="444">
        <v>1.194E-3</v>
      </c>
      <c r="AB780" s="444">
        <v>4.0000000000000002E-4</v>
      </c>
      <c r="AC780" s="444">
        <v>4.1019999999999997E-3</v>
      </c>
      <c r="AD780" s="444">
        <v>3</v>
      </c>
      <c r="AE780" s="444">
        <v>2</v>
      </c>
      <c r="AF780" s="1017">
        <v>0.80066700000000002</v>
      </c>
      <c r="AG780" s="1097">
        <f>LOG(V780/Y780)</f>
        <v>0.64679980904781031</v>
      </c>
      <c r="AH780" s="1023">
        <v>0.15305099999999999</v>
      </c>
      <c r="AI780" s="1020">
        <v>2.1019100000000002</v>
      </c>
      <c r="AJ780" s="1017">
        <v>4.0465000000000001E-2</v>
      </c>
      <c r="AK780" s="1017">
        <v>1.5278999999999999E-2</v>
      </c>
      <c r="AL780" s="1017">
        <v>49.497900000000001</v>
      </c>
      <c r="AM780" s="1017">
        <v>9.9475999999999995E-2</v>
      </c>
      <c r="AN780" s="1017">
        <v>1.8540999999999998E-2</v>
      </c>
      <c r="AO780" s="1017">
        <v>0.83186099999999996</v>
      </c>
      <c r="AP780" s="1017">
        <v>0.15362999999999999</v>
      </c>
      <c r="AQ780" s="1017">
        <v>46.935200000000002</v>
      </c>
      <c r="AR780" s="1021">
        <v>99.694299999999998</v>
      </c>
      <c r="AS780" s="1022">
        <v>0.15305099999999999</v>
      </c>
      <c r="AT780" s="444">
        <v>0.15289706184507909</v>
      </c>
      <c r="AU780" s="1019">
        <f>(AS780)-(AT780)</f>
        <v>1.5393815492090179E-4</v>
      </c>
      <c r="AV780" s="1020">
        <v>39.791800000000002</v>
      </c>
      <c r="AW780" s="1017">
        <v>39.758899999999997</v>
      </c>
      <c r="AX780" s="1019">
        <f>(AV780)-(AW780)</f>
        <v>3.2900000000005036E-2</v>
      </c>
      <c r="AY780" s="1017">
        <v>7.9913499999999997</v>
      </c>
      <c r="AZ780" s="1017">
        <v>7.98</v>
      </c>
      <c r="BA780" s="1019">
        <f>(AY780)-(AZ780)</f>
        <v>1.1349999999999305E-2</v>
      </c>
      <c r="BB780" s="1017">
        <v>100.602</v>
      </c>
      <c r="BC780" s="1017">
        <v>100.34433199999999</v>
      </c>
      <c r="BD780" s="1019">
        <f>(BB780)-(BC780)</f>
        <v>0.25766800000000956</v>
      </c>
      <c r="BE780" s="1017">
        <v>46.982500000000002</v>
      </c>
      <c r="BF780" s="1017">
        <v>46.935200000000002</v>
      </c>
      <c r="BG780" s="1019">
        <f>(BE780)-(BF780)</f>
        <v>4.7299999999999898E-2</v>
      </c>
      <c r="BH780" s="1017">
        <f>(AV780)+(AY780)</f>
        <v>47.783149999999999</v>
      </c>
      <c r="BI780" s="1017">
        <f>(CK780)+(CL780)</f>
        <v>47.738900000000001</v>
      </c>
      <c r="BJ780" s="1019">
        <f>(BH780)-(BI780)</f>
        <v>4.4249999999998124E-2</v>
      </c>
      <c r="BK780" s="1020">
        <v>49.552900000000001</v>
      </c>
      <c r="BL780" s="1017">
        <v>49.497900000000001</v>
      </c>
      <c r="BM780" s="1019">
        <f>(BK780)-(BL780)</f>
        <v>5.4999999999999716E-2</v>
      </c>
      <c r="BN780" s="444">
        <v>7.7719999999999997E-2</v>
      </c>
      <c r="BO780" s="444">
        <v>1.183E-3</v>
      </c>
      <c r="BP780" s="444">
        <v>3.79E-4</v>
      </c>
      <c r="BQ780" s="444">
        <v>0.92324600000000001</v>
      </c>
      <c r="BR780" s="444">
        <v>1.9780000000000002E-3</v>
      </c>
      <c r="BS780" s="444">
        <v>3.6400000000000001E-4</v>
      </c>
      <c r="BT780" s="444">
        <v>1.7475999999999998E-2</v>
      </c>
      <c r="BU780" s="444">
        <v>4.0829999999999998E-3</v>
      </c>
      <c r="BV780" s="444">
        <v>0.97357099999999996</v>
      </c>
      <c r="BW780" s="444">
        <f>SUM(BN780:BV780)</f>
        <v>2</v>
      </c>
      <c r="BX780" s="956">
        <v>7.7700000000000005E-2</v>
      </c>
      <c r="BY780" s="444">
        <v>1.1800000000000001E-3</v>
      </c>
      <c r="BZ780" s="444">
        <v>3.8000000000000002E-4</v>
      </c>
      <c r="CA780" s="444">
        <v>0.92344000000000004</v>
      </c>
      <c r="CB780" s="444">
        <v>1.98E-3</v>
      </c>
      <c r="CC780" s="444">
        <v>3.6000000000000002E-4</v>
      </c>
      <c r="CD780" s="444">
        <v>1.7469999999999999E-2</v>
      </c>
      <c r="CE780" s="444">
        <v>4.0800000000000003E-3</v>
      </c>
      <c r="CF780" s="444">
        <v>0.82457000000000003</v>
      </c>
      <c r="CG780" s="444">
        <v>0.14882999999999999</v>
      </c>
      <c r="CH780" s="444">
        <f>SUM(BX780:CG780)</f>
        <v>1.9999900000000004</v>
      </c>
      <c r="CI780" s="444">
        <f>(CF780)+(CG780)</f>
        <v>0.97340000000000004</v>
      </c>
      <c r="CJ780" s="444">
        <v>0.15289706184507909</v>
      </c>
      <c r="CK780" s="1017">
        <v>39.758899999999997</v>
      </c>
      <c r="CL780" s="1017">
        <v>7.98</v>
      </c>
      <c r="CM780" s="1021">
        <v>100.34433199999999</v>
      </c>
    </row>
    <row r="781" spans="1:91" s="860" customFormat="1" ht="16" thickBot="1" x14ac:dyDescent="0.25">
      <c r="A781" s="1015" t="s">
        <v>224</v>
      </c>
      <c r="B781" s="1016">
        <v>-6140</v>
      </c>
      <c r="C781" s="1016">
        <v>24765</v>
      </c>
      <c r="D781" s="1016">
        <v>155</v>
      </c>
      <c r="E781" s="1099">
        <v>0.17471100000000001</v>
      </c>
      <c r="F781" s="1017">
        <v>47.872700000000002</v>
      </c>
      <c r="G781" s="1017">
        <v>39.508800000000001</v>
      </c>
      <c r="H781" s="1091">
        <v>9.2951800000000002</v>
      </c>
      <c r="I781" s="1017">
        <v>1.9941800000000001</v>
      </c>
      <c r="J781" s="1091">
        <v>48.979500000000002</v>
      </c>
      <c r="K781" s="1017">
        <v>0.11386400000000001</v>
      </c>
      <c r="L781" s="1017">
        <v>0.78060300000000005</v>
      </c>
      <c r="M781" s="1017">
        <v>-1.438E-2</v>
      </c>
      <c r="N781" s="1017">
        <v>3.4375999999999997E-2</v>
      </c>
      <c r="O781" s="1017">
        <v>2.4635000000000001E-2</v>
      </c>
      <c r="P781" s="1017">
        <v>0.17030400000000001</v>
      </c>
      <c r="Q781" s="1021">
        <v>100.887</v>
      </c>
      <c r="R781" s="1017">
        <v>0.93130299999999999</v>
      </c>
      <c r="S781" s="444">
        <v>0.99061299999999997</v>
      </c>
      <c r="T781" s="444">
        <v>0.81754199999999999</v>
      </c>
      <c r="U781" s="444">
        <v>0.173071</v>
      </c>
      <c r="V781" s="444">
        <v>7.3557999999999998E-2</v>
      </c>
      <c r="W781" s="444">
        <v>0.91136499999999998</v>
      </c>
      <c r="X781" s="444">
        <v>2.2590000000000002E-3</v>
      </c>
      <c r="Y781" s="444">
        <v>1.636E-2</v>
      </c>
      <c r="Z781" s="444">
        <v>-2.7999999999999998E-4</v>
      </c>
      <c r="AA781" s="444">
        <v>1.0020000000000001E-3</v>
      </c>
      <c r="AB781" s="444">
        <v>6.0999999999999997E-4</v>
      </c>
      <c r="AC781" s="444">
        <v>4.5149999999999999E-3</v>
      </c>
      <c r="AD781" s="444">
        <v>3</v>
      </c>
      <c r="AE781" s="444">
        <v>2</v>
      </c>
      <c r="AF781" s="1017">
        <v>0.93129899999999999</v>
      </c>
      <c r="AG781" s="1097">
        <f>LOG(V781/Y781)</f>
        <v>0.65284661317238979</v>
      </c>
      <c r="AH781" s="1023">
        <v>0.17471100000000001</v>
      </c>
      <c r="AI781" s="1020">
        <v>1.99604</v>
      </c>
      <c r="AJ781" s="1017">
        <v>3.3868000000000002E-2</v>
      </c>
      <c r="AK781" s="1017">
        <v>2.3650999999999998E-2</v>
      </c>
      <c r="AL781" s="1017">
        <v>48.916200000000003</v>
      </c>
      <c r="AM781" s="1017">
        <v>0.112716</v>
      </c>
      <c r="AN781" s="1017">
        <v>-1.5610000000000001E-2</v>
      </c>
      <c r="AO781" s="1017">
        <v>0.77856599999999998</v>
      </c>
      <c r="AP781" s="1017">
        <v>0.16925399999999999</v>
      </c>
      <c r="AQ781" s="1017">
        <v>47.816499999999998</v>
      </c>
      <c r="AR781" s="1021">
        <v>99.831199999999995</v>
      </c>
      <c r="AS781" s="1022">
        <v>0.17471100000000001</v>
      </c>
      <c r="AT781" s="444">
        <v>0.17459211695339633</v>
      </c>
      <c r="AU781" s="1019">
        <f>(AS781)-(AT781)</f>
        <v>1.1888304660367943E-4</v>
      </c>
      <c r="AV781" s="1020">
        <v>39.508800000000001</v>
      </c>
      <c r="AW781" s="1017">
        <v>39.4681</v>
      </c>
      <c r="AX781" s="1019">
        <f>(AV781)-(AW781)</f>
        <v>4.0700000000001069E-2</v>
      </c>
      <c r="AY781" s="1017">
        <v>9.2951800000000002</v>
      </c>
      <c r="AZ781" s="1017">
        <v>9.2799999999999994</v>
      </c>
      <c r="BA781" s="1019">
        <f>(AY781)-(AZ781)</f>
        <v>1.5180000000000859E-2</v>
      </c>
      <c r="BB781" s="1017">
        <v>100.887</v>
      </c>
      <c r="BC781" s="1017">
        <v>100.59353100000001</v>
      </c>
      <c r="BD781" s="1019">
        <f>(BB781)-(BC781)</f>
        <v>0.29346899999998755</v>
      </c>
      <c r="BE781" s="1017">
        <v>47.872700000000002</v>
      </c>
      <c r="BF781" s="1017">
        <v>47.816499999999998</v>
      </c>
      <c r="BG781" s="1019">
        <f>(BE781)-(BF781)</f>
        <v>5.6200000000004025E-2</v>
      </c>
      <c r="BH781" s="1017">
        <f>(AV781)+(AY781)</f>
        <v>48.803980000000003</v>
      </c>
      <c r="BI781" s="1017">
        <f>(CK781)+(CL781)</f>
        <v>48.748100000000001</v>
      </c>
      <c r="BJ781" s="1019">
        <f>(BH781)-(BI781)</f>
        <v>5.5880000000001928E-2</v>
      </c>
      <c r="BK781" s="1020">
        <v>48.979500000000002</v>
      </c>
      <c r="BL781" s="1017">
        <v>48.916200000000003</v>
      </c>
      <c r="BM781" s="1019">
        <f>(BK781)-(BL781)</f>
        <v>6.3299999999998136E-2</v>
      </c>
      <c r="BN781" s="444">
        <v>7.3716000000000004E-2</v>
      </c>
      <c r="BO781" s="444">
        <v>9.8900000000000008E-4</v>
      </c>
      <c r="BP781" s="444">
        <v>5.8600000000000004E-4</v>
      </c>
      <c r="BQ781" s="444">
        <v>0.91129300000000002</v>
      </c>
      <c r="BR781" s="444">
        <v>2.2390000000000001E-3</v>
      </c>
      <c r="BS781" s="444">
        <v>-3.1E-4</v>
      </c>
      <c r="BT781" s="444">
        <v>1.6337000000000001E-2</v>
      </c>
      <c r="BU781" s="444">
        <v>4.4920000000000003E-3</v>
      </c>
      <c r="BV781" s="444">
        <v>0.99065300000000001</v>
      </c>
      <c r="BW781" s="444">
        <f>SUM(BN781:BV781)</f>
        <v>1.999995</v>
      </c>
      <c r="BX781" s="956">
        <v>7.3700000000000002E-2</v>
      </c>
      <c r="BY781" s="444">
        <v>9.8999999999999999E-4</v>
      </c>
      <c r="BZ781" s="444">
        <v>5.9000000000000003E-4</v>
      </c>
      <c r="CA781" s="444">
        <v>0.91149000000000002</v>
      </c>
      <c r="CB781" s="444">
        <v>2.2399999999999998E-3</v>
      </c>
      <c r="CC781" s="444">
        <v>-3.1E-4</v>
      </c>
      <c r="CD781" s="444">
        <v>1.6330000000000001E-2</v>
      </c>
      <c r="CE781" s="444">
        <v>4.4900000000000001E-3</v>
      </c>
      <c r="CF781" s="444">
        <v>0.81755</v>
      </c>
      <c r="CG781" s="444">
        <v>0.17293</v>
      </c>
      <c r="CH781" s="444">
        <f>SUM(BX781:CG781)</f>
        <v>2</v>
      </c>
      <c r="CI781" s="444">
        <f>(CF781)+(CG781)</f>
        <v>0.99048000000000003</v>
      </c>
      <c r="CJ781" s="444">
        <v>0.17459211695339633</v>
      </c>
      <c r="CK781" s="1017">
        <v>39.4681</v>
      </c>
      <c r="CL781" s="1017">
        <v>9.2799999999999994</v>
      </c>
      <c r="CM781" s="1021">
        <v>100.59353100000001</v>
      </c>
    </row>
    <row r="782" spans="1:91" s="860" customFormat="1" ht="16" thickBot="1" x14ac:dyDescent="0.25">
      <c r="A782" s="1024" t="s">
        <v>223</v>
      </c>
      <c r="B782" s="1025">
        <f t="shared" ref="B782:AH782" si="539">AVERAGE(B779:B781)</f>
        <v>-6135</v>
      </c>
      <c r="C782" s="1025">
        <f t="shared" si="539"/>
        <v>24768.666666666668</v>
      </c>
      <c r="D782" s="1025">
        <f t="shared" si="539"/>
        <v>155</v>
      </c>
      <c r="E782" s="1099">
        <f t="shared" si="539"/>
        <v>0.17234466666666667</v>
      </c>
      <c r="F782" s="1026">
        <f t="shared" si="539"/>
        <v>47.597533333333331</v>
      </c>
      <c r="G782" s="1026">
        <f t="shared" si="539"/>
        <v>39.388266666666674</v>
      </c>
      <c r="H782" s="1026">
        <f t="shared" si="539"/>
        <v>9.1233433333333327</v>
      </c>
      <c r="I782" s="1026">
        <f t="shared" si="539"/>
        <v>2.0925833333333332</v>
      </c>
      <c r="J782" s="1026">
        <f t="shared" si="539"/>
        <v>48.943300000000001</v>
      </c>
      <c r="K782" s="1026">
        <f t="shared" si="539"/>
        <v>0.11700633333333334</v>
      </c>
      <c r="L782" s="1026">
        <f t="shared" si="539"/>
        <v>0.80488100000000007</v>
      </c>
      <c r="M782" s="1026">
        <f t="shared" si="539"/>
        <v>7.6756666666666648E-3</v>
      </c>
      <c r="N782" s="1026">
        <f t="shared" si="539"/>
        <v>4.0785999999999996E-2</v>
      </c>
      <c r="O782" s="1026">
        <f t="shared" si="539"/>
        <v>0.10692066666666668</v>
      </c>
      <c r="P782" s="1026">
        <f t="shared" si="539"/>
        <v>0.16088633333333335</v>
      </c>
      <c r="Q782" s="1029">
        <f t="shared" si="539"/>
        <v>100.78699999999999</v>
      </c>
      <c r="R782" s="1026">
        <f t="shared" si="539"/>
        <v>0.9140839999999999</v>
      </c>
      <c r="S782" s="1022">
        <f t="shared" si="539"/>
        <v>0.98477766666666666</v>
      </c>
      <c r="T782" s="1022">
        <f t="shared" si="539"/>
        <v>0.81494966666666668</v>
      </c>
      <c r="U782" s="1022">
        <f t="shared" si="539"/>
        <v>0.16982866666666666</v>
      </c>
      <c r="V782" s="1022">
        <f t="shared" si="539"/>
        <v>7.7175666666666656E-2</v>
      </c>
      <c r="W782" s="1022">
        <f t="shared" si="539"/>
        <v>0.91058266666666665</v>
      </c>
      <c r="X782" s="1022">
        <f t="shared" si="539"/>
        <v>2.3203333333333335E-3</v>
      </c>
      <c r="Y782" s="1022">
        <f t="shared" si="539"/>
        <v>1.6866666666666665E-2</v>
      </c>
      <c r="Z782" s="1022">
        <f t="shared" si="539"/>
        <v>1.5033333333333335E-4</v>
      </c>
      <c r="AA782" s="1022">
        <f t="shared" si="539"/>
        <v>1.189E-3</v>
      </c>
      <c r="AB782" s="1022">
        <f t="shared" si="539"/>
        <v>2.6733333333333331E-3</v>
      </c>
      <c r="AC782" s="1022">
        <f t="shared" si="539"/>
        <v>4.2646666666666666E-3</v>
      </c>
      <c r="AD782" s="1022">
        <f t="shared" si="539"/>
        <v>3</v>
      </c>
      <c r="AE782" s="1022">
        <f t="shared" si="539"/>
        <v>2</v>
      </c>
      <c r="AF782" s="1022">
        <f t="shared" si="539"/>
        <v>0.91408200000000006</v>
      </c>
      <c r="AG782" s="1027">
        <f t="shared" si="539"/>
        <v>0.66033154595429411</v>
      </c>
      <c r="AH782" s="1028">
        <f t="shared" si="539"/>
        <v>0.17234466666666667</v>
      </c>
      <c r="AI782" s="1124">
        <f t="shared" ref="AI782:BW782" si="540">AVERAGE(AI779:AI781)</f>
        <v>2.0945033333333334</v>
      </c>
      <c r="AJ782" s="1026">
        <f t="shared" si="540"/>
        <v>4.0292666666666671E-2</v>
      </c>
      <c r="AK782" s="1026">
        <f t="shared" si="540"/>
        <v>0.10725599999999998</v>
      </c>
      <c r="AL782" s="1026">
        <f t="shared" si="540"/>
        <v>48.881400000000006</v>
      </c>
      <c r="AM782" s="1026">
        <f t="shared" si="540"/>
        <v>0.11587499999999999</v>
      </c>
      <c r="AN782" s="1026">
        <f t="shared" si="540"/>
        <v>6.4479999999999997E-3</v>
      </c>
      <c r="AO782" s="1026">
        <f t="shared" si="540"/>
        <v>0.80286366666666664</v>
      </c>
      <c r="AP782" s="1026">
        <f t="shared" si="540"/>
        <v>0.15987033333333334</v>
      </c>
      <c r="AQ782" s="1026">
        <f t="shared" si="540"/>
        <v>47.542733333333331</v>
      </c>
      <c r="AR782" s="1029">
        <f t="shared" si="540"/>
        <v>99.751266666666652</v>
      </c>
      <c r="AS782" s="1022">
        <f t="shared" si="540"/>
        <v>0.17234466666666667</v>
      </c>
      <c r="AT782" s="1022">
        <f t="shared" si="540"/>
        <v>0.17222111785976413</v>
      </c>
      <c r="AU782" s="1022">
        <f t="shared" si="540"/>
        <v>1.2354880690254588E-4</v>
      </c>
      <c r="AV782" s="1026">
        <f t="shared" si="540"/>
        <v>39.388266666666674</v>
      </c>
      <c r="AW782" s="1026">
        <f t="shared" si="540"/>
        <v>39.348833333333324</v>
      </c>
      <c r="AX782" s="1022">
        <f t="shared" si="540"/>
        <v>3.9433333333334986E-2</v>
      </c>
      <c r="AY782" s="1026">
        <f t="shared" si="540"/>
        <v>9.1233433333333327</v>
      </c>
      <c r="AZ782" s="1026">
        <f t="shared" si="540"/>
        <v>9.11</v>
      </c>
      <c r="BA782" s="1022">
        <f t="shared" si="540"/>
        <v>1.3343333333333559E-2</v>
      </c>
      <c r="BB782" s="1026">
        <f t="shared" si="540"/>
        <v>100.78699999999999</v>
      </c>
      <c r="BC782" s="1026">
        <f t="shared" si="540"/>
        <v>100.50747200000001</v>
      </c>
      <c r="BD782" s="1022">
        <f t="shared" si="540"/>
        <v>0.27952799999999439</v>
      </c>
      <c r="BE782" s="1026">
        <f t="shared" si="540"/>
        <v>47.597533333333331</v>
      </c>
      <c r="BF782" s="1026">
        <f t="shared" si="540"/>
        <v>47.542733333333331</v>
      </c>
      <c r="BG782" s="1022">
        <f t="shared" si="540"/>
        <v>5.4800000000000182E-2</v>
      </c>
      <c r="BH782" s="1026">
        <f t="shared" si="540"/>
        <v>48.511609999999997</v>
      </c>
      <c r="BI782" s="1026">
        <f t="shared" si="540"/>
        <v>48.458833333333331</v>
      </c>
      <c r="BJ782" s="1022">
        <f t="shared" si="540"/>
        <v>5.2776666666666472E-2</v>
      </c>
      <c r="BK782" s="1026">
        <f t="shared" si="540"/>
        <v>48.943300000000001</v>
      </c>
      <c r="BL782" s="1026">
        <f t="shared" si="540"/>
        <v>48.881400000000006</v>
      </c>
      <c r="BM782" s="1022">
        <f t="shared" si="540"/>
        <v>6.1899999999999032E-2</v>
      </c>
      <c r="BN782" s="1022">
        <f t="shared" si="540"/>
        <v>7.7338000000000004E-2</v>
      </c>
      <c r="BO782" s="1022">
        <f t="shared" si="540"/>
        <v>1.1763333333333333E-3</v>
      </c>
      <c r="BP782" s="1022">
        <f t="shared" si="540"/>
        <v>2.6533333333333335E-3</v>
      </c>
      <c r="BQ782" s="1022">
        <f t="shared" si="540"/>
        <v>0.91050699999999996</v>
      </c>
      <c r="BR782" s="1022">
        <f t="shared" si="540"/>
        <v>2.3006666666666666E-3</v>
      </c>
      <c r="BS782" s="1022">
        <f t="shared" si="540"/>
        <v>1.2500000000000003E-4</v>
      </c>
      <c r="BT782" s="1022">
        <f t="shared" si="540"/>
        <v>1.6844333333333333E-2</v>
      </c>
      <c r="BU782" s="1022">
        <f t="shared" si="540"/>
        <v>4.2426666666666663E-3</v>
      </c>
      <c r="BV782" s="1022">
        <f t="shared" si="540"/>
        <v>0.98481099999999999</v>
      </c>
      <c r="BW782" s="1022">
        <f t="shared" si="540"/>
        <v>1.9999983333333333</v>
      </c>
      <c r="BX782" s="1018">
        <f t="shared" ref="BX782:CM782" si="541">AVERAGE(BX779:BX781)</f>
        <v>7.732E-2</v>
      </c>
      <c r="BY782" s="1022">
        <f t="shared" si="541"/>
        <v>1.1766666666666668E-3</v>
      </c>
      <c r="BZ782" s="1022">
        <f t="shared" si="541"/>
        <v>2.6533333333333335E-3</v>
      </c>
      <c r="CA782" s="1022">
        <f t="shared" si="541"/>
        <v>0.91070333333333331</v>
      </c>
      <c r="CB782" s="1022">
        <f t="shared" si="541"/>
        <v>2.3E-3</v>
      </c>
      <c r="CC782" s="1022">
        <f t="shared" si="541"/>
        <v>1.2333333333333334E-4</v>
      </c>
      <c r="CD782" s="1022">
        <f t="shared" si="541"/>
        <v>1.6839999999999997E-2</v>
      </c>
      <c r="CE782" s="1022">
        <f t="shared" si="541"/>
        <v>4.2400000000000007E-3</v>
      </c>
      <c r="CF782" s="1022">
        <f t="shared" si="541"/>
        <v>0.81495666666666666</v>
      </c>
      <c r="CG782" s="1022">
        <f t="shared" si="541"/>
        <v>0.16968333333333332</v>
      </c>
      <c r="CH782" s="1022">
        <f t="shared" si="541"/>
        <v>1.9999966666666669</v>
      </c>
      <c r="CI782" s="1022">
        <f t="shared" si="541"/>
        <v>0.98464000000000007</v>
      </c>
      <c r="CJ782" s="1022">
        <f t="shared" si="541"/>
        <v>0.17222111785976413</v>
      </c>
      <c r="CK782" s="1026">
        <f t="shared" si="541"/>
        <v>39.348833333333324</v>
      </c>
      <c r="CL782" s="1026">
        <f t="shared" si="541"/>
        <v>9.11</v>
      </c>
      <c r="CM782" s="1029">
        <f t="shared" si="541"/>
        <v>100.50747200000001</v>
      </c>
    </row>
    <row r="783" spans="1:91" ht="16" thickBot="1" x14ac:dyDescent="0.25">
      <c r="A783" s="72" t="s">
        <v>222</v>
      </c>
      <c r="B783" s="74">
        <v>-6133.7142857142853</v>
      </c>
      <c r="C783" s="74">
        <v>24773.142857142859</v>
      </c>
      <c r="D783" s="73"/>
      <c r="E783" s="1095">
        <v>0.58372400000000002</v>
      </c>
      <c r="F783" s="78">
        <v>85.410899999999998</v>
      </c>
      <c r="G783" s="78">
        <v>35.553228571428569</v>
      </c>
      <c r="H783" s="78">
        <v>55.409200000000006</v>
      </c>
      <c r="I783" s="78">
        <v>0.47051957142857143</v>
      </c>
      <c r="J783" s="78">
        <v>5.6869842857142867</v>
      </c>
      <c r="K783" s="78">
        <v>0.97185071428571423</v>
      </c>
      <c r="L783" s="78">
        <v>0.25324185714285713</v>
      </c>
      <c r="M783" s="78">
        <v>6.8609142857142841E-2</v>
      </c>
      <c r="N783" s="78">
        <v>1.1715228571428571</v>
      </c>
      <c r="O783" s="78">
        <v>0.13226342857142856</v>
      </c>
      <c r="P783" s="78">
        <v>0.11556842857142857</v>
      </c>
      <c r="Q783" s="79">
        <v>99.833042857142871</v>
      </c>
      <c r="R783" s="78">
        <v>5.5515328571428579</v>
      </c>
      <c r="S783" s="76">
        <v>2.7093457142857145</v>
      </c>
      <c r="T783" s="76">
        <v>1.1278057142857143</v>
      </c>
      <c r="U783" s="76">
        <v>1.5815399999999999</v>
      </c>
      <c r="V783" s="76">
        <v>2.6603428571428573E-2</v>
      </c>
      <c r="W783" s="76">
        <v>0.16221114285714286</v>
      </c>
      <c r="X783" s="76">
        <v>2.9553571428571429E-2</v>
      </c>
      <c r="Y783" s="76">
        <v>8.1352857142857147E-3</v>
      </c>
      <c r="Z783" s="76">
        <v>2.0574285714285716E-3</v>
      </c>
      <c r="AA783" s="76">
        <v>5.2370428571428582E-2</v>
      </c>
      <c r="AB783" s="76">
        <v>5.0285714285714291E-3</v>
      </c>
      <c r="AC783" s="76">
        <v>4.6964285714285719E-3</v>
      </c>
      <c r="AD783" s="76">
        <v>4</v>
      </c>
      <c r="AE783" s="76">
        <v>3</v>
      </c>
      <c r="AF783" s="78">
        <v>5.5515385714285719</v>
      </c>
      <c r="AG783" s="258">
        <v>0.51358207125834521</v>
      </c>
      <c r="AH783" s="259">
        <v>0.58372400000000002</v>
      </c>
      <c r="AI783" s="77">
        <v>0.47473085714285718</v>
      </c>
      <c r="AJ783" s="78">
        <v>1.1777014285714287</v>
      </c>
      <c r="AK783" s="78">
        <v>0.12593871428571429</v>
      </c>
      <c r="AL783" s="78">
        <v>5.621194285714286</v>
      </c>
      <c r="AM783" s="78">
        <v>0.95435757142857136</v>
      </c>
      <c r="AN783" s="78">
        <v>5.920371428571429E-2</v>
      </c>
      <c r="AO783" s="78">
        <v>0.24141314285714283</v>
      </c>
      <c r="AP783" s="78">
        <v>0.10869071428571428</v>
      </c>
      <c r="AQ783" s="78">
        <v>84.639442857142868</v>
      </c>
      <c r="AR783" s="79">
        <v>93.402671428571452</v>
      </c>
      <c r="AS783" s="300">
        <v>0.58372400000000002</v>
      </c>
      <c r="AT783" s="81">
        <v>0.58394984275318662</v>
      </c>
      <c r="AU783" s="81">
        <v>-2.258427531866003E-4</v>
      </c>
      <c r="AV783" s="84">
        <v>35.553228571428569</v>
      </c>
      <c r="AW783" s="84">
        <v>35.213000000000001</v>
      </c>
      <c r="AX783" s="81">
        <v>0.34022857142857027</v>
      </c>
      <c r="AY783" s="84">
        <v>55.409200000000006</v>
      </c>
      <c r="AZ783" s="84">
        <v>54.928571428571431</v>
      </c>
      <c r="BA783" s="81">
        <v>0.4806285714285719</v>
      </c>
      <c r="BB783" s="84">
        <v>99.833042857142871</v>
      </c>
      <c r="BC783" s="84">
        <v>98.796111142857157</v>
      </c>
      <c r="BD783" s="81">
        <v>1.0369317142857102</v>
      </c>
      <c r="BE783" s="84">
        <v>85.410899999999998</v>
      </c>
      <c r="BF783" s="84">
        <v>84.639442857142868</v>
      </c>
      <c r="BG783" s="81">
        <v>0.77145714285714051</v>
      </c>
      <c r="BH783" s="84">
        <v>90.962428571428589</v>
      </c>
      <c r="BI783" s="84">
        <v>90.141571428571424</v>
      </c>
      <c r="BJ783" s="81">
        <v>0.82085714285714018</v>
      </c>
      <c r="BK783" s="84">
        <v>5.6869842857142867</v>
      </c>
      <c r="BL783" s="84">
        <v>5.621194285714286</v>
      </c>
      <c r="BM783" s="81">
        <v>6.5789999999999918E-2</v>
      </c>
      <c r="BN783" s="76">
        <v>2.7089857142857141E-2</v>
      </c>
      <c r="BO783" s="76">
        <v>5.313428571428571E-2</v>
      </c>
      <c r="BP783" s="76">
        <v>4.8332857142857144E-3</v>
      </c>
      <c r="BQ783" s="76">
        <v>0.16181942857142856</v>
      </c>
      <c r="BR783" s="76">
        <v>2.9290428571428571E-2</v>
      </c>
      <c r="BS783" s="76">
        <v>1.791857142857143E-3</v>
      </c>
      <c r="BT783" s="76">
        <v>7.8268571428571423E-3</v>
      </c>
      <c r="BU783" s="76">
        <v>4.4578571428571436E-3</v>
      </c>
      <c r="BV783" s="76">
        <v>2.7097571428571428</v>
      </c>
      <c r="BW783" s="76">
        <v>3.0000010000000001</v>
      </c>
      <c r="BX783" s="997">
        <v>2.7088571428571427E-2</v>
      </c>
      <c r="BY783" s="76">
        <v>5.3131428571428566E-2</v>
      </c>
      <c r="BZ783" s="76">
        <v>4.8314285714285716E-3</v>
      </c>
      <c r="CA783" s="76">
        <v>0.16188</v>
      </c>
      <c r="CB783" s="76">
        <v>2.9288571428571431E-2</v>
      </c>
      <c r="CC783" s="76">
        <v>1.7914285714285712E-3</v>
      </c>
      <c r="CD783" s="76">
        <v>7.8257142857142848E-3</v>
      </c>
      <c r="CE783" s="76">
        <v>4.4585714285714281E-3</v>
      </c>
      <c r="CF783" s="76">
        <v>1.12734</v>
      </c>
      <c r="CG783" s="76">
        <v>1.58236</v>
      </c>
      <c r="CH783" s="76">
        <v>2.9999957142857143</v>
      </c>
      <c r="CI783" s="76">
        <v>2.7097000000000002</v>
      </c>
      <c r="CJ783" s="76">
        <v>0.58394984275318662</v>
      </c>
      <c r="CK783" s="78">
        <v>35.213000000000001</v>
      </c>
      <c r="CL783" s="78">
        <v>54.928571428571431</v>
      </c>
      <c r="CM783" s="79">
        <v>98.796111142857157</v>
      </c>
    </row>
    <row r="784" spans="1:91" ht="16" thickBot="1" x14ac:dyDescent="0.25">
      <c r="A784" s="85" t="s">
        <v>225</v>
      </c>
      <c r="B784" s="87">
        <v>-6131</v>
      </c>
      <c r="C784" s="87">
        <v>24772.833333333332</v>
      </c>
      <c r="D784" s="86"/>
      <c r="E784" s="1094">
        <v>0.19509000000000001</v>
      </c>
      <c r="F784" s="91">
        <v>47.956800000000008</v>
      </c>
      <c r="G784" s="91">
        <v>38.589516666666661</v>
      </c>
      <c r="H784" s="91">
        <v>10.410321666666666</v>
      </c>
      <c r="I784" s="91">
        <v>2.1521183333333336</v>
      </c>
      <c r="J784" s="91">
        <v>48.208616666666664</v>
      </c>
      <c r="K784" s="91">
        <v>0.12526966666666667</v>
      </c>
      <c r="L784" s="91">
        <v>0.823743</v>
      </c>
      <c r="M784" s="91">
        <v>6.0281666666666652E-3</v>
      </c>
      <c r="N784" s="91">
        <v>4.7389833333333332E-2</v>
      </c>
      <c r="O784" s="91">
        <v>9.7718833333333324E-2</v>
      </c>
      <c r="P784" s="91">
        <v>0.16118083333333333</v>
      </c>
      <c r="Q784" s="92">
        <v>100.622</v>
      </c>
      <c r="R784" s="91">
        <v>1.0430286666666666</v>
      </c>
      <c r="S784" s="89">
        <v>0.9940106666666666</v>
      </c>
      <c r="T784" s="89">
        <v>0.79981683333333342</v>
      </c>
      <c r="U784" s="89">
        <v>0.19419416666666667</v>
      </c>
      <c r="V784" s="89">
        <v>7.9517999999999991E-2</v>
      </c>
      <c r="W784" s="89">
        <v>0.89848766666666657</v>
      </c>
      <c r="X784" s="89">
        <v>2.4893333333333334E-3</v>
      </c>
      <c r="Y784" s="89">
        <v>1.7293166666666665E-2</v>
      </c>
      <c r="Z784" s="89">
        <v>1.175E-4</v>
      </c>
      <c r="AA784" s="89">
        <v>1.3843333333333331E-3</v>
      </c>
      <c r="AB784" s="89">
        <v>2.4194999999999998E-3</v>
      </c>
      <c r="AC784" s="89">
        <v>4.2796666666666669E-3</v>
      </c>
      <c r="AD784" s="89">
        <v>3</v>
      </c>
      <c r="AE784" s="89">
        <v>2</v>
      </c>
      <c r="AF784" s="91">
        <v>1.043026</v>
      </c>
      <c r="AG784" s="260">
        <v>0.66248155714912726</v>
      </c>
      <c r="AH784" s="261">
        <v>0.19509000000000001</v>
      </c>
      <c r="AI784" s="284">
        <v>2.1544216666666669</v>
      </c>
      <c r="AJ784" s="96">
        <v>4.6833166666666669E-2</v>
      </c>
      <c r="AK784" s="96">
        <v>9.6642166666666682E-2</v>
      </c>
      <c r="AL784" s="96">
        <v>48.138866666666665</v>
      </c>
      <c r="AM784" s="96">
        <v>0.12396066666666668</v>
      </c>
      <c r="AN784" s="96">
        <v>4.6249999999999998E-3</v>
      </c>
      <c r="AO784" s="96">
        <v>0.82140099999999983</v>
      </c>
      <c r="AP784" s="96">
        <v>0.16001733333333332</v>
      </c>
      <c r="AQ784" s="96">
        <v>47.893466666666662</v>
      </c>
      <c r="AR784" s="999">
        <v>99.440233333333325</v>
      </c>
      <c r="AS784" s="301">
        <v>0.19509000000000001</v>
      </c>
      <c r="AT784" s="216">
        <v>0.19501483341446726</v>
      </c>
      <c r="AU784" s="216">
        <v>7.5166585532721042E-5</v>
      </c>
      <c r="AV784" s="215">
        <v>38.589516666666661</v>
      </c>
      <c r="AW784" s="215">
        <v>38.542333333333325</v>
      </c>
      <c r="AX784" s="216">
        <v>4.7183333333334097E-2</v>
      </c>
      <c r="AY784" s="215">
        <v>10.410321666666666</v>
      </c>
      <c r="AZ784" s="215">
        <v>10.393333333333333</v>
      </c>
      <c r="BA784" s="216">
        <v>1.6988333333333678E-2</v>
      </c>
      <c r="BB784" s="215">
        <v>100.622</v>
      </c>
      <c r="BC784" s="215">
        <v>100.32241700000002</v>
      </c>
      <c r="BD784" s="216">
        <v>0.29958299999999838</v>
      </c>
      <c r="BE784" s="215">
        <v>47.956800000000008</v>
      </c>
      <c r="BF784" s="215">
        <v>47.893466666666662</v>
      </c>
      <c r="BG784" s="216">
        <v>6.3333333333332575E-2</v>
      </c>
      <c r="BH784" s="215">
        <v>48.999838333333336</v>
      </c>
      <c r="BI784" s="215">
        <v>48.93566666666667</v>
      </c>
      <c r="BJ784" s="216">
        <v>6.4171666666666738E-2</v>
      </c>
      <c r="BK784" s="215">
        <v>48.208616666666664</v>
      </c>
      <c r="BL784" s="215">
        <v>48.138866666666665</v>
      </c>
      <c r="BM784" s="216">
        <v>6.9749999999999091E-2</v>
      </c>
      <c r="BN784" s="97">
        <v>7.9711166666666666E-2</v>
      </c>
      <c r="BO784" s="97">
        <v>1.3701666666666665E-3</v>
      </c>
      <c r="BP784" s="97">
        <v>2.3960000000000001E-3</v>
      </c>
      <c r="BQ784" s="97">
        <v>0.89839916666666664</v>
      </c>
      <c r="BR784" s="97">
        <v>2.4668333333333335E-3</v>
      </c>
      <c r="BS784" s="97">
        <v>8.9666666666666673E-5</v>
      </c>
      <c r="BT784" s="97">
        <v>1.7267499999999998E-2</v>
      </c>
      <c r="BU784" s="97">
        <v>4.2543333333333331E-3</v>
      </c>
      <c r="BV784" s="97">
        <v>0.99404416666666673</v>
      </c>
      <c r="BW784" s="97">
        <v>1.9999990000000001</v>
      </c>
      <c r="BX784" s="998">
        <v>7.9693333333333324E-2</v>
      </c>
      <c r="BY784" s="97">
        <v>1.3716666666666667E-3</v>
      </c>
      <c r="BZ784" s="97">
        <v>2.3966666666666667E-3</v>
      </c>
      <c r="CA784" s="97">
        <v>0.89859499999999992</v>
      </c>
      <c r="CB784" s="97">
        <v>2.4666666666666669E-3</v>
      </c>
      <c r="CC784" s="97">
        <v>9.0000000000000019E-5</v>
      </c>
      <c r="CD784" s="97">
        <v>1.7263333333333332E-2</v>
      </c>
      <c r="CE784" s="97">
        <v>4.2533333333333338E-3</v>
      </c>
      <c r="CF784" s="97">
        <v>0.79978000000000005</v>
      </c>
      <c r="CG784" s="97">
        <v>0.19409333333333334</v>
      </c>
      <c r="CH784" s="97">
        <v>2.0000033333333334</v>
      </c>
      <c r="CI784" s="97">
        <v>0.99387333333333328</v>
      </c>
      <c r="CJ784" s="97">
        <v>0.19501483341446726</v>
      </c>
      <c r="CK784" s="96">
        <v>38.542333333333325</v>
      </c>
      <c r="CL784" s="96">
        <v>10.393333333333333</v>
      </c>
      <c r="CM784" s="999">
        <v>100.32241700000002</v>
      </c>
    </row>
    <row r="785" spans="1:91" x14ac:dyDescent="0.2">
      <c r="A785" s="47" t="s">
        <v>226</v>
      </c>
      <c r="B785" s="48">
        <v>-6165</v>
      </c>
      <c r="C785" s="48">
        <v>24742</v>
      </c>
      <c r="D785" s="48">
        <v>155</v>
      </c>
      <c r="E785" s="232">
        <v>0.59731999999999996</v>
      </c>
      <c r="F785" s="33">
        <v>85.400400000000005</v>
      </c>
      <c r="G785" s="33">
        <v>34.389000000000003</v>
      </c>
      <c r="H785" s="33">
        <v>56.691299999999998</v>
      </c>
      <c r="I785" s="33">
        <v>0.61039900000000002</v>
      </c>
      <c r="J785" s="33">
        <v>4.9275500000000001</v>
      </c>
      <c r="K785" s="33">
        <v>0.898424</v>
      </c>
      <c r="L785" s="33">
        <v>0.27786499999999997</v>
      </c>
      <c r="M785" s="33">
        <v>2.1818000000000001E-2</v>
      </c>
      <c r="N785" s="33">
        <v>1.4597199999999999</v>
      </c>
      <c r="O785" s="33">
        <v>7.4035000000000004E-2</v>
      </c>
      <c r="P785" s="33">
        <v>0.19948099999999999</v>
      </c>
      <c r="Q785" s="34">
        <v>99.549700000000001</v>
      </c>
      <c r="R785" s="33">
        <v>5.68</v>
      </c>
      <c r="S785" s="39">
        <v>2.7115800000000001</v>
      </c>
      <c r="T785" s="39">
        <v>1.0919000000000001</v>
      </c>
      <c r="U785" s="39">
        <v>1.61968</v>
      </c>
      <c r="V785" s="39">
        <v>3.4548000000000002E-2</v>
      </c>
      <c r="W785" s="39">
        <v>0.14068800000000001</v>
      </c>
      <c r="X785" s="39">
        <v>2.7348000000000001E-2</v>
      </c>
      <c r="Y785" s="39">
        <v>8.9359999999999995E-3</v>
      </c>
      <c r="Z785" s="39">
        <v>6.5499999999999998E-4</v>
      </c>
      <c r="AA785" s="39">
        <v>6.5317E-2</v>
      </c>
      <c r="AB785" s="39">
        <v>2.8110000000000001E-3</v>
      </c>
      <c r="AC785" s="39">
        <v>8.1150000000000007E-3</v>
      </c>
      <c r="AD785" s="39">
        <v>4</v>
      </c>
      <c r="AE785" s="39">
        <v>3</v>
      </c>
      <c r="AF785" s="33">
        <v>5.68</v>
      </c>
      <c r="AG785" s="235">
        <f t="shared" ref="AG785:AG793" si="542">LOG(V785/Y785)</f>
        <v>0.58727975081815431</v>
      </c>
      <c r="AH785" s="53">
        <v>0.59731999999999996</v>
      </c>
      <c r="AI785" s="41">
        <v>0.61637399999999998</v>
      </c>
      <c r="AJ785" s="35">
        <v>1.4685900000000001</v>
      </c>
      <c r="AK785" s="35">
        <v>6.7446999999999993E-2</v>
      </c>
      <c r="AL785" s="35">
        <v>4.8676700000000004</v>
      </c>
      <c r="AM785" s="35">
        <v>0.88142399999999999</v>
      </c>
      <c r="AN785" s="35">
        <v>1.2763E-2</v>
      </c>
      <c r="AO785" s="35">
        <v>0.26560299999999998</v>
      </c>
      <c r="AP785" s="35">
        <v>0.19187699999999999</v>
      </c>
      <c r="AQ785" s="35">
        <v>84.609499999999997</v>
      </c>
      <c r="AR785" s="42">
        <v>92.981200000000001</v>
      </c>
      <c r="AS785" s="31">
        <v>0.59731999999999996</v>
      </c>
      <c r="AT785" s="36">
        <v>0.59757410808458533</v>
      </c>
      <c r="AU785" s="44">
        <f t="shared" ref="AU785:AU793" si="543">(AS785)-(AT785)</f>
        <v>-2.5410808458536938E-4</v>
      </c>
      <c r="AV785" s="41">
        <v>34.389000000000003</v>
      </c>
      <c r="AW785" s="35">
        <v>34.049100000000003</v>
      </c>
      <c r="AX785" s="44">
        <f t="shared" si="533"/>
        <v>0.33990000000000009</v>
      </c>
      <c r="AY785" s="35">
        <v>56.691299999999998</v>
      </c>
      <c r="AZ785" s="35">
        <v>56.19</v>
      </c>
      <c r="BA785" s="44">
        <f t="shared" si="534"/>
        <v>0.50130000000000052</v>
      </c>
      <c r="BB785" s="35">
        <v>99.549700000000001</v>
      </c>
      <c r="BC785" s="35">
        <v>98.418971000000013</v>
      </c>
      <c r="BD785" s="44">
        <f t="shared" si="535"/>
        <v>1.1307289999999881</v>
      </c>
      <c r="BE785" s="35">
        <v>85.400400000000005</v>
      </c>
      <c r="BF785" s="35">
        <v>84.609499999999997</v>
      </c>
      <c r="BG785" s="44">
        <f t="shared" si="536"/>
        <v>0.79090000000000771</v>
      </c>
      <c r="BH785" s="35">
        <f t="shared" ref="BH785:BH793" si="544">(AV785)+(AY785)</f>
        <v>91.080299999999994</v>
      </c>
      <c r="BI785" s="35">
        <f t="shared" ref="BI785:BI793" si="545">(CK785)+(CL785)</f>
        <v>90.239100000000008</v>
      </c>
      <c r="BJ785" s="44">
        <f t="shared" si="537"/>
        <v>0.8411999999999864</v>
      </c>
      <c r="BK785" s="41">
        <v>4.9275500000000001</v>
      </c>
      <c r="BL785" s="35">
        <v>4.8676700000000004</v>
      </c>
      <c r="BM785" s="44">
        <f t="shared" si="538"/>
        <v>5.9879999999999711E-2</v>
      </c>
      <c r="BN785" s="36">
        <v>3.5213000000000001E-2</v>
      </c>
      <c r="BO785" s="36">
        <v>6.6328999999999999E-2</v>
      </c>
      <c r="BP785" s="36">
        <v>2.5850000000000001E-3</v>
      </c>
      <c r="BQ785" s="36">
        <v>0.14027899999999999</v>
      </c>
      <c r="BR785" s="36">
        <v>2.7081999999999998E-2</v>
      </c>
      <c r="BS785" s="36">
        <v>3.8699999999999997E-4</v>
      </c>
      <c r="BT785" s="36">
        <v>8.6210000000000002E-3</v>
      </c>
      <c r="BU785" s="36">
        <v>7.8779999999999996E-3</v>
      </c>
      <c r="BV785" s="36">
        <v>2.71163</v>
      </c>
      <c r="BW785" s="36">
        <f t="shared" ref="BW785:BW793" si="546">SUM(BN785:BV785)</f>
        <v>3.0000040000000001</v>
      </c>
      <c r="BX785" s="944">
        <v>3.5209999999999998E-2</v>
      </c>
      <c r="BY785" s="36">
        <v>6.633E-2</v>
      </c>
      <c r="BZ785" s="36">
        <v>2.5799999999999998E-3</v>
      </c>
      <c r="CA785" s="36">
        <v>0.14033000000000001</v>
      </c>
      <c r="CB785" s="36">
        <v>2.708E-2</v>
      </c>
      <c r="CC785" s="36">
        <v>3.8999999999999999E-4</v>
      </c>
      <c r="CD785" s="36">
        <v>8.6199999999999992E-3</v>
      </c>
      <c r="CE785" s="36">
        <v>7.8799999999999999E-3</v>
      </c>
      <c r="CF785" s="36">
        <v>1.09121</v>
      </c>
      <c r="CG785" s="36">
        <v>1.6203700000000001</v>
      </c>
      <c r="CH785" s="36">
        <f t="shared" ref="CH785:CH793" si="547">SUM(BX785:CG785)</f>
        <v>3</v>
      </c>
      <c r="CI785" s="36">
        <f t="shared" ref="CI785:CI793" si="548">(CF785)+(CG785)</f>
        <v>2.7115800000000001</v>
      </c>
      <c r="CJ785" s="36">
        <v>0.59757410808458533</v>
      </c>
      <c r="CK785" s="35">
        <v>34.049100000000003</v>
      </c>
      <c r="CL785" s="35">
        <v>56.19</v>
      </c>
      <c r="CM785" s="42">
        <v>98.418971000000013</v>
      </c>
    </row>
    <row r="786" spans="1:91" x14ac:dyDescent="0.2">
      <c r="A786" s="52" t="s">
        <v>226</v>
      </c>
      <c r="B786" s="30">
        <v>-6166</v>
      </c>
      <c r="C786" s="30">
        <v>24742</v>
      </c>
      <c r="D786" s="30">
        <v>155</v>
      </c>
      <c r="E786" s="234">
        <v>0.59343999999999997</v>
      </c>
      <c r="F786" s="35">
        <v>84.808700000000002</v>
      </c>
      <c r="G786" s="35">
        <v>34.479799999999997</v>
      </c>
      <c r="H786" s="35">
        <v>55.932899999999997</v>
      </c>
      <c r="I786" s="35">
        <v>0.61480100000000004</v>
      </c>
      <c r="J786" s="35">
        <v>5.1956300000000004</v>
      </c>
      <c r="K786" s="35">
        <v>0.89784299999999995</v>
      </c>
      <c r="L786" s="35">
        <v>0.29364499999999999</v>
      </c>
      <c r="M786" s="35">
        <v>3.3541000000000001E-2</v>
      </c>
      <c r="N786" s="35">
        <v>1.4354499999999999</v>
      </c>
      <c r="O786" s="35">
        <v>7.1263000000000007E-2</v>
      </c>
      <c r="P786" s="35">
        <v>0.205516</v>
      </c>
      <c r="Q786" s="42">
        <v>99.160399999999996</v>
      </c>
      <c r="R786" s="35">
        <v>5.6039899999999996</v>
      </c>
      <c r="S786" s="36">
        <v>2.7027000000000001</v>
      </c>
      <c r="T786" s="36">
        <v>1.0988100000000001</v>
      </c>
      <c r="U786" s="36">
        <v>1.60389</v>
      </c>
      <c r="V786" s="36">
        <v>3.4924999999999998E-2</v>
      </c>
      <c r="W786" s="36">
        <v>0.14888699999999999</v>
      </c>
      <c r="X786" s="36">
        <v>2.7431000000000001E-2</v>
      </c>
      <c r="Y786" s="36">
        <v>9.4780000000000003E-3</v>
      </c>
      <c r="Z786" s="36">
        <v>1.011E-3</v>
      </c>
      <c r="AA786" s="36">
        <v>6.4466999999999997E-2</v>
      </c>
      <c r="AB786" s="36">
        <v>2.7160000000000001E-3</v>
      </c>
      <c r="AC786" s="36">
        <v>8.3909999999999992E-3</v>
      </c>
      <c r="AD786" s="36">
        <v>4</v>
      </c>
      <c r="AE786" s="36">
        <v>3</v>
      </c>
      <c r="AF786" s="35">
        <v>5.6040000000000001</v>
      </c>
      <c r="AG786" s="235">
        <f t="shared" si="542"/>
        <v>0.56641971042283712</v>
      </c>
      <c r="AH786" s="53">
        <v>0.59343999999999997</v>
      </c>
      <c r="AI786" s="41">
        <v>0.62074600000000002</v>
      </c>
      <c r="AJ786" s="35">
        <v>1.444</v>
      </c>
      <c r="AK786" s="35">
        <v>6.4731999999999998E-2</v>
      </c>
      <c r="AL786" s="35">
        <v>5.1337999999999999</v>
      </c>
      <c r="AM786" s="35">
        <v>0.88104400000000005</v>
      </c>
      <c r="AN786" s="35">
        <v>2.4407999999999999E-2</v>
      </c>
      <c r="AO786" s="35">
        <v>0.28137800000000002</v>
      </c>
      <c r="AP786" s="35">
        <v>0.19794800000000001</v>
      </c>
      <c r="AQ786" s="35">
        <v>84.031899999999993</v>
      </c>
      <c r="AR786" s="42">
        <v>92.679900000000004</v>
      </c>
      <c r="AS786" s="31">
        <v>0.59343999999999997</v>
      </c>
      <c r="AT786" s="36">
        <v>0.59369669701891814</v>
      </c>
      <c r="AU786" s="44">
        <f t="shared" si="543"/>
        <v>-2.5669701891817276E-4</v>
      </c>
      <c r="AV786" s="41">
        <v>34.479799999999997</v>
      </c>
      <c r="AW786" s="35">
        <v>34.142400000000002</v>
      </c>
      <c r="AX786" s="44">
        <f t="shared" si="533"/>
        <v>0.33739999999999526</v>
      </c>
      <c r="AY786" s="35">
        <v>55.932899999999997</v>
      </c>
      <c r="AZ786" s="35">
        <v>55.44</v>
      </c>
      <c r="BA786" s="44">
        <f t="shared" si="534"/>
        <v>0.49289999999999878</v>
      </c>
      <c r="BB786" s="35">
        <v>99.160399999999996</v>
      </c>
      <c r="BC786" s="35">
        <v>98.032508000000007</v>
      </c>
      <c r="BD786" s="44">
        <f t="shared" si="535"/>
        <v>1.1278919999999886</v>
      </c>
      <c r="BE786" s="35">
        <v>84.808700000000002</v>
      </c>
      <c r="BF786" s="35">
        <v>84.031899999999993</v>
      </c>
      <c r="BG786" s="44">
        <f t="shared" si="536"/>
        <v>0.77680000000000859</v>
      </c>
      <c r="BH786" s="35">
        <f t="shared" si="544"/>
        <v>90.412700000000001</v>
      </c>
      <c r="BI786" s="35">
        <f t="shared" si="545"/>
        <v>89.582400000000007</v>
      </c>
      <c r="BJ786" s="44">
        <f t="shared" si="537"/>
        <v>0.83029999999999404</v>
      </c>
      <c r="BK786" s="41">
        <v>5.1956300000000004</v>
      </c>
      <c r="BL786" s="35">
        <v>5.1337999999999999</v>
      </c>
      <c r="BM786" s="44">
        <f t="shared" si="538"/>
        <v>6.1830000000000496E-2</v>
      </c>
      <c r="BN786" s="36">
        <v>3.5589999999999997E-2</v>
      </c>
      <c r="BO786" s="36">
        <v>6.5451999999999996E-2</v>
      </c>
      <c r="BP786" s="36">
        <v>2.49E-3</v>
      </c>
      <c r="BQ786" s="36">
        <v>0.148479</v>
      </c>
      <c r="BR786" s="36">
        <v>2.7167E-2</v>
      </c>
      <c r="BS786" s="36">
        <v>7.4200000000000004E-4</v>
      </c>
      <c r="BT786" s="36">
        <v>9.1660000000000005E-3</v>
      </c>
      <c r="BU786" s="36">
        <v>8.1569999999999993E-3</v>
      </c>
      <c r="BV786" s="36">
        <v>2.7027600000000001</v>
      </c>
      <c r="BW786" s="36">
        <f t="shared" si="546"/>
        <v>3.000003</v>
      </c>
      <c r="BX786" s="944">
        <v>3.5589999999999997E-2</v>
      </c>
      <c r="BY786" s="36">
        <v>6.5449999999999994E-2</v>
      </c>
      <c r="BZ786" s="36">
        <v>2.49E-3</v>
      </c>
      <c r="CA786" s="36">
        <v>0.14853</v>
      </c>
      <c r="CB786" s="36">
        <v>2.717E-2</v>
      </c>
      <c r="CC786" s="36">
        <v>7.3999999999999999E-4</v>
      </c>
      <c r="CD786" s="36">
        <v>9.1699999999999993E-3</v>
      </c>
      <c r="CE786" s="36">
        <v>8.1600000000000006E-3</v>
      </c>
      <c r="CF786" s="36">
        <v>1.09812</v>
      </c>
      <c r="CG786" s="36">
        <v>1.60459</v>
      </c>
      <c r="CH786" s="36">
        <f t="shared" si="547"/>
        <v>3.0000100000000001</v>
      </c>
      <c r="CI786" s="36">
        <f t="shared" si="548"/>
        <v>2.7027099999999997</v>
      </c>
      <c r="CJ786" s="36">
        <v>0.59369669701891814</v>
      </c>
      <c r="CK786" s="35">
        <v>34.142400000000002</v>
      </c>
      <c r="CL786" s="35">
        <v>55.44</v>
      </c>
      <c r="CM786" s="42">
        <v>98.032508000000007</v>
      </c>
    </row>
    <row r="787" spans="1:91" x14ac:dyDescent="0.2">
      <c r="A787" s="52" t="s">
        <v>226</v>
      </c>
      <c r="B787" s="30">
        <v>-6167</v>
      </c>
      <c r="C787" s="30">
        <v>24742</v>
      </c>
      <c r="D787" s="30">
        <v>155</v>
      </c>
      <c r="E787" s="234">
        <v>0.59317500000000001</v>
      </c>
      <c r="F787" s="35">
        <v>85.286199999999994</v>
      </c>
      <c r="G787" s="35">
        <v>34.6965</v>
      </c>
      <c r="H787" s="35">
        <v>56.222700000000003</v>
      </c>
      <c r="I787" s="35">
        <v>0.63091900000000001</v>
      </c>
      <c r="J787" s="35">
        <v>5.26607</v>
      </c>
      <c r="K787" s="35">
        <v>0.90350299999999995</v>
      </c>
      <c r="L787" s="35">
        <v>0.307919</v>
      </c>
      <c r="M787" s="35">
        <v>1.7725000000000001E-2</v>
      </c>
      <c r="N787" s="35">
        <v>1.4120299999999999</v>
      </c>
      <c r="O787" s="35">
        <v>7.4829999999999994E-2</v>
      </c>
      <c r="P787" s="35">
        <v>0.19341800000000001</v>
      </c>
      <c r="Q787" s="42">
        <v>99.7256</v>
      </c>
      <c r="R787" s="35">
        <v>5.6330400000000003</v>
      </c>
      <c r="S787" s="36">
        <v>2.70269</v>
      </c>
      <c r="T787" s="36">
        <v>1.0995200000000001</v>
      </c>
      <c r="U787" s="36">
        <v>1.60317</v>
      </c>
      <c r="V787" s="36">
        <v>3.5639999999999998E-2</v>
      </c>
      <c r="W787" s="36">
        <v>0.15006</v>
      </c>
      <c r="X787" s="36">
        <v>2.7449000000000001E-2</v>
      </c>
      <c r="Y787" s="36">
        <v>9.8829999999999994E-3</v>
      </c>
      <c r="Z787" s="36">
        <v>5.31E-4</v>
      </c>
      <c r="AA787" s="36">
        <v>6.3060000000000005E-2</v>
      </c>
      <c r="AB787" s="36">
        <v>2.8349999999999998E-3</v>
      </c>
      <c r="AC787" s="36">
        <v>7.8530000000000006E-3</v>
      </c>
      <c r="AD787" s="36">
        <v>4</v>
      </c>
      <c r="AE787" s="36">
        <v>3</v>
      </c>
      <c r="AF787" s="35">
        <v>5.6330400000000003</v>
      </c>
      <c r="AG787" s="235">
        <f t="shared" si="542"/>
        <v>0.55704889999992657</v>
      </c>
      <c r="AH787" s="53">
        <v>0.59317500000000001</v>
      </c>
      <c r="AI787" s="41">
        <v>0.63705100000000003</v>
      </c>
      <c r="AJ787" s="35">
        <v>1.42038</v>
      </c>
      <c r="AK787" s="35">
        <v>6.8325999999999998E-2</v>
      </c>
      <c r="AL787" s="35">
        <v>5.20357</v>
      </c>
      <c r="AM787" s="35">
        <v>0.88664600000000005</v>
      </c>
      <c r="AN787" s="35">
        <v>8.7969999999999993E-3</v>
      </c>
      <c r="AO787" s="35">
        <v>0.29552899999999999</v>
      </c>
      <c r="AP787" s="35">
        <v>0.185943</v>
      </c>
      <c r="AQ787" s="35">
        <v>84.505300000000005</v>
      </c>
      <c r="AR787" s="42">
        <v>93.211600000000004</v>
      </c>
      <c r="AS787" s="31">
        <v>0.59317500000000001</v>
      </c>
      <c r="AT787" s="36">
        <v>0.59343989343989345</v>
      </c>
      <c r="AU787" s="44">
        <f t="shared" si="543"/>
        <v>-2.6489343989344327E-4</v>
      </c>
      <c r="AV787" s="41">
        <v>34.6965</v>
      </c>
      <c r="AW787" s="35">
        <v>34.356499999999997</v>
      </c>
      <c r="AX787" s="44">
        <f t="shared" si="533"/>
        <v>0.34000000000000341</v>
      </c>
      <c r="AY787" s="35">
        <v>56.222700000000003</v>
      </c>
      <c r="AZ787" s="35">
        <v>55.73</v>
      </c>
      <c r="BA787" s="44">
        <f t="shared" si="534"/>
        <v>0.49270000000000636</v>
      </c>
      <c r="BB787" s="35">
        <v>99.7256</v>
      </c>
      <c r="BC787" s="35">
        <v>98.606798999999995</v>
      </c>
      <c r="BD787" s="44">
        <f t="shared" si="535"/>
        <v>1.1188010000000048</v>
      </c>
      <c r="BE787" s="35">
        <v>85.286199999999994</v>
      </c>
      <c r="BF787" s="35">
        <v>84.505300000000005</v>
      </c>
      <c r="BG787" s="44">
        <f t="shared" si="536"/>
        <v>0.78089999999998838</v>
      </c>
      <c r="BH787" s="35">
        <f t="shared" si="544"/>
        <v>90.919200000000004</v>
      </c>
      <c r="BI787" s="35">
        <f t="shared" si="545"/>
        <v>90.086500000000001</v>
      </c>
      <c r="BJ787" s="44">
        <f t="shared" si="537"/>
        <v>0.83270000000000266</v>
      </c>
      <c r="BK787" s="41">
        <v>5.26607</v>
      </c>
      <c r="BL787" s="35">
        <v>5.20357</v>
      </c>
      <c r="BM787" s="44">
        <f t="shared" si="538"/>
        <v>6.25E-2</v>
      </c>
      <c r="BN787" s="36">
        <v>3.6319999999999998E-2</v>
      </c>
      <c r="BO787" s="36">
        <v>6.4020999999999995E-2</v>
      </c>
      <c r="BP787" s="36">
        <v>2.6129999999999999E-3</v>
      </c>
      <c r="BQ787" s="36">
        <v>0.14965300000000001</v>
      </c>
      <c r="BR787" s="36">
        <v>2.7186999999999999E-2</v>
      </c>
      <c r="BS787" s="36">
        <v>2.6600000000000001E-4</v>
      </c>
      <c r="BT787" s="36">
        <v>9.5729999999999999E-3</v>
      </c>
      <c r="BU787" s="36">
        <v>7.6189999999999999E-3</v>
      </c>
      <c r="BV787" s="36">
        <v>2.70275</v>
      </c>
      <c r="BW787" s="36">
        <f t="shared" si="546"/>
        <v>3.0000019999999998</v>
      </c>
      <c r="BX787" s="944">
        <v>3.6319999999999998E-2</v>
      </c>
      <c r="BY787" s="36">
        <v>6.4019999999999994E-2</v>
      </c>
      <c r="BZ787" s="36">
        <v>2.6099999999999999E-3</v>
      </c>
      <c r="CA787" s="36">
        <v>0.14971000000000001</v>
      </c>
      <c r="CB787" s="36">
        <v>2.7189999999999999E-2</v>
      </c>
      <c r="CC787" s="36">
        <v>2.7E-4</v>
      </c>
      <c r="CD787" s="36">
        <v>9.5700000000000004E-3</v>
      </c>
      <c r="CE787" s="36">
        <v>7.62E-3</v>
      </c>
      <c r="CF787" s="36">
        <v>1.0988100000000001</v>
      </c>
      <c r="CG787" s="36">
        <v>1.60389</v>
      </c>
      <c r="CH787" s="36">
        <f t="shared" si="547"/>
        <v>3.0000100000000001</v>
      </c>
      <c r="CI787" s="36">
        <f t="shared" si="548"/>
        <v>2.7027000000000001</v>
      </c>
      <c r="CJ787" s="36">
        <v>0.59343989343989345</v>
      </c>
      <c r="CK787" s="35">
        <v>34.356499999999997</v>
      </c>
      <c r="CL787" s="35">
        <v>55.73</v>
      </c>
      <c r="CM787" s="42">
        <v>98.606798999999995</v>
      </c>
    </row>
    <row r="788" spans="1:91" x14ac:dyDescent="0.2">
      <c r="A788" s="52" t="s">
        <v>226</v>
      </c>
      <c r="B788" s="30">
        <v>-6169</v>
      </c>
      <c r="C788" s="30">
        <v>24744</v>
      </c>
      <c r="D788" s="30">
        <v>155</v>
      </c>
      <c r="E788" s="234">
        <v>0.59197900000000003</v>
      </c>
      <c r="F788" s="35">
        <v>85.120400000000004</v>
      </c>
      <c r="G788" s="35">
        <v>34.730899999999998</v>
      </c>
      <c r="H788" s="35">
        <v>56.000300000000003</v>
      </c>
      <c r="I788" s="35">
        <v>0.62363400000000002</v>
      </c>
      <c r="J788" s="35">
        <v>5.3219700000000003</v>
      </c>
      <c r="K788" s="35">
        <v>0.87914700000000001</v>
      </c>
      <c r="L788" s="35">
        <v>0.28047800000000001</v>
      </c>
      <c r="M788" s="35">
        <v>2.1912999999999998E-2</v>
      </c>
      <c r="N788" s="35">
        <v>1.43208</v>
      </c>
      <c r="O788" s="35">
        <v>7.3728000000000002E-2</v>
      </c>
      <c r="P788" s="35">
        <v>0.200265</v>
      </c>
      <c r="Q788" s="42">
        <v>99.564400000000006</v>
      </c>
      <c r="R788" s="35">
        <v>5.61076</v>
      </c>
      <c r="S788" s="36">
        <v>2.7014300000000002</v>
      </c>
      <c r="T788" s="36">
        <v>1.1022400000000001</v>
      </c>
      <c r="U788" s="36">
        <v>1.5991899999999999</v>
      </c>
      <c r="V788" s="36">
        <v>3.5281E-2</v>
      </c>
      <c r="W788" s="36">
        <v>0.15187800000000001</v>
      </c>
      <c r="X788" s="36">
        <v>2.6748999999999998E-2</v>
      </c>
      <c r="Y788" s="36">
        <v>9.0150000000000004E-3</v>
      </c>
      <c r="Z788" s="36">
        <v>6.5700000000000003E-4</v>
      </c>
      <c r="AA788" s="36">
        <v>6.4049999999999996E-2</v>
      </c>
      <c r="AB788" s="36">
        <v>2.7980000000000001E-3</v>
      </c>
      <c r="AC788" s="36">
        <v>8.1429999999999992E-3</v>
      </c>
      <c r="AD788" s="36">
        <v>4</v>
      </c>
      <c r="AE788" s="36">
        <v>3</v>
      </c>
      <c r="AF788" s="35">
        <v>5.61076</v>
      </c>
      <c r="AG788" s="235">
        <f t="shared" si="542"/>
        <v>0.59257515516119841</v>
      </c>
      <c r="AH788" s="53">
        <v>0.59197900000000003</v>
      </c>
      <c r="AI788" s="41">
        <v>0.62966</v>
      </c>
      <c r="AJ788" s="35">
        <v>1.44058</v>
      </c>
      <c r="AK788" s="35">
        <v>6.7249000000000003E-2</v>
      </c>
      <c r="AL788" s="35">
        <v>5.2591099999999997</v>
      </c>
      <c r="AM788" s="35">
        <v>0.86262499999999998</v>
      </c>
      <c r="AN788" s="35">
        <v>1.294E-2</v>
      </c>
      <c r="AO788" s="35">
        <v>0.26837800000000001</v>
      </c>
      <c r="AP788" s="35">
        <v>0.19276299999999999</v>
      </c>
      <c r="AQ788" s="35">
        <v>84.343299999999999</v>
      </c>
      <c r="AR788" s="42">
        <v>93.076599999999999</v>
      </c>
      <c r="AS788" s="31">
        <v>0.59197900000000003</v>
      </c>
      <c r="AT788" s="36">
        <v>0.59223818496129821</v>
      </c>
      <c r="AU788" s="44">
        <f t="shared" si="543"/>
        <v>-2.5918496129817559E-4</v>
      </c>
      <c r="AV788" s="41">
        <v>34.730899999999998</v>
      </c>
      <c r="AW788" s="35">
        <v>34.392000000000003</v>
      </c>
      <c r="AX788" s="44">
        <f t="shared" si="533"/>
        <v>0.33889999999999532</v>
      </c>
      <c r="AY788" s="35">
        <v>56.000300000000003</v>
      </c>
      <c r="AZ788" s="35">
        <v>55.51</v>
      </c>
      <c r="BA788" s="44">
        <f t="shared" si="534"/>
        <v>0.49030000000000484</v>
      </c>
      <c r="BB788" s="35">
        <v>99.564400000000006</v>
      </c>
      <c r="BC788" s="35">
        <v>98.442541999999989</v>
      </c>
      <c r="BD788" s="44">
        <f t="shared" si="535"/>
        <v>1.1218580000000173</v>
      </c>
      <c r="BE788" s="35">
        <v>85.120400000000004</v>
      </c>
      <c r="BF788" s="35">
        <v>84.343299999999999</v>
      </c>
      <c r="BG788" s="44">
        <f t="shared" si="536"/>
        <v>0.77710000000000434</v>
      </c>
      <c r="BH788" s="35">
        <f t="shared" si="544"/>
        <v>90.731200000000001</v>
      </c>
      <c r="BI788" s="35">
        <f t="shared" si="545"/>
        <v>89.902000000000001</v>
      </c>
      <c r="BJ788" s="44">
        <f t="shared" si="537"/>
        <v>0.82920000000000016</v>
      </c>
      <c r="BK788" s="41">
        <v>5.3219700000000003</v>
      </c>
      <c r="BL788" s="35">
        <v>5.2591099999999997</v>
      </c>
      <c r="BM788" s="44">
        <f t="shared" si="538"/>
        <v>6.2860000000000582E-2</v>
      </c>
      <c r="BN788" s="36">
        <v>3.5950999999999997E-2</v>
      </c>
      <c r="BO788" s="36">
        <v>6.5024999999999999E-2</v>
      </c>
      <c r="BP788" s="36">
        <v>2.5760000000000002E-3</v>
      </c>
      <c r="BQ788" s="36">
        <v>0.15146999999999999</v>
      </c>
      <c r="BR788" s="36">
        <v>2.6488000000000001E-2</v>
      </c>
      <c r="BS788" s="36">
        <v>3.9199999999999999E-4</v>
      </c>
      <c r="BT788" s="36">
        <v>8.7060000000000002E-3</v>
      </c>
      <c r="BU788" s="36">
        <v>7.9100000000000004E-3</v>
      </c>
      <c r="BV788" s="36">
        <v>2.7014800000000001</v>
      </c>
      <c r="BW788" s="36">
        <f t="shared" si="546"/>
        <v>2.9999980000000002</v>
      </c>
      <c r="BX788" s="944">
        <v>3.5950000000000003E-2</v>
      </c>
      <c r="BY788" s="36">
        <v>6.5019999999999994E-2</v>
      </c>
      <c r="BZ788" s="36">
        <v>2.5799999999999998E-3</v>
      </c>
      <c r="CA788" s="36">
        <v>0.15153</v>
      </c>
      <c r="CB788" s="36">
        <v>2.649E-2</v>
      </c>
      <c r="CC788" s="36">
        <v>3.8999999999999999E-4</v>
      </c>
      <c r="CD788" s="36">
        <v>8.7100000000000007E-3</v>
      </c>
      <c r="CE788" s="36">
        <v>7.9100000000000004E-3</v>
      </c>
      <c r="CF788" s="36">
        <v>1.10154</v>
      </c>
      <c r="CG788" s="36">
        <v>1.59989</v>
      </c>
      <c r="CH788" s="36">
        <f t="shared" si="547"/>
        <v>3.0000099999999996</v>
      </c>
      <c r="CI788" s="36">
        <f t="shared" si="548"/>
        <v>2.7014300000000002</v>
      </c>
      <c r="CJ788" s="36">
        <v>0.59223818496129821</v>
      </c>
      <c r="CK788" s="35">
        <v>34.392000000000003</v>
      </c>
      <c r="CL788" s="35">
        <v>55.51</v>
      </c>
      <c r="CM788" s="42">
        <v>98.442541999999989</v>
      </c>
    </row>
    <row r="789" spans="1:91" x14ac:dyDescent="0.2">
      <c r="A789" s="52" t="s">
        <v>226</v>
      </c>
      <c r="B789" s="30">
        <v>-6169</v>
      </c>
      <c r="C789" s="30">
        <v>24745</v>
      </c>
      <c r="D789" s="30">
        <v>155</v>
      </c>
      <c r="E789" s="234">
        <v>0.58930099999999996</v>
      </c>
      <c r="F789" s="35">
        <v>84.715500000000006</v>
      </c>
      <c r="G789" s="35">
        <v>34.792499999999997</v>
      </c>
      <c r="H789" s="35">
        <v>55.481699999999996</v>
      </c>
      <c r="I789" s="35">
        <v>0.61425200000000002</v>
      </c>
      <c r="J789" s="35">
        <v>5.4634499999999999</v>
      </c>
      <c r="K789" s="35">
        <v>0.90452200000000005</v>
      </c>
      <c r="L789" s="35">
        <v>0.28275499999999998</v>
      </c>
      <c r="M789" s="35">
        <v>3.0053E-2</v>
      </c>
      <c r="N789" s="35">
        <v>1.44303</v>
      </c>
      <c r="O789" s="35">
        <v>7.8396999999999994E-2</v>
      </c>
      <c r="P789" s="35">
        <v>0.20703299999999999</v>
      </c>
      <c r="Q789" s="42">
        <v>99.297799999999995</v>
      </c>
      <c r="R789" s="35">
        <v>5.5588100000000003</v>
      </c>
      <c r="S789" s="36">
        <v>2.6951499999999999</v>
      </c>
      <c r="T789" s="36">
        <v>1.1068899999999999</v>
      </c>
      <c r="U789" s="36">
        <v>1.5882499999999999</v>
      </c>
      <c r="V789" s="36">
        <v>3.4834999999999998E-2</v>
      </c>
      <c r="W789" s="36">
        <v>0.15629599999999999</v>
      </c>
      <c r="X789" s="36">
        <v>2.7588000000000001E-2</v>
      </c>
      <c r="Y789" s="36">
        <v>9.1109999999999993E-3</v>
      </c>
      <c r="Z789" s="36">
        <v>9.0399999999999996E-4</v>
      </c>
      <c r="AA789" s="36">
        <v>6.4697000000000005E-2</v>
      </c>
      <c r="AB789" s="36">
        <v>2.9819999999999998E-3</v>
      </c>
      <c r="AC789" s="36">
        <v>8.4379999999999993E-3</v>
      </c>
      <c r="AD789" s="36">
        <v>4</v>
      </c>
      <c r="AE789" s="36">
        <v>3</v>
      </c>
      <c r="AF789" s="35">
        <v>5.5588100000000003</v>
      </c>
      <c r="AG789" s="235">
        <f t="shared" si="542"/>
        <v>0.58244976823266048</v>
      </c>
      <c r="AH789" s="53">
        <v>0.58930099999999996</v>
      </c>
      <c r="AI789" s="41">
        <v>0.62011000000000005</v>
      </c>
      <c r="AJ789" s="35">
        <v>1.4515199999999999</v>
      </c>
      <c r="AK789" s="35">
        <v>7.1995000000000003E-2</v>
      </c>
      <c r="AL789" s="35">
        <v>5.3997200000000003</v>
      </c>
      <c r="AM789" s="35">
        <v>0.88784600000000002</v>
      </c>
      <c r="AN789" s="35">
        <v>2.1026E-2</v>
      </c>
      <c r="AO789" s="35">
        <v>0.27073199999999997</v>
      </c>
      <c r="AP789" s="35">
        <v>0.19953899999999999</v>
      </c>
      <c r="AQ789" s="35">
        <v>83.947999999999993</v>
      </c>
      <c r="AR789" s="42">
        <v>92.870500000000007</v>
      </c>
      <c r="AS789" s="31">
        <v>0.58930099999999996</v>
      </c>
      <c r="AT789" s="36">
        <v>0.58955531232027902</v>
      </c>
      <c r="AU789" s="44">
        <f t="shared" si="543"/>
        <v>-2.5431232027905981E-4</v>
      </c>
      <c r="AV789" s="41">
        <v>34.792499999999997</v>
      </c>
      <c r="AW789" s="35">
        <v>34.456000000000003</v>
      </c>
      <c r="AX789" s="44">
        <f t="shared" si="533"/>
        <v>0.3364999999999938</v>
      </c>
      <c r="AY789" s="35">
        <v>55.481699999999996</v>
      </c>
      <c r="AZ789" s="35">
        <v>55</v>
      </c>
      <c r="BA789" s="44">
        <f t="shared" si="534"/>
        <v>0.48169999999999646</v>
      </c>
      <c r="BB789" s="35">
        <v>99.297799999999995</v>
      </c>
      <c r="BC789" s="35">
        <v>98.178949000000003</v>
      </c>
      <c r="BD789" s="44">
        <f t="shared" si="535"/>
        <v>1.1188509999999923</v>
      </c>
      <c r="BE789" s="35">
        <v>84.715500000000006</v>
      </c>
      <c r="BF789" s="35">
        <v>83.947999999999993</v>
      </c>
      <c r="BG789" s="44">
        <f t="shared" si="536"/>
        <v>0.76750000000001251</v>
      </c>
      <c r="BH789" s="35">
        <f t="shared" si="544"/>
        <v>90.274199999999993</v>
      </c>
      <c r="BI789" s="35">
        <f t="shared" si="545"/>
        <v>89.456000000000003</v>
      </c>
      <c r="BJ789" s="44">
        <f t="shared" si="537"/>
        <v>0.81819999999999027</v>
      </c>
      <c r="BK789" s="41">
        <v>5.4634499999999999</v>
      </c>
      <c r="BL789" s="35">
        <v>5.3997200000000003</v>
      </c>
      <c r="BM789" s="44">
        <f t="shared" si="538"/>
        <v>6.372999999999962E-2</v>
      </c>
      <c r="BN789" s="36">
        <v>3.5490000000000001E-2</v>
      </c>
      <c r="BO789" s="36">
        <v>6.5674999999999997E-2</v>
      </c>
      <c r="BP789" s="36">
        <v>2.764E-3</v>
      </c>
      <c r="BQ789" s="36">
        <v>0.155889</v>
      </c>
      <c r="BR789" s="36">
        <v>2.7328000000000002E-2</v>
      </c>
      <c r="BS789" s="36">
        <v>6.38E-4</v>
      </c>
      <c r="BT789" s="36">
        <v>8.8030000000000001E-3</v>
      </c>
      <c r="BU789" s="36">
        <v>8.2070000000000008E-3</v>
      </c>
      <c r="BV789" s="36">
        <v>2.6952099999999999</v>
      </c>
      <c r="BW789" s="36">
        <f t="shared" si="546"/>
        <v>3.0000040000000001</v>
      </c>
      <c r="BX789" s="944">
        <v>3.5490000000000001E-2</v>
      </c>
      <c r="BY789" s="36">
        <v>6.5670000000000006E-2</v>
      </c>
      <c r="BZ789" s="36">
        <v>2.7599999999999999E-3</v>
      </c>
      <c r="CA789" s="36">
        <v>0.15595000000000001</v>
      </c>
      <c r="CB789" s="36">
        <v>2.733E-2</v>
      </c>
      <c r="CC789" s="36">
        <v>6.4000000000000005E-4</v>
      </c>
      <c r="CD789" s="36">
        <v>8.8000000000000005E-3</v>
      </c>
      <c r="CE789" s="36">
        <v>8.2100000000000003E-3</v>
      </c>
      <c r="CF789" s="36">
        <v>1.1062099999999999</v>
      </c>
      <c r="CG789" s="36">
        <v>1.58894</v>
      </c>
      <c r="CH789" s="36">
        <f t="shared" si="547"/>
        <v>3</v>
      </c>
      <c r="CI789" s="36">
        <f t="shared" si="548"/>
        <v>2.6951499999999999</v>
      </c>
      <c r="CJ789" s="36">
        <v>0.58955531232027902</v>
      </c>
      <c r="CK789" s="35">
        <v>34.456000000000003</v>
      </c>
      <c r="CL789" s="35">
        <v>55</v>
      </c>
      <c r="CM789" s="42">
        <v>98.178949000000003</v>
      </c>
    </row>
    <row r="790" spans="1:91" x14ac:dyDescent="0.2">
      <c r="A790" s="54" t="s">
        <v>227</v>
      </c>
      <c r="B790" s="55">
        <v>-6162</v>
      </c>
      <c r="C790" s="55">
        <v>24749</v>
      </c>
      <c r="D790" s="55">
        <v>155</v>
      </c>
      <c r="E790" s="241">
        <v>0.22400999999999999</v>
      </c>
      <c r="F790" s="58">
        <v>47.706899999999997</v>
      </c>
      <c r="G790" s="58">
        <v>37.020099999999999</v>
      </c>
      <c r="H790" s="58">
        <v>11.876799999999999</v>
      </c>
      <c r="I790" s="58">
        <v>2.3188499999999999</v>
      </c>
      <c r="J790" s="58">
        <v>46.880899999999997</v>
      </c>
      <c r="K790" s="58">
        <v>0.124959</v>
      </c>
      <c r="L790" s="58">
        <v>0.76736700000000002</v>
      </c>
      <c r="M790" s="58">
        <v>-2.3689999999999999E-2</v>
      </c>
      <c r="N790" s="58">
        <v>5.9672000000000003E-2</v>
      </c>
      <c r="O790" s="58">
        <v>0.109334</v>
      </c>
      <c r="P790" s="1125">
        <v>0.27773500000000001</v>
      </c>
      <c r="Q790" s="59">
        <v>99.412000000000006</v>
      </c>
      <c r="R790" s="58">
        <v>1.1899599999999999</v>
      </c>
      <c r="S790" s="60">
        <v>0.99970899999999996</v>
      </c>
      <c r="T790" s="60">
        <v>0.77576400000000001</v>
      </c>
      <c r="U790" s="60">
        <v>0.22394500000000001</v>
      </c>
      <c r="V790" s="60">
        <v>8.6619000000000002E-2</v>
      </c>
      <c r="W790" s="60">
        <v>0.883386</v>
      </c>
      <c r="X790" s="60">
        <v>2.5100000000000001E-3</v>
      </c>
      <c r="Y790" s="60">
        <v>1.6285999999999998E-2</v>
      </c>
      <c r="Z790" s="60">
        <v>-4.6999999999999999E-4</v>
      </c>
      <c r="AA790" s="60">
        <v>1.7619999999999999E-3</v>
      </c>
      <c r="AB790" s="60">
        <v>2.7399999999999998E-3</v>
      </c>
      <c r="AC790" s="60">
        <v>7.456E-3</v>
      </c>
      <c r="AD790" s="60">
        <v>3</v>
      </c>
      <c r="AE790" s="60">
        <v>2</v>
      </c>
      <c r="AF790" s="58">
        <v>1.1899599999999999</v>
      </c>
      <c r="AG790" s="242">
        <f t="shared" si="542"/>
        <v>0.72579873511815496</v>
      </c>
      <c r="AH790" s="62">
        <v>0.22400999999999999</v>
      </c>
      <c r="AI790" s="57">
        <v>2.3217400000000001</v>
      </c>
      <c r="AJ790" s="58">
        <v>5.9048000000000003E-2</v>
      </c>
      <c r="AK790" s="58">
        <v>0.108109</v>
      </c>
      <c r="AL790" s="58">
        <v>46.802500000000002</v>
      </c>
      <c r="AM790" s="58">
        <v>0.123462</v>
      </c>
      <c r="AN790" s="58">
        <v>-2.5260000000000001E-2</v>
      </c>
      <c r="AO790" s="58">
        <v>0.76474799999999998</v>
      </c>
      <c r="AP790" s="58">
        <v>0.27618999999999999</v>
      </c>
      <c r="AQ790" s="58">
        <v>47.634300000000003</v>
      </c>
      <c r="AR790" s="59">
        <v>98.064800000000005</v>
      </c>
      <c r="AS790" s="56">
        <v>0.22400999999999999</v>
      </c>
      <c r="AT790" s="60">
        <v>0.22399855936612109</v>
      </c>
      <c r="AU790" s="64">
        <f t="shared" si="543"/>
        <v>1.1440633878895268E-5</v>
      </c>
      <c r="AV790" s="57">
        <v>37.020099999999999</v>
      </c>
      <c r="AW790" s="58">
        <v>36.964300000000001</v>
      </c>
      <c r="AX790" s="64">
        <f t="shared" si="533"/>
        <v>5.5799999999997851E-2</v>
      </c>
      <c r="AY790" s="58">
        <v>11.876799999999999</v>
      </c>
      <c r="AZ790" s="58">
        <v>11.86</v>
      </c>
      <c r="BA790" s="64">
        <f t="shared" si="534"/>
        <v>1.6799999999999926E-2</v>
      </c>
      <c r="BB790" s="58">
        <v>99.412000000000006</v>
      </c>
      <c r="BC790" s="58">
        <v>98.978646999999995</v>
      </c>
      <c r="BD790" s="64">
        <f t="shared" si="535"/>
        <v>0.43335300000001098</v>
      </c>
      <c r="BE790" s="58">
        <v>47.706899999999997</v>
      </c>
      <c r="BF790" s="58">
        <v>47.634300000000003</v>
      </c>
      <c r="BG790" s="64">
        <f t="shared" si="536"/>
        <v>7.2599999999994225E-2</v>
      </c>
      <c r="BH790" s="58">
        <f t="shared" si="544"/>
        <v>48.896900000000002</v>
      </c>
      <c r="BI790" s="58">
        <f t="shared" si="545"/>
        <v>48.824300000000001</v>
      </c>
      <c r="BJ790" s="64">
        <f t="shared" si="537"/>
        <v>7.260000000000133E-2</v>
      </c>
      <c r="BK790" s="57">
        <v>46.880899999999997</v>
      </c>
      <c r="BL790" s="58">
        <v>46.802500000000002</v>
      </c>
      <c r="BM790" s="64">
        <f t="shared" si="538"/>
        <v>7.8399999999994918E-2</v>
      </c>
      <c r="BN790" s="60">
        <v>8.6861999999999995E-2</v>
      </c>
      <c r="BO790" s="60">
        <v>1.7459999999999999E-3</v>
      </c>
      <c r="BP790" s="60">
        <v>2.7130000000000001E-3</v>
      </c>
      <c r="BQ790" s="60">
        <v>0.88327699999999998</v>
      </c>
      <c r="BR790" s="60">
        <v>2.4840000000000001E-3</v>
      </c>
      <c r="BS790" s="60">
        <v>-5.0000000000000001E-4</v>
      </c>
      <c r="BT790" s="60">
        <v>1.6256E-2</v>
      </c>
      <c r="BU790" s="60">
        <v>7.4260000000000003E-3</v>
      </c>
      <c r="BV790" s="60">
        <v>0.99973599999999996</v>
      </c>
      <c r="BW790" s="60">
        <f t="shared" si="546"/>
        <v>2</v>
      </c>
      <c r="BX790" s="945">
        <v>8.6849999999999997E-2</v>
      </c>
      <c r="BY790" s="60">
        <v>1.75E-3</v>
      </c>
      <c r="BZ790" s="60">
        <v>2.7100000000000002E-3</v>
      </c>
      <c r="CA790" s="60">
        <v>0.88346999999999998</v>
      </c>
      <c r="CB790" s="60">
        <v>2.48E-3</v>
      </c>
      <c r="CC790" s="60">
        <v>-5.0000000000000001E-4</v>
      </c>
      <c r="CD790" s="60">
        <v>1.6250000000000001E-2</v>
      </c>
      <c r="CE790" s="60">
        <v>7.4200000000000004E-3</v>
      </c>
      <c r="CF790" s="60">
        <v>0.77566000000000002</v>
      </c>
      <c r="CG790" s="60">
        <v>0.22389999999999999</v>
      </c>
      <c r="CH790" s="60">
        <f t="shared" si="547"/>
        <v>1.9999900000000002</v>
      </c>
      <c r="CI790" s="60">
        <f t="shared" si="548"/>
        <v>0.99956</v>
      </c>
      <c r="CJ790" s="60">
        <v>0.22399855936612109</v>
      </c>
      <c r="CK790" s="58">
        <v>36.964300000000001</v>
      </c>
      <c r="CL790" s="58">
        <v>11.86</v>
      </c>
      <c r="CM790" s="59">
        <v>98.978646999999995</v>
      </c>
    </row>
    <row r="791" spans="1:91" x14ac:dyDescent="0.2">
      <c r="A791" s="54" t="s">
        <v>227</v>
      </c>
      <c r="B791" s="55">
        <v>-6162</v>
      </c>
      <c r="C791" s="55">
        <v>24748</v>
      </c>
      <c r="D791" s="55">
        <v>155</v>
      </c>
      <c r="E791" s="241">
        <v>0.22280700000000001</v>
      </c>
      <c r="F791" s="58">
        <v>47.733199999999997</v>
      </c>
      <c r="G791" s="58">
        <v>37.097900000000003</v>
      </c>
      <c r="H791" s="58">
        <v>11.8195</v>
      </c>
      <c r="I791" s="58">
        <v>2.31806</v>
      </c>
      <c r="J791" s="58">
        <v>47.006399999999999</v>
      </c>
      <c r="K791" s="58">
        <v>0.125689</v>
      </c>
      <c r="L791" s="58">
        <v>0.79365799999999997</v>
      </c>
      <c r="M791" s="58">
        <v>-9.9000000000000008E-3</v>
      </c>
      <c r="N791" s="58">
        <v>6.7988999999999994E-2</v>
      </c>
      <c r="O791" s="58">
        <v>0.10079</v>
      </c>
      <c r="P791" s="1125">
        <v>0.27734799999999998</v>
      </c>
      <c r="Q791" s="59">
        <v>99.597499999999997</v>
      </c>
      <c r="R791" s="58">
        <v>1.1842200000000001</v>
      </c>
      <c r="S791" s="60">
        <v>0.99838800000000005</v>
      </c>
      <c r="T791" s="60">
        <v>0.77593999999999996</v>
      </c>
      <c r="U791" s="60">
        <v>0.22244800000000001</v>
      </c>
      <c r="V791" s="60">
        <v>8.6427000000000004E-2</v>
      </c>
      <c r="W791" s="60">
        <v>0.88409099999999996</v>
      </c>
      <c r="X791" s="60">
        <v>2.5200000000000001E-3</v>
      </c>
      <c r="Y791" s="60">
        <v>1.6813000000000002E-2</v>
      </c>
      <c r="Z791" s="60">
        <v>-2.0000000000000001E-4</v>
      </c>
      <c r="AA791" s="60">
        <v>2.0040000000000001E-3</v>
      </c>
      <c r="AB791" s="60">
        <v>2.5209999999999998E-3</v>
      </c>
      <c r="AC791" s="60">
        <v>7.4320000000000002E-3</v>
      </c>
      <c r="AD791" s="60">
        <v>3</v>
      </c>
      <c r="AE791" s="60">
        <v>2</v>
      </c>
      <c r="AF791" s="58">
        <v>1.1842200000000001</v>
      </c>
      <c r="AG791" s="242">
        <f t="shared" si="542"/>
        <v>0.71100422532766627</v>
      </c>
      <c r="AH791" s="62">
        <v>0.22280700000000001</v>
      </c>
      <c r="AI791" s="57">
        <v>2.3209200000000001</v>
      </c>
      <c r="AJ791" s="58">
        <v>6.7377999999999993E-2</v>
      </c>
      <c r="AK791" s="58">
        <v>9.9570000000000006E-2</v>
      </c>
      <c r="AL791" s="58">
        <v>46.9283</v>
      </c>
      <c r="AM791" s="58">
        <v>0.1242</v>
      </c>
      <c r="AN791" s="58">
        <v>-1.149E-2</v>
      </c>
      <c r="AO791" s="58">
        <v>0.791022</v>
      </c>
      <c r="AP791" s="58">
        <v>0.275814</v>
      </c>
      <c r="AQ791" s="58">
        <v>47.661099999999998</v>
      </c>
      <c r="AR791" s="59">
        <v>98.256900000000002</v>
      </c>
      <c r="AS791" s="56">
        <v>0.22280700000000001</v>
      </c>
      <c r="AT791" s="60">
        <v>0.22279211412085267</v>
      </c>
      <c r="AU791" s="64">
        <f t="shared" si="543"/>
        <v>1.4885879147330527E-5</v>
      </c>
      <c r="AV791" s="57">
        <v>37.097900000000003</v>
      </c>
      <c r="AW791" s="58">
        <v>37.0426</v>
      </c>
      <c r="AX791" s="64">
        <f t="shared" si="533"/>
        <v>5.5300000000002569E-2</v>
      </c>
      <c r="AY791" s="58">
        <v>11.8195</v>
      </c>
      <c r="AZ791" s="58">
        <v>11.8</v>
      </c>
      <c r="BA791" s="64">
        <f t="shared" si="534"/>
        <v>1.9499999999998963E-2</v>
      </c>
      <c r="BB791" s="58">
        <v>99.597499999999997</v>
      </c>
      <c r="BC791" s="58">
        <v>99.162500000000009</v>
      </c>
      <c r="BD791" s="64">
        <f t="shared" si="535"/>
        <v>0.43499999999998806</v>
      </c>
      <c r="BE791" s="58">
        <v>47.733199999999997</v>
      </c>
      <c r="BF791" s="58">
        <v>47.661099999999998</v>
      </c>
      <c r="BG791" s="64">
        <f t="shared" si="536"/>
        <v>7.2099999999998943E-2</v>
      </c>
      <c r="BH791" s="58">
        <f t="shared" si="544"/>
        <v>48.917400000000001</v>
      </c>
      <c r="BI791" s="58">
        <f t="shared" si="545"/>
        <v>48.842600000000004</v>
      </c>
      <c r="BJ791" s="64">
        <f t="shared" si="537"/>
        <v>7.4799999999996203E-2</v>
      </c>
      <c r="BK791" s="57">
        <v>47.006399999999999</v>
      </c>
      <c r="BL791" s="58">
        <v>46.9283</v>
      </c>
      <c r="BM791" s="64">
        <f t="shared" si="538"/>
        <v>7.809999999999917E-2</v>
      </c>
      <c r="BN791" s="60">
        <v>8.6667999999999995E-2</v>
      </c>
      <c r="BO791" s="60">
        <v>1.9889999999999999E-3</v>
      </c>
      <c r="BP791" s="60">
        <v>2.4940000000000001E-3</v>
      </c>
      <c r="BQ791" s="60">
        <v>0.88398299999999996</v>
      </c>
      <c r="BR791" s="60">
        <v>2.4940000000000001E-3</v>
      </c>
      <c r="BS791" s="60">
        <v>-2.3000000000000001E-4</v>
      </c>
      <c r="BT791" s="60">
        <v>1.6782999999999999E-2</v>
      </c>
      <c r="BU791" s="60">
        <v>7.4019999999999997E-3</v>
      </c>
      <c r="BV791" s="60">
        <v>0.99841500000000005</v>
      </c>
      <c r="BW791" s="60">
        <f t="shared" si="546"/>
        <v>1.9999979999999999</v>
      </c>
      <c r="BX791" s="945">
        <v>8.6650000000000005E-2</v>
      </c>
      <c r="BY791" s="60">
        <v>1.99E-3</v>
      </c>
      <c r="BZ791" s="60">
        <v>2.49E-3</v>
      </c>
      <c r="CA791" s="60">
        <v>0.88417999999999997</v>
      </c>
      <c r="CB791" s="60">
        <v>2.49E-3</v>
      </c>
      <c r="CC791" s="60">
        <v>-2.3000000000000001E-4</v>
      </c>
      <c r="CD791" s="60">
        <v>1.678E-2</v>
      </c>
      <c r="CE791" s="60">
        <v>7.4000000000000003E-3</v>
      </c>
      <c r="CF791" s="60">
        <v>0.77583999999999997</v>
      </c>
      <c r="CG791" s="60">
        <v>0.22239999999999999</v>
      </c>
      <c r="CH791" s="60">
        <f t="shared" si="547"/>
        <v>1.9999899999999999</v>
      </c>
      <c r="CI791" s="60">
        <f t="shared" si="548"/>
        <v>0.99824000000000002</v>
      </c>
      <c r="CJ791" s="60">
        <v>0.22279211412085267</v>
      </c>
      <c r="CK791" s="58">
        <v>37.0426</v>
      </c>
      <c r="CL791" s="58">
        <v>11.8</v>
      </c>
      <c r="CM791" s="59">
        <v>99.162500000000009</v>
      </c>
    </row>
    <row r="792" spans="1:91" x14ac:dyDescent="0.2">
      <c r="A792" s="54" t="s">
        <v>227</v>
      </c>
      <c r="B792" s="55">
        <v>-6162</v>
      </c>
      <c r="C792" s="55">
        <v>24747</v>
      </c>
      <c r="D792" s="55">
        <v>155</v>
      </c>
      <c r="E792" s="241">
        <v>0.229044</v>
      </c>
      <c r="F792" s="58">
        <v>47.950499999999998</v>
      </c>
      <c r="G792" s="58">
        <v>36.967700000000001</v>
      </c>
      <c r="H792" s="58">
        <v>12.2057</v>
      </c>
      <c r="I792" s="58">
        <v>2.3264800000000001</v>
      </c>
      <c r="J792" s="58">
        <v>46.841200000000001</v>
      </c>
      <c r="K792" s="58">
        <v>0.12443700000000001</v>
      </c>
      <c r="L792" s="58">
        <v>0.78601600000000005</v>
      </c>
      <c r="M792" s="58">
        <v>-1.3690000000000001E-2</v>
      </c>
      <c r="N792" s="58">
        <v>6.3959000000000002E-2</v>
      </c>
      <c r="O792" s="58">
        <v>0.107381</v>
      </c>
      <c r="P792" s="1125">
        <v>0.26350200000000001</v>
      </c>
      <c r="Q792" s="59">
        <v>99.672700000000006</v>
      </c>
      <c r="R792" s="58">
        <v>1.2229099999999999</v>
      </c>
      <c r="S792" s="60">
        <v>1.0023500000000001</v>
      </c>
      <c r="T792" s="60">
        <v>0.77276699999999998</v>
      </c>
      <c r="U792" s="60">
        <v>0.22958100000000001</v>
      </c>
      <c r="V792" s="60">
        <v>8.6691000000000004E-2</v>
      </c>
      <c r="W792" s="60">
        <v>0.880471</v>
      </c>
      <c r="X792" s="60">
        <v>2.4940000000000001E-3</v>
      </c>
      <c r="Y792" s="60">
        <v>1.6641E-2</v>
      </c>
      <c r="Z792" s="60">
        <v>-2.7E-4</v>
      </c>
      <c r="AA792" s="60">
        <v>1.884E-3</v>
      </c>
      <c r="AB792" s="60">
        <v>2.6840000000000002E-3</v>
      </c>
      <c r="AC792" s="60">
        <v>7.0569999999999999E-3</v>
      </c>
      <c r="AD792" s="60">
        <v>3</v>
      </c>
      <c r="AE792" s="60">
        <v>2</v>
      </c>
      <c r="AF792" s="58">
        <v>1.2229000000000001</v>
      </c>
      <c r="AG792" s="242">
        <f t="shared" si="542"/>
        <v>0.71679459206545981</v>
      </c>
      <c r="AH792" s="62">
        <v>0.229044</v>
      </c>
      <c r="AI792" s="57">
        <v>2.3294600000000001</v>
      </c>
      <c r="AJ792" s="58">
        <v>6.3324000000000005E-2</v>
      </c>
      <c r="AK792" s="58">
        <v>0.106126</v>
      </c>
      <c r="AL792" s="58">
        <v>46.760899999999999</v>
      </c>
      <c r="AM792" s="58">
        <v>0.122902</v>
      </c>
      <c r="AN792" s="58">
        <v>-1.532E-2</v>
      </c>
      <c r="AO792" s="58">
        <v>0.78330299999999997</v>
      </c>
      <c r="AP792" s="58">
        <v>0.26194499999999998</v>
      </c>
      <c r="AQ792" s="58">
        <v>47.875599999999999</v>
      </c>
      <c r="AR792" s="59">
        <v>98.288200000000003</v>
      </c>
      <c r="AS792" s="56">
        <v>0.229044</v>
      </c>
      <c r="AT792" s="60">
        <v>0.22904609858311714</v>
      </c>
      <c r="AU792" s="64">
        <f t="shared" si="543"/>
        <v>-2.0985831171438374E-6</v>
      </c>
      <c r="AV792" s="57">
        <v>36.967700000000001</v>
      </c>
      <c r="AW792" s="58">
        <v>36.9099</v>
      </c>
      <c r="AX792" s="64">
        <f t="shared" si="533"/>
        <v>5.7800000000000296E-2</v>
      </c>
      <c r="AY792" s="58">
        <v>12.2057</v>
      </c>
      <c r="AZ792" s="58">
        <v>12.19</v>
      </c>
      <c r="BA792" s="64">
        <f t="shared" si="534"/>
        <v>1.5700000000000713E-2</v>
      </c>
      <c r="BB792" s="58">
        <v>99.672700000000006</v>
      </c>
      <c r="BC792" s="58">
        <v>99.250595000000004</v>
      </c>
      <c r="BD792" s="64">
        <f t="shared" si="535"/>
        <v>0.42210500000000195</v>
      </c>
      <c r="BE792" s="58">
        <v>47.950499999999998</v>
      </c>
      <c r="BF792" s="58">
        <v>47.875599999999999</v>
      </c>
      <c r="BG792" s="64">
        <f t="shared" si="536"/>
        <v>7.4899999999999523E-2</v>
      </c>
      <c r="BH792" s="58">
        <f t="shared" si="544"/>
        <v>49.173400000000001</v>
      </c>
      <c r="BI792" s="58">
        <f t="shared" si="545"/>
        <v>49.099899999999998</v>
      </c>
      <c r="BJ792" s="64">
        <f t="shared" si="537"/>
        <v>7.3500000000002785E-2</v>
      </c>
      <c r="BK792" s="57">
        <v>46.841200000000001</v>
      </c>
      <c r="BL792" s="58">
        <v>46.760899999999999</v>
      </c>
      <c r="BM792" s="64">
        <f t="shared" si="538"/>
        <v>8.0300000000001148E-2</v>
      </c>
      <c r="BN792" s="60">
        <v>8.6940000000000003E-2</v>
      </c>
      <c r="BO792" s="60">
        <v>1.8680000000000001E-3</v>
      </c>
      <c r="BP792" s="60">
        <v>2.6570000000000001E-3</v>
      </c>
      <c r="BQ792" s="60">
        <v>0.88036000000000003</v>
      </c>
      <c r="BR792" s="60">
        <v>2.467E-3</v>
      </c>
      <c r="BS792" s="60">
        <v>-2.9999999999999997E-4</v>
      </c>
      <c r="BT792" s="60">
        <v>1.661E-2</v>
      </c>
      <c r="BU792" s="60">
        <v>7.0260000000000001E-3</v>
      </c>
      <c r="BV792" s="60">
        <v>1.00238</v>
      </c>
      <c r="BW792" s="60">
        <f t="shared" si="546"/>
        <v>2.0000080000000002</v>
      </c>
      <c r="BX792" s="945">
        <v>8.6919999999999997E-2</v>
      </c>
      <c r="BY792" s="60">
        <v>1.8699999999999999E-3</v>
      </c>
      <c r="BZ792" s="60">
        <v>2.66E-3</v>
      </c>
      <c r="CA792" s="60">
        <v>0.88055000000000005</v>
      </c>
      <c r="CB792" s="60">
        <v>2.47E-3</v>
      </c>
      <c r="CC792" s="60">
        <v>-2.9999999999999997E-4</v>
      </c>
      <c r="CD792" s="60">
        <v>1.661E-2</v>
      </c>
      <c r="CE792" s="60">
        <v>7.0200000000000002E-3</v>
      </c>
      <c r="CF792" s="60">
        <v>0.77264999999999995</v>
      </c>
      <c r="CG792" s="60">
        <v>0.22955</v>
      </c>
      <c r="CH792" s="60">
        <f t="shared" si="547"/>
        <v>2</v>
      </c>
      <c r="CI792" s="60">
        <f t="shared" si="548"/>
        <v>1.0022</v>
      </c>
      <c r="CJ792" s="60">
        <v>0.22904609858311714</v>
      </c>
      <c r="CK792" s="58">
        <v>36.9099</v>
      </c>
      <c r="CL792" s="58">
        <v>12.19</v>
      </c>
      <c r="CM792" s="59">
        <v>99.250595000000004</v>
      </c>
    </row>
    <row r="793" spans="1:91" x14ac:dyDescent="0.2">
      <c r="A793" s="54" t="s">
        <v>227</v>
      </c>
      <c r="B793" s="55">
        <v>-6163</v>
      </c>
      <c r="C793" s="55">
        <v>24746</v>
      </c>
      <c r="D793" s="55">
        <v>155</v>
      </c>
      <c r="E793" s="241">
        <v>0.22065399999999999</v>
      </c>
      <c r="F793" s="58">
        <v>47.6785</v>
      </c>
      <c r="G793" s="58">
        <v>37.158000000000001</v>
      </c>
      <c r="H793" s="58">
        <v>11.6919</v>
      </c>
      <c r="I793" s="58">
        <v>2.37473</v>
      </c>
      <c r="J793" s="58">
        <v>47.172800000000002</v>
      </c>
      <c r="K793" s="58">
        <v>0.118784</v>
      </c>
      <c r="L793" s="58">
        <v>0.81812499999999999</v>
      </c>
      <c r="M793" s="58">
        <v>-6.6600000000000001E-3</v>
      </c>
      <c r="N793" s="58">
        <v>5.9014999999999998E-2</v>
      </c>
      <c r="O793" s="58">
        <v>0.11838600000000001</v>
      </c>
      <c r="P793" s="1125">
        <v>0.265511</v>
      </c>
      <c r="Q793" s="59">
        <v>99.770600000000002</v>
      </c>
      <c r="R793" s="58">
        <v>1.17143</v>
      </c>
      <c r="S793" s="60">
        <v>0.99505299999999997</v>
      </c>
      <c r="T793" s="60">
        <v>0.77549100000000004</v>
      </c>
      <c r="U793" s="60">
        <v>0.21956200000000001</v>
      </c>
      <c r="V793" s="60">
        <v>8.8345999999999994E-2</v>
      </c>
      <c r="W793" s="60">
        <v>0.88527400000000001</v>
      </c>
      <c r="X793" s="60">
        <v>2.3770000000000002E-3</v>
      </c>
      <c r="Y793" s="60">
        <v>1.7292999999999999E-2</v>
      </c>
      <c r="Z793" s="60">
        <v>-1.2999999999999999E-4</v>
      </c>
      <c r="AA793" s="60">
        <v>1.7359999999999999E-3</v>
      </c>
      <c r="AB793" s="60">
        <v>2.954E-3</v>
      </c>
      <c r="AC793" s="60">
        <v>7.0990000000000003E-3</v>
      </c>
      <c r="AD793" s="60">
        <v>3</v>
      </c>
      <c r="AE793" s="60">
        <v>2</v>
      </c>
      <c r="AF793" s="58">
        <v>1.17143</v>
      </c>
      <c r="AG793" s="242">
        <f t="shared" si="542"/>
        <v>0.70831654946560707</v>
      </c>
      <c r="AH793" s="62">
        <v>0.22065399999999999</v>
      </c>
      <c r="AI793" s="57">
        <v>2.3776199999999998</v>
      </c>
      <c r="AJ793" s="58">
        <v>5.8402999999999997E-2</v>
      </c>
      <c r="AK793" s="58">
        <v>0.117192</v>
      </c>
      <c r="AL793" s="58">
        <v>47.095599999999997</v>
      </c>
      <c r="AM793" s="58">
        <v>0.117329</v>
      </c>
      <c r="AN793" s="58">
        <v>-8.2299999999999995E-3</v>
      </c>
      <c r="AO793" s="58">
        <v>0.81549300000000002</v>
      </c>
      <c r="AP793" s="58">
        <v>0.26401999999999998</v>
      </c>
      <c r="AQ793" s="58">
        <v>47.607399999999998</v>
      </c>
      <c r="AR793" s="59">
        <v>98.444800000000001</v>
      </c>
      <c r="AS793" s="56">
        <v>0.22065399999999999</v>
      </c>
      <c r="AT793" s="60">
        <v>0.2206452909840185</v>
      </c>
      <c r="AU793" s="64">
        <f t="shared" si="543"/>
        <v>8.7090159814895429E-6</v>
      </c>
      <c r="AV793" s="57">
        <v>37.158000000000001</v>
      </c>
      <c r="AW793" s="58">
        <v>37.103099999999998</v>
      </c>
      <c r="AX793" s="64">
        <f t="shared" si="533"/>
        <v>5.4900000000003502E-2</v>
      </c>
      <c r="AY793" s="58">
        <v>11.6919</v>
      </c>
      <c r="AZ793" s="58">
        <v>11.67</v>
      </c>
      <c r="BA793" s="64">
        <f t="shared" si="534"/>
        <v>2.1900000000000475E-2</v>
      </c>
      <c r="BB793" s="58">
        <v>99.770600000000002</v>
      </c>
      <c r="BC793" s="58">
        <v>99.346507000000003</v>
      </c>
      <c r="BD793" s="64">
        <f t="shared" si="535"/>
        <v>0.42409299999999917</v>
      </c>
      <c r="BE793" s="58">
        <v>47.6785</v>
      </c>
      <c r="BF793" s="58">
        <v>47.607399999999998</v>
      </c>
      <c r="BG793" s="64">
        <f t="shared" si="536"/>
        <v>7.1100000000001273E-2</v>
      </c>
      <c r="BH793" s="58">
        <f t="shared" si="544"/>
        <v>48.849900000000005</v>
      </c>
      <c r="BI793" s="58">
        <f t="shared" si="545"/>
        <v>48.773099999999999</v>
      </c>
      <c r="BJ793" s="64">
        <f t="shared" si="537"/>
        <v>7.6800000000005753E-2</v>
      </c>
      <c r="BK793" s="57">
        <v>47.172800000000002</v>
      </c>
      <c r="BL793" s="58">
        <v>47.095599999999997</v>
      </c>
      <c r="BM793" s="64">
        <f t="shared" si="538"/>
        <v>7.720000000000482E-2</v>
      </c>
      <c r="BN793" s="60">
        <v>8.8588E-2</v>
      </c>
      <c r="BO793" s="60">
        <v>1.72E-3</v>
      </c>
      <c r="BP793" s="60">
        <v>2.9290000000000002E-3</v>
      </c>
      <c r="BQ793" s="60">
        <v>0.88516499999999998</v>
      </c>
      <c r="BR793" s="60">
        <v>2.3509999999999998E-3</v>
      </c>
      <c r="BS793" s="60">
        <v>-1.6000000000000001E-4</v>
      </c>
      <c r="BT793" s="60">
        <v>1.7264000000000002E-2</v>
      </c>
      <c r="BU793" s="60">
        <v>7.0699999999999999E-3</v>
      </c>
      <c r="BV793" s="60">
        <v>0.99507599999999996</v>
      </c>
      <c r="BW793" s="60">
        <f t="shared" si="546"/>
        <v>2.000003</v>
      </c>
      <c r="BX793" s="945">
        <v>8.8569999999999996E-2</v>
      </c>
      <c r="BY793" s="60">
        <v>1.72E-3</v>
      </c>
      <c r="BZ793" s="60">
        <v>2.9299999999999999E-3</v>
      </c>
      <c r="CA793" s="60">
        <v>0.88536000000000004</v>
      </c>
      <c r="CB793" s="60">
        <v>2.3500000000000001E-3</v>
      </c>
      <c r="CC793" s="60">
        <v>-1.6000000000000001E-4</v>
      </c>
      <c r="CD793" s="60">
        <v>1.7260000000000001E-2</v>
      </c>
      <c r="CE793" s="60">
        <v>7.0699999999999999E-3</v>
      </c>
      <c r="CF793" s="60">
        <v>0.77537999999999996</v>
      </c>
      <c r="CG793" s="60">
        <v>0.21951999999999999</v>
      </c>
      <c r="CH793" s="60">
        <f t="shared" si="547"/>
        <v>1.9999999999999998</v>
      </c>
      <c r="CI793" s="60">
        <f t="shared" si="548"/>
        <v>0.9948999999999999</v>
      </c>
      <c r="CJ793" s="60">
        <v>0.2206452909840185</v>
      </c>
      <c r="CK793" s="58">
        <v>37.103099999999998</v>
      </c>
      <c r="CL793" s="58">
        <v>11.67</v>
      </c>
      <c r="CM793" s="59">
        <v>99.346507000000003</v>
      </c>
    </row>
    <row r="794" spans="1:91" x14ac:dyDescent="0.2">
      <c r="A794" s="72" t="s">
        <v>226</v>
      </c>
      <c r="B794" s="74">
        <v>-6167.2</v>
      </c>
      <c r="C794" s="74">
        <v>24743</v>
      </c>
      <c r="D794" s="73"/>
      <c r="E794" s="1095">
        <v>0.59304299999999999</v>
      </c>
      <c r="F794" s="78">
        <v>85.066240000000008</v>
      </c>
      <c r="G794" s="78">
        <v>34.617739999999998</v>
      </c>
      <c r="H794" s="78">
        <v>56.065780000000004</v>
      </c>
      <c r="I794" s="78">
        <v>0.61880100000000005</v>
      </c>
      <c r="J794" s="78">
        <v>5.234934</v>
      </c>
      <c r="K794" s="78">
        <v>0.89668780000000015</v>
      </c>
      <c r="L794" s="78">
        <v>0.28853239999999997</v>
      </c>
      <c r="M794" s="78">
        <v>2.5010000000000004E-2</v>
      </c>
      <c r="N794" s="78">
        <v>1.4364620000000001</v>
      </c>
      <c r="O794" s="78">
        <v>7.4450600000000006E-2</v>
      </c>
      <c r="P794" s="78">
        <v>0.2011426</v>
      </c>
      <c r="Q794" s="79">
        <v>99.459579999999988</v>
      </c>
      <c r="R794" s="78">
        <v>5.6173200000000003</v>
      </c>
      <c r="S794" s="76">
        <v>2.7027100000000002</v>
      </c>
      <c r="T794" s="76">
        <v>1.099872</v>
      </c>
      <c r="U794" s="76">
        <v>1.6028359999999999</v>
      </c>
      <c r="V794" s="76">
        <v>3.5045800000000002E-2</v>
      </c>
      <c r="W794" s="76">
        <v>0.14956179999999999</v>
      </c>
      <c r="X794" s="76">
        <v>2.7312999999999997E-2</v>
      </c>
      <c r="Y794" s="76">
        <v>9.2846000000000005E-3</v>
      </c>
      <c r="Z794" s="76">
        <v>7.5160000000000005E-4</v>
      </c>
      <c r="AA794" s="76">
        <v>6.4318200000000006E-2</v>
      </c>
      <c r="AB794" s="76">
        <v>2.8284000000000004E-3</v>
      </c>
      <c r="AC794" s="76">
        <v>8.1879999999999991E-3</v>
      </c>
      <c r="AD794" s="76">
        <v>4</v>
      </c>
      <c r="AE794" s="76">
        <v>3</v>
      </c>
      <c r="AF794" s="78">
        <v>5.6173219999999997</v>
      </c>
      <c r="AG794" s="997">
        <v>0.57715465692695544</v>
      </c>
      <c r="AH794" s="131">
        <v>0.59304299999999999</v>
      </c>
      <c r="AI794" s="77">
        <v>0.62478820000000002</v>
      </c>
      <c r="AJ794" s="78">
        <v>1.4450139999999998</v>
      </c>
      <c r="AK794" s="78">
        <v>6.7949799999999991E-2</v>
      </c>
      <c r="AL794" s="78">
        <v>5.1727739999999995</v>
      </c>
      <c r="AM794" s="78">
        <v>0.87991700000000006</v>
      </c>
      <c r="AN794" s="78">
        <v>1.5986799999999999E-2</v>
      </c>
      <c r="AO794" s="78">
        <v>0.27632399999999996</v>
      </c>
      <c r="AP794" s="78">
        <v>0.19361400000000001</v>
      </c>
      <c r="AQ794" s="78">
        <v>84.287599999999998</v>
      </c>
      <c r="AR794" s="79">
        <v>92.96396</v>
      </c>
      <c r="AS794" s="300">
        <v>0.59304299999999999</v>
      </c>
      <c r="AT794" s="81">
        <v>0.59330083916499488</v>
      </c>
      <c r="AU794" s="81">
        <v>-2.5783916499484417E-4</v>
      </c>
      <c r="AV794" s="84">
        <v>34.617739999999998</v>
      </c>
      <c r="AW794" s="84">
        <v>34.279200000000003</v>
      </c>
      <c r="AX794" s="81">
        <v>0.33853999999999757</v>
      </c>
      <c r="AY794" s="84">
        <v>56.065780000000004</v>
      </c>
      <c r="AZ794" s="84">
        <v>55.573999999999998</v>
      </c>
      <c r="BA794" s="81">
        <v>0.49178000000000138</v>
      </c>
      <c r="BB794" s="84">
        <v>99.459579999999988</v>
      </c>
      <c r="BC794" s="84">
        <v>98.335953799999999</v>
      </c>
      <c r="BD794" s="81">
        <v>1.1236261999999981</v>
      </c>
      <c r="BE794" s="84">
        <v>85.066240000000008</v>
      </c>
      <c r="BF794" s="84">
        <v>84.287599999999998</v>
      </c>
      <c r="BG794" s="81">
        <v>0.77864000000000433</v>
      </c>
      <c r="BH794" s="84">
        <v>90.683520000000001</v>
      </c>
      <c r="BI794" s="84">
        <v>89.853200000000001</v>
      </c>
      <c r="BJ794" s="81">
        <v>0.83031999999999473</v>
      </c>
      <c r="BK794" s="84">
        <v>5.234934</v>
      </c>
      <c r="BL794" s="84">
        <v>5.1727739999999995</v>
      </c>
      <c r="BM794" s="81">
        <v>6.2160000000000083E-2</v>
      </c>
      <c r="BN794" s="76">
        <v>3.5712799999999996E-2</v>
      </c>
      <c r="BO794" s="76">
        <v>6.5300399999999995E-2</v>
      </c>
      <c r="BP794" s="76">
        <v>2.6055999999999996E-3</v>
      </c>
      <c r="BQ794" s="76">
        <v>0.14915400000000001</v>
      </c>
      <c r="BR794" s="76">
        <v>2.7050399999999995E-2</v>
      </c>
      <c r="BS794" s="76">
        <v>4.8500000000000003E-4</v>
      </c>
      <c r="BT794" s="76">
        <v>8.9738000000000005E-3</v>
      </c>
      <c r="BU794" s="76">
        <v>7.9541999999999998E-3</v>
      </c>
      <c r="BV794" s="76">
        <v>2.7027659999999996</v>
      </c>
      <c r="BW794" s="76">
        <v>3.0000022</v>
      </c>
      <c r="BX794" s="997">
        <v>3.5712000000000001E-2</v>
      </c>
      <c r="BY794" s="76">
        <v>6.5297999999999995E-2</v>
      </c>
      <c r="BZ794" s="76">
        <v>2.6039999999999995E-3</v>
      </c>
      <c r="CA794" s="76">
        <v>0.14921000000000001</v>
      </c>
      <c r="CB794" s="76">
        <v>2.7052E-2</v>
      </c>
      <c r="CC794" s="76">
        <v>4.86E-4</v>
      </c>
      <c r="CD794" s="76">
        <v>8.9740000000000011E-3</v>
      </c>
      <c r="CE794" s="76">
        <v>7.9560000000000013E-3</v>
      </c>
      <c r="CF794" s="76">
        <v>1.099178</v>
      </c>
      <c r="CG794" s="76">
        <v>1.6035360000000001</v>
      </c>
      <c r="CH794" s="76">
        <v>3.000006</v>
      </c>
      <c r="CI794" s="76">
        <v>2.7027139999999998</v>
      </c>
      <c r="CJ794" s="76">
        <v>0.59330083916499488</v>
      </c>
      <c r="CK794" s="78">
        <v>34.279200000000003</v>
      </c>
      <c r="CL794" s="78">
        <v>55.573999999999998</v>
      </c>
      <c r="CM794" s="79">
        <v>98.335953799999999</v>
      </c>
    </row>
    <row r="795" spans="1:91" ht="16" thickBot="1" x14ac:dyDescent="0.25">
      <c r="A795" s="85" t="s">
        <v>227</v>
      </c>
      <c r="B795" s="87">
        <v>-6162.25</v>
      </c>
      <c r="C795" s="87">
        <v>24747.5</v>
      </c>
      <c r="D795" s="86"/>
      <c r="E795" s="1094">
        <v>0.22412875000000002</v>
      </c>
      <c r="F795" s="91">
        <v>47.767274999999998</v>
      </c>
      <c r="G795" s="91">
        <v>37.060924999999997</v>
      </c>
      <c r="H795" s="91">
        <v>11.898475000000001</v>
      </c>
      <c r="I795" s="91">
        <v>2.33453</v>
      </c>
      <c r="J795" s="91">
        <v>46.975324999999998</v>
      </c>
      <c r="K795" s="91">
        <v>0.12346725</v>
      </c>
      <c r="L795" s="91">
        <v>0.79129150000000004</v>
      </c>
      <c r="M795" s="91">
        <v>-1.3485E-2</v>
      </c>
      <c r="N795" s="91">
        <v>6.2658749999999999E-2</v>
      </c>
      <c r="O795" s="91">
        <v>0.10897275000000001</v>
      </c>
      <c r="P795" s="91">
        <v>0.27102399999999999</v>
      </c>
      <c r="Q795" s="92">
        <v>99.613200000000006</v>
      </c>
      <c r="R795" s="91">
        <v>1.1921299999999999</v>
      </c>
      <c r="S795" s="89">
        <v>0.99887500000000007</v>
      </c>
      <c r="T795" s="89">
        <v>0.77499050000000003</v>
      </c>
      <c r="U795" s="89">
        <v>0.22388400000000003</v>
      </c>
      <c r="V795" s="89">
        <v>8.7020749999999994E-2</v>
      </c>
      <c r="W795" s="89">
        <v>0.88330549999999997</v>
      </c>
      <c r="X795" s="89">
        <v>2.47525E-3</v>
      </c>
      <c r="Y795" s="89">
        <v>1.6758250000000002E-2</v>
      </c>
      <c r="Z795" s="89">
        <v>-2.675E-4</v>
      </c>
      <c r="AA795" s="89">
        <v>1.8465000000000001E-3</v>
      </c>
      <c r="AB795" s="89">
        <v>2.7247500000000002E-3</v>
      </c>
      <c r="AC795" s="89">
        <v>7.2610000000000001E-3</v>
      </c>
      <c r="AD795" s="89">
        <v>3</v>
      </c>
      <c r="AE795" s="89">
        <v>2</v>
      </c>
      <c r="AF795" s="91">
        <v>1.1921275</v>
      </c>
      <c r="AG795" s="1009">
        <v>0.71547852549422208</v>
      </c>
      <c r="AH795" s="132">
        <v>0.22412875000000002</v>
      </c>
      <c r="AI795" s="284">
        <v>2.3374350000000002</v>
      </c>
      <c r="AJ795" s="96">
        <v>6.2038249999999989E-2</v>
      </c>
      <c r="AK795" s="96">
        <v>0.10774925</v>
      </c>
      <c r="AL795" s="96">
        <v>46.896825</v>
      </c>
      <c r="AM795" s="96">
        <v>0.12197325000000001</v>
      </c>
      <c r="AN795" s="96">
        <v>-1.5075000000000002E-2</v>
      </c>
      <c r="AO795" s="96">
        <v>0.7886415</v>
      </c>
      <c r="AP795" s="96">
        <v>0.26949224999999999</v>
      </c>
      <c r="AQ795" s="96">
        <v>47.694599999999994</v>
      </c>
      <c r="AR795" s="999">
        <v>98.263675000000006</v>
      </c>
      <c r="AS795" s="301">
        <v>0.22412875000000002</v>
      </c>
      <c r="AT795" s="216">
        <v>0.22412051576352734</v>
      </c>
      <c r="AU795" s="216">
        <v>8.2342364726428752E-6</v>
      </c>
      <c r="AV795" s="215">
        <v>37.060924999999997</v>
      </c>
      <c r="AW795" s="215">
        <v>37.004975000000002</v>
      </c>
      <c r="AX795" s="216">
        <v>5.5950000000001054E-2</v>
      </c>
      <c r="AY795" s="215">
        <v>11.898475000000001</v>
      </c>
      <c r="AZ795" s="215">
        <v>11.88</v>
      </c>
      <c r="BA795" s="216">
        <v>1.8475000000000019E-2</v>
      </c>
      <c r="BB795" s="215">
        <v>99.613200000000006</v>
      </c>
      <c r="BC795" s="215">
        <v>99.184562249999999</v>
      </c>
      <c r="BD795" s="216">
        <v>0.42863775000000004</v>
      </c>
      <c r="BE795" s="215">
        <v>47.767274999999998</v>
      </c>
      <c r="BF795" s="215">
        <v>47.694599999999994</v>
      </c>
      <c r="BG795" s="216">
        <v>7.2674999999998491E-2</v>
      </c>
      <c r="BH795" s="215">
        <v>48.959400000000002</v>
      </c>
      <c r="BI795" s="215">
        <v>48.884974999999997</v>
      </c>
      <c r="BJ795" s="216">
        <v>7.4425000000001518E-2</v>
      </c>
      <c r="BK795" s="215">
        <v>46.975324999999998</v>
      </c>
      <c r="BL795" s="215">
        <v>46.896825</v>
      </c>
      <c r="BM795" s="216">
        <v>7.8500000000000014E-2</v>
      </c>
      <c r="BN795" s="97">
        <v>8.7264499999999995E-2</v>
      </c>
      <c r="BO795" s="97">
        <v>1.8307499999999999E-3</v>
      </c>
      <c r="BP795" s="97">
        <v>2.6982500000000001E-3</v>
      </c>
      <c r="BQ795" s="97">
        <v>0.88319624999999991</v>
      </c>
      <c r="BR795" s="97">
        <v>2.4489999999999998E-3</v>
      </c>
      <c r="BS795" s="97">
        <v>-2.9749999999999997E-4</v>
      </c>
      <c r="BT795" s="97">
        <v>1.672825E-2</v>
      </c>
      <c r="BU795" s="97">
        <v>7.2310000000000004E-3</v>
      </c>
      <c r="BV795" s="97">
        <v>0.99890175000000003</v>
      </c>
      <c r="BW795" s="97">
        <v>2.0000022500000001</v>
      </c>
      <c r="BX795" s="998">
        <v>8.7247499999999992E-2</v>
      </c>
      <c r="BY795" s="97">
        <v>1.8325000000000001E-3</v>
      </c>
      <c r="BZ795" s="97">
        <v>2.6974999999999998E-3</v>
      </c>
      <c r="CA795" s="97">
        <v>0.88339000000000001</v>
      </c>
      <c r="CB795" s="97">
        <v>2.4475E-3</v>
      </c>
      <c r="CC795" s="97">
        <v>-2.9749999999999997E-4</v>
      </c>
      <c r="CD795" s="97">
        <v>1.6725E-2</v>
      </c>
      <c r="CE795" s="97">
        <v>7.2274999999999995E-3</v>
      </c>
      <c r="CF795" s="97">
        <v>0.77488249999999992</v>
      </c>
      <c r="CG795" s="97">
        <v>0.2238425</v>
      </c>
      <c r="CH795" s="97">
        <v>1.999995</v>
      </c>
      <c r="CI795" s="97">
        <v>0.99872499999999997</v>
      </c>
      <c r="CJ795" s="97">
        <v>0.22412051576352734</v>
      </c>
      <c r="CK795" s="96">
        <v>37.004975000000002</v>
      </c>
      <c r="CL795" s="96">
        <v>11.88</v>
      </c>
      <c r="CM795" s="999">
        <v>99.184562249999999</v>
      </c>
    </row>
    <row r="796" spans="1:91" x14ac:dyDescent="0.2">
      <c r="A796" s="47" t="s">
        <v>228</v>
      </c>
      <c r="B796" s="48">
        <v>-7448</v>
      </c>
      <c r="C796" s="48">
        <v>23810</v>
      </c>
      <c r="D796" s="48">
        <v>155</v>
      </c>
      <c r="E796" s="232">
        <v>0.60343199999999997</v>
      </c>
      <c r="F796" s="33">
        <v>87.8399</v>
      </c>
      <c r="G796" s="33">
        <v>34.834499999999998</v>
      </c>
      <c r="H796" s="33">
        <v>58.907400000000003</v>
      </c>
      <c r="I796" s="33">
        <v>0.40214299999999997</v>
      </c>
      <c r="J796" s="33">
        <v>4.5093699999999997</v>
      </c>
      <c r="K796" s="33">
        <v>0.92471999999999999</v>
      </c>
      <c r="L796" s="33">
        <v>0.211039</v>
      </c>
      <c r="M796" s="33">
        <v>4.1238999999999998E-2</v>
      </c>
      <c r="N796" s="33">
        <v>1.0993900000000001</v>
      </c>
      <c r="O796" s="33">
        <v>3.8877000000000002E-2</v>
      </c>
      <c r="P796" s="33">
        <v>0.138739</v>
      </c>
      <c r="Q796" s="34">
        <v>101.107</v>
      </c>
      <c r="R796" s="33">
        <v>5.9020299999999999</v>
      </c>
      <c r="S796" s="39">
        <v>2.7586599999999999</v>
      </c>
      <c r="T796" s="39">
        <v>1.0940000000000001</v>
      </c>
      <c r="U796" s="39">
        <v>1.66466</v>
      </c>
      <c r="V796" s="39">
        <v>2.2512999999999998E-2</v>
      </c>
      <c r="W796" s="39">
        <v>0.12734599999999999</v>
      </c>
      <c r="X796" s="39">
        <v>2.7841999999999999E-2</v>
      </c>
      <c r="Y796" s="39">
        <v>6.7130000000000002E-3</v>
      </c>
      <c r="Z796" s="39">
        <v>1.224E-3</v>
      </c>
      <c r="AA796" s="39">
        <v>4.8658E-2</v>
      </c>
      <c r="AB796" s="39">
        <v>1.4599999999999999E-3</v>
      </c>
      <c r="AC796" s="39">
        <v>5.5820000000000002E-3</v>
      </c>
      <c r="AD796" s="39">
        <v>4</v>
      </c>
      <c r="AE796" s="39">
        <v>3</v>
      </c>
      <c r="AF796" s="33">
        <v>5.9020299999999999</v>
      </c>
      <c r="AG796" s="233">
        <f t="shared" ref="AG796:AG811" si="549">LOG(V796/Y796)</f>
        <v>0.52551672416536022</v>
      </c>
      <c r="AH796" s="50">
        <v>0.60343199999999997</v>
      </c>
      <c r="AI796" s="41">
        <v>0.40587899999999999</v>
      </c>
      <c r="AJ796" s="35">
        <v>1.10548</v>
      </c>
      <c r="AK796" s="35">
        <v>3.1939000000000002E-2</v>
      </c>
      <c r="AL796" s="35">
        <v>4.4517499999999997</v>
      </c>
      <c r="AM796" s="35">
        <v>0.90686800000000001</v>
      </c>
      <c r="AN796" s="35">
        <v>3.1657999999999999E-2</v>
      </c>
      <c r="AO796" s="35">
        <v>0.199075</v>
      </c>
      <c r="AP796" s="35">
        <v>0.13140099999999999</v>
      </c>
      <c r="AQ796" s="35">
        <v>86.999600000000001</v>
      </c>
      <c r="AR796" s="42">
        <v>94.2637</v>
      </c>
      <c r="AS796" s="31">
        <v>0.60343199999999997</v>
      </c>
      <c r="AT796" s="36">
        <v>0.60367429335633538</v>
      </c>
      <c r="AU796" s="44">
        <f t="shared" ref="AU796:AU811" si="550">(AS796)-(AT796)</f>
        <v>-2.4229335633541016E-4</v>
      </c>
      <c r="AV796" s="41">
        <v>34.834499999999998</v>
      </c>
      <c r="AW796" s="35">
        <v>34.480200000000004</v>
      </c>
      <c r="AX796" s="44">
        <f t="shared" si="533"/>
        <v>0.35429999999999495</v>
      </c>
      <c r="AY796" s="35">
        <v>58.907400000000003</v>
      </c>
      <c r="AZ796" s="35">
        <v>58.37</v>
      </c>
      <c r="BA796" s="44">
        <f t="shared" si="534"/>
        <v>0.53740000000000521</v>
      </c>
      <c r="BB796" s="35">
        <v>101.107</v>
      </c>
      <c r="BC796" s="35">
        <v>99.982848999999987</v>
      </c>
      <c r="BD796" s="44">
        <f t="shared" si="535"/>
        <v>1.1241510000000119</v>
      </c>
      <c r="BE796" s="35">
        <v>87.8399</v>
      </c>
      <c r="BF796" s="35">
        <v>86.999600000000001</v>
      </c>
      <c r="BG796" s="44">
        <f t="shared" si="536"/>
        <v>0.84029999999999916</v>
      </c>
      <c r="BH796" s="35">
        <f t="shared" ref="BH796:BH811" si="551">(AV796)+(AY796)</f>
        <v>93.741900000000001</v>
      </c>
      <c r="BI796" s="35">
        <f t="shared" ref="BI796:BI811" si="552">(CK796)+(CL796)</f>
        <v>92.850200000000001</v>
      </c>
      <c r="BJ796" s="44">
        <f t="shared" si="537"/>
        <v>0.89170000000000016</v>
      </c>
      <c r="BK796" s="41">
        <v>4.5093699999999997</v>
      </c>
      <c r="BL796" s="35">
        <v>4.4517499999999997</v>
      </c>
      <c r="BM796" s="44">
        <f t="shared" si="538"/>
        <v>5.7620000000000005E-2</v>
      </c>
      <c r="BN796" s="36">
        <v>2.2946000000000001E-2</v>
      </c>
      <c r="BO796" s="36">
        <v>4.9410000000000003E-2</v>
      </c>
      <c r="BP796" s="36">
        <v>1.2110000000000001E-3</v>
      </c>
      <c r="BQ796" s="36">
        <v>0.12695799999999999</v>
      </c>
      <c r="BR796" s="36">
        <v>2.7574000000000001E-2</v>
      </c>
      <c r="BS796" s="36">
        <v>9.4899999999999997E-4</v>
      </c>
      <c r="BT796" s="36">
        <v>6.3949999999999996E-3</v>
      </c>
      <c r="BU796" s="36">
        <v>5.339E-3</v>
      </c>
      <c r="BV796" s="36">
        <v>2.75922</v>
      </c>
      <c r="BW796" s="36">
        <f t="shared" ref="BW796:BW811" si="553">SUM(BN796:BV796)</f>
        <v>3.0000019999999998</v>
      </c>
      <c r="BX796" s="944">
        <v>2.2950000000000002E-2</v>
      </c>
      <c r="BY796" s="36">
        <v>4.9410000000000003E-2</v>
      </c>
      <c r="BZ796" s="36">
        <v>1.2099999999999999E-3</v>
      </c>
      <c r="CA796" s="36">
        <v>0.12701000000000001</v>
      </c>
      <c r="CB796" s="36">
        <v>2.7570000000000001E-2</v>
      </c>
      <c r="CC796" s="36">
        <v>9.5E-4</v>
      </c>
      <c r="CD796" s="36">
        <v>6.3899999999999998E-3</v>
      </c>
      <c r="CE796" s="36">
        <v>5.3400000000000001E-3</v>
      </c>
      <c r="CF796" s="36">
        <v>1.0935299999999999</v>
      </c>
      <c r="CG796" s="36">
        <v>1.66564</v>
      </c>
      <c r="CH796" s="36">
        <f t="shared" ref="CH796:CH811" si="554">SUM(BX796:CG796)</f>
        <v>3</v>
      </c>
      <c r="CI796" s="36">
        <f t="shared" ref="CI796:CI811" si="555">(CF796)+(CG796)</f>
        <v>2.7591700000000001</v>
      </c>
      <c r="CJ796" s="36">
        <v>0.60367429335633538</v>
      </c>
      <c r="CK796" s="35">
        <v>34.480200000000004</v>
      </c>
      <c r="CL796" s="35">
        <v>58.37</v>
      </c>
      <c r="CM796" s="42">
        <v>99.982848999999987</v>
      </c>
    </row>
    <row r="797" spans="1:91" x14ac:dyDescent="0.2">
      <c r="A797" s="52" t="s">
        <v>228</v>
      </c>
      <c r="B797" s="30">
        <v>-7447</v>
      </c>
      <c r="C797" s="30">
        <v>23810</v>
      </c>
      <c r="D797" s="30">
        <v>155</v>
      </c>
      <c r="E797" s="234">
        <v>0.60165500000000005</v>
      </c>
      <c r="F797" s="35">
        <v>87.097800000000007</v>
      </c>
      <c r="G797" s="35">
        <v>34.695</v>
      </c>
      <c r="H797" s="35">
        <v>58.237699999999997</v>
      </c>
      <c r="I797" s="35">
        <v>0.40662700000000002</v>
      </c>
      <c r="J797" s="35">
        <v>4.5611899999999999</v>
      </c>
      <c r="K797" s="35">
        <v>0.90648600000000001</v>
      </c>
      <c r="L797" s="35">
        <v>0.22466</v>
      </c>
      <c r="M797" s="35">
        <v>4.6814000000000001E-2</v>
      </c>
      <c r="N797" s="35">
        <v>1.0725800000000001</v>
      </c>
      <c r="O797" s="35">
        <v>8.6462999999999998E-2</v>
      </c>
      <c r="P797" s="35">
        <v>0.13748099999999999</v>
      </c>
      <c r="Q797" s="42">
        <v>100.375</v>
      </c>
      <c r="R797" s="35">
        <v>5.8349399999999996</v>
      </c>
      <c r="S797" s="36">
        <v>2.7546300000000001</v>
      </c>
      <c r="T797" s="36">
        <v>1.0972999999999999</v>
      </c>
      <c r="U797" s="36">
        <v>1.65734</v>
      </c>
      <c r="V797" s="36">
        <v>2.2925000000000001E-2</v>
      </c>
      <c r="W797" s="36">
        <v>0.129717</v>
      </c>
      <c r="X797" s="36">
        <v>2.7484999999999999E-2</v>
      </c>
      <c r="Y797" s="36">
        <v>7.1960000000000001E-3</v>
      </c>
      <c r="Z797" s="36">
        <v>1.4E-3</v>
      </c>
      <c r="AA797" s="36">
        <v>4.7806000000000001E-2</v>
      </c>
      <c r="AB797" s="36">
        <v>3.2699999999999999E-3</v>
      </c>
      <c r="AC797" s="36">
        <v>5.5710000000000004E-3</v>
      </c>
      <c r="AD797" s="36">
        <v>4</v>
      </c>
      <c r="AE797" s="36">
        <v>3</v>
      </c>
      <c r="AF797" s="35">
        <v>5.8349299999999999</v>
      </c>
      <c r="AG797" s="235">
        <f t="shared" si="549"/>
        <v>0.50321818966854492</v>
      </c>
      <c r="AH797" s="53">
        <v>0.60165500000000005</v>
      </c>
      <c r="AI797" s="41">
        <v>0.41039399999999998</v>
      </c>
      <c r="AJ797" s="35">
        <v>1.0784</v>
      </c>
      <c r="AK797" s="35">
        <v>7.9816999999999999E-2</v>
      </c>
      <c r="AL797" s="35">
        <v>4.5033300000000001</v>
      </c>
      <c r="AM797" s="35">
        <v>0.88894799999999996</v>
      </c>
      <c r="AN797" s="35">
        <v>3.7192999999999997E-2</v>
      </c>
      <c r="AO797" s="35">
        <v>0.21262900000000001</v>
      </c>
      <c r="AP797" s="35">
        <v>0.13019</v>
      </c>
      <c r="AQ797" s="35">
        <v>86.268699999999995</v>
      </c>
      <c r="AR797" s="42">
        <v>93.6096</v>
      </c>
      <c r="AS797" s="31">
        <v>0.60165500000000005</v>
      </c>
      <c r="AT797" s="36">
        <v>0.6018881141724709</v>
      </c>
      <c r="AU797" s="44">
        <f t="shared" si="550"/>
        <v>-2.3311417247084965E-4</v>
      </c>
      <c r="AV797" s="41">
        <v>34.695</v>
      </c>
      <c r="AW797" s="35">
        <v>34.3446</v>
      </c>
      <c r="AX797" s="44">
        <f t="shared" si="533"/>
        <v>0.35040000000000049</v>
      </c>
      <c r="AY797" s="35">
        <v>58.237699999999997</v>
      </c>
      <c r="AZ797" s="35">
        <v>57.71</v>
      </c>
      <c r="BA797" s="44">
        <f t="shared" si="534"/>
        <v>0.52769999999999584</v>
      </c>
      <c r="BB797" s="35">
        <v>100.375</v>
      </c>
      <c r="BC797" s="35">
        <v>99.265311000000011</v>
      </c>
      <c r="BD797" s="44">
        <f t="shared" si="535"/>
        <v>1.1096889999999888</v>
      </c>
      <c r="BE797" s="35">
        <v>87.097800000000007</v>
      </c>
      <c r="BF797" s="35">
        <v>86.268699999999995</v>
      </c>
      <c r="BG797" s="44">
        <f t="shared" si="536"/>
        <v>0.82910000000001105</v>
      </c>
      <c r="BH797" s="35">
        <f t="shared" si="551"/>
        <v>92.932699999999997</v>
      </c>
      <c r="BI797" s="35">
        <f t="shared" si="552"/>
        <v>92.054599999999994</v>
      </c>
      <c r="BJ797" s="44">
        <f t="shared" si="537"/>
        <v>0.87810000000000343</v>
      </c>
      <c r="BK797" s="41">
        <v>4.5611899999999999</v>
      </c>
      <c r="BL797" s="35">
        <v>4.5033300000000001</v>
      </c>
      <c r="BM797" s="44">
        <f t="shared" si="538"/>
        <v>5.78599999999998E-2</v>
      </c>
      <c r="BN797" s="36">
        <v>2.3363999999999999E-2</v>
      </c>
      <c r="BO797" s="36">
        <v>4.8536000000000003E-2</v>
      </c>
      <c r="BP797" s="36">
        <v>3.0479999999999999E-3</v>
      </c>
      <c r="BQ797" s="36">
        <v>0.129328</v>
      </c>
      <c r="BR797" s="36">
        <v>2.7217999999999999E-2</v>
      </c>
      <c r="BS797" s="36">
        <v>1.1230000000000001E-3</v>
      </c>
      <c r="BT797" s="36">
        <v>6.8780000000000004E-3</v>
      </c>
      <c r="BU797" s="36">
        <v>5.3270000000000001E-3</v>
      </c>
      <c r="BV797" s="36">
        <v>2.7551800000000002</v>
      </c>
      <c r="BW797" s="36">
        <f t="shared" si="553"/>
        <v>3.0000020000000003</v>
      </c>
      <c r="BX797" s="944">
        <v>2.3359999999999999E-2</v>
      </c>
      <c r="BY797" s="36">
        <v>4.854E-2</v>
      </c>
      <c r="BZ797" s="36">
        <v>3.0500000000000002E-3</v>
      </c>
      <c r="CA797" s="36">
        <v>0.12938</v>
      </c>
      <c r="CB797" s="36">
        <v>2.7220000000000001E-2</v>
      </c>
      <c r="CC797" s="36">
        <v>1.1199999999999999E-3</v>
      </c>
      <c r="CD797" s="36">
        <v>6.8799999999999998E-3</v>
      </c>
      <c r="CE797" s="36">
        <v>5.3299999999999997E-3</v>
      </c>
      <c r="CF797" s="36">
        <v>1.0968500000000001</v>
      </c>
      <c r="CG797" s="36">
        <v>1.65828</v>
      </c>
      <c r="CH797" s="36">
        <f t="shared" si="554"/>
        <v>3.0000100000000001</v>
      </c>
      <c r="CI797" s="36">
        <f t="shared" si="555"/>
        <v>2.7551300000000003</v>
      </c>
      <c r="CJ797" s="36">
        <v>0.6018881141724709</v>
      </c>
      <c r="CK797" s="35">
        <v>34.3446</v>
      </c>
      <c r="CL797" s="35">
        <v>57.71</v>
      </c>
      <c r="CM797" s="42">
        <v>99.265311000000011</v>
      </c>
    </row>
    <row r="798" spans="1:91" x14ac:dyDescent="0.2">
      <c r="A798" s="52" t="s">
        <v>228</v>
      </c>
      <c r="B798" s="30">
        <v>-7447</v>
      </c>
      <c r="C798" s="30">
        <v>23809</v>
      </c>
      <c r="D798" s="30">
        <v>155</v>
      </c>
      <c r="E798" s="234">
        <v>0.60011599999999998</v>
      </c>
      <c r="F798" s="35">
        <v>86.010199999999998</v>
      </c>
      <c r="G798" s="35">
        <v>34.394100000000002</v>
      </c>
      <c r="H798" s="35">
        <v>57.363399999999999</v>
      </c>
      <c r="I798" s="35">
        <v>0.39151799999999998</v>
      </c>
      <c r="J798" s="35">
        <v>4.5498399999999997</v>
      </c>
      <c r="K798" s="35">
        <v>0.93087399999999998</v>
      </c>
      <c r="L798" s="35">
        <v>0.20070099999999999</v>
      </c>
      <c r="M798" s="35">
        <v>6.0763999999999999E-2</v>
      </c>
      <c r="N798" s="35">
        <v>1.0988199999999999</v>
      </c>
      <c r="O798" s="35">
        <v>8.9149999999999993E-2</v>
      </c>
      <c r="P798" s="35">
        <v>0.123159</v>
      </c>
      <c r="Q798" s="42">
        <v>99.202299999999994</v>
      </c>
      <c r="R798" s="35">
        <v>5.7473299999999998</v>
      </c>
      <c r="S798" s="36">
        <v>2.7518699999999998</v>
      </c>
      <c r="T798" s="36">
        <v>1.10043</v>
      </c>
      <c r="U798" s="36">
        <v>1.65144</v>
      </c>
      <c r="V798" s="36">
        <v>2.2329999999999999E-2</v>
      </c>
      <c r="W798" s="36">
        <v>0.13089899999999999</v>
      </c>
      <c r="X798" s="36">
        <v>2.8552999999999999E-2</v>
      </c>
      <c r="Y798" s="36">
        <v>6.5040000000000002E-3</v>
      </c>
      <c r="Z798" s="36">
        <v>1.838E-3</v>
      </c>
      <c r="AA798" s="36">
        <v>4.9544999999999999E-2</v>
      </c>
      <c r="AB798" s="36">
        <v>3.411E-3</v>
      </c>
      <c r="AC798" s="36">
        <v>5.0480000000000004E-3</v>
      </c>
      <c r="AD798" s="36">
        <v>4</v>
      </c>
      <c r="AE798" s="36">
        <v>3</v>
      </c>
      <c r="AF798" s="35">
        <v>5.7473299999999998</v>
      </c>
      <c r="AG798" s="235">
        <f t="shared" si="549"/>
        <v>0.53570819048542617</v>
      </c>
      <c r="AH798" s="53">
        <v>0.60011599999999998</v>
      </c>
      <c r="AI798" s="41">
        <v>0.39507799999999998</v>
      </c>
      <c r="AJ798" s="35">
        <v>1.10483</v>
      </c>
      <c r="AK798" s="35">
        <v>8.2554000000000002E-2</v>
      </c>
      <c r="AL798" s="35">
        <v>4.4923299999999999</v>
      </c>
      <c r="AM798" s="35">
        <v>0.91311699999999996</v>
      </c>
      <c r="AN798" s="35">
        <v>5.0977000000000001E-2</v>
      </c>
      <c r="AO798" s="35">
        <v>0.18894900000000001</v>
      </c>
      <c r="AP798" s="35">
        <v>0.116005</v>
      </c>
      <c r="AQ798" s="35">
        <v>85.194500000000005</v>
      </c>
      <c r="AR798" s="42">
        <v>92.538300000000007</v>
      </c>
      <c r="AS798" s="31">
        <v>0.60011599999999998</v>
      </c>
      <c r="AT798" s="36">
        <v>0.60034224925337354</v>
      </c>
      <c r="AU798" s="44">
        <f t="shared" si="550"/>
        <v>-2.2624925337355606E-4</v>
      </c>
      <c r="AV798" s="41">
        <v>34.394100000000002</v>
      </c>
      <c r="AW798" s="35">
        <v>34.0486</v>
      </c>
      <c r="AX798" s="44">
        <f t="shared" si="533"/>
        <v>0.34550000000000125</v>
      </c>
      <c r="AY798" s="35">
        <v>57.363399999999999</v>
      </c>
      <c r="AZ798" s="35">
        <v>56.84</v>
      </c>
      <c r="BA798" s="44">
        <f t="shared" si="534"/>
        <v>0.5233999999999952</v>
      </c>
      <c r="BB798" s="35">
        <v>99.202299999999994</v>
      </c>
      <c r="BC798" s="35">
        <v>98.116434999999996</v>
      </c>
      <c r="BD798" s="44">
        <f t="shared" si="535"/>
        <v>1.0858649999999983</v>
      </c>
      <c r="BE798" s="35">
        <v>86.010199999999998</v>
      </c>
      <c r="BF798" s="35">
        <v>85.194500000000005</v>
      </c>
      <c r="BG798" s="44">
        <f t="shared" si="536"/>
        <v>0.81569999999999254</v>
      </c>
      <c r="BH798" s="35">
        <f t="shared" si="551"/>
        <v>91.757499999999993</v>
      </c>
      <c r="BI798" s="35">
        <f t="shared" si="552"/>
        <v>90.888599999999997</v>
      </c>
      <c r="BJ798" s="44">
        <f t="shared" si="537"/>
        <v>0.86889999999999645</v>
      </c>
      <c r="BK798" s="41">
        <v>4.5498399999999997</v>
      </c>
      <c r="BL798" s="35">
        <v>4.4923299999999999</v>
      </c>
      <c r="BM798" s="44">
        <f t="shared" si="538"/>
        <v>5.7509999999999728E-2</v>
      </c>
      <c r="BN798" s="36">
        <v>2.2752999999999999E-2</v>
      </c>
      <c r="BO798" s="36">
        <v>5.0303E-2</v>
      </c>
      <c r="BP798" s="36">
        <v>3.189E-3</v>
      </c>
      <c r="BQ798" s="36">
        <v>0.13050800000000001</v>
      </c>
      <c r="BR798" s="36">
        <v>2.8282000000000002E-2</v>
      </c>
      <c r="BS798" s="36">
        <v>1.557E-3</v>
      </c>
      <c r="BT798" s="36">
        <v>6.1830000000000001E-3</v>
      </c>
      <c r="BU798" s="36">
        <v>4.8019999999999998E-3</v>
      </c>
      <c r="BV798" s="36">
        <v>2.7524199999999999</v>
      </c>
      <c r="BW798" s="36">
        <f t="shared" si="553"/>
        <v>2.999997</v>
      </c>
      <c r="BX798" s="944">
        <v>2.2749999999999999E-2</v>
      </c>
      <c r="BY798" s="36">
        <v>5.0299999999999997E-2</v>
      </c>
      <c r="BZ798" s="36">
        <v>3.1900000000000001E-3</v>
      </c>
      <c r="CA798" s="36">
        <v>0.13056000000000001</v>
      </c>
      <c r="CB798" s="36">
        <v>2.828E-2</v>
      </c>
      <c r="CC798" s="36">
        <v>1.56E-3</v>
      </c>
      <c r="CD798" s="36">
        <v>6.1799999999999997E-3</v>
      </c>
      <c r="CE798" s="36">
        <v>4.7999999999999996E-3</v>
      </c>
      <c r="CF798" s="36">
        <v>1.1000099999999999</v>
      </c>
      <c r="CG798" s="36">
        <v>1.6523699999999999</v>
      </c>
      <c r="CH798" s="36">
        <f t="shared" si="554"/>
        <v>3</v>
      </c>
      <c r="CI798" s="36">
        <f t="shared" si="555"/>
        <v>2.7523799999999996</v>
      </c>
      <c r="CJ798" s="36">
        <v>0.60034224925337354</v>
      </c>
      <c r="CK798" s="35">
        <v>34.0486</v>
      </c>
      <c r="CL798" s="35">
        <v>56.84</v>
      </c>
      <c r="CM798" s="42">
        <v>98.116434999999996</v>
      </c>
    </row>
    <row r="799" spans="1:91" x14ac:dyDescent="0.2">
      <c r="A799" s="52" t="s">
        <v>228</v>
      </c>
      <c r="B799" s="30">
        <v>-7445</v>
      </c>
      <c r="C799" s="30">
        <v>23809</v>
      </c>
      <c r="D799" s="30">
        <v>155</v>
      </c>
      <c r="E799" s="234">
        <v>0.60103499999999999</v>
      </c>
      <c r="F799" s="35">
        <v>86.557599999999994</v>
      </c>
      <c r="G799" s="35">
        <v>34.533499999999997</v>
      </c>
      <c r="H799" s="35">
        <v>57.816899999999997</v>
      </c>
      <c r="I799" s="35">
        <v>0.41535100000000003</v>
      </c>
      <c r="J799" s="35">
        <v>4.6316499999999996</v>
      </c>
      <c r="K799" s="35">
        <v>0.91761000000000004</v>
      </c>
      <c r="L799" s="35">
        <v>0.22128100000000001</v>
      </c>
      <c r="M799" s="35">
        <v>3.7168E-2</v>
      </c>
      <c r="N799" s="35">
        <v>1.0990500000000001</v>
      </c>
      <c r="O799" s="35">
        <v>3.986E-2</v>
      </c>
      <c r="P799" s="35">
        <v>0.13345299999999999</v>
      </c>
      <c r="Q799" s="42">
        <v>99.845699999999994</v>
      </c>
      <c r="R799" s="35">
        <v>5.79277</v>
      </c>
      <c r="S799" s="36">
        <v>2.7516699999999998</v>
      </c>
      <c r="T799" s="36">
        <v>1.09782</v>
      </c>
      <c r="U799" s="36">
        <v>1.65385</v>
      </c>
      <c r="V799" s="36">
        <v>2.3536999999999999E-2</v>
      </c>
      <c r="W799" s="36">
        <v>0.13239999999999999</v>
      </c>
      <c r="X799" s="36">
        <v>2.7966000000000001E-2</v>
      </c>
      <c r="Y799" s="36">
        <v>7.1250000000000003E-3</v>
      </c>
      <c r="Z799" s="36">
        <v>1.1169999999999999E-3</v>
      </c>
      <c r="AA799" s="36">
        <v>4.9237999999999997E-2</v>
      </c>
      <c r="AB799" s="36">
        <v>1.5150000000000001E-3</v>
      </c>
      <c r="AC799" s="36">
        <v>5.4349999999999997E-3</v>
      </c>
      <c r="AD799" s="36">
        <v>4</v>
      </c>
      <c r="AE799" s="36">
        <v>3</v>
      </c>
      <c r="AF799" s="35">
        <v>5.79277</v>
      </c>
      <c r="AG799" s="235">
        <f t="shared" si="549"/>
        <v>0.51896623865973868</v>
      </c>
      <c r="AH799" s="53">
        <v>0.60103499999999999</v>
      </c>
      <c r="AI799" s="41">
        <v>0.419211</v>
      </c>
      <c r="AJ799" s="35">
        <v>1.1050899999999999</v>
      </c>
      <c r="AK799" s="35">
        <v>3.2998E-2</v>
      </c>
      <c r="AL799" s="35">
        <v>4.5732100000000004</v>
      </c>
      <c r="AM799" s="35">
        <v>0.89998699999999998</v>
      </c>
      <c r="AN799" s="35">
        <v>2.7685000000000001E-2</v>
      </c>
      <c r="AO799" s="35">
        <v>0.209317</v>
      </c>
      <c r="AP799" s="35">
        <v>0.12621099999999999</v>
      </c>
      <c r="AQ799" s="35">
        <v>85.735399999999998</v>
      </c>
      <c r="AR799" s="42">
        <v>93.129099999999994</v>
      </c>
      <c r="AS799" s="31">
        <v>0.60103499999999999</v>
      </c>
      <c r="AT799" s="36">
        <v>0.60128044881111564</v>
      </c>
      <c r="AU799" s="44">
        <f t="shared" si="550"/>
        <v>-2.4544881111565608E-4</v>
      </c>
      <c r="AV799" s="41">
        <v>34.533499999999997</v>
      </c>
      <c r="AW799" s="35">
        <v>34.184399999999997</v>
      </c>
      <c r="AX799" s="44">
        <f t="shared" si="533"/>
        <v>0.34909999999999997</v>
      </c>
      <c r="AY799" s="35">
        <v>57.816899999999997</v>
      </c>
      <c r="AZ799" s="35">
        <v>57.29</v>
      </c>
      <c r="BA799" s="44">
        <f t="shared" si="534"/>
        <v>0.5268999999999977</v>
      </c>
      <c r="BB799" s="35">
        <v>99.845699999999994</v>
      </c>
      <c r="BC799" s="35">
        <v>98.74189800000002</v>
      </c>
      <c r="BD799" s="44">
        <f t="shared" si="535"/>
        <v>1.1038019999999733</v>
      </c>
      <c r="BE799" s="35">
        <v>86.557599999999994</v>
      </c>
      <c r="BF799" s="35">
        <v>85.735399999999998</v>
      </c>
      <c r="BG799" s="44">
        <f t="shared" si="536"/>
        <v>0.82219999999999516</v>
      </c>
      <c r="BH799" s="35">
        <f t="shared" si="551"/>
        <v>92.350399999999993</v>
      </c>
      <c r="BI799" s="35">
        <f t="shared" si="552"/>
        <v>91.474400000000003</v>
      </c>
      <c r="BJ799" s="44">
        <f t="shared" si="537"/>
        <v>0.87599999999999056</v>
      </c>
      <c r="BK799" s="41">
        <v>4.6316499999999996</v>
      </c>
      <c r="BL799" s="35">
        <v>4.5732100000000004</v>
      </c>
      <c r="BM799" s="44">
        <f t="shared" si="538"/>
        <v>5.8439999999999159E-2</v>
      </c>
      <c r="BN799" s="36">
        <v>2.3989E-2</v>
      </c>
      <c r="BO799" s="36">
        <v>4.9993000000000003E-2</v>
      </c>
      <c r="BP799" s="36">
        <v>1.2669999999999999E-3</v>
      </c>
      <c r="BQ799" s="36">
        <v>0.13200899999999999</v>
      </c>
      <c r="BR799" s="36">
        <v>2.7698E-2</v>
      </c>
      <c r="BS799" s="36">
        <v>8.4000000000000003E-4</v>
      </c>
      <c r="BT799" s="36">
        <v>6.8050000000000003E-3</v>
      </c>
      <c r="BU799" s="36">
        <v>5.1910000000000003E-3</v>
      </c>
      <c r="BV799" s="36">
        <v>2.7522099999999998</v>
      </c>
      <c r="BW799" s="36">
        <f t="shared" si="553"/>
        <v>3.0000019999999998</v>
      </c>
      <c r="BX799" s="944">
        <v>2.3990000000000001E-2</v>
      </c>
      <c r="BY799" s="36">
        <v>4.999E-2</v>
      </c>
      <c r="BZ799" s="36">
        <v>1.2700000000000001E-3</v>
      </c>
      <c r="CA799" s="36">
        <v>0.13206000000000001</v>
      </c>
      <c r="CB799" s="36">
        <v>2.7699999999999999E-2</v>
      </c>
      <c r="CC799" s="36">
        <v>8.4000000000000003E-4</v>
      </c>
      <c r="CD799" s="36">
        <v>6.8100000000000001E-3</v>
      </c>
      <c r="CE799" s="36">
        <v>5.1900000000000002E-3</v>
      </c>
      <c r="CF799" s="36">
        <v>1.09734</v>
      </c>
      <c r="CG799" s="36">
        <v>1.65482</v>
      </c>
      <c r="CH799" s="36">
        <f t="shared" si="554"/>
        <v>3.0000100000000001</v>
      </c>
      <c r="CI799" s="36">
        <f t="shared" si="555"/>
        <v>2.7521599999999999</v>
      </c>
      <c r="CJ799" s="36">
        <v>0.60128044881111564</v>
      </c>
      <c r="CK799" s="35">
        <v>34.184399999999997</v>
      </c>
      <c r="CL799" s="35">
        <v>57.29</v>
      </c>
      <c r="CM799" s="42">
        <v>98.74189800000002</v>
      </c>
    </row>
    <row r="800" spans="1:91" x14ac:dyDescent="0.2">
      <c r="A800" s="52" t="s">
        <v>228</v>
      </c>
      <c r="B800" s="30">
        <v>-7443</v>
      </c>
      <c r="C800" s="30">
        <v>23808</v>
      </c>
      <c r="D800" s="30">
        <v>155</v>
      </c>
      <c r="E800" s="234">
        <v>0.59814800000000001</v>
      </c>
      <c r="F800" s="35">
        <v>86.017799999999994</v>
      </c>
      <c r="G800" s="35">
        <v>34.566499999999998</v>
      </c>
      <c r="H800" s="35">
        <v>57.180399999999999</v>
      </c>
      <c r="I800" s="35">
        <v>0.41928700000000002</v>
      </c>
      <c r="J800" s="35">
        <v>4.8170999999999999</v>
      </c>
      <c r="K800" s="35">
        <v>0.92443299999999995</v>
      </c>
      <c r="L800" s="35">
        <v>0.22024099999999999</v>
      </c>
      <c r="M800" s="35">
        <v>4.2007999999999997E-2</v>
      </c>
      <c r="N800" s="35">
        <v>1.0947800000000001</v>
      </c>
      <c r="O800" s="35">
        <v>3.0984000000000001E-2</v>
      </c>
      <c r="P800" s="35">
        <v>0.12523200000000001</v>
      </c>
      <c r="Q800" s="42">
        <v>99.420900000000003</v>
      </c>
      <c r="R800" s="35">
        <v>5.7290000000000001</v>
      </c>
      <c r="S800" s="36">
        <v>2.7456499999999999</v>
      </c>
      <c r="T800" s="36">
        <v>1.1033500000000001</v>
      </c>
      <c r="U800" s="36">
        <v>1.6423099999999999</v>
      </c>
      <c r="V800" s="36">
        <v>2.3857E-2</v>
      </c>
      <c r="W800" s="36">
        <v>0.138263</v>
      </c>
      <c r="X800" s="36">
        <v>2.8289000000000002E-2</v>
      </c>
      <c r="Y800" s="36">
        <v>7.1199999999999996E-3</v>
      </c>
      <c r="Z800" s="36">
        <v>1.268E-3</v>
      </c>
      <c r="AA800" s="36">
        <v>4.9246999999999999E-2</v>
      </c>
      <c r="AB800" s="36">
        <v>1.183E-3</v>
      </c>
      <c r="AC800" s="36">
        <v>5.1209999999999997E-3</v>
      </c>
      <c r="AD800" s="36">
        <v>4</v>
      </c>
      <c r="AE800" s="36">
        <v>3</v>
      </c>
      <c r="AF800" s="35">
        <v>5.7289899999999996</v>
      </c>
      <c r="AG800" s="235">
        <f t="shared" si="549"/>
        <v>0.52513583692292398</v>
      </c>
      <c r="AH800" s="53">
        <v>0.59814800000000001</v>
      </c>
      <c r="AI800" s="41">
        <v>0.42315599999999998</v>
      </c>
      <c r="AJ800" s="35">
        <v>1.1007199999999999</v>
      </c>
      <c r="AK800" s="35">
        <v>2.4133000000000002E-2</v>
      </c>
      <c r="AL800" s="35">
        <v>4.75725</v>
      </c>
      <c r="AM800" s="35">
        <v>0.90687200000000001</v>
      </c>
      <c r="AN800" s="35">
        <v>3.2515000000000002E-2</v>
      </c>
      <c r="AO800" s="35">
        <v>0.20838400000000001</v>
      </c>
      <c r="AP800" s="35">
        <v>0.118108</v>
      </c>
      <c r="AQ800" s="35">
        <v>85.2072</v>
      </c>
      <c r="AR800" s="42">
        <v>92.778300000000002</v>
      </c>
      <c r="AS800" s="31">
        <v>0.59814800000000001</v>
      </c>
      <c r="AT800" s="36">
        <v>0.59839775685960339</v>
      </c>
      <c r="AU800" s="44">
        <f t="shared" si="550"/>
        <v>-2.4975685960337835E-4</v>
      </c>
      <c r="AV800" s="41">
        <v>34.566499999999998</v>
      </c>
      <c r="AW800" s="35">
        <v>34.2194</v>
      </c>
      <c r="AX800" s="44">
        <f t="shared" si="533"/>
        <v>0.34709999999999752</v>
      </c>
      <c r="AY800" s="35">
        <v>57.180399999999999</v>
      </c>
      <c r="AZ800" s="35">
        <v>56.67</v>
      </c>
      <c r="BA800" s="44">
        <f t="shared" si="534"/>
        <v>0.51039999999999708</v>
      </c>
      <c r="BB800" s="35">
        <v>99.420900000000003</v>
      </c>
      <c r="BC800" s="35">
        <v>98.342430000000007</v>
      </c>
      <c r="BD800" s="44">
        <f t="shared" si="535"/>
        <v>1.0784699999999958</v>
      </c>
      <c r="BE800" s="35">
        <v>86.017799999999994</v>
      </c>
      <c r="BF800" s="35">
        <v>85.2072</v>
      </c>
      <c r="BG800" s="44">
        <f t="shared" si="536"/>
        <v>0.81059999999999377</v>
      </c>
      <c r="BH800" s="35">
        <f t="shared" si="551"/>
        <v>91.746899999999997</v>
      </c>
      <c r="BI800" s="35">
        <f t="shared" si="552"/>
        <v>90.889399999999995</v>
      </c>
      <c r="BJ800" s="44">
        <f t="shared" si="537"/>
        <v>0.85750000000000171</v>
      </c>
      <c r="BK800" s="41">
        <v>4.8170999999999999</v>
      </c>
      <c r="BL800" s="35">
        <v>4.75725</v>
      </c>
      <c r="BM800" s="44">
        <f t="shared" si="538"/>
        <v>5.9849999999999959E-2</v>
      </c>
      <c r="BN800" s="36">
        <v>2.4310999999999999E-2</v>
      </c>
      <c r="BO800" s="36">
        <v>4.9994999999999998E-2</v>
      </c>
      <c r="BP800" s="36">
        <v>9.3000000000000005E-4</v>
      </c>
      <c r="BQ800" s="36">
        <v>0.13787199999999999</v>
      </c>
      <c r="BR800" s="36">
        <v>2.8021000000000001E-2</v>
      </c>
      <c r="BS800" s="36">
        <v>9.9099999999999991E-4</v>
      </c>
      <c r="BT800" s="36">
        <v>6.8019999999999999E-3</v>
      </c>
      <c r="BU800" s="36">
        <v>4.8770000000000003E-3</v>
      </c>
      <c r="BV800" s="36">
        <v>2.7462</v>
      </c>
      <c r="BW800" s="36">
        <f t="shared" si="553"/>
        <v>2.9999989999999999</v>
      </c>
      <c r="BX800" s="944">
        <v>2.4309999999999998E-2</v>
      </c>
      <c r="BY800" s="36">
        <v>4.999E-2</v>
      </c>
      <c r="BZ800" s="36">
        <v>9.3000000000000005E-4</v>
      </c>
      <c r="CA800" s="36">
        <v>0.13791999999999999</v>
      </c>
      <c r="CB800" s="36">
        <v>2.802E-2</v>
      </c>
      <c r="CC800" s="36">
        <v>9.8999999999999999E-4</v>
      </c>
      <c r="CD800" s="36">
        <v>6.7999999999999996E-3</v>
      </c>
      <c r="CE800" s="36">
        <v>4.8799999999999998E-3</v>
      </c>
      <c r="CF800" s="36">
        <v>1.10286</v>
      </c>
      <c r="CG800" s="36">
        <v>1.6432899999999999</v>
      </c>
      <c r="CH800" s="36">
        <f t="shared" si="554"/>
        <v>2.9999899999999999</v>
      </c>
      <c r="CI800" s="36">
        <f t="shared" si="555"/>
        <v>2.7461500000000001</v>
      </c>
      <c r="CJ800" s="36">
        <v>0.59839775685960339</v>
      </c>
      <c r="CK800" s="35">
        <v>34.2194</v>
      </c>
      <c r="CL800" s="35">
        <v>56.67</v>
      </c>
      <c r="CM800" s="42">
        <v>98.342430000000007</v>
      </c>
    </row>
    <row r="801" spans="1:91" x14ac:dyDescent="0.2">
      <c r="A801" s="52" t="s">
        <v>228</v>
      </c>
      <c r="B801" s="30">
        <v>-7442</v>
      </c>
      <c r="C801" s="30">
        <v>23808</v>
      </c>
      <c r="D801" s="30">
        <v>155</v>
      </c>
      <c r="E801" s="234">
        <v>0.59923000000000004</v>
      </c>
      <c r="F801" s="35">
        <v>87.259799999999998</v>
      </c>
      <c r="G801" s="35">
        <v>34.9711</v>
      </c>
      <c r="H801" s="35">
        <v>58.110999999999997</v>
      </c>
      <c r="I801" s="35">
        <v>0.428147</v>
      </c>
      <c r="J801" s="35">
        <v>4.7847200000000001</v>
      </c>
      <c r="K801" s="35">
        <v>0.90574200000000005</v>
      </c>
      <c r="L801" s="35">
        <v>0.217304</v>
      </c>
      <c r="M801" s="35">
        <v>3.4495999999999999E-2</v>
      </c>
      <c r="N801" s="35">
        <v>1.07538</v>
      </c>
      <c r="O801" s="35">
        <v>6.7935999999999996E-2</v>
      </c>
      <c r="P801" s="35">
        <v>0.129244</v>
      </c>
      <c r="Q801" s="42">
        <v>100.72499999999999</v>
      </c>
      <c r="R801" s="35">
        <v>5.8222300000000002</v>
      </c>
      <c r="S801" s="36">
        <v>2.74953</v>
      </c>
      <c r="T801" s="36">
        <v>1.1019300000000001</v>
      </c>
      <c r="U801" s="36">
        <v>1.6476</v>
      </c>
      <c r="V801" s="36">
        <v>2.4048E-2</v>
      </c>
      <c r="W801" s="36">
        <v>0.13557</v>
      </c>
      <c r="X801" s="36">
        <v>2.7361E-2</v>
      </c>
      <c r="Y801" s="36">
        <v>6.9350000000000002E-3</v>
      </c>
      <c r="Z801" s="36">
        <v>1.0280000000000001E-3</v>
      </c>
      <c r="AA801" s="36">
        <v>4.7752999999999997E-2</v>
      </c>
      <c r="AB801" s="36">
        <v>2.5600000000000002E-3</v>
      </c>
      <c r="AC801" s="36">
        <v>5.2170000000000003E-3</v>
      </c>
      <c r="AD801" s="36">
        <v>4</v>
      </c>
      <c r="AE801" s="36">
        <v>3</v>
      </c>
      <c r="AF801" s="35">
        <v>5.8222300000000002</v>
      </c>
      <c r="AG801" s="235">
        <f t="shared" si="549"/>
        <v>0.54003249783352925</v>
      </c>
      <c r="AH801" s="53">
        <v>0.59923000000000004</v>
      </c>
      <c r="AI801" s="41">
        <v>0.43214399999999997</v>
      </c>
      <c r="AJ801" s="35">
        <v>1.08118</v>
      </c>
      <c r="AK801" s="35">
        <v>6.1261999999999997E-2</v>
      </c>
      <c r="AL801" s="35">
        <v>4.7249800000000004</v>
      </c>
      <c r="AM801" s="35">
        <v>0.88834199999999996</v>
      </c>
      <c r="AN801" s="35">
        <v>2.5073000000000002E-2</v>
      </c>
      <c r="AO801" s="35">
        <v>0.205433</v>
      </c>
      <c r="AP801" s="35">
        <v>0.12206699999999999</v>
      </c>
      <c r="AQ801" s="35">
        <v>86.434799999999996</v>
      </c>
      <c r="AR801" s="42">
        <v>93.975200000000001</v>
      </c>
      <c r="AS801" s="31">
        <v>0.59923000000000004</v>
      </c>
      <c r="AT801" s="36">
        <v>0.59947054737982763</v>
      </c>
      <c r="AU801" s="44">
        <f t="shared" si="550"/>
        <v>-2.4054737982759367E-4</v>
      </c>
      <c r="AV801" s="41">
        <v>34.9711</v>
      </c>
      <c r="AW801" s="35">
        <v>34.619700000000002</v>
      </c>
      <c r="AX801" s="44">
        <f t="shared" si="533"/>
        <v>0.35139999999999816</v>
      </c>
      <c r="AY801" s="35">
        <v>58.110999999999997</v>
      </c>
      <c r="AZ801" s="35">
        <v>57.58</v>
      </c>
      <c r="BA801" s="44">
        <f t="shared" si="534"/>
        <v>0.53099999999999881</v>
      </c>
      <c r="BB801" s="35">
        <v>100.72499999999999</v>
      </c>
      <c r="BC801" s="35">
        <v>99.618114000000006</v>
      </c>
      <c r="BD801" s="44">
        <f t="shared" si="535"/>
        <v>1.1068859999999887</v>
      </c>
      <c r="BE801" s="35">
        <v>87.259799999999998</v>
      </c>
      <c r="BF801" s="35">
        <v>86.434799999999996</v>
      </c>
      <c r="BG801" s="44">
        <f t="shared" si="536"/>
        <v>0.82500000000000284</v>
      </c>
      <c r="BH801" s="35">
        <f t="shared" si="551"/>
        <v>93.082099999999997</v>
      </c>
      <c r="BI801" s="35">
        <f t="shared" si="552"/>
        <v>92.199700000000007</v>
      </c>
      <c r="BJ801" s="44">
        <f t="shared" si="537"/>
        <v>0.88239999999998986</v>
      </c>
      <c r="BK801" s="41">
        <v>4.7847200000000001</v>
      </c>
      <c r="BL801" s="35">
        <v>4.7249800000000004</v>
      </c>
      <c r="BM801" s="44">
        <f t="shared" si="538"/>
        <v>5.9739999999999682E-2</v>
      </c>
      <c r="BN801" s="36">
        <v>2.4509E-2</v>
      </c>
      <c r="BO801" s="36">
        <v>4.8478E-2</v>
      </c>
      <c r="BP801" s="36">
        <v>2.3310000000000002E-3</v>
      </c>
      <c r="BQ801" s="36">
        <v>0.135181</v>
      </c>
      <c r="BR801" s="36">
        <v>2.7097E-2</v>
      </c>
      <c r="BS801" s="36">
        <v>7.54E-4</v>
      </c>
      <c r="BT801" s="36">
        <v>6.62E-3</v>
      </c>
      <c r="BU801" s="36">
        <v>4.9760000000000004E-3</v>
      </c>
      <c r="BV801" s="36">
        <v>2.7500599999999999</v>
      </c>
      <c r="BW801" s="36">
        <f t="shared" si="553"/>
        <v>3.000006</v>
      </c>
      <c r="BX801" s="944">
        <v>2.4510000000000001E-2</v>
      </c>
      <c r="BY801" s="36">
        <v>4.8480000000000002E-2</v>
      </c>
      <c r="BZ801" s="36">
        <v>2.33E-3</v>
      </c>
      <c r="CA801" s="36">
        <v>0.13522999999999999</v>
      </c>
      <c r="CB801" s="36">
        <v>2.7099999999999999E-2</v>
      </c>
      <c r="CC801" s="36">
        <v>7.5000000000000002E-4</v>
      </c>
      <c r="CD801" s="36">
        <v>6.62E-3</v>
      </c>
      <c r="CE801" s="36">
        <v>4.9800000000000001E-3</v>
      </c>
      <c r="CF801" s="36">
        <v>1.1014600000000001</v>
      </c>
      <c r="CG801" s="36">
        <v>1.64855</v>
      </c>
      <c r="CH801" s="36">
        <f t="shared" si="554"/>
        <v>3.0000100000000001</v>
      </c>
      <c r="CI801" s="36">
        <f t="shared" si="555"/>
        <v>2.7500100000000001</v>
      </c>
      <c r="CJ801" s="36">
        <v>0.59947054737982763</v>
      </c>
      <c r="CK801" s="35">
        <v>34.619700000000002</v>
      </c>
      <c r="CL801" s="35">
        <v>57.58</v>
      </c>
      <c r="CM801" s="42">
        <v>99.618114000000006</v>
      </c>
    </row>
    <row r="802" spans="1:91" x14ac:dyDescent="0.2">
      <c r="A802" s="52" t="s">
        <v>228</v>
      </c>
      <c r="B802" s="30">
        <v>-7442</v>
      </c>
      <c r="C802" s="30">
        <v>23806</v>
      </c>
      <c r="D802" s="30">
        <v>155</v>
      </c>
      <c r="E802" s="234">
        <v>0.59811099999999995</v>
      </c>
      <c r="F802" s="35">
        <v>87.131200000000007</v>
      </c>
      <c r="G802" s="35">
        <v>35.017099999999999</v>
      </c>
      <c r="H802" s="35">
        <v>57.916899999999998</v>
      </c>
      <c r="I802" s="35">
        <v>0.411551</v>
      </c>
      <c r="J802" s="35">
        <v>4.81778</v>
      </c>
      <c r="K802" s="35">
        <v>0.94598300000000002</v>
      </c>
      <c r="L802" s="35">
        <v>0.21224199999999999</v>
      </c>
      <c r="M802" s="35">
        <v>4.2133999999999998E-2</v>
      </c>
      <c r="N802" s="35">
        <v>1.09317</v>
      </c>
      <c r="O802" s="35">
        <v>6.9977999999999999E-2</v>
      </c>
      <c r="P802" s="35">
        <v>0.13022600000000001</v>
      </c>
      <c r="Q802" s="42">
        <v>100.657</v>
      </c>
      <c r="R802" s="35">
        <v>5.8027899999999999</v>
      </c>
      <c r="S802" s="36">
        <v>2.7471800000000002</v>
      </c>
      <c r="T802" s="36">
        <v>1.10406</v>
      </c>
      <c r="U802" s="36">
        <v>1.6431199999999999</v>
      </c>
      <c r="V802" s="36">
        <v>2.3130999999999999E-2</v>
      </c>
      <c r="W802" s="36">
        <v>0.13659099999999999</v>
      </c>
      <c r="X802" s="36">
        <v>2.8594000000000001E-2</v>
      </c>
      <c r="Y802" s="36">
        <v>6.7780000000000002E-3</v>
      </c>
      <c r="Z802" s="36">
        <v>1.256E-3</v>
      </c>
      <c r="AA802" s="36">
        <v>4.8572999999999998E-2</v>
      </c>
      <c r="AB802" s="36">
        <v>2.6380000000000002E-3</v>
      </c>
      <c r="AC802" s="36">
        <v>5.2599999999999999E-3</v>
      </c>
      <c r="AD802" s="36">
        <v>4</v>
      </c>
      <c r="AE802" s="36">
        <v>3</v>
      </c>
      <c r="AF802" s="35">
        <v>5.8027899999999999</v>
      </c>
      <c r="AG802" s="235">
        <f t="shared" si="549"/>
        <v>0.53309284410557867</v>
      </c>
      <c r="AH802" s="53">
        <v>0.59811099999999995</v>
      </c>
      <c r="AI802" s="41">
        <v>0.41532999999999998</v>
      </c>
      <c r="AJ802" s="35">
        <v>1.0990899999999999</v>
      </c>
      <c r="AK802" s="35">
        <v>6.3339999999999994E-2</v>
      </c>
      <c r="AL802" s="35">
        <v>4.7579000000000002</v>
      </c>
      <c r="AM802" s="35">
        <v>0.92816299999999996</v>
      </c>
      <c r="AN802" s="35">
        <v>3.2621999999999998E-2</v>
      </c>
      <c r="AO802" s="35">
        <v>0.200458</v>
      </c>
      <c r="AP802" s="35">
        <v>0.12306400000000001</v>
      </c>
      <c r="AQ802" s="35">
        <v>86.309799999999996</v>
      </c>
      <c r="AR802" s="42">
        <v>93.9298</v>
      </c>
      <c r="AS802" s="31">
        <v>0.59811099999999995</v>
      </c>
      <c r="AT802" s="36">
        <v>0.59834332361600917</v>
      </c>
      <c r="AU802" s="44">
        <f t="shared" si="550"/>
        <v>-2.3232361600922236E-4</v>
      </c>
      <c r="AV802" s="41">
        <v>35.017099999999999</v>
      </c>
      <c r="AW802" s="35">
        <v>34.666899999999998</v>
      </c>
      <c r="AX802" s="44">
        <f t="shared" si="533"/>
        <v>0.35020000000000095</v>
      </c>
      <c r="AY802" s="35">
        <v>57.916899999999998</v>
      </c>
      <c r="AZ802" s="35">
        <v>57.39</v>
      </c>
      <c r="BA802" s="44">
        <f t="shared" si="534"/>
        <v>0.5268999999999977</v>
      </c>
      <c r="BB802" s="35">
        <v>100.657</v>
      </c>
      <c r="BC802" s="35">
        <v>99.553803000000002</v>
      </c>
      <c r="BD802" s="44">
        <f t="shared" si="535"/>
        <v>1.1031969999999944</v>
      </c>
      <c r="BE802" s="35">
        <v>87.131200000000007</v>
      </c>
      <c r="BF802" s="35">
        <v>86.309799999999996</v>
      </c>
      <c r="BG802" s="44">
        <f t="shared" si="536"/>
        <v>0.82140000000001123</v>
      </c>
      <c r="BH802" s="35">
        <f t="shared" si="551"/>
        <v>92.933999999999997</v>
      </c>
      <c r="BI802" s="35">
        <f t="shared" si="552"/>
        <v>92.056899999999999</v>
      </c>
      <c r="BJ802" s="44">
        <f t="shared" si="537"/>
        <v>0.87709999999999866</v>
      </c>
      <c r="BK802" s="41">
        <v>4.81778</v>
      </c>
      <c r="BL802" s="35">
        <v>4.7579000000000002</v>
      </c>
      <c r="BM802" s="44">
        <f t="shared" si="538"/>
        <v>5.9879999999999711E-2</v>
      </c>
      <c r="BN802" s="36">
        <v>2.3570000000000001E-2</v>
      </c>
      <c r="BO802" s="36">
        <v>4.931E-2</v>
      </c>
      <c r="BP802" s="36">
        <v>2.4109999999999999E-3</v>
      </c>
      <c r="BQ802" s="36">
        <v>0.13620299999999999</v>
      </c>
      <c r="BR802" s="36">
        <v>2.8327999999999999E-2</v>
      </c>
      <c r="BS802" s="36">
        <v>9.8200000000000002E-4</v>
      </c>
      <c r="BT802" s="36">
        <v>6.463E-3</v>
      </c>
      <c r="BU802" s="36">
        <v>5.019E-3</v>
      </c>
      <c r="BV802" s="36">
        <v>2.7477100000000001</v>
      </c>
      <c r="BW802" s="36">
        <f t="shared" si="553"/>
        <v>2.9999960000000003</v>
      </c>
      <c r="BX802" s="944">
        <v>2.3570000000000001E-2</v>
      </c>
      <c r="BY802" s="36">
        <v>4.931E-2</v>
      </c>
      <c r="BZ802" s="36">
        <v>2.4099999999999998E-3</v>
      </c>
      <c r="CA802" s="36">
        <v>0.13625000000000001</v>
      </c>
      <c r="CB802" s="36">
        <v>2.8330000000000001E-2</v>
      </c>
      <c r="CC802" s="36">
        <v>9.7999999999999997E-4</v>
      </c>
      <c r="CD802" s="36">
        <v>6.4599999999999996E-3</v>
      </c>
      <c r="CE802" s="36">
        <v>5.0200000000000002E-3</v>
      </c>
      <c r="CF802" s="36">
        <v>1.10362</v>
      </c>
      <c r="CG802" s="36">
        <v>1.64405</v>
      </c>
      <c r="CH802" s="36">
        <f t="shared" si="554"/>
        <v>3</v>
      </c>
      <c r="CI802" s="36">
        <f t="shared" si="555"/>
        <v>2.7476700000000003</v>
      </c>
      <c r="CJ802" s="36">
        <v>0.59834332361600917</v>
      </c>
      <c r="CK802" s="35">
        <v>34.666899999999998</v>
      </c>
      <c r="CL802" s="35">
        <v>57.39</v>
      </c>
      <c r="CM802" s="42">
        <v>99.553803000000002</v>
      </c>
    </row>
    <row r="803" spans="1:91" x14ac:dyDescent="0.2">
      <c r="A803" s="52" t="s">
        <v>228</v>
      </c>
      <c r="B803" s="30">
        <v>-7441</v>
      </c>
      <c r="C803" s="30">
        <v>23806</v>
      </c>
      <c r="D803" s="30">
        <v>155</v>
      </c>
      <c r="E803" s="234">
        <v>0.59864499999999998</v>
      </c>
      <c r="F803" s="35">
        <v>87.253</v>
      </c>
      <c r="G803" s="35">
        <v>35.019500000000001</v>
      </c>
      <c r="H803" s="35">
        <v>58.049599999999998</v>
      </c>
      <c r="I803" s="35">
        <v>0.42992200000000003</v>
      </c>
      <c r="J803" s="35">
        <v>4.8190999999999997</v>
      </c>
      <c r="K803" s="35">
        <v>0.91417300000000001</v>
      </c>
      <c r="L803" s="35">
        <v>0.219136</v>
      </c>
      <c r="M803" s="35">
        <v>4.2455E-2</v>
      </c>
      <c r="N803" s="35">
        <v>1.07697</v>
      </c>
      <c r="O803" s="35">
        <v>7.4036000000000005E-2</v>
      </c>
      <c r="P803" s="35">
        <v>0.132683</v>
      </c>
      <c r="Q803" s="42">
        <v>100.77800000000001</v>
      </c>
      <c r="R803" s="35">
        <v>5.8160800000000004</v>
      </c>
      <c r="S803" s="36">
        <v>2.74762</v>
      </c>
      <c r="T803" s="36">
        <v>1.10277</v>
      </c>
      <c r="U803" s="36">
        <v>1.6448499999999999</v>
      </c>
      <c r="V803" s="36">
        <v>2.4133000000000002E-2</v>
      </c>
      <c r="W803" s="36">
        <v>0.13646</v>
      </c>
      <c r="X803" s="36">
        <v>2.7598999999999999E-2</v>
      </c>
      <c r="Y803" s="36">
        <v>6.9890000000000004E-3</v>
      </c>
      <c r="Z803" s="36">
        <v>1.2639999999999999E-3</v>
      </c>
      <c r="AA803" s="36">
        <v>4.7794000000000003E-2</v>
      </c>
      <c r="AB803" s="36">
        <v>2.7880000000000001E-3</v>
      </c>
      <c r="AC803" s="36">
        <v>5.3530000000000001E-3</v>
      </c>
      <c r="AD803" s="36">
        <v>4</v>
      </c>
      <c r="AE803" s="36">
        <v>3</v>
      </c>
      <c r="AF803" s="35">
        <v>5.81609</v>
      </c>
      <c r="AG803" s="235">
        <f t="shared" si="549"/>
        <v>0.5381962724196655</v>
      </c>
      <c r="AH803" s="53">
        <v>0.59864499999999998</v>
      </c>
      <c r="AI803" s="41">
        <v>0.43392900000000001</v>
      </c>
      <c r="AJ803" s="35">
        <v>1.08277</v>
      </c>
      <c r="AK803" s="35">
        <v>6.7419999999999994E-2</v>
      </c>
      <c r="AL803" s="35">
        <v>4.7591299999999999</v>
      </c>
      <c r="AM803" s="35">
        <v>0.89671299999999998</v>
      </c>
      <c r="AN803" s="35">
        <v>3.2924000000000002E-2</v>
      </c>
      <c r="AO803" s="35">
        <v>0.20727699999999999</v>
      </c>
      <c r="AP803" s="35">
        <v>0.125496</v>
      </c>
      <c r="AQ803" s="35">
        <v>86.429500000000004</v>
      </c>
      <c r="AR803" s="42">
        <v>94.035200000000003</v>
      </c>
      <c r="AS803" s="31">
        <v>0.59864499999999998</v>
      </c>
      <c r="AT803" s="36">
        <v>0.59888504379405327</v>
      </c>
      <c r="AU803" s="44">
        <f t="shared" si="550"/>
        <v>-2.4004379405329068E-4</v>
      </c>
      <c r="AV803" s="41">
        <v>35.019500000000001</v>
      </c>
      <c r="AW803" s="35">
        <v>34.668199999999999</v>
      </c>
      <c r="AX803" s="44">
        <f t="shared" si="533"/>
        <v>0.35130000000000194</v>
      </c>
      <c r="AY803" s="35">
        <v>58.049599999999998</v>
      </c>
      <c r="AZ803" s="35">
        <v>57.52</v>
      </c>
      <c r="BA803" s="44">
        <f t="shared" si="534"/>
        <v>0.52959999999999496</v>
      </c>
      <c r="BB803" s="35">
        <v>100.77800000000001</v>
      </c>
      <c r="BC803" s="35">
        <v>99.668362999999999</v>
      </c>
      <c r="BD803" s="44">
        <f t="shared" si="535"/>
        <v>1.1096370000000064</v>
      </c>
      <c r="BE803" s="35">
        <v>87.253</v>
      </c>
      <c r="BF803" s="35">
        <v>86.429500000000004</v>
      </c>
      <c r="BG803" s="44">
        <f t="shared" si="536"/>
        <v>0.82349999999999568</v>
      </c>
      <c r="BH803" s="35">
        <f t="shared" si="551"/>
        <v>93.069099999999992</v>
      </c>
      <c r="BI803" s="35">
        <f t="shared" si="552"/>
        <v>92.188199999999995</v>
      </c>
      <c r="BJ803" s="44">
        <f t="shared" si="537"/>
        <v>0.88089999999999691</v>
      </c>
      <c r="BK803" s="41">
        <v>4.8190999999999997</v>
      </c>
      <c r="BL803" s="35">
        <v>4.7591299999999999</v>
      </c>
      <c r="BM803" s="44">
        <f t="shared" si="538"/>
        <v>5.9969999999999857E-2</v>
      </c>
      <c r="BN803" s="36">
        <v>2.4594999999999999E-2</v>
      </c>
      <c r="BO803" s="36">
        <v>4.8517999999999999E-2</v>
      </c>
      <c r="BP803" s="36">
        <v>2.5630000000000002E-3</v>
      </c>
      <c r="BQ803" s="36">
        <v>0.136071</v>
      </c>
      <c r="BR803" s="36">
        <v>2.7335000000000002E-2</v>
      </c>
      <c r="BS803" s="36">
        <v>9.8999999999999999E-4</v>
      </c>
      <c r="BT803" s="36">
        <v>6.6750000000000004E-3</v>
      </c>
      <c r="BU803" s="36">
        <v>5.1120000000000002E-3</v>
      </c>
      <c r="BV803" s="36">
        <v>2.7481399999999998</v>
      </c>
      <c r="BW803" s="36">
        <f t="shared" si="553"/>
        <v>2.9999989999999999</v>
      </c>
      <c r="BX803" s="944">
        <v>2.4590000000000001E-2</v>
      </c>
      <c r="BY803" s="36">
        <v>4.8520000000000001E-2</v>
      </c>
      <c r="BZ803" s="36">
        <v>2.5600000000000002E-3</v>
      </c>
      <c r="CA803" s="36">
        <v>0.13611999999999999</v>
      </c>
      <c r="CB803" s="36">
        <v>2.733E-2</v>
      </c>
      <c r="CC803" s="36">
        <v>9.8999999999999999E-4</v>
      </c>
      <c r="CD803" s="36">
        <v>6.6699999999999997E-3</v>
      </c>
      <c r="CE803" s="36">
        <v>5.11E-3</v>
      </c>
      <c r="CF803" s="36">
        <v>1.1023000000000001</v>
      </c>
      <c r="CG803" s="36">
        <v>1.6457900000000001</v>
      </c>
      <c r="CH803" s="36">
        <f t="shared" si="554"/>
        <v>2.9999799999999999</v>
      </c>
      <c r="CI803" s="36">
        <f t="shared" si="555"/>
        <v>2.7480900000000004</v>
      </c>
      <c r="CJ803" s="36">
        <v>0.59888504379405327</v>
      </c>
      <c r="CK803" s="35">
        <v>34.668199999999999</v>
      </c>
      <c r="CL803" s="35">
        <v>57.52</v>
      </c>
      <c r="CM803" s="42">
        <v>99.668362999999999</v>
      </c>
    </row>
    <row r="804" spans="1:91" x14ac:dyDescent="0.2">
      <c r="A804" s="52" t="s">
        <v>228</v>
      </c>
      <c r="B804" s="30">
        <v>-7441</v>
      </c>
      <c r="C804" s="30">
        <v>23804</v>
      </c>
      <c r="D804" s="30">
        <v>155</v>
      </c>
      <c r="E804" s="234">
        <v>0.59889599999999998</v>
      </c>
      <c r="F804" s="35">
        <v>86.826700000000002</v>
      </c>
      <c r="G804" s="35">
        <v>34.826500000000003</v>
      </c>
      <c r="H804" s="35">
        <v>57.790300000000002</v>
      </c>
      <c r="I804" s="35">
        <v>0.418601</v>
      </c>
      <c r="J804" s="35">
        <v>4.7790499999999998</v>
      </c>
      <c r="K804" s="35">
        <v>0.91178700000000001</v>
      </c>
      <c r="L804" s="35">
        <v>0.21787000000000001</v>
      </c>
      <c r="M804" s="35">
        <v>3.6262000000000003E-2</v>
      </c>
      <c r="N804" s="35">
        <v>1.08674</v>
      </c>
      <c r="O804" s="35">
        <v>6.2640000000000001E-2</v>
      </c>
      <c r="P804" s="35">
        <v>0.13364699999999999</v>
      </c>
      <c r="Q804" s="42">
        <v>100.26300000000001</v>
      </c>
      <c r="R804" s="35">
        <v>5.7900999999999998</v>
      </c>
      <c r="S804" s="36">
        <v>2.7483499999999998</v>
      </c>
      <c r="T804" s="36">
        <v>1.1023700000000001</v>
      </c>
      <c r="U804" s="36">
        <v>1.64598</v>
      </c>
      <c r="V804" s="36">
        <v>2.3619000000000001E-2</v>
      </c>
      <c r="W804" s="36">
        <v>0.13602600000000001</v>
      </c>
      <c r="X804" s="36">
        <v>2.7668999999999999E-2</v>
      </c>
      <c r="Y804" s="36">
        <v>6.9849999999999999E-3</v>
      </c>
      <c r="Z804" s="36">
        <v>1.085E-3</v>
      </c>
      <c r="AA804" s="36">
        <v>4.8476999999999999E-2</v>
      </c>
      <c r="AB804" s="36">
        <v>2.3709999999999998E-3</v>
      </c>
      <c r="AC804" s="36">
        <v>5.4200000000000003E-3</v>
      </c>
      <c r="AD804" s="36">
        <v>4</v>
      </c>
      <c r="AE804" s="36">
        <v>3</v>
      </c>
      <c r="AF804" s="35">
        <v>5.7901100000000003</v>
      </c>
      <c r="AG804" s="235">
        <f t="shared" si="549"/>
        <v>0.52909509571148139</v>
      </c>
      <c r="AH804" s="53">
        <v>0.59889599999999998</v>
      </c>
      <c r="AI804" s="41">
        <v>0.42247499999999999</v>
      </c>
      <c r="AJ804" s="35">
        <v>1.09263</v>
      </c>
      <c r="AK804" s="35">
        <v>5.5965000000000001E-2</v>
      </c>
      <c r="AL804" s="35">
        <v>4.7194399999999996</v>
      </c>
      <c r="AM804" s="35">
        <v>0.89434400000000003</v>
      </c>
      <c r="AN804" s="35">
        <v>2.6801999999999999E-2</v>
      </c>
      <c r="AO804" s="35">
        <v>0.206015</v>
      </c>
      <c r="AP804" s="35">
        <v>0.12645000000000001</v>
      </c>
      <c r="AQ804" s="35">
        <v>86.006600000000006</v>
      </c>
      <c r="AR804" s="42">
        <v>93.550700000000006</v>
      </c>
      <c r="AS804" s="31">
        <v>0.59889599999999998</v>
      </c>
      <c r="AT804" s="36">
        <v>0.5991349046685317</v>
      </c>
      <c r="AU804" s="44">
        <f t="shared" si="550"/>
        <v>-2.3890466853171421E-4</v>
      </c>
      <c r="AV804" s="41">
        <v>34.826500000000003</v>
      </c>
      <c r="AW804" s="35">
        <v>34.476999999999997</v>
      </c>
      <c r="AX804" s="44">
        <f t="shared" si="533"/>
        <v>0.34950000000000614</v>
      </c>
      <c r="AY804" s="35">
        <v>57.790300000000002</v>
      </c>
      <c r="AZ804" s="35">
        <v>57.27</v>
      </c>
      <c r="BA804" s="44">
        <f t="shared" si="534"/>
        <v>0.52029999999999887</v>
      </c>
      <c r="BB804" s="35">
        <v>100.26300000000001</v>
      </c>
      <c r="BC804" s="35">
        <v>99.164671000000013</v>
      </c>
      <c r="BD804" s="44">
        <f t="shared" si="535"/>
        <v>1.0983289999999926</v>
      </c>
      <c r="BE804" s="35">
        <v>86.826700000000002</v>
      </c>
      <c r="BF804" s="35">
        <v>86.006600000000006</v>
      </c>
      <c r="BG804" s="44">
        <f t="shared" si="536"/>
        <v>0.8200999999999965</v>
      </c>
      <c r="BH804" s="35">
        <f t="shared" si="551"/>
        <v>92.616800000000012</v>
      </c>
      <c r="BI804" s="35">
        <f t="shared" si="552"/>
        <v>91.747</v>
      </c>
      <c r="BJ804" s="44">
        <f t="shared" si="537"/>
        <v>0.86980000000001212</v>
      </c>
      <c r="BK804" s="41">
        <v>4.7790499999999998</v>
      </c>
      <c r="BL804" s="35">
        <v>4.7194399999999996</v>
      </c>
      <c r="BM804" s="44">
        <f t="shared" si="538"/>
        <v>5.9610000000000163E-2</v>
      </c>
      <c r="BN804" s="36">
        <v>2.4070000000000001E-2</v>
      </c>
      <c r="BO804" s="36">
        <v>4.9214000000000001E-2</v>
      </c>
      <c r="BP804" s="36">
        <v>2.1389999999999998E-3</v>
      </c>
      <c r="BQ804" s="36">
        <v>0.13563700000000001</v>
      </c>
      <c r="BR804" s="36">
        <v>2.7404000000000001E-2</v>
      </c>
      <c r="BS804" s="36">
        <v>8.0999999999999996E-4</v>
      </c>
      <c r="BT804" s="36">
        <v>6.6689999999999996E-3</v>
      </c>
      <c r="BU804" s="36">
        <v>5.1780000000000003E-3</v>
      </c>
      <c r="BV804" s="36">
        <v>2.7488800000000002</v>
      </c>
      <c r="BW804" s="36">
        <f t="shared" si="553"/>
        <v>3.0000010000000001</v>
      </c>
      <c r="BX804" s="944">
        <v>2.4070000000000001E-2</v>
      </c>
      <c r="BY804" s="36">
        <v>4.9209999999999997E-2</v>
      </c>
      <c r="BZ804" s="36">
        <v>2.14E-3</v>
      </c>
      <c r="CA804" s="36">
        <v>0.13569000000000001</v>
      </c>
      <c r="CB804" s="36">
        <v>2.7400000000000001E-2</v>
      </c>
      <c r="CC804" s="36">
        <v>8.0999999999999996E-4</v>
      </c>
      <c r="CD804" s="36">
        <v>6.6699999999999997E-3</v>
      </c>
      <c r="CE804" s="36">
        <v>5.1799999999999997E-3</v>
      </c>
      <c r="CF804" s="36">
        <v>1.1019099999999999</v>
      </c>
      <c r="CG804" s="36">
        <v>1.6469199999999999</v>
      </c>
      <c r="CH804" s="36">
        <f t="shared" si="554"/>
        <v>3</v>
      </c>
      <c r="CI804" s="36">
        <f t="shared" si="555"/>
        <v>2.7488299999999999</v>
      </c>
      <c r="CJ804" s="36">
        <v>0.5991349046685317</v>
      </c>
      <c r="CK804" s="35">
        <v>34.476999999999997</v>
      </c>
      <c r="CL804" s="35">
        <v>57.27</v>
      </c>
      <c r="CM804" s="42">
        <v>99.164671000000013</v>
      </c>
    </row>
    <row r="805" spans="1:91" x14ac:dyDescent="0.2">
      <c r="A805" s="52" t="s">
        <v>228</v>
      </c>
      <c r="B805" s="30">
        <v>-7441</v>
      </c>
      <c r="C805" s="30">
        <v>23803</v>
      </c>
      <c r="D805" s="30">
        <v>155</v>
      </c>
      <c r="E805" s="234">
        <v>0.59897999999999996</v>
      </c>
      <c r="F805" s="35">
        <v>85.912999999999997</v>
      </c>
      <c r="G805" s="35">
        <v>34.4529</v>
      </c>
      <c r="H805" s="35">
        <v>57.190100000000001</v>
      </c>
      <c r="I805" s="35">
        <v>0.41476099999999999</v>
      </c>
      <c r="J805" s="35">
        <v>4.7270500000000002</v>
      </c>
      <c r="K805" s="35">
        <v>0.90609099999999998</v>
      </c>
      <c r="L805" s="35">
        <v>0.21751400000000001</v>
      </c>
      <c r="M805" s="35">
        <v>2.9266E-2</v>
      </c>
      <c r="N805" s="35">
        <v>1.0772999999999999</v>
      </c>
      <c r="O805" s="35">
        <v>7.2718000000000005E-2</v>
      </c>
      <c r="P805" s="35">
        <v>0.156081</v>
      </c>
      <c r="Q805" s="42">
        <v>99.243700000000004</v>
      </c>
      <c r="R805" s="35">
        <v>5.7299600000000002</v>
      </c>
      <c r="S805" s="36">
        <v>2.7470300000000001</v>
      </c>
      <c r="T805" s="36">
        <v>1.10161</v>
      </c>
      <c r="U805" s="36">
        <v>1.64541</v>
      </c>
      <c r="V805" s="36">
        <v>2.3640000000000001E-2</v>
      </c>
      <c r="W805" s="36">
        <v>0.13591200000000001</v>
      </c>
      <c r="X805" s="36">
        <v>2.7775000000000001E-2</v>
      </c>
      <c r="Y805" s="36">
        <v>7.0439999999999999E-3</v>
      </c>
      <c r="Z805" s="36">
        <v>8.8500000000000004E-4</v>
      </c>
      <c r="AA805" s="36">
        <v>4.8543999999999997E-2</v>
      </c>
      <c r="AB805" s="36">
        <v>2.7799999999999999E-3</v>
      </c>
      <c r="AC805" s="36">
        <v>6.3940000000000004E-3</v>
      </c>
      <c r="AD805" s="36">
        <v>4</v>
      </c>
      <c r="AE805" s="36">
        <v>3</v>
      </c>
      <c r="AF805" s="35">
        <v>5.7299699999999998</v>
      </c>
      <c r="AG805" s="235">
        <f t="shared" si="549"/>
        <v>0.52582812491397846</v>
      </c>
      <c r="AH805" s="53">
        <v>0.59897999999999996</v>
      </c>
      <c r="AI805" s="41">
        <v>0.41858400000000001</v>
      </c>
      <c r="AJ805" s="35">
        <v>1.0831</v>
      </c>
      <c r="AK805" s="35">
        <v>6.6105999999999998E-2</v>
      </c>
      <c r="AL805" s="35">
        <v>4.6680200000000003</v>
      </c>
      <c r="AM805" s="35">
        <v>0.88873100000000005</v>
      </c>
      <c r="AN805" s="35">
        <v>1.9897999999999999E-2</v>
      </c>
      <c r="AO805" s="35">
        <v>0.20567099999999999</v>
      </c>
      <c r="AP805" s="35">
        <v>0.14871899999999999</v>
      </c>
      <c r="AQ805" s="35">
        <v>85.101699999999994</v>
      </c>
      <c r="AR805" s="42">
        <v>92.600499999999997</v>
      </c>
      <c r="AS805" s="31">
        <v>0.59897999999999996</v>
      </c>
      <c r="AT805" s="36">
        <v>0.59921674819473569</v>
      </c>
      <c r="AU805" s="44">
        <f t="shared" si="550"/>
        <v>-2.3674819473573638E-4</v>
      </c>
      <c r="AV805" s="41">
        <v>34.4529</v>
      </c>
      <c r="AW805" s="35">
        <v>34.107300000000002</v>
      </c>
      <c r="AX805" s="44">
        <f t="shared" si="533"/>
        <v>0.34559999999999746</v>
      </c>
      <c r="AY805" s="35">
        <v>57.190100000000001</v>
      </c>
      <c r="AZ805" s="35">
        <v>56.67</v>
      </c>
      <c r="BA805" s="44">
        <f t="shared" si="534"/>
        <v>0.52009999999999934</v>
      </c>
      <c r="BB805" s="35">
        <v>99.243700000000004</v>
      </c>
      <c r="BC805" s="35">
        <v>98.127409999999998</v>
      </c>
      <c r="BD805" s="44">
        <f t="shared" si="535"/>
        <v>1.1162900000000064</v>
      </c>
      <c r="BE805" s="35">
        <v>85.912999999999997</v>
      </c>
      <c r="BF805" s="35">
        <v>85.101699999999994</v>
      </c>
      <c r="BG805" s="44">
        <f t="shared" si="536"/>
        <v>0.8113000000000028</v>
      </c>
      <c r="BH805" s="35">
        <f t="shared" si="551"/>
        <v>91.643000000000001</v>
      </c>
      <c r="BI805" s="35">
        <f t="shared" si="552"/>
        <v>90.777299999999997</v>
      </c>
      <c r="BJ805" s="44">
        <f t="shared" si="537"/>
        <v>0.86570000000000391</v>
      </c>
      <c r="BK805" s="41">
        <v>4.7270500000000002</v>
      </c>
      <c r="BL805" s="35">
        <v>4.6680200000000003</v>
      </c>
      <c r="BM805" s="44">
        <f t="shared" si="538"/>
        <v>5.9029999999999916E-2</v>
      </c>
      <c r="BN805" s="36">
        <v>2.409E-2</v>
      </c>
      <c r="BO805" s="36">
        <v>4.9279999999999997E-2</v>
      </c>
      <c r="BP805" s="36">
        <v>2.552E-3</v>
      </c>
      <c r="BQ805" s="36">
        <v>0.13552</v>
      </c>
      <c r="BR805" s="36">
        <v>2.7508000000000001E-2</v>
      </c>
      <c r="BS805" s="36">
        <v>6.0700000000000001E-4</v>
      </c>
      <c r="BT805" s="36">
        <v>6.7250000000000001E-3</v>
      </c>
      <c r="BU805" s="36">
        <v>6.1510000000000002E-3</v>
      </c>
      <c r="BV805" s="36">
        <v>2.7475700000000001</v>
      </c>
      <c r="BW805" s="36">
        <f t="shared" si="553"/>
        <v>3.000003</v>
      </c>
      <c r="BX805" s="944">
        <v>2.409E-2</v>
      </c>
      <c r="BY805" s="36">
        <v>4.9279999999999997E-2</v>
      </c>
      <c r="BZ805" s="36">
        <v>2.5500000000000002E-3</v>
      </c>
      <c r="CA805" s="36">
        <v>0.13557</v>
      </c>
      <c r="CB805" s="36">
        <v>2.751E-2</v>
      </c>
      <c r="CC805" s="36">
        <v>6.0999999999999997E-4</v>
      </c>
      <c r="CD805" s="36">
        <v>6.7200000000000003E-3</v>
      </c>
      <c r="CE805" s="36">
        <v>6.1500000000000001E-3</v>
      </c>
      <c r="CF805" s="36">
        <v>1.1011599999999999</v>
      </c>
      <c r="CG805" s="36">
        <v>1.64636</v>
      </c>
      <c r="CH805" s="36">
        <f t="shared" si="554"/>
        <v>3</v>
      </c>
      <c r="CI805" s="36">
        <f t="shared" si="555"/>
        <v>2.7475199999999997</v>
      </c>
      <c r="CJ805" s="36">
        <v>0.59921674819473569</v>
      </c>
      <c r="CK805" s="35">
        <v>34.107300000000002</v>
      </c>
      <c r="CL805" s="35">
        <v>56.67</v>
      </c>
      <c r="CM805" s="42">
        <v>98.127409999999998</v>
      </c>
    </row>
    <row r="806" spans="1:91" x14ac:dyDescent="0.2">
      <c r="A806" s="54" t="s">
        <v>229</v>
      </c>
      <c r="B806" s="55">
        <v>-7446</v>
      </c>
      <c r="C806" s="55">
        <v>23799</v>
      </c>
      <c r="D806" s="55">
        <v>155</v>
      </c>
      <c r="E806" s="241">
        <v>0.22056500000000001</v>
      </c>
      <c r="F806" s="58">
        <v>48.3705</v>
      </c>
      <c r="G806" s="58">
        <v>37.701700000000002</v>
      </c>
      <c r="H806" s="58">
        <v>11.8568</v>
      </c>
      <c r="I806" s="58">
        <v>1.83609</v>
      </c>
      <c r="J806" s="58">
        <v>46.6755</v>
      </c>
      <c r="K806" s="58">
        <v>0.12564500000000001</v>
      </c>
      <c r="L806" s="58">
        <v>0.74804300000000001</v>
      </c>
      <c r="M806" s="58">
        <v>-4.2000000000000002E-4</v>
      </c>
      <c r="N806" s="58">
        <v>5.5458E-2</v>
      </c>
      <c r="O806" s="58">
        <v>5.4323000000000003E-2</v>
      </c>
      <c r="P806" s="58">
        <v>0.23705999999999999</v>
      </c>
      <c r="Q806" s="59">
        <v>99.290099999999995</v>
      </c>
      <c r="R806" s="58">
        <v>1.1879500000000001</v>
      </c>
      <c r="S806" s="60">
        <v>1.01898</v>
      </c>
      <c r="T806" s="60">
        <v>0.79422899999999996</v>
      </c>
      <c r="U806" s="60">
        <v>0.22475100000000001</v>
      </c>
      <c r="V806" s="60">
        <v>6.8948999999999996E-2</v>
      </c>
      <c r="W806" s="60">
        <v>0.88416899999999998</v>
      </c>
      <c r="X806" s="60">
        <v>2.5379999999999999E-3</v>
      </c>
      <c r="Y806" s="60">
        <v>1.5959999999999998E-2</v>
      </c>
      <c r="Z806" s="60">
        <v>-1.0000000000000001E-5</v>
      </c>
      <c r="AA806" s="60">
        <v>1.6459999999999999E-3</v>
      </c>
      <c r="AB806" s="60">
        <v>1.3680000000000001E-3</v>
      </c>
      <c r="AC806" s="60">
        <v>6.398E-3</v>
      </c>
      <c r="AD806" s="60">
        <v>3</v>
      </c>
      <c r="AE806" s="60">
        <v>2</v>
      </c>
      <c r="AF806" s="58">
        <v>1.1879500000000001</v>
      </c>
      <c r="AG806" s="242">
        <f t="shared" si="549"/>
        <v>0.63549508476428951</v>
      </c>
      <c r="AH806" s="62">
        <v>0.22056500000000001</v>
      </c>
      <c r="AI806" s="57">
        <v>1.8383700000000001</v>
      </c>
      <c r="AJ806" s="58">
        <v>5.4829999999999997E-2</v>
      </c>
      <c r="AK806" s="58">
        <v>5.3085E-2</v>
      </c>
      <c r="AL806" s="58">
        <v>46.596800000000002</v>
      </c>
      <c r="AM806" s="58">
        <v>0.124152</v>
      </c>
      <c r="AN806" s="58">
        <v>-2.0500000000000002E-3</v>
      </c>
      <c r="AO806" s="58">
        <v>0.74544500000000002</v>
      </c>
      <c r="AP806" s="58">
        <v>0.23558999999999999</v>
      </c>
      <c r="AQ806" s="58">
        <v>48.296300000000002</v>
      </c>
      <c r="AR806" s="59">
        <v>97.942499999999995</v>
      </c>
      <c r="AS806" s="56">
        <v>0.22056500000000001</v>
      </c>
      <c r="AT806" s="60">
        <v>0.22051115953124084</v>
      </c>
      <c r="AU806" s="64">
        <f t="shared" si="550"/>
        <v>5.3840468759169813E-5</v>
      </c>
      <c r="AV806" s="57">
        <v>37.701700000000002</v>
      </c>
      <c r="AW806" s="58">
        <v>37.6464</v>
      </c>
      <c r="AX806" s="64">
        <f t="shared" si="533"/>
        <v>5.5300000000002569E-2</v>
      </c>
      <c r="AY806" s="58">
        <v>11.8568</v>
      </c>
      <c r="AZ806" s="58">
        <v>11.84</v>
      </c>
      <c r="BA806" s="64">
        <f t="shared" si="534"/>
        <v>1.6799999999999926E-2</v>
      </c>
      <c r="BB806" s="58">
        <v>99.290099999999995</v>
      </c>
      <c r="BC806" s="58">
        <v>98.89703200000001</v>
      </c>
      <c r="BD806" s="64">
        <f t="shared" si="535"/>
        <v>0.39306799999998532</v>
      </c>
      <c r="BE806" s="58">
        <v>48.3705</v>
      </c>
      <c r="BF806" s="58">
        <v>48.296300000000002</v>
      </c>
      <c r="BG806" s="64">
        <f t="shared" si="536"/>
        <v>7.4199999999997601E-2</v>
      </c>
      <c r="BH806" s="58">
        <f t="shared" si="551"/>
        <v>49.558500000000002</v>
      </c>
      <c r="BI806" s="58">
        <f t="shared" si="552"/>
        <v>49.486400000000003</v>
      </c>
      <c r="BJ806" s="64">
        <f t="shared" si="537"/>
        <v>7.2099999999998943E-2</v>
      </c>
      <c r="BK806" s="57">
        <v>46.6755</v>
      </c>
      <c r="BL806" s="58">
        <v>46.596800000000002</v>
      </c>
      <c r="BM806" s="64">
        <f t="shared" si="538"/>
        <v>7.8699999999997772E-2</v>
      </c>
      <c r="BN806" s="60">
        <v>6.9143999999999997E-2</v>
      </c>
      <c r="BO806" s="60">
        <v>1.6299999999999999E-3</v>
      </c>
      <c r="BP806" s="60">
        <v>1.3389999999999999E-3</v>
      </c>
      <c r="BQ806" s="60">
        <v>0.88408200000000003</v>
      </c>
      <c r="BR806" s="60">
        <v>2.5110000000000002E-3</v>
      </c>
      <c r="BS806" s="60">
        <v>-4.0000000000000003E-5</v>
      </c>
      <c r="BT806" s="60">
        <v>1.593E-2</v>
      </c>
      <c r="BU806" s="60">
        <v>6.3680000000000004E-3</v>
      </c>
      <c r="BV806" s="60">
        <v>1.0190399999999999</v>
      </c>
      <c r="BW806" s="60">
        <f t="shared" si="553"/>
        <v>2.0000040000000001</v>
      </c>
      <c r="BX806" s="945">
        <v>6.9129999999999997E-2</v>
      </c>
      <c r="BY806" s="60">
        <v>1.6299999999999999E-3</v>
      </c>
      <c r="BZ806" s="60">
        <v>1.34E-3</v>
      </c>
      <c r="CA806" s="60">
        <v>0.88427999999999995</v>
      </c>
      <c r="CB806" s="60">
        <v>2.5100000000000001E-3</v>
      </c>
      <c r="CC806" s="60">
        <v>-4.0000000000000003E-5</v>
      </c>
      <c r="CD806" s="60">
        <v>1.593E-2</v>
      </c>
      <c r="CE806" s="60">
        <v>6.3699999999999998E-3</v>
      </c>
      <c r="CF806" s="60">
        <v>0.79418999999999995</v>
      </c>
      <c r="CG806" s="60">
        <v>0.22467000000000001</v>
      </c>
      <c r="CH806" s="60">
        <f t="shared" si="554"/>
        <v>2.0000100000000001</v>
      </c>
      <c r="CI806" s="60">
        <f t="shared" si="555"/>
        <v>1.0188599999999999</v>
      </c>
      <c r="CJ806" s="60">
        <v>0.22051115953124084</v>
      </c>
      <c r="CK806" s="58">
        <v>37.6464</v>
      </c>
      <c r="CL806" s="58">
        <v>11.84</v>
      </c>
      <c r="CM806" s="59">
        <v>98.89703200000001</v>
      </c>
    </row>
    <row r="807" spans="1:91" x14ac:dyDescent="0.2">
      <c r="A807" s="54" t="s">
        <v>229</v>
      </c>
      <c r="B807" s="55">
        <v>-7446</v>
      </c>
      <c r="C807" s="55">
        <v>23800</v>
      </c>
      <c r="D807" s="55">
        <v>155</v>
      </c>
      <c r="E807" s="241">
        <v>0.22020500000000001</v>
      </c>
      <c r="F807" s="58">
        <v>48.097999999999999</v>
      </c>
      <c r="G807" s="58">
        <v>37.506599999999999</v>
      </c>
      <c r="H807" s="58">
        <v>11.770799999999999</v>
      </c>
      <c r="I807" s="58">
        <v>1.8729100000000001</v>
      </c>
      <c r="J807" s="58">
        <v>46.5169</v>
      </c>
      <c r="K807" s="58">
        <v>0.1235</v>
      </c>
      <c r="L807" s="58">
        <v>0.77736300000000003</v>
      </c>
      <c r="M807" s="58">
        <v>4.0419999999999996E-3</v>
      </c>
      <c r="N807" s="58">
        <v>5.808E-2</v>
      </c>
      <c r="O807" s="58">
        <v>4.5211000000000001E-2</v>
      </c>
      <c r="P807" s="58">
        <v>0.19520599999999999</v>
      </c>
      <c r="Q807" s="59">
        <v>98.870500000000007</v>
      </c>
      <c r="R807" s="58">
        <v>1.17933</v>
      </c>
      <c r="S807" s="60">
        <v>1.01729</v>
      </c>
      <c r="T807" s="60">
        <v>0.79327999999999999</v>
      </c>
      <c r="U807" s="60">
        <v>0.22401299999999999</v>
      </c>
      <c r="V807" s="60">
        <v>7.0612999999999995E-2</v>
      </c>
      <c r="W807" s="60">
        <v>0.88469200000000003</v>
      </c>
      <c r="X807" s="60">
        <v>2.5040000000000001E-3</v>
      </c>
      <c r="Y807" s="60">
        <v>1.6652E-2</v>
      </c>
      <c r="Z807" s="60">
        <v>8.1000000000000004E-5</v>
      </c>
      <c r="AA807" s="60">
        <v>1.7309999999999999E-3</v>
      </c>
      <c r="AB807" s="60">
        <v>1.1429999999999999E-3</v>
      </c>
      <c r="AC807" s="60">
        <v>5.2890000000000003E-3</v>
      </c>
      <c r="AD807" s="60">
        <v>3</v>
      </c>
      <c r="AE807" s="60">
        <v>2</v>
      </c>
      <c r="AF807" s="58">
        <v>1.17933</v>
      </c>
      <c r="AG807" s="242">
        <f t="shared" si="549"/>
        <v>0.62741826071423801</v>
      </c>
      <c r="AH807" s="62">
        <v>0.22020500000000001</v>
      </c>
      <c r="AI807" s="57">
        <v>1.87523</v>
      </c>
      <c r="AJ807" s="58">
        <v>5.7459000000000003E-2</v>
      </c>
      <c r="AK807" s="58">
        <v>4.3975E-2</v>
      </c>
      <c r="AL807" s="58">
        <v>46.438699999999997</v>
      </c>
      <c r="AM807" s="58">
        <v>0.122017</v>
      </c>
      <c r="AN807" s="58">
        <v>2.4120000000000001E-3</v>
      </c>
      <c r="AO807" s="58">
        <v>0.77473899999999996</v>
      </c>
      <c r="AP807" s="58">
        <v>0.19381699999999999</v>
      </c>
      <c r="AQ807" s="58">
        <v>48.024500000000003</v>
      </c>
      <c r="AR807" s="59">
        <v>97.532799999999995</v>
      </c>
      <c r="AS807" s="56">
        <v>0.22020500000000001</v>
      </c>
      <c r="AT807" s="60">
        <v>0.22015985528476067</v>
      </c>
      <c r="AU807" s="64">
        <f t="shared" si="550"/>
        <v>4.5144715239336941E-5</v>
      </c>
      <c r="AV807" s="57">
        <v>37.506599999999999</v>
      </c>
      <c r="AW807" s="58">
        <v>37.4514</v>
      </c>
      <c r="AX807" s="64">
        <f t="shared" si="533"/>
        <v>5.519999999999925E-2</v>
      </c>
      <c r="AY807" s="58">
        <v>11.770799999999999</v>
      </c>
      <c r="AZ807" s="58">
        <v>11.75</v>
      </c>
      <c r="BA807" s="64">
        <f t="shared" si="534"/>
        <v>2.0799999999999486E-2</v>
      </c>
      <c r="BB807" s="58">
        <v>98.870500000000007</v>
      </c>
      <c r="BC807" s="58">
        <v>98.515932000000006</v>
      </c>
      <c r="BD807" s="64">
        <f t="shared" si="535"/>
        <v>0.35456800000000044</v>
      </c>
      <c r="BE807" s="58">
        <v>48.097999999999999</v>
      </c>
      <c r="BF807" s="58">
        <v>48.024500000000003</v>
      </c>
      <c r="BG807" s="64">
        <f t="shared" si="536"/>
        <v>7.349999999999568E-2</v>
      </c>
      <c r="BH807" s="58">
        <f t="shared" si="551"/>
        <v>49.2774</v>
      </c>
      <c r="BI807" s="58">
        <f t="shared" si="552"/>
        <v>49.2014</v>
      </c>
      <c r="BJ807" s="64">
        <f t="shared" si="537"/>
        <v>7.6000000000000512E-2</v>
      </c>
      <c r="BK807" s="57">
        <v>46.5169</v>
      </c>
      <c r="BL807" s="58">
        <v>46.438699999999997</v>
      </c>
      <c r="BM807" s="64">
        <f t="shared" si="538"/>
        <v>7.820000000000249E-2</v>
      </c>
      <c r="BN807" s="60">
        <v>7.0813000000000001E-2</v>
      </c>
      <c r="BO807" s="60">
        <v>1.7149999999999999E-3</v>
      </c>
      <c r="BP807" s="60">
        <v>1.114E-3</v>
      </c>
      <c r="BQ807" s="60">
        <v>0.88460300000000003</v>
      </c>
      <c r="BR807" s="60">
        <v>2.4780000000000002E-3</v>
      </c>
      <c r="BS807" s="60">
        <v>4.8000000000000001E-5</v>
      </c>
      <c r="BT807" s="60">
        <v>1.6622000000000001E-2</v>
      </c>
      <c r="BU807" s="60">
        <v>5.2599999999999999E-3</v>
      </c>
      <c r="BV807" s="60">
        <v>1.01735</v>
      </c>
      <c r="BW807" s="60">
        <f t="shared" si="553"/>
        <v>2.000003</v>
      </c>
      <c r="BX807" s="945">
        <v>7.0800000000000002E-2</v>
      </c>
      <c r="BY807" s="60">
        <v>1.72E-3</v>
      </c>
      <c r="BZ807" s="60">
        <v>1.1100000000000001E-3</v>
      </c>
      <c r="CA807" s="60">
        <v>0.88480000000000003</v>
      </c>
      <c r="CB807" s="60">
        <v>2.48E-3</v>
      </c>
      <c r="CC807" s="60">
        <v>5.0000000000000002E-5</v>
      </c>
      <c r="CD807" s="60">
        <v>1.6619999999999999E-2</v>
      </c>
      <c r="CE807" s="60">
        <v>5.2599999999999999E-3</v>
      </c>
      <c r="CF807" s="60">
        <v>0.79322999999999999</v>
      </c>
      <c r="CG807" s="60">
        <v>0.22394</v>
      </c>
      <c r="CH807" s="60">
        <f t="shared" si="554"/>
        <v>2.0000100000000001</v>
      </c>
      <c r="CI807" s="60">
        <f t="shared" si="555"/>
        <v>1.0171699999999999</v>
      </c>
      <c r="CJ807" s="60">
        <v>0.22015985528476067</v>
      </c>
      <c r="CK807" s="58">
        <v>37.4514</v>
      </c>
      <c r="CL807" s="58">
        <v>11.75</v>
      </c>
      <c r="CM807" s="59">
        <v>98.515932000000006</v>
      </c>
    </row>
    <row r="808" spans="1:91" x14ac:dyDescent="0.2">
      <c r="A808" s="54" t="s">
        <v>229</v>
      </c>
      <c r="B808" s="55">
        <v>-7448</v>
      </c>
      <c r="C808" s="55">
        <v>23802</v>
      </c>
      <c r="D808" s="55">
        <v>155</v>
      </c>
      <c r="E808" s="241">
        <v>0.225769</v>
      </c>
      <c r="F808" s="58">
        <v>48.709000000000003</v>
      </c>
      <c r="G808" s="58">
        <v>37.7121</v>
      </c>
      <c r="H808" s="58">
        <v>12.221500000000001</v>
      </c>
      <c r="I808" s="58">
        <v>1.7567900000000001</v>
      </c>
      <c r="J808" s="58">
        <v>46.4024</v>
      </c>
      <c r="K808" s="58">
        <v>0.14000899999999999</v>
      </c>
      <c r="L808" s="58">
        <v>0.67842899999999995</v>
      </c>
      <c r="M808" s="58">
        <v>4.8299999999999998E-4</v>
      </c>
      <c r="N808" s="58">
        <v>4.3250999999999998E-2</v>
      </c>
      <c r="O808" s="58">
        <v>3.7856000000000001E-2</v>
      </c>
      <c r="P808" s="58">
        <v>0.18734000000000001</v>
      </c>
      <c r="Q808" s="59">
        <v>99.18</v>
      </c>
      <c r="R808" s="58">
        <v>1.2244900000000001</v>
      </c>
      <c r="S808" s="60">
        <v>1.02833</v>
      </c>
      <c r="T808" s="60">
        <v>0.79616500000000001</v>
      </c>
      <c r="U808" s="60">
        <v>0.23216500000000001</v>
      </c>
      <c r="V808" s="60">
        <v>6.6114000000000006E-2</v>
      </c>
      <c r="W808" s="60">
        <v>0.88089700000000004</v>
      </c>
      <c r="X808" s="60">
        <v>2.8340000000000001E-3</v>
      </c>
      <c r="Y808" s="60">
        <v>1.4506E-2</v>
      </c>
      <c r="Z808" s="60">
        <v>1.0000000000000001E-5</v>
      </c>
      <c r="AA808" s="60">
        <v>1.2869999999999999E-3</v>
      </c>
      <c r="AB808" s="60">
        <v>9.5600000000000004E-4</v>
      </c>
      <c r="AC808" s="60">
        <v>5.0670000000000003E-3</v>
      </c>
      <c r="AD808" s="60">
        <v>3</v>
      </c>
      <c r="AE808" s="60">
        <v>2</v>
      </c>
      <c r="AF808" s="58">
        <v>1.2244900000000001</v>
      </c>
      <c r="AG808" s="242">
        <f t="shared" si="549"/>
        <v>0.65874576032287235</v>
      </c>
      <c r="AH808" s="62">
        <v>0.225769</v>
      </c>
      <c r="AI808" s="57">
        <v>1.75905</v>
      </c>
      <c r="AJ808" s="58">
        <v>4.2590999999999997E-2</v>
      </c>
      <c r="AK808" s="58">
        <v>3.6570999999999999E-2</v>
      </c>
      <c r="AL808" s="58">
        <v>46.321399999999997</v>
      </c>
      <c r="AM808" s="58">
        <v>0.13843900000000001</v>
      </c>
      <c r="AN808" s="58">
        <v>-1.1999999999999999E-3</v>
      </c>
      <c r="AO808" s="58">
        <v>0.67584100000000003</v>
      </c>
      <c r="AP808" s="58">
        <v>0.185914</v>
      </c>
      <c r="AQ808" s="58">
        <v>48.631700000000002</v>
      </c>
      <c r="AR808" s="59">
        <v>97.790300000000002</v>
      </c>
      <c r="AS808" s="56">
        <v>0.225769</v>
      </c>
      <c r="AT808" s="60">
        <v>0.22572017661589933</v>
      </c>
      <c r="AU808" s="64">
        <f t="shared" si="550"/>
        <v>4.882338410067133E-5</v>
      </c>
      <c r="AV808" s="57">
        <v>37.7121</v>
      </c>
      <c r="AW808" s="58">
        <v>37.654499999999999</v>
      </c>
      <c r="AX808" s="64">
        <f t="shared" si="533"/>
        <v>5.7600000000000762E-2</v>
      </c>
      <c r="AY808" s="58">
        <v>12.221500000000001</v>
      </c>
      <c r="AZ808" s="58">
        <v>12.2</v>
      </c>
      <c r="BA808" s="64">
        <f t="shared" si="534"/>
        <v>2.1500000000001407E-2</v>
      </c>
      <c r="BB808" s="58">
        <v>99.18</v>
      </c>
      <c r="BC808" s="58">
        <v>98.827192000000025</v>
      </c>
      <c r="BD808" s="64">
        <f t="shared" si="535"/>
        <v>0.3528079999999818</v>
      </c>
      <c r="BE808" s="58">
        <v>48.709000000000003</v>
      </c>
      <c r="BF808" s="58">
        <v>48.631700000000002</v>
      </c>
      <c r="BG808" s="64">
        <f t="shared" si="536"/>
        <v>7.7300000000001035E-2</v>
      </c>
      <c r="BH808" s="58">
        <f t="shared" si="551"/>
        <v>49.933599999999998</v>
      </c>
      <c r="BI808" s="58">
        <f t="shared" si="552"/>
        <v>49.854500000000002</v>
      </c>
      <c r="BJ808" s="64">
        <f t="shared" si="537"/>
        <v>7.909999999999684E-2</v>
      </c>
      <c r="BK808" s="57">
        <v>46.4024</v>
      </c>
      <c r="BL808" s="58">
        <v>46.321399999999997</v>
      </c>
      <c r="BM808" s="64">
        <f t="shared" si="538"/>
        <v>8.100000000000307E-2</v>
      </c>
      <c r="BN808" s="60">
        <v>6.6308000000000006E-2</v>
      </c>
      <c r="BO808" s="60">
        <v>1.2689999999999999E-3</v>
      </c>
      <c r="BP808" s="60">
        <v>9.2500000000000004E-4</v>
      </c>
      <c r="BQ808" s="60">
        <v>0.88081100000000001</v>
      </c>
      <c r="BR808" s="60">
        <v>2.807E-3</v>
      </c>
      <c r="BS808" s="60">
        <v>-2.0000000000000002E-5</v>
      </c>
      <c r="BT808" s="60">
        <v>1.4475E-2</v>
      </c>
      <c r="BU808" s="60">
        <v>5.0369999999999998E-3</v>
      </c>
      <c r="BV808" s="60">
        <v>1.0283899999999999</v>
      </c>
      <c r="BW808" s="60">
        <f t="shared" si="553"/>
        <v>2.0000019999999998</v>
      </c>
      <c r="BX808" s="945">
        <v>6.6299999999999998E-2</v>
      </c>
      <c r="BY808" s="60">
        <v>1.2700000000000001E-3</v>
      </c>
      <c r="BZ808" s="60">
        <v>9.2000000000000003E-4</v>
      </c>
      <c r="CA808" s="60">
        <v>0.88100999999999996</v>
      </c>
      <c r="CB808" s="60">
        <v>2.81E-3</v>
      </c>
      <c r="CC808" s="60">
        <v>-2.0000000000000002E-5</v>
      </c>
      <c r="CD808" s="60">
        <v>1.447E-2</v>
      </c>
      <c r="CE808" s="60">
        <v>5.0400000000000002E-3</v>
      </c>
      <c r="CF808" s="60">
        <v>0.79613</v>
      </c>
      <c r="CG808" s="60">
        <v>0.23208999999999999</v>
      </c>
      <c r="CH808" s="60">
        <f t="shared" si="554"/>
        <v>2.0000200000000001</v>
      </c>
      <c r="CI808" s="60">
        <f t="shared" si="555"/>
        <v>1.0282199999999999</v>
      </c>
      <c r="CJ808" s="60">
        <v>0.22572017661589933</v>
      </c>
      <c r="CK808" s="58">
        <v>37.654499999999999</v>
      </c>
      <c r="CL808" s="58">
        <v>12.2</v>
      </c>
      <c r="CM808" s="59">
        <v>98.827192000000025</v>
      </c>
    </row>
    <row r="809" spans="1:91" x14ac:dyDescent="0.2">
      <c r="A809" s="54" t="s">
        <v>229</v>
      </c>
      <c r="B809" s="55">
        <v>-7449</v>
      </c>
      <c r="C809" s="55">
        <v>23803</v>
      </c>
      <c r="D809" s="55">
        <v>155</v>
      </c>
      <c r="E809" s="241">
        <v>0.22503999999999999</v>
      </c>
      <c r="F809" s="58">
        <v>48.709200000000003</v>
      </c>
      <c r="G809" s="58">
        <v>37.747700000000002</v>
      </c>
      <c r="H809" s="58">
        <v>12.182</v>
      </c>
      <c r="I809" s="58">
        <v>1.74837</v>
      </c>
      <c r="J809" s="58">
        <v>46.425899999999999</v>
      </c>
      <c r="K809" s="58">
        <v>0.140233</v>
      </c>
      <c r="L809" s="58">
        <v>0.68245</v>
      </c>
      <c r="M809" s="58">
        <v>-5.4099999999999999E-3</v>
      </c>
      <c r="N809" s="58">
        <v>3.9480000000000001E-2</v>
      </c>
      <c r="O809" s="58">
        <v>3.6583999999999998E-2</v>
      </c>
      <c r="P809" s="58">
        <v>0.18337300000000001</v>
      </c>
      <c r="Q809" s="59">
        <v>99.180700000000002</v>
      </c>
      <c r="R809" s="58">
        <v>1.2205299999999999</v>
      </c>
      <c r="S809" s="60">
        <v>1.02841</v>
      </c>
      <c r="T809" s="60">
        <v>0.79697600000000002</v>
      </c>
      <c r="U809" s="60">
        <v>0.231432</v>
      </c>
      <c r="V809" s="60">
        <v>6.5801999999999999E-2</v>
      </c>
      <c r="W809" s="60">
        <v>0.88140799999999997</v>
      </c>
      <c r="X809" s="60">
        <v>2.8389999999999999E-3</v>
      </c>
      <c r="Y809" s="60">
        <v>1.4593E-2</v>
      </c>
      <c r="Z809" s="60">
        <v>-1.1E-4</v>
      </c>
      <c r="AA809" s="60">
        <v>1.175E-3</v>
      </c>
      <c r="AB809" s="60">
        <v>9.2400000000000002E-4</v>
      </c>
      <c r="AC809" s="60">
        <v>4.96E-3</v>
      </c>
      <c r="AD809" s="60">
        <v>3</v>
      </c>
      <c r="AE809" s="60">
        <v>2</v>
      </c>
      <c r="AF809" s="58">
        <v>1.22054</v>
      </c>
      <c r="AG809" s="242">
        <f t="shared" si="549"/>
        <v>0.65409451138334662</v>
      </c>
      <c r="AH809" s="62">
        <v>0.22503999999999999</v>
      </c>
      <c r="AI809" s="57">
        <v>1.7505999999999999</v>
      </c>
      <c r="AJ809" s="58">
        <v>3.8816999999999997E-2</v>
      </c>
      <c r="AK809" s="58">
        <v>3.5303000000000001E-2</v>
      </c>
      <c r="AL809" s="58">
        <v>46.345199999999998</v>
      </c>
      <c r="AM809" s="58">
        <v>0.13866800000000001</v>
      </c>
      <c r="AN809" s="58">
        <v>-7.0800000000000004E-3</v>
      </c>
      <c r="AO809" s="58">
        <v>0.679863</v>
      </c>
      <c r="AP809" s="58">
        <v>0.18195900000000001</v>
      </c>
      <c r="AQ809" s="58">
        <v>48.632100000000001</v>
      </c>
      <c r="AR809" s="59">
        <v>97.795400000000001</v>
      </c>
      <c r="AS809" s="56">
        <v>0.22503999999999999</v>
      </c>
      <c r="AT809" s="60">
        <v>0.22498516955333614</v>
      </c>
      <c r="AU809" s="64">
        <f t="shared" si="550"/>
        <v>5.4830446663850507E-5</v>
      </c>
      <c r="AV809" s="57">
        <v>37.747700000000002</v>
      </c>
      <c r="AW809" s="58">
        <v>37.690600000000003</v>
      </c>
      <c r="AX809" s="64">
        <f t="shared" si="533"/>
        <v>5.7099999999998374E-2</v>
      </c>
      <c r="AY809" s="58">
        <v>12.182</v>
      </c>
      <c r="AZ809" s="58">
        <v>12.16</v>
      </c>
      <c r="BA809" s="64">
        <f t="shared" si="534"/>
        <v>2.2000000000000242E-2</v>
      </c>
      <c r="BB809" s="58">
        <v>99.180700000000002</v>
      </c>
      <c r="BC809" s="58">
        <v>98.831970999999996</v>
      </c>
      <c r="BD809" s="64">
        <f t="shared" si="535"/>
        <v>0.34872900000000584</v>
      </c>
      <c r="BE809" s="58">
        <v>48.709200000000003</v>
      </c>
      <c r="BF809" s="58">
        <v>48.632100000000001</v>
      </c>
      <c r="BG809" s="64">
        <f t="shared" si="536"/>
        <v>7.7100000000001501E-2</v>
      </c>
      <c r="BH809" s="58">
        <f t="shared" si="551"/>
        <v>49.929700000000004</v>
      </c>
      <c r="BI809" s="58">
        <f t="shared" si="552"/>
        <v>49.8506</v>
      </c>
      <c r="BJ809" s="64">
        <f t="shared" si="537"/>
        <v>7.9100000000003945E-2</v>
      </c>
      <c r="BK809" s="57">
        <v>46.425899999999999</v>
      </c>
      <c r="BL809" s="58">
        <v>46.345199999999998</v>
      </c>
      <c r="BM809" s="64">
        <f t="shared" si="538"/>
        <v>8.0700000000000216E-2</v>
      </c>
      <c r="BN809" s="60">
        <v>6.5993999999999997E-2</v>
      </c>
      <c r="BO809" s="60">
        <v>1.157E-3</v>
      </c>
      <c r="BP809" s="60">
        <v>8.9300000000000002E-4</v>
      </c>
      <c r="BQ809" s="60">
        <v>0.88132299999999997</v>
      </c>
      <c r="BR809" s="60">
        <v>2.8110000000000001E-3</v>
      </c>
      <c r="BS809" s="60">
        <v>-1.3999999999999999E-4</v>
      </c>
      <c r="BT809" s="60">
        <v>1.4562E-2</v>
      </c>
      <c r="BU809" s="60">
        <v>4.9300000000000004E-3</v>
      </c>
      <c r="BV809" s="60">
        <v>1.02847</v>
      </c>
      <c r="BW809" s="60">
        <f t="shared" si="553"/>
        <v>2</v>
      </c>
      <c r="BX809" s="945">
        <v>6.5979999999999997E-2</v>
      </c>
      <c r="BY809" s="60">
        <v>1.16E-3</v>
      </c>
      <c r="BZ809" s="60">
        <v>8.8999999999999995E-4</v>
      </c>
      <c r="CA809" s="60">
        <v>0.88151999999999997</v>
      </c>
      <c r="CB809" s="60">
        <v>2.81E-3</v>
      </c>
      <c r="CC809" s="60">
        <v>-1.3999999999999999E-4</v>
      </c>
      <c r="CD809" s="60">
        <v>1.456E-2</v>
      </c>
      <c r="CE809" s="60">
        <v>4.9300000000000004E-3</v>
      </c>
      <c r="CF809" s="60">
        <v>0.79693999999999998</v>
      </c>
      <c r="CG809" s="60">
        <v>0.23135</v>
      </c>
      <c r="CH809" s="60">
        <f t="shared" si="554"/>
        <v>2</v>
      </c>
      <c r="CI809" s="60">
        <f t="shared" si="555"/>
        <v>1.0282899999999999</v>
      </c>
      <c r="CJ809" s="60">
        <v>0.22498516955333614</v>
      </c>
      <c r="CK809" s="58">
        <v>37.690600000000003</v>
      </c>
      <c r="CL809" s="58">
        <v>12.16</v>
      </c>
      <c r="CM809" s="59">
        <v>98.831970999999996</v>
      </c>
    </row>
    <row r="810" spans="1:91" x14ac:dyDescent="0.2">
      <c r="A810" s="54" t="s">
        <v>229</v>
      </c>
      <c r="B810" s="55">
        <v>-7450</v>
      </c>
      <c r="C810" s="55">
        <v>23803</v>
      </c>
      <c r="D810" s="55">
        <v>155</v>
      </c>
      <c r="E810" s="241">
        <v>0.22931499999999999</v>
      </c>
      <c r="F810" s="58">
        <v>48.788200000000003</v>
      </c>
      <c r="G810" s="58">
        <v>37.600299999999997</v>
      </c>
      <c r="H810" s="58">
        <v>12.4336</v>
      </c>
      <c r="I810" s="58">
        <v>1.7337199999999999</v>
      </c>
      <c r="J810" s="58">
        <v>46.226100000000002</v>
      </c>
      <c r="K810" s="58">
        <v>0.158191</v>
      </c>
      <c r="L810" s="58">
        <v>0.66118699999999997</v>
      </c>
      <c r="M810" s="58">
        <v>-1.2030000000000001E-2</v>
      </c>
      <c r="N810" s="58">
        <v>4.514E-2</v>
      </c>
      <c r="O810" s="58">
        <v>4.0689000000000003E-2</v>
      </c>
      <c r="P810" s="58">
        <v>0.19917299999999999</v>
      </c>
      <c r="Q810" s="59">
        <v>99.086100000000002</v>
      </c>
      <c r="R810" s="58">
        <v>1.2457400000000001</v>
      </c>
      <c r="S810" s="60">
        <v>1.03121</v>
      </c>
      <c r="T810" s="60">
        <v>0.79473899999999997</v>
      </c>
      <c r="U810" s="60">
        <v>0.23647199999999999</v>
      </c>
      <c r="V810" s="60">
        <v>6.5322000000000005E-2</v>
      </c>
      <c r="W810" s="60">
        <v>0.87858099999999995</v>
      </c>
      <c r="X810" s="60">
        <v>3.2060000000000001E-3</v>
      </c>
      <c r="Y810" s="60">
        <v>1.4154E-2</v>
      </c>
      <c r="Z810" s="60">
        <v>-2.4000000000000001E-4</v>
      </c>
      <c r="AA810" s="60">
        <v>1.3450000000000001E-3</v>
      </c>
      <c r="AB810" s="60">
        <v>1.0280000000000001E-3</v>
      </c>
      <c r="AC810" s="60">
        <v>5.3930000000000002E-3</v>
      </c>
      <c r="AD810" s="60">
        <v>3</v>
      </c>
      <c r="AE810" s="60">
        <v>2</v>
      </c>
      <c r="AF810" s="58">
        <v>1.2457400000000001</v>
      </c>
      <c r="AG810" s="242">
        <f t="shared" si="549"/>
        <v>0.66418028203462354</v>
      </c>
      <c r="AH810" s="62">
        <v>0.22931499999999999</v>
      </c>
      <c r="AI810" s="57">
        <v>1.736</v>
      </c>
      <c r="AJ810" s="58">
        <v>4.4469000000000002E-2</v>
      </c>
      <c r="AK810" s="58">
        <v>3.9382E-2</v>
      </c>
      <c r="AL810" s="58">
        <v>46.143900000000002</v>
      </c>
      <c r="AM810" s="58">
        <v>0.156558</v>
      </c>
      <c r="AN810" s="58">
        <v>-1.3729999999999999E-2</v>
      </c>
      <c r="AO810" s="58">
        <v>0.65857299999999996</v>
      </c>
      <c r="AP810" s="58">
        <v>0.19769700000000001</v>
      </c>
      <c r="AQ810" s="58">
        <v>48.709200000000003</v>
      </c>
      <c r="AR810" s="59">
        <v>97.671999999999997</v>
      </c>
      <c r="AS810" s="56">
        <v>0.22931499999999999</v>
      </c>
      <c r="AT810" s="60">
        <v>0.22926971195810303</v>
      </c>
      <c r="AU810" s="64">
        <f t="shared" si="550"/>
        <v>4.5288041896962561E-5</v>
      </c>
      <c r="AV810" s="57">
        <v>37.600299999999997</v>
      </c>
      <c r="AW810" s="58">
        <v>37.541699999999999</v>
      </c>
      <c r="AX810" s="64">
        <f t="shared" si="533"/>
        <v>5.8599999999998431E-2</v>
      </c>
      <c r="AY810" s="58">
        <v>12.4336</v>
      </c>
      <c r="AZ810" s="58">
        <v>12.41</v>
      </c>
      <c r="BA810" s="64">
        <f t="shared" si="534"/>
        <v>2.3600000000000065E-2</v>
      </c>
      <c r="BB810" s="58">
        <v>99.086100000000002</v>
      </c>
      <c r="BC810" s="58">
        <v>98.716852000000017</v>
      </c>
      <c r="BD810" s="64">
        <f t="shared" si="535"/>
        <v>0.3692479999999847</v>
      </c>
      <c r="BE810" s="58">
        <v>48.788200000000003</v>
      </c>
      <c r="BF810" s="58">
        <v>48.709200000000003</v>
      </c>
      <c r="BG810" s="64">
        <f t="shared" si="536"/>
        <v>7.9000000000000625E-2</v>
      </c>
      <c r="BH810" s="58">
        <f t="shared" si="551"/>
        <v>50.033899999999996</v>
      </c>
      <c r="BI810" s="58">
        <f t="shared" si="552"/>
        <v>49.951700000000002</v>
      </c>
      <c r="BJ810" s="64">
        <f t="shared" si="537"/>
        <v>8.2199999999993167E-2</v>
      </c>
      <c r="BK810" s="57">
        <v>46.226100000000002</v>
      </c>
      <c r="BL810" s="58">
        <v>46.143900000000002</v>
      </c>
      <c r="BM810" s="64">
        <f t="shared" si="538"/>
        <v>8.2200000000000273E-2</v>
      </c>
      <c r="BN810" s="60">
        <v>6.5518000000000007E-2</v>
      </c>
      <c r="BO810" s="60">
        <v>1.3270000000000001E-3</v>
      </c>
      <c r="BP810" s="60">
        <v>9.9700000000000006E-4</v>
      </c>
      <c r="BQ810" s="60">
        <v>0.87849500000000003</v>
      </c>
      <c r="BR810" s="60">
        <v>3.1779999999999998E-3</v>
      </c>
      <c r="BS810" s="60">
        <v>-2.7E-4</v>
      </c>
      <c r="BT810" s="60">
        <v>1.4121999999999999E-2</v>
      </c>
      <c r="BU810" s="60">
        <v>5.3619999999999996E-3</v>
      </c>
      <c r="BV810" s="60">
        <v>1.03128</v>
      </c>
      <c r="BW810" s="60">
        <f t="shared" si="553"/>
        <v>2.0000089999999999</v>
      </c>
      <c r="BX810" s="945">
        <v>6.5509999999999999E-2</v>
      </c>
      <c r="BY810" s="60">
        <v>1.33E-3</v>
      </c>
      <c r="BZ810" s="60">
        <v>1E-3</v>
      </c>
      <c r="CA810" s="60">
        <v>0.87868999999999997</v>
      </c>
      <c r="CB810" s="60">
        <v>3.1800000000000001E-3</v>
      </c>
      <c r="CC810" s="60">
        <v>-2.7E-4</v>
      </c>
      <c r="CD810" s="60">
        <v>1.4120000000000001E-2</v>
      </c>
      <c r="CE810" s="60">
        <v>5.3600000000000002E-3</v>
      </c>
      <c r="CF810" s="60">
        <v>0.79469999999999996</v>
      </c>
      <c r="CG810" s="60">
        <v>0.2364</v>
      </c>
      <c r="CH810" s="60">
        <f t="shared" si="554"/>
        <v>2.0000200000000001</v>
      </c>
      <c r="CI810" s="60">
        <f t="shared" si="555"/>
        <v>1.0310999999999999</v>
      </c>
      <c r="CJ810" s="60">
        <v>0.22926971195810303</v>
      </c>
      <c r="CK810" s="58">
        <v>37.541699999999999</v>
      </c>
      <c r="CL810" s="58">
        <v>12.41</v>
      </c>
      <c r="CM810" s="59">
        <v>98.716852000000017</v>
      </c>
    </row>
    <row r="811" spans="1:91" x14ac:dyDescent="0.2">
      <c r="A811" s="54" t="s">
        <v>229</v>
      </c>
      <c r="B811" s="55">
        <v>-7448</v>
      </c>
      <c r="C811" s="55">
        <v>23801</v>
      </c>
      <c r="D811" s="55">
        <v>155</v>
      </c>
      <c r="E811" s="241">
        <v>0.236322</v>
      </c>
      <c r="F811" s="58">
        <v>49.029499999999999</v>
      </c>
      <c r="G811" s="58">
        <v>37.442700000000002</v>
      </c>
      <c r="H811" s="58">
        <v>12.876899999999999</v>
      </c>
      <c r="I811" s="58">
        <v>1.7176400000000001</v>
      </c>
      <c r="J811" s="58">
        <v>46.003500000000003</v>
      </c>
      <c r="K811" s="58">
        <v>0.16611300000000001</v>
      </c>
      <c r="L811" s="58">
        <v>0.66869500000000004</v>
      </c>
      <c r="M811" s="58">
        <v>-6.11E-3</v>
      </c>
      <c r="N811" s="58">
        <v>5.1021999999999998E-2</v>
      </c>
      <c r="O811" s="58">
        <v>5.6348000000000002E-2</v>
      </c>
      <c r="P811" s="58">
        <v>0.19699800000000001</v>
      </c>
      <c r="Q811" s="59">
        <v>99.1738</v>
      </c>
      <c r="R811" s="58">
        <v>1.2901499999999999</v>
      </c>
      <c r="S811" s="60">
        <v>1.0356799999999999</v>
      </c>
      <c r="T811" s="60">
        <v>0.79092700000000005</v>
      </c>
      <c r="U811" s="60">
        <v>0.244755</v>
      </c>
      <c r="V811" s="60">
        <v>6.4676999999999998E-2</v>
      </c>
      <c r="W811" s="60">
        <v>0.87382000000000004</v>
      </c>
      <c r="X811" s="60">
        <v>3.3639999999999998E-3</v>
      </c>
      <c r="Y811" s="60">
        <v>1.4305999999999999E-2</v>
      </c>
      <c r="Z811" s="60">
        <v>-1.2E-4</v>
      </c>
      <c r="AA811" s="60">
        <v>1.519E-3</v>
      </c>
      <c r="AB811" s="60">
        <v>1.423E-3</v>
      </c>
      <c r="AC811" s="60">
        <v>5.3309999999999998E-3</v>
      </c>
      <c r="AD811" s="60">
        <v>3</v>
      </c>
      <c r="AE811" s="60">
        <v>2</v>
      </c>
      <c r="AF811" s="58">
        <v>1.29016</v>
      </c>
      <c r="AG811" s="242">
        <f t="shared" si="549"/>
        <v>0.65523164652994181</v>
      </c>
      <c r="AH811" s="62">
        <v>0.236322</v>
      </c>
      <c r="AI811" s="57">
        <v>1.7199800000000001</v>
      </c>
      <c r="AJ811" s="58">
        <v>5.0333999999999997E-2</v>
      </c>
      <c r="AK811" s="58">
        <v>5.5002000000000002E-2</v>
      </c>
      <c r="AL811" s="58">
        <v>45.918700000000001</v>
      </c>
      <c r="AM811" s="58">
        <v>0.164406</v>
      </c>
      <c r="AN811" s="58">
        <v>-7.8899999999999994E-3</v>
      </c>
      <c r="AO811" s="58">
        <v>0.66597300000000004</v>
      </c>
      <c r="AP811" s="58">
        <v>0.19547500000000001</v>
      </c>
      <c r="AQ811" s="58">
        <v>48.947299999999998</v>
      </c>
      <c r="AR811" s="59">
        <v>97.709199999999996</v>
      </c>
      <c r="AS811" s="56">
        <v>0.236322</v>
      </c>
      <c r="AT811" s="60">
        <v>0.23628533078401265</v>
      </c>
      <c r="AU811" s="64">
        <f t="shared" si="550"/>
        <v>3.6669215987356063E-5</v>
      </c>
      <c r="AV811" s="57">
        <v>37.442700000000002</v>
      </c>
      <c r="AW811" s="58">
        <v>37.381799999999998</v>
      </c>
      <c r="AX811" s="64">
        <f t="shared" si="533"/>
        <v>6.0900000000003729E-2</v>
      </c>
      <c r="AY811" s="58">
        <v>12.876899999999999</v>
      </c>
      <c r="AZ811" s="58">
        <v>12.85</v>
      </c>
      <c r="BA811" s="64">
        <f t="shared" si="534"/>
        <v>2.689999999999948E-2</v>
      </c>
      <c r="BB811" s="58">
        <v>99.1738</v>
      </c>
      <c r="BC811" s="58">
        <v>98.798304999999999</v>
      </c>
      <c r="BD811" s="64">
        <f t="shared" si="535"/>
        <v>0.3754950000000008</v>
      </c>
      <c r="BE811" s="58">
        <v>49.029499999999999</v>
      </c>
      <c r="BF811" s="58">
        <v>48.947299999999998</v>
      </c>
      <c r="BG811" s="64">
        <f t="shared" si="536"/>
        <v>8.2200000000000273E-2</v>
      </c>
      <c r="BH811" s="58">
        <f t="shared" si="551"/>
        <v>50.319600000000001</v>
      </c>
      <c r="BI811" s="58">
        <f t="shared" si="552"/>
        <v>50.2318</v>
      </c>
      <c r="BJ811" s="64">
        <f t="shared" si="537"/>
        <v>8.7800000000001432E-2</v>
      </c>
      <c r="BK811" s="57">
        <v>46.003500000000003</v>
      </c>
      <c r="BL811" s="58">
        <v>45.918700000000001</v>
      </c>
      <c r="BM811" s="64">
        <f t="shared" si="538"/>
        <v>8.4800000000001319E-2</v>
      </c>
      <c r="BN811" s="60">
        <v>6.4878000000000005E-2</v>
      </c>
      <c r="BO811" s="60">
        <v>1.5009999999999999E-3</v>
      </c>
      <c r="BP811" s="60">
        <v>1.392E-3</v>
      </c>
      <c r="BQ811" s="60">
        <v>0.87373100000000004</v>
      </c>
      <c r="BR811" s="60">
        <v>3.3349999999999999E-3</v>
      </c>
      <c r="BS811" s="60">
        <v>-1.6000000000000001E-4</v>
      </c>
      <c r="BT811" s="60">
        <v>1.4272999999999999E-2</v>
      </c>
      <c r="BU811" s="60">
        <v>5.2989999999999999E-3</v>
      </c>
      <c r="BV811" s="60">
        <v>1.0357499999999999</v>
      </c>
      <c r="BW811" s="60">
        <f t="shared" si="553"/>
        <v>1.9999989999999999</v>
      </c>
      <c r="BX811" s="945">
        <v>6.4869999999999997E-2</v>
      </c>
      <c r="BY811" s="60">
        <v>1.5E-3</v>
      </c>
      <c r="BZ811" s="60">
        <v>1.39E-3</v>
      </c>
      <c r="CA811" s="60">
        <v>0.87392000000000003</v>
      </c>
      <c r="CB811" s="60">
        <v>3.3300000000000001E-3</v>
      </c>
      <c r="CC811" s="60">
        <v>-1.6000000000000001E-4</v>
      </c>
      <c r="CD811" s="60">
        <v>1.427E-2</v>
      </c>
      <c r="CE811" s="60">
        <v>5.3E-3</v>
      </c>
      <c r="CF811" s="60">
        <v>0.79088000000000003</v>
      </c>
      <c r="CG811" s="60">
        <v>0.24468999999999999</v>
      </c>
      <c r="CH811" s="60">
        <f t="shared" si="554"/>
        <v>1.9999900000000002</v>
      </c>
      <c r="CI811" s="60">
        <f t="shared" si="555"/>
        <v>1.0355700000000001</v>
      </c>
      <c r="CJ811" s="60">
        <v>0.23628533078401265</v>
      </c>
      <c r="CK811" s="58">
        <v>37.381799999999998</v>
      </c>
      <c r="CL811" s="58">
        <v>12.85</v>
      </c>
      <c r="CM811" s="59">
        <v>98.798304999999999</v>
      </c>
    </row>
    <row r="812" spans="1:91" x14ac:dyDescent="0.2">
      <c r="A812" s="72" t="s">
        <v>228</v>
      </c>
      <c r="B812" s="74">
        <v>-7443.7</v>
      </c>
      <c r="C812" s="74">
        <v>23807.3</v>
      </c>
      <c r="D812" s="73"/>
      <c r="E812" s="1095">
        <v>0.59982480000000005</v>
      </c>
      <c r="F812" s="78">
        <v>86.790700000000001</v>
      </c>
      <c r="G812" s="78">
        <v>34.731070000000003</v>
      </c>
      <c r="H812" s="78">
        <v>57.856370000000005</v>
      </c>
      <c r="I812" s="78">
        <v>0.41379080000000001</v>
      </c>
      <c r="J812" s="78">
        <v>4.6996849999999997</v>
      </c>
      <c r="K812" s="78">
        <v>0.91878989999999994</v>
      </c>
      <c r="L812" s="78">
        <v>0.2161988</v>
      </c>
      <c r="M812" s="78">
        <v>4.1260600000000001E-2</v>
      </c>
      <c r="N812" s="78">
        <v>1.087418</v>
      </c>
      <c r="O812" s="78">
        <v>6.3264199999999993E-2</v>
      </c>
      <c r="P812" s="78">
        <v>0.13399449999999999</v>
      </c>
      <c r="Q812" s="79">
        <v>100.16176</v>
      </c>
      <c r="R812" s="78">
        <v>5.7967230000000001</v>
      </c>
      <c r="S812" s="78">
        <v>2.7502189999999995</v>
      </c>
      <c r="T812" s="76">
        <v>1.1005639999999999</v>
      </c>
      <c r="U812" s="76">
        <v>1.6496560000000002</v>
      </c>
      <c r="V812" s="76">
        <v>2.3373300000000003E-2</v>
      </c>
      <c r="W812" s="76">
        <v>0.13391839999999999</v>
      </c>
      <c r="X812" s="76">
        <v>2.7913300000000002E-2</v>
      </c>
      <c r="Y812" s="76">
        <v>6.9389000000000004E-3</v>
      </c>
      <c r="Z812" s="76">
        <v>1.2365000000000002E-3</v>
      </c>
      <c r="AA812" s="76">
        <v>4.8563499999999996E-2</v>
      </c>
      <c r="AB812" s="76">
        <v>2.3976000000000002E-3</v>
      </c>
      <c r="AC812" s="76">
        <v>5.4401000000000007E-3</v>
      </c>
      <c r="AD812" s="76">
        <v>4</v>
      </c>
      <c r="AE812" s="76">
        <v>3</v>
      </c>
      <c r="AF812" s="78">
        <v>5.7967240000000002</v>
      </c>
      <c r="AG812" s="997">
        <v>0.5274790014886227</v>
      </c>
      <c r="AH812" s="131">
        <v>0.59982480000000005</v>
      </c>
      <c r="AI812" s="77">
        <v>0.41761799999999993</v>
      </c>
      <c r="AJ812" s="78">
        <v>1.093329</v>
      </c>
      <c r="AK812" s="78">
        <v>5.6553399999999997E-2</v>
      </c>
      <c r="AL812" s="78">
        <v>4.6407339999999992</v>
      </c>
      <c r="AM812" s="78">
        <v>0.90120849999999986</v>
      </c>
      <c r="AN812" s="78">
        <v>3.1734700000000005E-2</v>
      </c>
      <c r="AO812" s="78">
        <v>0.2043208</v>
      </c>
      <c r="AP812" s="78">
        <v>0.1267711</v>
      </c>
      <c r="AQ812" s="78">
        <v>85.96878000000001</v>
      </c>
      <c r="AR812" s="79">
        <v>93.441040000000015</v>
      </c>
      <c r="AS812" s="300">
        <v>0.59982480000000005</v>
      </c>
      <c r="AT812" s="81">
        <v>0.60006334301060549</v>
      </c>
      <c r="AU812" s="81">
        <v>-2.3854301060564076E-4</v>
      </c>
      <c r="AV812" s="84">
        <v>34.731070000000003</v>
      </c>
      <c r="AW812" s="84">
        <v>34.381629999999994</v>
      </c>
      <c r="AX812" s="81">
        <v>0.34943999999999986</v>
      </c>
      <c r="AY812" s="84">
        <v>57.856370000000005</v>
      </c>
      <c r="AZ812" s="84">
        <v>57.330999999999996</v>
      </c>
      <c r="BA812" s="81">
        <v>0.52536999999999812</v>
      </c>
      <c r="BB812" s="84">
        <v>100.16176</v>
      </c>
      <c r="BC812" s="84">
        <v>99.058128400000015</v>
      </c>
      <c r="BD812" s="81">
        <v>1.1036315999999957</v>
      </c>
      <c r="BE812" s="84">
        <v>86.790700000000001</v>
      </c>
      <c r="BF812" s="84">
        <v>85.96878000000001</v>
      </c>
      <c r="BG812" s="81">
        <v>0.82192000000000009</v>
      </c>
      <c r="BH812" s="84">
        <v>92.587439999999987</v>
      </c>
      <c r="BI812" s="84">
        <v>91.712630000000004</v>
      </c>
      <c r="BJ812" s="81">
        <v>0.87480999999999942</v>
      </c>
      <c r="BK812" s="84">
        <v>4.6996849999999997</v>
      </c>
      <c r="BL812" s="84">
        <v>4.6407339999999992</v>
      </c>
      <c r="BM812" s="81">
        <v>5.8950999999999795E-2</v>
      </c>
      <c r="BN812" s="76">
        <v>2.3819700000000003E-2</v>
      </c>
      <c r="BO812" s="76">
        <v>4.9303700000000006E-2</v>
      </c>
      <c r="BP812" s="76">
        <v>2.1640999999999995E-3</v>
      </c>
      <c r="BQ812" s="76">
        <v>0.1335287</v>
      </c>
      <c r="BR812" s="76">
        <v>2.7646500000000001E-2</v>
      </c>
      <c r="BS812" s="76">
        <v>9.6030000000000009E-4</v>
      </c>
      <c r="BT812" s="76">
        <v>6.6215000000000006E-3</v>
      </c>
      <c r="BU812" s="76">
        <v>5.1972000000000008E-3</v>
      </c>
      <c r="BV812" s="76">
        <v>2.750759</v>
      </c>
      <c r="BW812" s="76">
        <v>3.0000007000000002</v>
      </c>
      <c r="BX812" s="997">
        <v>2.3819E-2</v>
      </c>
      <c r="BY812" s="76">
        <v>4.9303E-2</v>
      </c>
      <c r="BZ812" s="76">
        <v>2.1640000000000001E-3</v>
      </c>
      <c r="CA812" s="76">
        <v>0.133579</v>
      </c>
      <c r="CB812" s="76">
        <v>2.7645999999999997E-2</v>
      </c>
      <c r="CC812" s="76">
        <v>9.5999999999999992E-4</v>
      </c>
      <c r="CD812" s="76">
        <v>6.6200000000000009E-3</v>
      </c>
      <c r="CE812" s="76">
        <v>5.1980000000000004E-3</v>
      </c>
      <c r="CF812" s="76">
        <v>1.1001040000000002</v>
      </c>
      <c r="CG812" s="76">
        <v>1.6506070000000002</v>
      </c>
      <c r="CH812" s="76">
        <v>3</v>
      </c>
      <c r="CI812" s="76">
        <v>2.7507110000000004</v>
      </c>
      <c r="CJ812" s="76">
        <v>0.60006334301060549</v>
      </c>
      <c r="CK812" s="78">
        <v>34.381629999999994</v>
      </c>
      <c r="CL812" s="78">
        <v>57.330999999999996</v>
      </c>
      <c r="CM812" s="79">
        <v>99.058128400000015</v>
      </c>
    </row>
    <row r="813" spans="1:91" ht="16" thickBot="1" x14ac:dyDescent="0.25">
      <c r="A813" s="85" t="s">
        <v>229</v>
      </c>
      <c r="B813" s="87">
        <v>-7447.833333333333</v>
      </c>
      <c r="C813" s="87">
        <v>23801.333333333332</v>
      </c>
      <c r="D813" s="86"/>
      <c r="E813" s="1094">
        <v>0.22620266666666666</v>
      </c>
      <c r="F813" s="91">
        <v>48.617400000000004</v>
      </c>
      <c r="G813" s="91">
        <v>37.618516666666672</v>
      </c>
      <c r="H813" s="91">
        <v>12.223599999999999</v>
      </c>
      <c r="I813" s="91">
        <v>1.7775866666666664</v>
      </c>
      <c r="J813" s="91">
        <v>46.375049999999995</v>
      </c>
      <c r="K813" s="91">
        <v>0.14228183333333333</v>
      </c>
      <c r="L813" s="91">
        <v>0.70269450000000011</v>
      </c>
      <c r="M813" s="91">
        <v>-3.2408333333333334E-3</v>
      </c>
      <c r="N813" s="91">
        <v>4.8738500000000011E-2</v>
      </c>
      <c r="O813" s="91">
        <v>4.51685E-2</v>
      </c>
      <c r="P813" s="91">
        <v>0.19985833333333333</v>
      </c>
      <c r="Q813" s="92">
        <v>99.130200000000002</v>
      </c>
      <c r="R813" s="91">
        <v>1.2246983333333332</v>
      </c>
      <c r="S813" s="91">
        <v>1.0266499999999998</v>
      </c>
      <c r="T813" s="89">
        <v>0.79438599999999993</v>
      </c>
      <c r="U813" s="89">
        <v>0.23226466666666667</v>
      </c>
      <c r="V813" s="89">
        <v>6.6912833333333324E-2</v>
      </c>
      <c r="W813" s="89">
        <v>0.88059450000000006</v>
      </c>
      <c r="X813" s="89">
        <v>2.8808333333333329E-3</v>
      </c>
      <c r="Y813" s="89">
        <v>1.50285E-2</v>
      </c>
      <c r="Z813" s="89">
        <v>-6.4833333333333342E-5</v>
      </c>
      <c r="AA813" s="89">
        <v>1.4504999999999997E-3</v>
      </c>
      <c r="AB813" s="89">
        <v>1.1403333333333335E-3</v>
      </c>
      <c r="AC813" s="89">
        <v>5.4063333333333333E-3</v>
      </c>
      <c r="AD813" s="89">
        <v>3</v>
      </c>
      <c r="AE813" s="89">
        <v>2</v>
      </c>
      <c r="AF813" s="91">
        <v>1.2247016666666666</v>
      </c>
      <c r="AG813" s="1009">
        <v>0.64919425762488536</v>
      </c>
      <c r="AH813" s="132">
        <v>0.22620266666666666</v>
      </c>
      <c r="AI813" s="284">
        <v>1.7798716666666667</v>
      </c>
      <c r="AJ813" s="96">
        <v>4.8083333333333332E-2</v>
      </c>
      <c r="AK813" s="96">
        <v>4.3886333333333333E-2</v>
      </c>
      <c r="AL813" s="96">
        <v>46.294116666666667</v>
      </c>
      <c r="AM813" s="96">
        <v>0.14070666666666667</v>
      </c>
      <c r="AN813" s="96">
        <v>-4.9230000000000003E-3</v>
      </c>
      <c r="AO813" s="96">
        <v>0.70007233333333341</v>
      </c>
      <c r="AP813" s="96">
        <v>0.19840866666666668</v>
      </c>
      <c r="AQ813" s="96">
        <v>48.540183333333339</v>
      </c>
      <c r="AR813" s="999">
        <v>97.740366666666674</v>
      </c>
      <c r="AS813" s="301">
        <v>0.22620266666666666</v>
      </c>
      <c r="AT813" s="216">
        <v>0.2261552339545588</v>
      </c>
      <c r="AU813" s="216">
        <v>4.7432712107891205E-5</v>
      </c>
      <c r="AV813" s="215">
        <v>37.618516666666672</v>
      </c>
      <c r="AW813" s="215">
        <v>37.561066666666669</v>
      </c>
      <c r="AX813" s="216">
        <v>5.7450000000000521E-2</v>
      </c>
      <c r="AY813" s="215">
        <v>12.223599999999999</v>
      </c>
      <c r="AZ813" s="215">
        <v>12.201666666666666</v>
      </c>
      <c r="BA813" s="216">
        <v>2.1933333333333433E-2</v>
      </c>
      <c r="BB813" s="215">
        <v>99.130200000000002</v>
      </c>
      <c r="BC813" s="215">
        <v>98.76454733333334</v>
      </c>
      <c r="BD813" s="216">
        <v>0.3656526666666598</v>
      </c>
      <c r="BE813" s="215">
        <v>48.617400000000004</v>
      </c>
      <c r="BF813" s="215">
        <v>48.540183333333339</v>
      </c>
      <c r="BG813" s="216">
        <v>7.7216666666666114E-2</v>
      </c>
      <c r="BH813" s="215">
        <v>49.842116666666662</v>
      </c>
      <c r="BI813" s="215">
        <v>49.762733333333337</v>
      </c>
      <c r="BJ813" s="216">
        <v>7.9383333333332473E-2</v>
      </c>
      <c r="BK813" s="215">
        <v>46.375049999999995</v>
      </c>
      <c r="BL813" s="215">
        <v>46.294116666666667</v>
      </c>
      <c r="BM813" s="216">
        <v>8.093333333333419E-2</v>
      </c>
      <c r="BN813" s="97">
        <v>6.7109166666666678E-2</v>
      </c>
      <c r="BO813" s="97">
        <v>1.4331666666666668E-3</v>
      </c>
      <c r="BP813" s="97">
        <v>1.1100000000000001E-3</v>
      </c>
      <c r="BQ813" s="97">
        <v>0.88050750000000011</v>
      </c>
      <c r="BR813" s="97">
        <v>2.853333333333334E-3</v>
      </c>
      <c r="BS813" s="97">
        <v>-9.6999999999999986E-5</v>
      </c>
      <c r="BT813" s="97">
        <v>1.4997333333333333E-2</v>
      </c>
      <c r="BU813" s="97">
        <v>5.3759999999999997E-3</v>
      </c>
      <c r="BV813" s="97">
        <v>1.0267133333333331</v>
      </c>
      <c r="BW813" s="97">
        <v>2.0000028333333333</v>
      </c>
      <c r="BX813" s="998">
        <v>6.7098333333333329E-2</v>
      </c>
      <c r="BY813" s="97">
        <v>1.4349999999999999E-3</v>
      </c>
      <c r="BZ813" s="97">
        <v>1.1083333333333333E-3</v>
      </c>
      <c r="CA813" s="97">
        <v>0.88070333333333339</v>
      </c>
      <c r="CB813" s="97">
        <v>2.8533333333333332E-3</v>
      </c>
      <c r="CC813" s="97">
        <v>-9.6666666666666667E-5</v>
      </c>
      <c r="CD813" s="97">
        <v>1.4995E-2</v>
      </c>
      <c r="CE813" s="97">
        <v>5.3766666666666676E-3</v>
      </c>
      <c r="CF813" s="97">
        <v>0.79434499999999986</v>
      </c>
      <c r="CG813" s="97">
        <v>0.23219000000000001</v>
      </c>
      <c r="CH813" s="97">
        <v>2.0000083333333336</v>
      </c>
      <c r="CI813" s="97">
        <v>1.026535</v>
      </c>
      <c r="CJ813" s="97">
        <v>0.2261552339545588</v>
      </c>
      <c r="CK813" s="96">
        <v>37.561066666666669</v>
      </c>
      <c r="CL813" s="96">
        <v>12.201666666666666</v>
      </c>
      <c r="CM813" s="999">
        <v>98.76454733333334</v>
      </c>
    </row>
    <row r="814" spans="1:91" x14ac:dyDescent="0.2">
      <c r="A814" s="47" t="s">
        <v>230</v>
      </c>
      <c r="B814" s="48">
        <v>-7647</v>
      </c>
      <c r="C814" s="48">
        <v>23915</v>
      </c>
      <c r="D814" s="48">
        <v>155</v>
      </c>
      <c r="E814" s="232">
        <v>0.59120799999999996</v>
      </c>
      <c r="F814" s="33">
        <v>85.465900000000005</v>
      </c>
      <c r="G814" s="33">
        <v>34.937800000000003</v>
      </c>
      <c r="H814" s="33">
        <v>56.154299999999999</v>
      </c>
      <c r="I814" s="33">
        <v>0.44117099999999998</v>
      </c>
      <c r="J814" s="33">
        <v>5.2559500000000003</v>
      </c>
      <c r="K814" s="33">
        <v>0.999471</v>
      </c>
      <c r="L814" s="33">
        <v>0.20306099999999999</v>
      </c>
      <c r="M814" s="33">
        <v>5.7010999999999999E-2</v>
      </c>
      <c r="N814" s="33">
        <v>1.1140099999999999</v>
      </c>
      <c r="O814" s="33">
        <v>4.5113E-2</v>
      </c>
      <c r="P814" s="33">
        <v>0.144843</v>
      </c>
      <c r="Q814" s="34">
        <v>99.352800000000002</v>
      </c>
      <c r="R814" s="33">
        <v>5.6261900000000002</v>
      </c>
      <c r="S814" s="39">
        <v>2.7274699999999998</v>
      </c>
      <c r="T814" s="39">
        <v>1.11497</v>
      </c>
      <c r="U814" s="39">
        <v>1.6125</v>
      </c>
      <c r="V814" s="39">
        <v>2.5097000000000001E-2</v>
      </c>
      <c r="W814" s="39">
        <v>0.15082699999999999</v>
      </c>
      <c r="X814" s="39">
        <v>3.0578999999999999E-2</v>
      </c>
      <c r="Y814" s="39">
        <v>6.5630000000000003E-3</v>
      </c>
      <c r="Z814" s="39">
        <v>1.72E-3</v>
      </c>
      <c r="AA814" s="39">
        <v>5.0101E-2</v>
      </c>
      <c r="AB814" s="39">
        <v>1.7210000000000001E-3</v>
      </c>
      <c r="AC814" s="39">
        <v>5.9220000000000002E-3</v>
      </c>
      <c r="AD814" s="39">
        <v>4</v>
      </c>
      <c r="AE814" s="39">
        <v>3</v>
      </c>
      <c r="AF814" s="33">
        <v>5.6261900000000002</v>
      </c>
      <c r="AG814" s="233">
        <f t="shared" ref="AG814:AG831" si="556">LOG(V814/Y814)</f>
        <v>0.58251940641481315</v>
      </c>
      <c r="AH814" s="50">
        <v>0.59120799999999996</v>
      </c>
      <c r="AI814" s="41">
        <v>0.44518799999999997</v>
      </c>
      <c r="AJ814" s="35">
        <v>1.1199600000000001</v>
      </c>
      <c r="AK814" s="35">
        <v>3.8601999999999997E-2</v>
      </c>
      <c r="AL814" s="35">
        <v>5.1930399999999999</v>
      </c>
      <c r="AM814" s="35">
        <v>0.98146599999999995</v>
      </c>
      <c r="AN814" s="35">
        <v>4.7310999999999999E-2</v>
      </c>
      <c r="AO814" s="35">
        <v>0.19164200000000001</v>
      </c>
      <c r="AP814" s="35">
        <v>0.137737</v>
      </c>
      <c r="AQ814" s="35">
        <v>84.677199999999999</v>
      </c>
      <c r="AR814" s="42">
        <v>92.832099999999997</v>
      </c>
      <c r="AS814" s="31">
        <v>0.59120799999999996</v>
      </c>
      <c r="AT814" s="36">
        <v>0.59145429484735623</v>
      </c>
      <c r="AU814" s="44">
        <f t="shared" ref="AU814:AU831" si="557">(AS814)-(AT814)</f>
        <v>-2.4629484735627649E-4</v>
      </c>
      <c r="AV814" s="41">
        <v>34.937800000000003</v>
      </c>
      <c r="AW814" s="35">
        <v>34.594499999999996</v>
      </c>
      <c r="AX814" s="44">
        <f t="shared" si="533"/>
        <v>0.34330000000000638</v>
      </c>
      <c r="AY814" s="35">
        <v>56.154299999999999</v>
      </c>
      <c r="AZ814" s="35">
        <v>55.66</v>
      </c>
      <c r="BA814" s="44">
        <f t="shared" si="534"/>
        <v>0.49430000000000263</v>
      </c>
      <c r="BB814" s="35">
        <v>99.352800000000002</v>
      </c>
      <c r="BC814" s="35">
        <v>98.271708999999987</v>
      </c>
      <c r="BD814" s="44">
        <f t="shared" si="535"/>
        <v>1.0810910000000149</v>
      </c>
      <c r="BE814" s="35">
        <v>85.465900000000005</v>
      </c>
      <c r="BF814" s="35">
        <v>84.677199999999999</v>
      </c>
      <c r="BG814" s="44">
        <f t="shared" si="536"/>
        <v>0.78870000000000573</v>
      </c>
      <c r="BH814" s="35">
        <f t="shared" ref="BH814:BH831" si="558">(AV814)+(AY814)</f>
        <v>91.092100000000002</v>
      </c>
      <c r="BI814" s="35">
        <f t="shared" ref="BI814:BI831" si="559">(CK814)+(CL814)</f>
        <v>90.254499999999993</v>
      </c>
      <c r="BJ814" s="44">
        <f t="shared" si="537"/>
        <v>0.837600000000009</v>
      </c>
      <c r="BK814" s="41">
        <v>5.2559500000000003</v>
      </c>
      <c r="BL814" s="35">
        <v>5.1930399999999999</v>
      </c>
      <c r="BM814" s="44">
        <f t="shared" si="538"/>
        <v>6.2910000000000466E-2</v>
      </c>
      <c r="BN814" s="36">
        <v>2.5565999999999998E-2</v>
      </c>
      <c r="BO814" s="36">
        <v>5.0847000000000003E-2</v>
      </c>
      <c r="BP814" s="36">
        <v>1.487E-3</v>
      </c>
      <c r="BQ814" s="36">
        <v>0.15043799999999999</v>
      </c>
      <c r="BR814" s="36">
        <v>3.0313E-2</v>
      </c>
      <c r="BS814" s="36">
        <v>1.441E-3</v>
      </c>
      <c r="BT814" s="36">
        <v>6.2529999999999999E-3</v>
      </c>
      <c r="BU814" s="36">
        <v>5.6849999999999999E-3</v>
      </c>
      <c r="BV814" s="36">
        <v>2.72797</v>
      </c>
      <c r="BW814" s="36">
        <f t="shared" ref="BW814:BW831" si="560">SUM(BN814:BV814)</f>
        <v>3</v>
      </c>
      <c r="BX814" s="944">
        <v>2.5569999999999999E-2</v>
      </c>
      <c r="BY814" s="36">
        <v>5.0849999999999999E-2</v>
      </c>
      <c r="BZ814" s="36">
        <v>1.49E-3</v>
      </c>
      <c r="CA814" s="36">
        <v>0.15049000000000001</v>
      </c>
      <c r="CB814" s="36">
        <v>3.031E-2</v>
      </c>
      <c r="CC814" s="36">
        <v>1.4400000000000001E-3</v>
      </c>
      <c r="CD814" s="36">
        <v>6.2500000000000003E-3</v>
      </c>
      <c r="CE814" s="36">
        <v>5.6800000000000002E-3</v>
      </c>
      <c r="CF814" s="36">
        <v>1.1144799999999999</v>
      </c>
      <c r="CG814" s="36">
        <v>1.61344</v>
      </c>
      <c r="CH814" s="36">
        <f t="shared" ref="CH814:CH831" si="561">SUM(BX814:CG814)</f>
        <v>3</v>
      </c>
      <c r="CI814" s="36">
        <f t="shared" ref="CI814:CI831" si="562">(CF814)+(CG814)</f>
        <v>2.7279200000000001</v>
      </c>
      <c r="CJ814" s="36">
        <v>0.59145429484735623</v>
      </c>
      <c r="CK814" s="35">
        <v>34.594499999999996</v>
      </c>
      <c r="CL814" s="35">
        <v>55.66</v>
      </c>
      <c r="CM814" s="42">
        <v>98.271708999999987</v>
      </c>
    </row>
    <row r="815" spans="1:91" x14ac:dyDescent="0.2">
      <c r="A815" s="52" t="s">
        <v>230</v>
      </c>
      <c r="B815" s="30">
        <v>-7647</v>
      </c>
      <c r="C815" s="30">
        <v>23917</v>
      </c>
      <c r="D815" s="30">
        <v>155</v>
      </c>
      <c r="E815" s="234">
        <v>0.59435000000000004</v>
      </c>
      <c r="F815" s="35">
        <v>86.8</v>
      </c>
      <c r="G815" s="35">
        <v>35.2104</v>
      </c>
      <c r="H815" s="35">
        <v>57.3339</v>
      </c>
      <c r="I815" s="35">
        <v>0.47863499999999998</v>
      </c>
      <c r="J815" s="35">
        <v>5.17326</v>
      </c>
      <c r="K815" s="35">
        <v>0.99075400000000002</v>
      </c>
      <c r="L815" s="35">
        <v>0.22058</v>
      </c>
      <c r="M815" s="35">
        <v>4.4153999999999999E-2</v>
      </c>
      <c r="N815" s="35">
        <v>1.10347</v>
      </c>
      <c r="O815" s="35">
        <v>3.6083999999999998E-2</v>
      </c>
      <c r="P815" s="35">
        <v>0.13350400000000001</v>
      </c>
      <c r="Q815" s="42">
        <v>100.72499999999999</v>
      </c>
      <c r="R815" s="35">
        <v>5.7443799999999996</v>
      </c>
      <c r="S815" s="36">
        <v>2.7327300000000001</v>
      </c>
      <c r="T815" s="36">
        <v>1.10853</v>
      </c>
      <c r="U815" s="36">
        <v>1.6242000000000001</v>
      </c>
      <c r="V815" s="36">
        <v>2.6862E-2</v>
      </c>
      <c r="W815" s="36">
        <v>0.146455</v>
      </c>
      <c r="X815" s="36">
        <v>2.9904E-2</v>
      </c>
      <c r="Y815" s="36">
        <v>7.0340000000000003E-3</v>
      </c>
      <c r="Z815" s="36">
        <v>1.3140000000000001E-3</v>
      </c>
      <c r="AA815" s="36">
        <v>4.8958000000000002E-2</v>
      </c>
      <c r="AB815" s="36">
        <v>1.358E-3</v>
      </c>
      <c r="AC815" s="36">
        <v>5.385E-3</v>
      </c>
      <c r="AD815" s="36">
        <v>4</v>
      </c>
      <c r="AE815" s="36">
        <v>3</v>
      </c>
      <c r="AF815" s="35">
        <v>5.7443799999999996</v>
      </c>
      <c r="AG815" s="235">
        <f t="shared" si="556"/>
        <v>0.58193598078616493</v>
      </c>
      <c r="AH815" s="53">
        <v>0.59435000000000004</v>
      </c>
      <c r="AI815" s="41">
        <v>0.48314299999999999</v>
      </c>
      <c r="AJ815" s="35">
        <v>1.1093999999999999</v>
      </c>
      <c r="AK815" s="35">
        <v>2.9484E-2</v>
      </c>
      <c r="AL815" s="35">
        <v>5.1106199999999999</v>
      </c>
      <c r="AM815" s="35">
        <v>0.97270000000000001</v>
      </c>
      <c r="AN815" s="35">
        <v>3.4549999999999997E-2</v>
      </c>
      <c r="AO815" s="35">
        <v>0.20890700000000001</v>
      </c>
      <c r="AP815" s="35">
        <v>0.12642700000000001</v>
      </c>
      <c r="AQ815" s="35">
        <v>85.992599999999996</v>
      </c>
      <c r="AR815" s="42">
        <v>94.067800000000005</v>
      </c>
      <c r="AS815" s="31">
        <v>0.59435000000000004</v>
      </c>
      <c r="AT815" s="36">
        <v>0.59460695534456576</v>
      </c>
      <c r="AU815" s="44">
        <f t="shared" si="557"/>
        <v>-2.5695534456571245E-4</v>
      </c>
      <c r="AV815" s="41">
        <v>35.2104</v>
      </c>
      <c r="AW815" s="35">
        <v>34.860799999999998</v>
      </c>
      <c r="AX815" s="44">
        <f t="shared" si="533"/>
        <v>0.34960000000000235</v>
      </c>
      <c r="AY815" s="35">
        <v>57.3339</v>
      </c>
      <c r="AZ815" s="35">
        <v>56.83</v>
      </c>
      <c r="BA815" s="44">
        <f t="shared" si="534"/>
        <v>0.50390000000000157</v>
      </c>
      <c r="BB815" s="35">
        <v>100.72499999999999</v>
      </c>
      <c r="BC815" s="35">
        <v>99.639603999999977</v>
      </c>
      <c r="BD815" s="44">
        <f t="shared" si="535"/>
        <v>1.0853960000000171</v>
      </c>
      <c r="BE815" s="35">
        <v>86.8</v>
      </c>
      <c r="BF815" s="35">
        <v>85.992599999999996</v>
      </c>
      <c r="BG815" s="44">
        <f t="shared" si="536"/>
        <v>0.80740000000000123</v>
      </c>
      <c r="BH815" s="35">
        <f t="shared" si="558"/>
        <v>92.544299999999993</v>
      </c>
      <c r="BI815" s="35">
        <f t="shared" si="559"/>
        <v>91.690799999999996</v>
      </c>
      <c r="BJ815" s="44">
        <f t="shared" si="537"/>
        <v>0.85349999999999682</v>
      </c>
      <c r="BK815" s="41">
        <v>5.17326</v>
      </c>
      <c r="BL815" s="35">
        <v>5.1106199999999999</v>
      </c>
      <c r="BM815" s="44">
        <f t="shared" si="538"/>
        <v>6.2640000000000029E-2</v>
      </c>
      <c r="BN815" s="36">
        <v>2.7373999999999999E-2</v>
      </c>
      <c r="BO815" s="36">
        <v>4.9693000000000001E-2</v>
      </c>
      <c r="BP815" s="36">
        <v>1.121E-3</v>
      </c>
      <c r="BQ815" s="36">
        <v>0.146065</v>
      </c>
      <c r="BR815" s="36">
        <v>2.964E-2</v>
      </c>
      <c r="BS815" s="36">
        <v>1.0380000000000001E-3</v>
      </c>
      <c r="BT815" s="36">
        <v>6.7250000000000001E-3</v>
      </c>
      <c r="BU815" s="36">
        <v>5.1479999999999998E-3</v>
      </c>
      <c r="BV815" s="36">
        <v>2.7332000000000001</v>
      </c>
      <c r="BW815" s="36">
        <f t="shared" si="560"/>
        <v>3.0000040000000001</v>
      </c>
      <c r="BX815" s="944">
        <v>2.7369999999999998E-2</v>
      </c>
      <c r="BY815" s="36">
        <v>4.9689999999999998E-2</v>
      </c>
      <c r="BZ815" s="36">
        <v>1.1199999999999999E-3</v>
      </c>
      <c r="CA815" s="36">
        <v>0.14612</v>
      </c>
      <c r="CB815" s="36">
        <v>2.964E-2</v>
      </c>
      <c r="CC815" s="36">
        <v>1.0399999999999999E-3</v>
      </c>
      <c r="CD815" s="36">
        <v>6.7200000000000003E-3</v>
      </c>
      <c r="CE815" s="36">
        <v>5.1500000000000001E-3</v>
      </c>
      <c r="CF815" s="36">
        <v>1.1080000000000001</v>
      </c>
      <c r="CG815" s="36">
        <v>1.6251500000000001</v>
      </c>
      <c r="CH815" s="36">
        <f t="shared" si="561"/>
        <v>3</v>
      </c>
      <c r="CI815" s="36">
        <f t="shared" si="562"/>
        <v>2.7331500000000002</v>
      </c>
      <c r="CJ815" s="36">
        <v>0.59460695534456576</v>
      </c>
      <c r="CK815" s="35">
        <v>34.860799999999998</v>
      </c>
      <c r="CL815" s="35">
        <v>56.83</v>
      </c>
      <c r="CM815" s="42">
        <v>99.639603999999977</v>
      </c>
    </row>
    <row r="816" spans="1:91" x14ac:dyDescent="0.2">
      <c r="A816" s="52" t="s">
        <v>230</v>
      </c>
      <c r="B816" s="30">
        <v>-7646</v>
      </c>
      <c r="C816" s="30">
        <v>23920</v>
      </c>
      <c r="D816" s="30">
        <v>155</v>
      </c>
      <c r="E816" s="234">
        <v>0.59445300000000001</v>
      </c>
      <c r="F816" s="35">
        <v>86.319500000000005</v>
      </c>
      <c r="G816" s="35">
        <v>35.006599999999999</v>
      </c>
      <c r="H816" s="35">
        <v>57.026499999999999</v>
      </c>
      <c r="I816" s="35">
        <v>0.48672399999999999</v>
      </c>
      <c r="J816" s="35">
        <v>5.1463400000000004</v>
      </c>
      <c r="K816" s="35">
        <v>0.98607</v>
      </c>
      <c r="L816" s="35">
        <v>0.23325699999999999</v>
      </c>
      <c r="M816" s="35">
        <v>5.5943E-2</v>
      </c>
      <c r="N816" s="35">
        <v>1.10568</v>
      </c>
      <c r="O816" s="35">
        <v>3.6873000000000003E-2</v>
      </c>
      <c r="P816" s="35">
        <v>0.13081799999999999</v>
      </c>
      <c r="Q816" s="42">
        <v>100.215</v>
      </c>
      <c r="R816" s="35">
        <v>5.7135699999999998</v>
      </c>
      <c r="S816" s="36">
        <v>2.73108</v>
      </c>
      <c r="T816" s="36">
        <v>1.10758</v>
      </c>
      <c r="U816" s="36">
        <v>1.6234999999999999</v>
      </c>
      <c r="V816" s="36">
        <v>2.7451E-2</v>
      </c>
      <c r="W816" s="36">
        <v>0.14641499999999999</v>
      </c>
      <c r="X816" s="36">
        <v>2.9909999999999999E-2</v>
      </c>
      <c r="Y816" s="36">
        <v>7.4749999999999999E-3</v>
      </c>
      <c r="Z816" s="36">
        <v>1.673E-3</v>
      </c>
      <c r="AA816" s="36">
        <v>4.9299999999999997E-2</v>
      </c>
      <c r="AB816" s="36">
        <v>1.395E-3</v>
      </c>
      <c r="AC816" s="36">
        <v>5.3030000000000004E-3</v>
      </c>
      <c r="AD816" s="36">
        <v>4</v>
      </c>
      <c r="AE816" s="36">
        <v>3</v>
      </c>
      <c r="AF816" s="35">
        <v>5.7135699999999998</v>
      </c>
      <c r="AG816" s="235">
        <f t="shared" si="556"/>
        <v>0.5649469727940678</v>
      </c>
      <c r="AH816" s="53">
        <v>0.59445300000000001</v>
      </c>
      <c r="AI816" s="41">
        <v>0.49132399999999998</v>
      </c>
      <c r="AJ816" s="35">
        <v>1.1116299999999999</v>
      </c>
      <c r="AK816" s="35">
        <v>3.0289E-2</v>
      </c>
      <c r="AL816" s="35">
        <v>5.0839999999999996</v>
      </c>
      <c r="AM816" s="35">
        <v>0.96808399999999994</v>
      </c>
      <c r="AN816" s="35">
        <v>4.6178999999999998E-2</v>
      </c>
      <c r="AO816" s="35">
        <v>0.22147500000000001</v>
      </c>
      <c r="AP816" s="35">
        <v>0.123767</v>
      </c>
      <c r="AQ816" s="35">
        <v>85.516900000000007</v>
      </c>
      <c r="AR816" s="42">
        <v>93.593599999999995</v>
      </c>
      <c r="AS816" s="31">
        <v>0.59445300000000001</v>
      </c>
      <c r="AT816" s="36">
        <v>0.59471204360989793</v>
      </c>
      <c r="AU816" s="44">
        <f t="shared" si="557"/>
        <v>-2.590436098979243E-4</v>
      </c>
      <c r="AV816" s="41">
        <v>35.006599999999999</v>
      </c>
      <c r="AW816" s="35">
        <v>34.658999999999999</v>
      </c>
      <c r="AX816" s="44">
        <f t="shared" si="533"/>
        <v>0.34759999999999991</v>
      </c>
      <c r="AY816" s="35">
        <v>57.026499999999999</v>
      </c>
      <c r="AZ816" s="35">
        <v>56.52</v>
      </c>
      <c r="BA816" s="44">
        <f t="shared" si="534"/>
        <v>0.50649999999999551</v>
      </c>
      <c r="BB816" s="35">
        <v>100.215</v>
      </c>
      <c r="BC816" s="35">
        <v>99.13198100000001</v>
      </c>
      <c r="BD816" s="44">
        <f t="shared" si="535"/>
        <v>1.0830189999999931</v>
      </c>
      <c r="BE816" s="35">
        <v>86.319500000000005</v>
      </c>
      <c r="BF816" s="35">
        <v>85.516900000000007</v>
      </c>
      <c r="BG816" s="44">
        <f t="shared" si="536"/>
        <v>0.8025999999999982</v>
      </c>
      <c r="BH816" s="35">
        <f t="shared" si="558"/>
        <v>92.03309999999999</v>
      </c>
      <c r="BI816" s="35">
        <f t="shared" si="559"/>
        <v>91.179000000000002</v>
      </c>
      <c r="BJ816" s="44">
        <f t="shared" si="537"/>
        <v>0.85409999999998831</v>
      </c>
      <c r="BK816" s="41">
        <v>5.1463400000000004</v>
      </c>
      <c r="BL816" s="35">
        <v>5.0839999999999996</v>
      </c>
      <c r="BM816" s="44">
        <f t="shared" si="538"/>
        <v>6.2340000000000728E-2</v>
      </c>
      <c r="BN816" s="36">
        <v>2.7975E-2</v>
      </c>
      <c r="BO816" s="36">
        <v>5.0039E-2</v>
      </c>
      <c r="BP816" s="36">
        <v>1.157E-3</v>
      </c>
      <c r="BQ816" s="36">
        <v>0.14602299999999999</v>
      </c>
      <c r="BR816" s="36">
        <v>2.9645000000000001E-2</v>
      </c>
      <c r="BS816" s="36">
        <v>1.395E-3</v>
      </c>
      <c r="BT816" s="36">
        <v>7.1650000000000004E-3</v>
      </c>
      <c r="BU816" s="36">
        <v>5.0650000000000001E-3</v>
      </c>
      <c r="BV816" s="36">
        <v>2.7315399999999999</v>
      </c>
      <c r="BW816" s="36">
        <f t="shared" si="560"/>
        <v>3.0000039999999997</v>
      </c>
      <c r="BX816" s="944">
        <v>2.7969999999999998E-2</v>
      </c>
      <c r="BY816" s="36">
        <v>5.0040000000000001E-2</v>
      </c>
      <c r="BZ816" s="36">
        <v>1.16E-3</v>
      </c>
      <c r="CA816" s="36">
        <v>0.14607999999999999</v>
      </c>
      <c r="CB816" s="36">
        <v>2.964E-2</v>
      </c>
      <c r="CC816" s="36">
        <v>1.39E-3</v>
      </c>
      <c r="CD816" s="36">
        <v>7.1599999999999997E-3</v>
      </c>
      <c r="CE816" s="36">
        <v>5.0600000000000003E-3</v>
      </c>
      <c r="CF816" s="36">
        <v>1.10704</v>
      </c>
      <c r="CG816" s="36">
        <v>1.6244499999999999</v>
      </c>
      <c r="CH816" s="36">
        <f t="shared" si="561"/>
        <v>2.9999899999999999</v>
      </c>
      <c r="CI816" s="36">
        <f t="shared" si="562"/>
        <v>2.73149</v>
      </c>
      <c r="CJ816" s="36">
        <v>0.59471204360989793</v>
      </c>
      <c r="CK816" s="35">
        <v>34.658999999999999</v>
      </c>
      <c r="CL816" s="35">
        <v>56.52</v>
      </c>
      <c r="CM816" s="42">
        <v>99.13198100000001</v>
      </c>
    </row>
    <row r="817" spans="1:91" x14ac:dyDescent="0.2">
      <c r="A817" s="52" t="s">
        <v>230</v>
      </c>
      <c r="B817" s="30">
        <v>-7646</v>
      </c>
      <c r="C817" s="30">
        <v>23921</v>
      </c>
      <c r="D817" s="30">
        <v>155</v>
      </c>
      <c r="E817" s="234">
        <v>0.59561799999999998</v>
      </c>
      <c r="F817" s="35">
        <v>86.391499999999994</v>
      </c>
      <c r="G817" s="35">
        <v>34.935099999999998</v>
      </c>
      <c r="H817" s="35">
        <v>57.1858</v>
      </c>
      <c r="I817" s="35">
        <v>0.49339699999999997</v>
      </c>
      <c r="J817" s="35">
        <v>5.08779</v>
      </c>
      <c r="K817" s="35">
        <v>0.98506700000000003</v>
      </c>
      <c r="L817" s="35">
        <v>0.23563100000000001</v>
      </c>
      <c r="M817" s="35">
        <v>4.0064000000000002E-2</v>
      </c>
      <c r="N817" s="35">
        <v>1.10331</v>
      </c>
      <c r="O817" s="35">
        <v>3.3473000000000003E-2</v>
      </c>
      <c r="P817" s="35">
        <v>0.135378</v>
      </c>
      <c r="Q817" s="42">
        <v>100.235</v>
      </c>
      <c r="R817" s="35">
        <v>5.7295400000000001</v>
      </c>
      <c r="S817" s="36">
        <v>2.7328899999999998</v>
      </c>
      <c r="T817" s="36">
        <v>1.1051299999999999</v>
      </c>
      <c r="U817" s="36">
        <v>1.6277600000000001</v>
      </c>
      <c r="V817" s="36">
        <v>2.7823000000000001E-2</v>
      </c>
      <c r="W817" s="36">
        <v>0.14472499999999999</v>
      </c>
      <c r="X817" s="36">
        <v>2.9874999999999999E-2</v>
      </c>
      <c r="Y817" s="36">
        <v>7.5490000000000002E-3</v>
      </c>
      <c r="Z817" s="36">
        <v>1.1980000000000001E-3</v>
      </c>
      <c r="AA817" s="36">
        <v>4.9186000000000001E-2</v>
      </c>
      <c r="AB817" s="36">
        <v>1.266E-3</v>
      </c>
      <c r="AC817" s="36">
        <v>5.4869999999999997E-3</v>
      </c>
      <c r="AD817" s="36">
        <v>4</v>
      </c>
      <c r="AE817" s="36">
        <v>3</v>
      </c>
      <c r="AF817" s="35">
        <v>5.7295400000000001</v>
      </c>
      <c r="AG817" s="235">
        <f t="shared" si="556"/>
        <v>0.56651453037806743</v>
      </c>
      <c r="AH817" s="53">
        <v>0.59561799999999998</v>
      </c>
      <c r="AI817" s="41">
        <v>0.49809199999999998</v>
      </c>
      <c r="AJ817" s="35">
        <v>1.10927</v>
      </c>
      <c r="AK817" s="35">
        <v>2.6859000000000001E-2</v>
      </c>
      <c r="AL817" s="35">
        <v>5.0258500000000002</v>
      </c>
      <c r="AM817" s="35">
        <v>0.96704199999999996</v>
      </c>
      <c r="AN817" s="35">
        <v>3.0481999999999999E-2</v>
      </c>
      <c r="AO817" s="35">
        <v>0.22379499999999999</v>
      </c>
      <c r="AP817" s="35">
        <v>0.128275</v>
      </c>
      <c r="AQ817" s="35">
        <v>85.585800000000006</v>
      </c>
      <c r="AR817" s="42">
        <v>93.595500000000001</v>
      </c>
      <c r="AS817" s="31">
        <v>0.59561799999999998</v>
      </c>
      <c r="AT817" s="36">
        <v>0.59588261765125539</v>
      </c>
      <c r="AU817" s="44">
        <f t="shared" si="557"/>
        <v>-2.6461765125540548E-4</v>
      </c>
      <c r="AV817" s="41">
        <v>34.935099999999998</v>
      </c>
      <c r="AW817" s="35">
        <v>34.5867</v>
      </c>
      <c r="AX817" s="44">
        <f t="shared" si="533"/>
        <v>0.34839999999999804</v>
      </c>
      <c r="AY817" s="35">
        <v>57.1858</v>
      </c>
      <c r="AZ817" s="35">
        <v>56.68</v>
      </c>
      <c r="BA817" s="44">
        <f t="shared" si="534"/>
        <v>0.50580000000000069</v>
      </c>
      <c r="BB817" s="35">
        <v>100.235</v>
      </c>
      <c r="BC817" s="35">
        <v>99.14809000000001</v>
      </c>
      <c r="BD817" s="44">
        <f t="shared" si="535"/>
        <v>1.0869099999999889</v>
      </c>
      <c r="BE817" s="35">
        <v>86.391499999999994</v>
      </c>
      <c r="BF817" s="35">
        <v>85.585800000000006</v>
      </c>
      <c r="BG817" s="44">
        <f t="shared" si="536"/>
        <v>0.80569999999998743</v>
      </c>
      <c r="BH817" s="35">
        <f t="shared" si="558"/>
        <v>92.120900000000006</v>
      </c>
      <c r="BI817" s="35">
        <f t="shared" si="559"/>
        <v>91.2667</v>
      </c>
      <c r="BJ817" s="44">
        <f t="shared" si="537"/>
        <v>0.85420000000000584</v>
      </c>
      <c r="BK817" s="41">
        <v>5.08779</v>
      </c>
      <c r="BL817" s="35">
        <v>5.0258500000000002</v>
      </c>
      <c r="BM817" s="44">
        <f t="shared" si="538"/>
        <v>6.1939999999999884E-2</v>
      </c>
      <c r="BN817" s="36">
        <v>2.8355999999999999E-2</v>
      </c>
      <c r="BO817" s="36">
        <v>4.9924999999999997E-2</v>
      </c>
      <c r="BP817" s="36">
        <v>1.026E-3</v>
      </c>
      <c r="BQ817" s="36">
        <v>0.14433199999999999</v>
      </c>
      <c r="BR817" s="36">
        <v>2.9609E-2</v>
      </c>
      <c r="BS817" s="36">
        <v>9.2000000000000003E-4</v>
      </c>
      <c r="BT817" s="36">
        <v>7.2389999999999998E-3</v>
      </c>
      <c r="BU817" s="36">
        <v>5.2480000000000001E-3</v>
      </c>
      <c r="BV817" s="36">
        <v>2.7333400000000001</v>
      </c>
      <c r="BW817" s="36">
        <f t="shared" si="560"/>
        <v>2.9999950000000002</v>
      </c>
      <c r="BX817" s="944">
        <v>2.836E-2</v>
      </c>
      <c r="BY817" s="36">
        <v>4.9919999999999999E-2</v>
      </c>
      <c r="BZ817" s="36">
        <v>1.0300000000000001E-3</v>
      </c>
      <c r="CA817" s="36">
        <v>0.14438999999999999</v>
      </c>
      <c r="CB817" s="36">
        <v>2.9610000000000001E-2</v>
      </c>
      <c r="CC817" s="36">
        <v>9.2000000000000003E-4</v>
      </c>
      <c r="CD817" s="36">
        <v>7.2399999999999999E-3</v>
      </c>
      <c r="CE817" s="36">
        <v>5.2500000000000003E-3</v>
      </c>
      <c r="CF817" s="36">
        <v>1.1045700000000001</v>
      </c>
      <c r="CG817" s="36">
        <v>1.6287199999999999</v>
      </c>
      <c r="CH817" s="36">
        <f t="shared" si="561"/>
        <v>3.0000100000000001</v>
      </c>
      <c r="CI817" s="36">
        <f t="shared" si="562"/>
        <v>2.7332900000000002</v>
      </c>
      <c r="CJ817" s="36">
        <v>0.59588261765125539</v>
      </c>
      <c r="CK817" s="35">
        <v>34.5867</v>
      </c>
      <c r="CL817" s="35">
        <v>56.68</v>
      </c>
      <c r="CM817" s="42">
        <v>99.14809000000001</v>
      </c>
    </row>
    <row r="818" spans="1:91" x14ac:dyDescent="0.2">
      <c r="A818" s="52" t="s">
        <v>230</v>
      </c>
      <c r="B818" s="30">
        <v>-7646</v>
      </c>
      <c r="C818" s="30">
        <v>23924</v>
      </c>
      <c r="D818" s="30">
        <v>155</v>
      </c>
      <c r="E818" s="234">
        <v>0.59608899999999998</v>
      </c>
      <c r="F818" s="35">
        <v>86.223399999999998</v>
      </c>
      <c r="G818" s="35">
        <v>34.826599999999999</v>
      </c>
      <c r="H818" s="35">
        <v>57.119700000000002</v>
      </c>
      <c r="I818" s="35">
        <v>0.50189399999999995</v>
      </c>
      <c r="J818" s="35">
        <v>5.0496400000000001</v>
      </c>
      <c r="K818" s="35">
        <v>0.986433</v>
      </c>
      <c r="L818" s="35">
        <v>0.24190200000000001</v>
      </c>
      <c r="M818" s="35">
        <v>5.2373000000000003E-2</v>
      </c>
      <c r="N818" s="35">
        <v>1.09375</v>
      </c>
      <c r="O818" s="35">
        <v>4.1314999999999998E-2</v>
      </c>
      <c r="P818" s="35">
        <v>0.141046</v>
      </c>
      <c r="Q818" s="42">
        <v>100.05500000000001</v>
      </c>
      <c r="R818" s="35">
        <v>5.7229200000000002</v>
      </c>
      <c r="S818" s="36">
        <v>2.7323200000000001</v>
      </c>
      <c r="T818" s="36">
        <v>1.10362</v>
      </c>
      <c r="U818" s="36">
        <v>1.6287100000000001</v>
      </c>
      <c r="V818" s="36">
        <v>2.8351000000000001E-2</v>
      </c>
      <c r="W818" s="36">
        <v>0.14388999999999999</v>
      </c>
      <c r="X818" s="36">
        <v>2.9968000000000002E-2</v>
      </c>
      <c r="Y818" s="36">
        <v>7.7640000000000001E-3</v>
      </c>
      <c r="Z818" s="36">
        <v>1.5690000000000001E-3</v>
      </c>
      <c r="AA818" s="36">
        <v>4.8845E-2</v>
      </c>
      <c r="AB818" s="36">
        <v>1.565E-3</v>
      </c>
      <c r="AC818" s="36">
        <v>5.7260000000000002E-3</v>
      </c>
      <c r="AD818" s="36">
        <v>4</v>
      </c>
      <c r="AE818" s="36">
        <v>3</v>
      </c>
      <c r="AF818" s="35">
        <v>5.7229200000000002</v>
      </c>
      <c r="AG818" s="235">
        <f t="shared" si="556"/>
        <v>0.56248285527177366</v>
      </c>
      <c r="AH818" s="53">
        <v>0.59608899999999998</v>
      </c>
      <c r="AI818" s="41">
        <v>0.50669500000000001</v>
      </c>
      <c r="AJ818" s="35">
        <v>1.0996300000000001</v>
      </c>
      <c r="AK818" s="35">
        <v>3.4744999999999998E-2</v>
      </c>
      <c r="AL818" s="35">
        <v>4.9880599999999999</v>
      </c>
      <c r="AM818" s="35">
        <v>0.96838400000000002</v>
      </c>
      <c r="AN818" s="35">
        <v>4.2611999999999997E-2</v>
      </c>
      <c r="AO818" s="35">
        <v>0.23000300000000001</v>
      </c>
      <c r="AP818" s="35">
        <v>0.13389799999999999</v>
      </c>
      <c r="AQ818" s="35">
        <v>85.418800000000005</v>
      </c>
      <c r="AR818" s="42">
        <v>93.422899999999998</v>
      </c>
      <c r="AS818" s="31">
        <v>0.59608899999999998</v>
      </c>
      <c r="AT818" s="36">
        <v>0.59635454784976138</v>
      </c>
      <c r="AU818" s="44">
        <f t="shared" si="557"/>
        <v>-2.65547849761405E-4</v>
      </c>
      <c r="AV818" s="41">
        <v>34.826599999999999</v>
      </c>
      <c r="AW818" s="35">
        <v>34.478900000000003</v>
      </c>
      <c r="AX818" s="44">
        <f t="shared" si="533"/>
        <v>0.34769999999999612</v>
      </c>
      <c r="AY818" s="35">
        <v>57.119700000000002</v>
      </c>
      <c r="AZ818" s="35">
        <v>56.61</v>
      </c>
      <c r="BA818" s="44">
        <f t="shared" si="534"/>
        <v>0.50970000000000226</v>
      </c>
      <c r="BB818" s="35">
        <v>100.05500000000001</v>
      </c>
      <c r="BC818" s="35">
        <v>98.959029000000001</v>
      </c>
      <c r="BD818" s="44">
        <f t="shared" si="535"/>
        <v>1.0959710000000058</v>
      </c>
      <c r="BE818" s="35">
        <v>86.223399999999998</v>
      </c>
      <c r="BF818" s="35">
        <v>85.418800000000005</v>
      </c>
      <c r="BG818" s="44">
        <f t="shared" si="536"/>
        <v>0.80459999999999354</v>
      </c>
      <c r="BH818" s="35">
        <f t="shared" si="558"/>
        <v>91.946300000000008</v>
      </c>
      <c r="BI818" s="35">
        <f t="shared" si="559"/>
        <v>91.088899999999995</v>
      </c>
      <c r="BJ818" s="44">
        <f t="shared" si="537"/>
        <v>0.8574000000000126</v>
      </c>
      <c r="BK818" s="41">
        <v>5.0496400000000001</v>
      </c>
      <c r="BL818" s="35">
        <v>4.9880599999999999</v>
      </c>
      <c r="BM818" s="44">
        <f t="shared" si="538"/>
        <v>6.158000000000019E-2</v>
      </c>
      <c r="BN818" s="36">
        <v>2.8896000000000002E-2</v>
      </c>
      <c r="BO818" s="36">
        <v>4.9577999999999997E-2</v>
      </c>
      <c r="BP818" s="36">
        <v>1.3290000000000001E-3</v>
      </c>
      <c r="BQ818" s="36">
        <v>0.14349700000000001</v>
      </c>
      <c r="BR818" s="36">
        <v>2.9701999999999999E-2</v>
      </c>
      <c r="BS818" s="36">
        <v>1.289E-3</v>
      </c>
      <c r="BT818" s="36">
        <v>7.4530000000000004E-3</v>
      </c>
      <c r="BU818" s="36">
        <v>5.4879999999999998E-3</v>
      </c>
      <c r="BV818" s="36">
        <v>2.7327699999999999</v>
      </c>
      <c r="BW818" s="36">
        <f t="shared" si="560"/>
        <v>3.0000019999999998</v>
      </c>
      <c r="BX818" s="944">
        <v>2.8899999999999999E-2</v>
      </c>
      <c r="BY818" s="36">
        <v>4.9579999999999999E-2</v>
      </c>
      <c r="BZ818" s="36">
        <v>1.33E-3</v>
      </c>
      <c r="CA818" s="36">
        <v>0.14355000000000001</v>
      </c>
      <c r="CB818" s="36">
        <v>2.9700000000000001E-2</v>
      </c>
      <c r="CC818" s="36">
        <v>1.2899999999999999E-3</v>
      </c>
      <c r="CD818" s="36">
        <v>7.45E-3</v>
      </c>
      <c r="CE818" s="36">
        <v>5.4900000000000001E-3</v>
      </c>
      <c r="CF818" s="36">
        <v>1.1030500000000001</v>
      </c>
      <c r="CG818" s="36">
        <v>1.62967</v>
      </c>
      <c r="CH818" s="36">
        <f t="shared" si="561"/>
        <v>3.0000100000000001</v>
      </c>
      <c r="CI818" s="36">
        <f t="shared" si="562"/>
        <v>2.73272</v>
      </c>
      <c r="CJ818" s="36">
        <v>0.59635454784976138</v>
      </c>
      <c r="CK818" s="35">
        <v>34.478900000000003</v>
      </c>
      <c r="CL818" s="35">
        <v>56.61</v>
      </c>
      <c r="CM818" s="42">
        <v>98.959029000000001</v>
      </c>
    </row>
    <row r="819" spans="1:91" x14ac:dyDescent="0.2">
      <c r="A819" s="52" t="s">
        <v>230</v>
      </c>
      <c r="B819" s="30">
        <v>-7645</v>
      </c>
      <c r="C819" s="30">
        <v>23926</v>
      </c>
      <c r="D819" s="30">
        <v>155</v>
      </c>
      <c r="E819" s="234">
        <v>0.596221</v>
      </c>
      <c r="F819" s="35">
        <v>86.209199999999996</v>
      </c>
      <c r="G819" s="35">
        <v>34.8095</v>
      </c>
      <c r="H819" s="35">
        <v>57.122999999999998</v>
      </c>
      <c r="I819" s="35">
        <v>0.49201600000000001</v>
      </c>
      <c r="J819" s="35">
        <v>5.01572</v>
      </c>
      <c r="K819" s="35">
        <v>0.97165800000000002</v>
      </c>
      <c r="L819" s="35">
        <v>0.24191599999999999</v>
      </c>
      <c r="M819" s="35">
        <v>6.0129000000000002E-2</v>
      </c>
      <c r="N819" s="35">
        <v>1.08304</v>
      </c>
      <c r="O819" s="35">
        <v>6.1545000000000002E-2</v>
      </c>
      <c r="P819" s="35">
        <v>0.15085000000000001</v>
      </c>
      <c r="Q819" s="42">
        <v>100.009</v>
      </c>
      <c r="R819" s="35">
        <v>5.7232500000000002</v>
      </c>
      <c r="S819" s="36">
        <v>2.7332399999999999</v>
      </c>
      <c r="T819" s="36">
        <v>1.1036300000000001</v>
      </c>
      <c r="U819" s="36">
        <v>1.6296200000000001</v>
      </c>
      <c r="V819" s="36">
        <v>2.7806999999999998E-2</v>
      </c>
      <c r="W819" s="36">
        <v>0.14299500000000001</v>
      </c>
      <c r="X819" s="36">
        <v>2.9534000000000001E-2</v>
      </c>
      <c r="Y819" s="36">
        <v>7.7679999999999997E-3</v>
      </c>
      <c r="Z819" s="36">
        <v>1.802E-3</v>
      </c>
      <c r="AA819" s="36">
        <v>4.8391000000000003E-2</v>
      </c>
      <c r="AB819" s="36">
        <v>2.333E-3</v>
      </c>
      <c r="AC819" s="36">
        <v>6.1269999999999996E-3</v>
      </c>
      <c r="AD819" s="36">
        <v>4</v>
      </c>
      <c r="AE819" s="36">
        <v>3</v>
      </c>
      <c r="AF819" s="35">
        <v>5.7232399999999997</v>
      </c>
      <c r="AG819" s="235">
        <f t="shared" si="556"/>
        <v>0.55384491997841634</v>
      </c>
      <c r="AH819" s="53">
        <v>0.596221</v>
      </c>
      <c r="AI819" s="41">
        <v>0.49670199999999998</v>
      </c>
      <c r="AJ819" s="35">
        <v>1.08884</v>
      </c>
      <c r="AK819" s="35">
        <v>5.5081999999999999E-2</v>
      </c>
      <c r="AL819" s="35">
        <v>4.9544499999999996</v>
      </c>
      <c r="AM819" s="35">
        <v>0.95377699999999999</v>
      </c>
      <c r="AN819" s="35">
        <v>5.0251999999999998E-2</v>
      </c>
      <c r="AO819" s="35">
        <v>0.23001199999999999</v>
      </c>
      <c r="AP819" s="35">
        <v>0.143627</v>
      </c>
      <c r="AQ819" s="35">
        <v>85.404300000000006</v>
      </c>
      <c r="AR819" s="42">
        <v>93.376999999999995</v>
      </c>
      <c r="AS819" s="31">
        <v>0.596221</v>
      </c>
      <c r="AT819" s="36">
        <v>0.59648089550600847</v>
      </c>
      <c r="AU819" s="44">
        <f t="shared" si="557"/>
        <v>-2.5989550600846734E-4</v>
      </c>
      <c r="AV819" s="41">
        <v>34.8095</v>
      </c>
      <c r="AW819" s="35">
        <v>34.462299999999999</v>
      </c>
      <c r="AX819" s="44">
        <f t="shared" si="533"/>
        <v>0.34720000000000084</v>
      </c>
      <c r="AY819" s="35">
        <v>57.122999999999998</v>
      </c>
      <c r="AZ819" s="35">
        <v>56.61</v>
      </c>
      <c r="BA819" s="44">
        <f t="shared" si="534"/>
        <v>0.51299999999999812</v>
      </c>
      <c r="BB819" s="35">
        <v>100.009</v>
      </c>
      <c r="BC819" s="35">
        <v>98.901415</v>
      </c>
      <c r="BD819" s="44">
        <f t="shared" si="535"/>
        <v>1.1075850000000003</v>
      </c>
      <c r="BE819" s="35">
        <v>86.209199999999996</v>
      </c>
      <c r="BF819" s="35">
        <v>85.404300000000006</v>
      </c>
      <c r="BG819" s="44">
        <f t="shared" si="536"/>
        <v>0.80489999999998929</v>
      </c>
      <c r="BH819" s="35">
        <f t="shared" si="558"/>
        <v>91.932500000000005</v>
      </c>
      <c r="BI819" s="35">
        <f t="shared" si="559"/>
        <v>91.072299999999998</v>
      </c>
      <c r="BJ819" s="44">
        <f t="shared" si="537"/>
        <v>0.86020000000000607</v>
      </c>
      <c r="BK819" s="41">
        <v>5.01572</v>
      </c>
      <c r="BL819" s="35">
        <v>4.9544499999999996</v>
      </c>
      <c r="BM819" s="44">
        <f t="shared" si="538"/>
        <v>6.127000000000038E-2</v>
      </c>
      <c r="BN819" s="36">
        <v>2.8341000000000002E-2</v>
      </c>
      <c r="BO819" s="36">
        <v>4.9116E-2</v>
      </c>
      <c r="BP819" s="36">
        <v>2.1080000000000001E-3</v>
      </c>
      <c r="BQ819" s="36">
        <v>0.14260300000000001</v>
      </c>
      <c r="BR819" s="36">
        <v>2.9269E-2</v>
      </c>
      <c r="BS819" s="36">
        <v>1.521E-3</v>
      </c>
      <c r="BT819" s="36">
        <v>7.4570000000000001E-3</v>
      </c>
      <c r="BU819" s="36">
        <v>5.8900000000000003E-3</v>
      </c>
      <c r="BV819" s="36">
        <v>2.7336999999999998</v>
      </c>
      <c r="BW819" s="36">
        <f t="shared" si="560"/>
        <v>3.0000049999999998</v>
      </c>
      <c r="BX819" s="944">
        <v>2.8340000000000001E-2</v>
      </c>
      <c r="BY819" s="36">
        <v>4.9119999999999997E-2</v>
      </c>
      <c r="BZ819" s="36">
        <v>2.1099999999999999E-3</v>
      </c>
      <c r="CA819" s="36">
        <v>0.14266000000000001</v>
      </c>
      <c r="CB819" s="36">
        <v>2.9270000000000001E-2</v>
      </c>
      <c r="CC819" s="36">
        <v>1.5200000000000001E-3</v>
      </c>
      <c r="CD819" s="36">
        <v>7.4599999999999996E-3</v>
      </c>
      <c r="CE819" s="36">
        <v>5.8900000000000003E-3</v>
      </c>
      <c r="CF819" s="36">
        <v>1.1030800000000001</v>
      </c>
      <c r="CG819" s="36">
        <v>1.6305700000000001</v>
      </c>
      <c r="CH819" s="36">
        <f t="shared" si="561"/>
        <v>3.0000200000000001</v>
      </c>
      <c r="CI819" s="36">
        <f t="shared" si="562"/>
        <v>2.7336499999999999</v>
      </c>
      <c r="CJ819" s="36">
        <v>0.59648089550600847</v>
      </c>
      <c r="CK819" s="35">
        <v>34.462299999999999</v>
      </c>
      <c r="CL819" s="35">
        <v>56.61</v>
      </c>
      <c r="CM819" s="42">
        <v>98.901415</v>
      </c>
    </row>
    <row r="820" spans="1:91" x14ac:dyDescent="0.2">
      <c r="A820" s="52" t="s">
        <v>230</v>
      </c>
      <c r="B820" s="30">
        <v>-7647</v>
      </c>
      <c r="C820" s="30">
        <v>23925</v>
      </c>
      <c r="D820" s="30">
        <v>155</v>
      </c>
      <c r="E820" s="234">
        <v>0.59604599999999996</v>
      </c>
      <c r="F820" s="35">
        <v>86.314499999999995</v>
      </c>
      <c r="G820" s="35">
        <v>34.867100000000001</v>
      </c>
      <c r="H820" s="35">
        <v>57.175899999999999</v>
      </c>
      <c r="I820" s="35">
        <v>0.50985599999999998</v>
      </c>
      <c r="J820" s="35">
        <v>5.0584499999999997</v>
      </c>
      <c r="K820" s="35">
        <v>0.99818499999999999</v>
      </c>
      <c r="L820" s="35">
        <v>0.243202</v>
      </c>
      <c r="M820" s="35">
        <v>6.7164000000000001E-2</v>
      </c>
      <c r="N820" s="35">
        <v>1.0795399999999999</v>
      </c>
      <c r="O820" s="35">
        <v>4.8818E-2</v>
      </c>
      <c r="P820" s="35">
        <v>0.145485</v>
      </c>
      <c r="Q820" s="42">
        <v>100.194</v>
      </c>
      <c r="R820" s="35">
        <v>5.7285500000000003</v>
      </c>
      <c r="S820" s="36">
        <v>2.7313299999999998</v>
      </c>
      <c r="T820" s="36">
        <v>1.1033299999999999</v>
      </c>
      <c r="U820" s="36">
        <v>1.6279999999999999</v>
      </c>
      <c r="V820" s="36">
        <v>2.8760000000000001E-2</v>
      </c>
      <c r="W820" s="36">
        <v>0.14393600000000001</v>
      </c>
      <c r="X820" s="36">
        <v>3.0282E-2</v>
      </c>
      <c r="Y820" s="36">
        <v>7.7939999999999997E-3</v>
      </c>
      <c r="Z820" s="36">
        <v>2.0089999999999999E-3</v>
      </c>
      <c r="AA820" s="36">
        <v>4.8141999999999997E-2</v>
      </c>
      <c r="AB820" s="36">
        <v>1.8469999999999999E-3</v>
      </c>
      <c r="AC820" s="36">
        <v>5.8979999999999996E-3</v>
      </c>
      <c r="AD820" s="36">
        <v>4</v>
      </c>
      <c r="AE820" s="36">
        <v>3</v>
      </c>
      <c r="AF820" s="35">
        <v>5.7285500000000003</v>
      </c>
      <c r="AG820" s="235">
        <f t="shared" si="556"/>
        <v>0.56702848025417352</v>
      </c>
      <c r="AH820" s="53">
        <v>0.59604599999999996</v>
      </c>
      <c r="AI820" s="41">
        <v>0.51474900000000001</v>
      </c>
      <c r="AJ820" s="35">
        <v>1.08531</v>
      </c>
      <c r="AK820" s="35">
        <v>4.2303E-2</v>
      </c>
      <c r="AL820" s="35">
        <v>4.9968199999999996</v>
      </c>
      <c r="AM820" s="35">
        <v>0.98001700000000003</v>
      </c>
      <c r="AN820" s="35">
        <v>5.7193000000000001E-2</v>
      </c>
      <c r="AO820" s="35">
        <v>0.23130200000000001</v>
      </c>
      <c r="AP820" s="35">
        <v>0.13831099999999999</v>
      </c>
      <c r="AQ820" s="35">
        <v>85.509600000000006</v>
      </c>
      <c r="AR820" s="42">
        <v>93.555599999999998</v>
      </c>
      <c r="AS820" s="31">
        <v>0.59604599999999996</v>
      </c>
      <c r="AT820" s="36">
        <v>0.59631442346059094</v>
      </c>
      <c r="AU820" s="44">
        <f t="shared" si="557"/>
        <v>-2.6842346059097189E-4</v>
      </c>
      <c r="AV820" s="41">
        <v>34.867100000000001</v>
      </c>
      <c r="AW820" s="35">
        <v>34.518999999999998</v>
      </c>
      <c r="AX820" s="44">
        <f t="shared" si="533"/>
        <v>0.3481000000000023</v>
      </c>
      <c r="AY820" s="35">
        <v>57.175899999999999</v>
      </c>
      <c r="AZ820" s="35">
        <v>56.67</v>
      </c>
      <c r="BA820" s="44">
        <f t="shared" si="534"/>
        <v>0.50589999999999691</v>
      </c>
      <c r="BB820" s="35">
        <v>100.194</v>
      </c>
      <c r="BC820" s="35">
        <v>99.096693999999999</v>
      </c>
      <c r="BD820" s="44">
        <f t="shared" si="535"/>
        <v>1.0973060000000032</v>
      </c>
      <c r="BE820" s="35">
        <v>86.314499999999995</v>
      </c>
      <c r="BF820" s="35">
        <v>85.509600000000006</v>
      </c>
      <c r="BG820" s="44">
        <f t="shared" si="536"/>
        <v>0.80489999999998929</v>
      </c>
      <c r="BH820" s="35">
        <f t="shared" si="558"/>
        <v>92.043000000000006</v>
      </c>
      <c r="BI820" s="35">
        <f t="shared" si="559"/>
        <v>91.188999999999993</v>
      </c>
      <c r="BJ820" s="44">
        <f t="shared" si="537"/>
        <v>0.85400000000001342</v>
      </c>
      <c r="BK820" s="41">
        <v>5.0584499999999997</v>
      </c>
      <c r="BL820" s="35">
        <v>4.9968199999999996</v>
      </c>
      <c r="BM820" s="44">
        <f t="shared" si="538"/>
        <v>6.1630000000000074E-2</v>
      </c>
      <c r="BN820" s="36">
        <v>2.9314E-2</v>
      </c>
      <c r="BO820" s="36">
        <v>4.8862000000000003E-2</v>
      </c>
      <c r="BP820" s="36">
        <v>1.616E-3</v>
      </c>
      <c r="BQ820" s="36">
        <v>0.143544</v>
      </c>
      <c r="BR820" s="36">
        <v>3.0016000000000001E-2</v>
      </c>
      <c r="BS820" s="36">
        <v>1.727E-3</v>
      </c>
      <c r="BT820" s="36">
        <v>7.4840000000000002E-3</v>
      </c>
      <c r="BU820" s="36">
        <v>5.6610000000000002E-3</v>
      </c>
      <c r="BV820" s="36">
        <v>2.7317800000000001</v>
      </c>
      <c r="BW820" s="36">
        <f t="shared" si="560"/>
        <v>3.0000040000000001</v>
      </c>
      <c r="BX820" s="944">
        <v>2.9309999999999999E-2</v>
      </c>
      <c r="BY820" s="36">
        <v>4.8860000000000001E-2</v>
      </c>
      <c r="BZ820" s="36">
        <v>1.6199999999999999E-3</v>
      </c>
      <c r="CA820" s="36">
        <v>0.14360000000000001</v>
      </c>
      <c r="CB820" s="36">
        <v>3.0009999999999998E-2</v>
      </c>
      <c r="CC820" s="36">
        <v>1.73E-3</v>
      </c>
      <c r="CD820" s="36">
        <v>7.4799999999999997E-3</v>
      </c>
      <c r="CE820" s="36">
        <v>5.6600000000000001E-3</v>
      </c>
      <c r="CF820" s="36">
        <v>1.10276</v>
      </c>
      <c r="CG820" s="36">
        <v>1.62897</v>
      </c>
      <c r="CH820" s="36">
        <f t="shared" si="561"/>
        <v>3</v>
      </c>
      <c r="CI820" s="36">
        <f t="shared" si="562"/>
        <v>2.7317299999999998</v>
      </c>
      <c r="CJ820" s="36">
        <v>0.59631442346059094</v>
      </c>
      <c r="CK820" s="35">
        <v>34.518999999999998</v>
      </c>
      <c r="CL820" s="35">
        <v>56.67</v>
      </c>
      <c r="CM820" s="42">
        <v>99.096693999999999</v>
      </c>
    </row>
    <row r="821" spans="1:91" x14ac:dyDescent="0.2">
      <c r="A821" s="52" t="s">
        <v>230</v>
      </c>
      <c r="B821" s="30">
        <v>-7648</v>
      </c>
      <c r="C821" s="30">
        <v>23922</v>
      </c>
      <c r="D821" s="30">
        <v>155</v>
      </c>
      <c r="E821" s="234">
        <v>0.59614900000000004</v>
      </c>
      <c r="F821" s="35">
        <v>86.450599999999994</v>
      </c>
      <c r="G821" s="35">
        <v>34.913200000000003</v>
      </c>
      <c r="H821" s="35">
        <v>57.276000000000003</v>
      </c>
      <c r="I821" s="35">
        <v>0.50714999999999999</v>
      </c>
      <c r="J821" s="35">
        <v>5.0344100000000003</v>
      </c>
      <c r="K821" s="35">
        <v>0.98547600000000002</v>
      </c>
      <c r="L821" s="35">
        <v>0.23513800000000001</v>
      </c>
      <c r="M821" s="35">
        <v>5.0195999999999998E-2</v>
      </c>
      <c r="N821" s="35">
        <v>1.0775699999999999</v>
      </c>
      <c r="O821" s="35">
        <v>5.9843E-2</v>
      </c>
      <c r="P821" s="35">
        <v>0.12942100000000001</v>
      </c>
      <c r="Q821" s="42">
        <v>100.268</v>
      </c>
      <c r="R821" s="35">
        <v>5.7385599999999997</v>
      </c>
      <c r="S821" s="36">
        <v>2.7338200000000001</v>
      </c>
      <c r="T821" s="36">
        <v>1.10406</v>
      </c>
      <c r="U821" s="36">
        <v>1.6297600000000001</v>
      </c>
      <c r="V821" s="36">
        <v>2.8587999999999999E-2</v>
      </c>
      <c r="W821" s="36">
        <v>0.14315700000000001</v>
      </c>
      <c r="X821" s="36">
        <v>2.9877000000000001E-2</v>
      </c>
      <c r="Y821" s="36">
        <v>7.5310000000000004E-3</v>
      </c>
      <c r="Z821" s="36">
        <v>1.5009999999999999E-3</v>
      </c>
      <c r="AA821" s="36">
        <v>4.8022000000000002E-2</v>
      </c>
      <c r="AB821" s="36">
        <v>2.2629999999999998E-3</v>
      </c>
      <c r="AC821" s="36">
        <v>5.2430000000000003E-3</v>
      </c>
      <c r="AD821" s="36">
        <v>4</v>
      </c>
      <c r="AE821" s="36">
        <v>3</v>
      </c>
      <c r="AF821" s="35">
        <v>5.7385700000000002</v>
      </c>
      <c r="AG821" s="235">
        <f t="shared" si="556"/>
        <v>0.5793311258277859</v>
      </c>
      <c r="AH821" s="53">
        <v>0.59614900000000004</v>
      </c>
      <c r="AI821" s="41">
        <v>0.51202000000000003</v>
      </c>
      <c r="AJ821" s="35">
        <v>1.0833299999999999</v>
      </c>
      <c r="AK821" s="35">
        <v>5.3385000000000002E-2</v>
      </c>
      <c r="AL821" s="35">
        <v>4.9729200000000002</v>
      </c>
      <c r="AM821" s="35">
        <v>0.96743100000000004</v>
      </c>
      <c r="AN821" s="35">
        <v>4.0439000000000003E-2</v>
      </c>
      <c r="AO821" s="35">
        <v>0.2233</v>
      </c>
      <c r="AP821" s="35">
        <v>0.122359</v>
      </c>
      <c r="AQ821" s="35">
        <v>85.6434</v>
      </c>
      <c r="AR821" s="42">
        <v>93.618600000000001</v>
      </c>
      <c r="AS821" s="31">
        <v>0.59614900000000004</v>
      </c>
      <c r="AT821" s="36">
        <v>0.5964135893000172</v>
      </c>
      <c r="AU821" s="44">
        <f t="shared" si="557"/>
        <v>-2.6458930001715952E-4</v>
      </c>
      <c r="AV821" s="41">
        <v>34.913200000000003</v>
      </c>
      <c r="AW821" s="35">
        <v>34.564500000000002</v>
      </c>
      <c r="AX821" s="44">
        <f t="shared" si="533"/>
        <v>0.3487000000000009</v>
      </c>
      <c r="AY821" s="35">
        <v>57.276000000000003</v>
      </c>
      <c r="AZ821" s="35">
        <v>56.77</v>
      </c>
      <c r="BA821" s="44">
        <f t="shared" si="534"/>
        <v>0.50600000000000023</v>
      </c>
      <c r="BB821" s="35">
        <v>100.268</v>
      </c>
      <c r="BC821" s="35">
        <v>99.18732500000003</v>
      </c>
      <c r="BD821" s="44">
        <f t="shared" si="535"/>
        <v>1.080674999999971</v>
      </c>
      <c r="BE821" s="35">
        <v>86.450599999999994</v>
      </c>
      <c r="BF821" s="35">
        <v>85.6434</v>
      </c>
      <c r="BG821" s="44">
        <f t="shared" si="536"/>
        <v>0.80719999999999459</v>
      </c>
      <c r="BH821" s="35">
        <f t="shared" si="558"/>
        <v>92.1892</v>
      </c>
      <c r="BI821" s="35">
        <f t="shared" si="559"/>
        <v>91.334500000000006</v>
      </c>
      <c r="BJ821" s="44">
        <f t="shared" si="537"/>
        <v>0.85469999999999402</v>
      </c>
      <c r="BK821" s="41">
        <v>5.0344100000000003</v>
      </c>
      <c r="BL821" s="35">
        <v>4.9729200000000002</v>
      </c>
      <c r="BM821" s="44">
        <f t="shared" si="538"/>
        <v>6.1490000000000045E-2</v>
      </c>
      <c r="BN821" s="36">
        <v>2.9139999999999999E-2</v>
      </c>
      <c r="BO821" s="36">
        <v>4.8742000000000001E-2</v>
      </c>
      <c r="BP821" s="36">
        <v>2.0379999999999999E-3</v>
      </c>
      <c r="BQ821" s="36">
        <v>0.142764</v>
      </c>
      <c r="BR821" s="36">
        <v>2.9610999999999998E-2</v>
      </c>
      <c r="BS821" s="36">
        <v>1.2210000000000001E-3</v>
      </c>
      <c r="BT821" s="36">
        <v>7.2199999999999999E-3</v>
      </c>
      <c r="BU821" s="36">
        <v>5.0049999999999999E-3</v>
      </c>
      <c r="BV821" s="36">
        <v>2.7342599999999999</v>
      </c>
      <c r="BW821" s="36">
        <f t="shared" si="560"/>
        <v>3.0000010000000001</v>
      </c>
      <c r="BX821" s="944">
        <v>2.9139999999999999E-2</v>
      </c>
      <c r="BY821" s="36">
        <v>4.8739999999999999E-2</v>
      </c>
      <c r="BZ821" s="36">
        <v>2.0400000000000001E-3</v>
      </c>
      <c r="CA821" s="36">
        <v>0.14282</v>
      </c>
      <c r="CB821" s="36">
        <v>2.9610000000000001E-2</v>
      </c>
      <c r="CC821" s="36">
        <v>1.2199999999999999E-3</v>
      </c>
      <c r="CD821" s="36">
        <v>7.2199999999999999E-3</v>
      </c>
      <c r="CE821" s="36">
        <v>5.0000000000000001E-3</v>
      </c>
      <c r="CF821" s="36">
        <v>1.1034900000000001</v>
      </c>
      <c r="CG821" s="36">
        <v>1.6307199999999999</v>
      </c>
      <c r="CH821" s="36">
        <f t="shared" si="561"/>
        <v>3</v>
      </c>
      <c r="CI821" s="36">
        <f t="shared" si="562"/>
        <v>2.73421</v>
      </c>
      <c r="CJ821" s="36">
        <v>0.5964135893000172</v>
      </c>
      <c r="CK821" s="35">
        <v>34.564500000000002</v>
      </c>
      <c r="CL821" s="35">
        <v>56.77</v>
      </c>
      <c r="CM821" s="42">
        <v>99.18732500000003</v>
      </c>
    </row>
    <row r="822" spans="1:91" x14ac:dyDescent="0.2">
      <c r="A822" s="52" t="s">
        <v>230</v>
      </c>
      <c r="B822" s="30">
        <v>-7648</v>
      </c>
      <c r="C822" s="30">
        <v>23921</v>
      </c>
      <c r="D822" s="30">
        <v>155</v>
      </c>
      <c r="E822" s="234">
        <v>0.596966</v>
      </c>
      <c r="F822" s="35">
        <v>86.108000000000004</v>
      </c>
      <c r="G822" s="35">
        <v>34.7044</v>
      </c>
      <c r="H822" s="35">
        <v>57.127200000000002</v>
      </c>
      <c r="I822" s="35">
        <v>0.50391399999999997</v>
      </c>
      <c r="J822" s="35">
        <v>4.9624100000000002</v>
      </c>
      <c r="K822" s="35">
        <v>0.99339100000000002</v>
      </c>
      <c r="L822" s="35">
        <v>0.24545700000000001</v>
      </c>
      <c r="M822" s="35">
        <v>5.4293000000000001E-2</v>
      </c>
      <c r="N822" s="35">
        <v>1.0799099999999999</v>
      </c>
      <c r="O822" s="35">
        <v>5.4723000000000001E-2</v>
      </c>
      <c r="P822" s="35">
        <v>0.13162099999999999</v>
      </c>
      <c r="Q822" s="42">
        <v>99.857399999999998</v>
      </c>
      <c r="R822" s="35">
        <v>5.7236700000000003</v>
      </c>
      <c r="S822" s="36">
        <v>2.7342599999999999</v>
      </c>
      <c r="T822" s="36">
        <v>1.1020000000000001</v>
      </c>
      <c r="U822" s="36">
        <v>1.63226</v>
      </c>
      <c r="V822" s="36">
        <v>2.8523E-2</v>
      </c>
      <c r="W822" s="36">
        <v>0.14169399999999999</v>
      </c>
      <c r="X822" s="36">
        <v>3.0241000000000001E-2</v>
      </c>
      <c r="Y822" s="36">
        <v>7.894E-3</v>
      </c>
      <c r="Z822" s="36">
        <v>1.6299999999999999E-3</v>
      </c>
      <c r="AA822" s="36">
        <v>4.8326000000000001E-2</v>
      </c>
      <c r="AB822" s="36">
        <v>2.078E-3</v>
      </c>
      <c r="AC822" s="36">
        <v>5.3550000000000004E-3</v>
      </c>
      <c r="AD822" s="36">
        <v>4</v>
      </c>
      <c r="AE822" s="36">
        <v>3</v>
      </c>
      <c r="AF822" s="35">
        <v>5.7236700000000003</v>
      </c>
      <c r="AG822" s="235">
        <f t="shared" si="556"/>
        <v>0.55789807986808004</v>
      </c>
      <c r="AH822" s="53">
        <v>0.596966</v>
      </c>
      <c r="AI822" s="41">
        <v>0.50875499999999996</v>
      </c>
      <c r="AJ822" s="35">
        <v>1.08571</v>
      </c>
      <c r="AK822" s="35">
        <v>4.8233999999999999E-2</v>
      </c>
      <c r="AL822" s="35">
        <v>4.9015300000000002</v>
      </c>
      <c r="AM822" s="35">
        <v>0.97522399999999998</v>
      </c>
      <c r="AN822" s="35">
        <v>4.4457999999999998E-2</v>
      </c>
      <c r="AO822" s="35">
        <v>0.23350399999999999</v>
      </c>
      <c r="AP822" s="35">
        <v>0.124532</v>
      </c>
      <c r="AQ822" s="35">
        <v>85.302499999999995</v>
      </c>
      <c r="AR822" s="42">
        <v>93.224500000000006</v>
      </c>
      <c r="AS822" s="31">
        <v>0.596966</v>
      </c>
      <c r="AT822" s="36">
        <v>0.59723329408409087</v>
      </c>
      <c r="AU822" s="44">
        <f t="shared" si="557"/>
        <v>-2.6729408409087441E-4</v>
      </c>
      <c r="AV822" s="41">
        <v>34.7044</v>
      </c>
      <c r="AW822" s="35">
        <v>34.356999999999999</v>
      </c>
      <c r="AX822" s="44">
        <f t="shared" si="533"/>
        <v>0.34740000000000038</v>
      </c>
      <c r="AY822" s="35">
        <v>57.127200000000002</v>
      </c>
      <c r="AZ822" s="35">
        <v>56.62</v>
      </c>
      <c r="BA822" s="44">
        <f t="shared" si="534"/>
        <v>0.50720000000000454</v>
      </c>
      <c r="BB822" s="35">
        <v>99.857399999999998</v>
      </c>
      <c r="BC822" s="35">
        <v>98.774414999999991</v>
      </c>
      <c r="BD822" s="44">
        <f t="shared" si="535"/>
        <v>1.0829850000000079</v>
      </c>
      <c r="BE822" s="35">
        <v>86.108000000000004</v>
      </c>
      <c r="BF822" s="35">
        <v>85.302499999999995</v>
      </c>
      <c r="BG822" s="44">
        <f t="shared" si="536"/>
        <v>0.80550000000000921</v>
      </c>
      <c r="BH822" s="35">
        <f t="shared" si="558"/>
        <v>91.831600000000009</v>
      </c>
      <c r="BI822" s="35">
        <f t="shared" si="559"/>
        <v>90.977000000000004</v>
      </c>
      <c r="BJ822" s="44">
        <f t="shared" si="537"/>
        <v>0.85460000000000491</v>
      </c>
      <c r="BK822" s="41">
        <v>4.9624100000000002</v>
      </c>
      <c r="BL822" s="35">
        <v>4.9015300000000002</v>
      </c>
      <c r="BM822" s="44">
        <f t="shared" si="538"/>
        <v>6.0880000000000045E-2</v>
      </c>
      <c r="BN822" s="36">
        <v>2.9073999999999999E-2</v>
      </c>
      <c r="BO822" s="36">
        <v>4.9051999999999998E-2</v>
      </c>
      <c r="BP822" s="36">
        <v>1.8489999999999999E-3</v>
      </c>
      <c r="BQ822" s="36">
        <v>0.14130000000000001</v>
      </c>
      <c r="BR822" s="36">
        <v>2.9973E-2</v>
      </c>
      <c r="BS822" s="36">
        <v>1.3470000000000001E-3</v>
      </c>
      <c r="BT822" s="36">
        <v>7.5820000000000002E-3</v>
      </c>
      <c r="BU822" s="36">
        <v>5.1149999999999998E-3</v>
      </c>
      <c r="BV822" s="36">
        <v>2.7347100000000002</v>
      </c>
      <c r="BW822" s="36">
        <f t="shared" si="560"/>
        <v>3.0000020000000003</v>
      </c>
      <c r="BX822" s="944">
        <v>2.9069999999999999E-2</v>
      </c>
      <c r="BY822" s="36">
        <v>4.9050000000000003E-2</v>
      </c>
      <c r="BZ822" s="36">
        <v>1.8500000000000001E-3</v>
      </c>
      <c r="CA822" s="36">
        <v>0.14135</v>
      </c>
      <c r="CB822" s="36">
        <v>2.997E-2</v>
      </c>
      <c r="CC822" s="36">
        <v>1.3500000000000001E-3</v>
      </c>
      <c r="CD822" s="36">
        <v>7.5799999999999999E-3</v>
      </c>
      <c r="CE822" s="36">
        <v>5.11E-3</v>
      </c>
      <c r="CF822" s="36">
        <v>1.1014299999999999</v>
      </c>
      <c r="CG822" s="36">
        <v>1.63323</v>
      </c>
      <c r="CH822" s="36">
        <f t="shared" si="561"/>
        <v>2.9999899999999999</v>
      </c>
      <c r="CI822" s="36">
        <f t="shared" si="562"/>
        <v>2.7346599999999999</v>
      </c>
      <c r="CJ822" s="36">
        <v>0.59723329408409087</v>
      </c>
      <c r="CK822" s="35">
        <v>34.356999999999999</v>
      </c>
      <c r="CL822" s="35">
        <v>56.62</v>
      </c>
      <c r="CM822" s="42">
        <v>98.774414999999991</v>
      </c>
    </row>
    <row r="823" spans="1:91" x14ac:dyDescent="0.2">
      <c r="A823" s="54" t="s">
        <v>231</v>
      </c>
      <c r="B823" s="55">
        <v>-7631</v>
      </c>
      <c r="C823" s="55">
        <v>23928</v>
      </c>
      <c r="D823" s="55">
        <v>155</v>
      </c>
      <c r="E823" s="241">
        <v>0.24224699999999999</v>
      </c>
      <c r="F823" s="58">
        <v>48.909599999999998</v>
      </c>
      <c r="G823" s="58">
        <v>37.061399999999999</v>
      </c>
      <c r="H823" s="58">
        <v>13.1675</v>
      </c>
      <c r="I823" s="58">
        <v>1.95096</v>
      </c>
      <c r="J823" s="58">
        <v>46.086100000000002</v>
      </c>
      <c r="K823" s="58">
        <v>0.17566899999999999</v>
      </c>
      <c r="L823" s="58">
        <v>0.66534000000000004</v>
      </c>
      <c r="M823" s="58">
        <v>1.1299E-2</v>
      </c>
      <c r="N823" s="58">
        <v>3.5334999999999998E-2</v>
      </c>
      <c r="O823" s="58">
        <v>5.305E-2</v>
      </c>
      <c r="P823" s="58">
        <v>0.22762499999999999</v>
      </c>
      <c r="Q823" s="59">
        <v>99.434200000000004</v>
      </c>
      <c r="R823" s="58">
        <v>1.3192699999999999</v>
      </c>
      <c r="S823" s="60">
        <v>1.02874</v>
      </c>
      <c r="T823" s="60">
        <v>0.779532</v>
      </c>
      <c r="U823" s="60">
        <v>0.24920900000000001</v>
      </c>
      <c r="V823" s="60">
        <v>7.3149000000000006E-2</v>
      </c>
      <c r="W823" s="60">
        <v>0.87165400000000004</v>
      </c>
      <c r="X823" s="60">
        <v>3.542E-3</v>
      </c>
      <c r="Y823" s="60">
        <v>1.4174000000000001E-2</v>
      </c>
      <c r="Z823" s="60">
        <v>2.2499999999999999E-4</v>
      </c>
      <c r="AA823" s="60">
        <v>1.047E-3</v>
      </c>
      <c r="AB823" s="60">
        <v>1.3339999999999999E-3</v>
      </c>
      <c r="AC823" s="60">
        <v>6.1339999999999997E-3</v>
      </c>
      <c r="AD823" s="60">
        <v>3</v>
      </c>
      <c r="AE823" s="60">
        <v>2</v>
      </c>
      <c r="AF823" s="58">
        <v>1.3192699999999999</v>
      </c>
      <c r="AG823" s="242">
        <f t="shared" si="556"/>
        <v>0.71271596495516953</v>
      </c>
      <c r="AH823" s="62">
        <v>0.24224699999999999</v>
      </c>
      <c r="AI823" s="57">
        <v>1.9536899999999999</v>
      </c>
      <c r="AJ823" s="58">
        <v>3.4618999999999997E-2</v>
      </c>
      <c r="AK823" s="58">
        <v>5.1679000000000003E-2</v>
      </c>
      <c r="AL823" s="58">
        <v>45.9998</v>
      </c>
      <c r="AM823" s="58">
        <v>0.17391100000000001</v>
      </c>
      <c r="AN823" s="58">
        <v>9.4610000000000007E-3</v>
      </c>
      <c r="AO823" s="58">
        <v>0.66258099999999998</v>
      </c>
      <c r="AP823" s="58">
        <v>0.22601199999999999</v>
      </c>
      <c r="AQ823" s="58">
        <v>48.8262</v>
      </c>
      <c r="AR823" s="59">
        <v>97.937899999999999</v>
      </c>
      <c r="AS823" s="56">
        <v>0.24224699999999999</v>
      </c>
      <c r="AT823" s="60">
        <v>0.24224689389667708</v>
      </c>
      <c r="AU823" s="64">
        <f t="shared" si="557"/>
        <v>1.0610332290550417E-7</v>
      </c>
      <c r="AV823" s="57">
        <v>37.061399999999999</v>
      </c>
      <c r="AW823" s="58">
        <v>36.998199999999997</v>
      </c>
      <c r="AX823" s="64">
        <f t="shared" si="533"/>
        <v>6.3200000000001921E-2</v>
      </c>
      <c r="AY823" s="58">
        <v>13.1675</v>
      </c>
      <c r="AZ823" s="58">
        <v>13.15</v>
      </c>
      <c r="BA823" s="64">
        <f t="shared" si="534"/>
        <v>1.7500000000000071E-2</v>
      </c>
      <c r="BB823" s="58">
        <v>99.434200000000004</v>
      </c>
      <c r="BC823" s="58">
        <v>99.033940999999999</v>
      </c>
      <c r="BD823" s="64">
        <f t="shared" si="535"/>
        <v>0.40025900000000547</v>
      </c>
      <c r="BE823" s="58">
        <v>48.909599999999998</v>
      </c>
      <c r="BF823" s="58">
        <v>48.8262</v>
      </c>
      <c r="BG823" s="64">
        <f t="shared" si="536"/>
        <v>8.3399999999997476E-2</v>
      </c>
      <c r="BH823" s="58">
        <f t="shared" si="558"/>
        <v>50.228899999999996</v>
      </c>
      <c r="BI823" s="58">
        <f t="shared" si="559"/>
        <v>50.148199999999996</v>
      </c>
      <c r="BJ823" s="64">
        <f t="shared" si="537"/>
        <v>8.0700000000000216E-2</v>
      </c>
      <c r="BK823" s="57">
        <v>46.086100000000002</v>
      </c>
      <c r="BL823" s="58">
        <v>45.9998</v>
      </c>
      <c r="BM823" s="64">
        <f t="shared" si="538"/>
        <v>8.6300000000001376E-2</v>
      </c>
      <c r="BN823" s="60">
        <v>7.3381000000000002E-2</v>
      </c>
      <c r="BO823" s="60">
        <v>1.0280000000000001E-3</v>
      </c>
      <c r="BP823" s="60">
        <v>1.302E-3</v>
      </c>
      <c r="BQ823" s="60">
        <v>0.87155199999999999</v>
      </c>
      <c r="BR823" s="60">
        <v>3.5130000000000001E-3</v>
      </c>
      <c r="BS823" s="60">
        <v>1.8799999999999999E-4</v>
      </c>
      <c r="BT823" s="60">
        <v>1.414E-2</v>
      </c>
      <c r="BU823" s="60">
        <v>6.1009999999999997E-3</v>
      </c>
      <c r="BV823" s="60">
        <v>1.0287999999999999</v>
      </c>
      <c r="BW823" s="60">
        <f t="shared" si="560"/>
        <v>2.0000049999999998</v>
      </c>
      <c r="BX823" s="945">
        <v>7.3370000000000005E-2</v>
      </c>
      <c r="BY823" s="60">
        <v>1.0300000000000001E-3</v>
      </c>
      <c r="BZ823" s="60">
        <v>1.2999999999999999E-3</v>
      </c>
      <c r="CA823" s="60">
        <v>0.87175000000000002</v>
      </c>
      <c r="CB823" s="60">
        <v>3.5100000000000001E-3</v>
      </c>
      <c r="CC823" s="60">
        <v>1.9000000000000001E-4</v>
      </c>
      <c r="CD823" s="60">
        <v>1.414E-2</v>
      </c>
      <c r="CE823" s="60">
        <v>6.1000000000000004E-3</v>
      </c>
      <c r="CF823" s="60">
        <v>0.77944000000000002</v>
      </c>
      <c r="CG823" s="60">
        <v>0.24918000000000001</v>
      </c>
      <c r="CH823" s="60">
        <f t="shared" si="561"/>
        <v>2.0000100000000001</v>
      </c>
      <c r="CI823" s="60">
        <f t="shared" si="562"/>
        <v>1.0286200000000001</v>
      </c>
      <c r="CJ823" s="60">
        <v>0.24224689389667708</v>
      </c>
      <c r="CK823" s="58">
        <v>36.998199999999997</v>
      </c>
      <c r="CL823" s="58">
        <v>13.15</v>
      </c>
      <c r="CM823" s="59">
        <v>99.033940999999999</v>
      </c>
    </row>
    <row r="824" spans="1:91" x14ac:dyDescent="0.2">
      <c r="A824" s="54" t="s">
        <v>231</v>
      </c>
      <c r="B824" s="55">
        <v>-7632</v>
      </c>
      <c r="C824" s="55">
        <v>23928</v>
      </c>
      <c r="D824" s="55">
        <v>155</v>
      </c>
      <c r="E824" s="241">
        <v>0.22609399999999999</v>
      </c>
      <c r="F824" s="58">
        <v>48.462499999999999</v>
      </c>
      <c r="G824" s="58">
        <v>37.505400000000002</v>
      </c>
      <c r="H824" s="58">
        <v>12.177099999999999</v>
      </c>
      <c r="I824" s="58">
        <v>1.9584600000000001</v>
      </c>
      <c r="J824" s="58">
        <v>46.555599999999998</v>
      </c>
      <c r="K824" s="58">
        <v>0.15856300000000001</v>
      </c>
      <c r="L824" s="58">
        <v>0.65613100000000002</v>
      </c>
      <c r="M824" s="58">
        <v>7.3109999999999998E-3</v>
      </c>
      <c r="N824" s="58">
        <v>4.1893E-2</v>
      </c>
      <c r="O824" s="58">
        <v>8.7499999999999994E-2</v>
      </c>
      <c r="P824" s="58">
        <v>0.23949799999999999</v>
      </c>
      <c r="Q824" s="59">
        <v>99.387500000000003</v>
      </c>
      <c r="R824" s="58">
        <v>1.22004</v>
      </c>
      <c r="S824" s="60">
        <v>1.0190699999999999</v>
      </c>
      <c r="T824" s="60">
        <v>0.78866700000000001</v>
      </c>
      <c r="U824" s="60">
        <v>0.230406</v>
      </c>
      <c r="V824" s="60">
        <v>7.3412000000000005E-2</v>
      </c>
      <c r="W824" s="60">
        <v>0.880305</v>
      </c>
      <c r="X824" s="60">
        <v>3.1970000000000002E-3</v>
      </c>
      <c r="Y824" s="60">
        <v>1.3974E-2</v>
      </c>
      <c r="Z824" s="60">
        <v>1.45E-4</v>
      </c>
      <c r="AA824" s="60">
        <v>1.2409999999999999E-3</v>
      </c>
      <c r="AB824" s="60">
        <v>2.2000000000000001E-3</v>
      </c>
      <c r="AC824" s="60">
        <v>6.4520000000000003E-3</v>
      </c>
      <c r="AD824" s="60">
        <v>3</v>
      </c>
      <c r="AE824" s="60">
        <v>2</v>
      </c>
      <c r="AF824" s="58">
        <v>1.2200500000000001</v>
      </c>
      <c r="AG824" s="242">
        <f t="shared" si="556"/>
        <v>0.72044631701706952</v>
      </c>
      <c r="AH824" s="62">
        <v>0.22609399999999999</v>
      </c>
      <c r="AI824" s="57">
        <v>1.9609700000000001</v>
      </c>
      <c r="AJ824" s="58">
        <v>4.1237000000000003E-2</v>
      </c>
      <c r="AK824" s="58">
        <v>8.6250999999999994E-2</v>
      </c>
      <c r="AL824" s="58">
        <v>46.475200000000001</v>
      </c>
      <c r="AM824" s="58">
        <v>0.156972</v>
      </c>
      <c r="AN824" s="58">
        <v>5.6210000000000001E-3</v>
      </c>
      <c r="AO824" s="58">
        <v>0.65360200000000002</v>
      </c>
      <c r="AP824" s="58">
        <v>0.237987</v>
      </c>
      <c r="AQ824" s="58">
        <v>48.386299999999999</v>
      </c>
      <c r="AR824" s="59">
        <v>98.004099999999994</v>
      </c>
      <c r="AS824" s="56">
        <v>0.22609399999999999</v>
      </c>
      <c r="AT824" s="60">
        <v>0.22605623435889885</v>
      </c>
      <c r="AU824" s="64">
        <f t="shared" si="557"/>
        <v>3.7765641101139558E-5</v>
      </c>
      <c r="AV824" s="57">
        <v>37.505400000000002</v>
      </c>
      <c r="AW824" s="58">
        <v>37.448300000000003</v>
      </c>
      <c r="AX824" s="64">
        <f t="shared" si="533"/>
        <v>5.7099999999998374E-2</v>
      </c>
      <c r="AY824" s="58">
        <v>12.177099999999999</v>
      </c>
      <c r="AZ824" s="58">
        <v>12.16</v>
      </c>
      <c r="BA824" s="64">
        <f t="shared" si="534"/>
        <v>1.7099999999999227E-2</v>
      </c>
      <c r="BB824" s="58">
        <v>99.387500000000003</v>
      </c>
      <c r="BC824" s="58">
        <v>98.988153000000011</v>
      </c>
      <c r="BD824" s="64">
        <f t="shared" si="535"/>
        <v>0.39934699999999168</v>
      </c>
      <c r="BE824" s="58">
        <v>48.462499999999999</v>
      </c>
      <c r="BF824" s="58">
        <v>48.386299999999999</v>
      </c>
      <c r="BG824" s="64">
        <f t="shared" si="536"/>
        <v>7.6200000000000045E-2</v>
      </c>
      <c r="BH824" s="58">
        <f t="shared" si="558"/>
        <v>49.682500000000005</v>
      </c>
      <c r="BI824" s="58">
        <f t="shared" si="559"/>
        <v>49.6083</v>
      </c>
      <c r="BJ824" s="64">
        <f t="shared" si="537"/>
        <v>7.4200000000004707E-2</v>
      </c>
      <c r="BK824" s="57">
        <v>46.555599999999998</v>
      </c>
      <c r="BL824" s="58">
        <v>46.475200000000001</v>
      </c>
      <c r="BM824" s="64">
        <f t="shared" si="538"/>
        <v>8.0399999999997362E-2</v>
      </c>
      <c r="BN824" s="60">
        <v>7.3624999999999996E-2</v>
      </c>
      <c r="BO824" s="60">
        <v>1.224E-3</v>
      </c>
      <c r="BP824" s="60">
        <v>2.1719999999999999E-3</v>
      </c>
      <c r="BQ824" s="60">
        <v>0.88021099999999997</v>
      </c>
      <c r="BR824" s="60">
        <v>3.1700000000000001E-3</v>
      </c>
      <c r="BS824" s="60">
        <v>1.12E-4</v>
      </c>
      <c r="BT824" s="60">
        <v>1.3943000000000001E-2</v>
      </c>
      <c r="BU824" s="60">
        <v>6.4219999999999998E-3</v>
      </c>
      <c r="BV824" s="60">
        <v>1.01912</v>
      </c>
      <c r="BW824" s="60">
        <f t="shared" si="560"/>
        <v>1.9999990000000001</v>
      </c>
      <c r="BX824" s="945">
        <v>7.3609999999999995E-2</v>
      </c>
      <c r="BY824" s="60">
        <v>1.2199999999999999E-3</v>
      </c>
      <c r="BZ824" s="60">
        <v>2.1700000000000001E-3</v>
      </c>
      <c r="CA824" s="60">
        <v>0.88041000000000003</v>
      </c>
      <c r="CB824" s="60">
        <v>3.1700000000000001E-3</v>
      </c>
      <c r="CC824" s="60">
        <v>1.1E-4</v>
      </c>
      <c r="CD824" s="60">
        <v>1.3939999999999999E-2</v>
      </c>
      <c r="CE824" s="60">
        <v>6.4200000000000004E-3</v>
      </c>
      <c r="CF824" s="60">
        <v>0.78861000000000003</v>
      </c>
      <c r="CG824" s="60">
        <v>0.23033999999999999</v>
      </c>
      <c r="CH824" s="60">
        <f t="shared" si="561"/>
        <v>2</v>
      </c>
      <c r="CI824" s="60">
        <f t="shared" si="562"/>
        <v>1.01895</v>
      </c>
      <c r="CJ824" s="60">
        <v>0.22605623435889885</v>
      </c>
      <c r="CK824" s="58">
        <v>37.448300000000003</v>
      </c>
      <c r="CL824" s="58">
        <v>12.16</v>
      </c>
      <c r="CM824" s="59">
        <v>98.988153000000011</v>
      </c>
    </row>
    <row r="825" spans="1:91" x14ac:dyDescent="0.2">
      <c r="A825" s="54" t="s">
        <v>231</v>
      </c>
      <c r="B825" s="55">
        <v>-7636</v>
      </c>
      <c r="C825" s="55">
        <v>23928</v>
      </c>
      <c r="D825" s="55">
        <v>155</v>
      </c>
      <c r="E825" s="241">
        <v>0.231181</v>
      </c>
      <c r="F825" s="58">
        <v>48.5443</v>
      </c>
      <c r="G825" s="58">
        <v>37.321800000000003</v>
      </c>
      <c r="H825" s="58">
        <v>12.472200000000001</v>
      </c>
      <c r="I825" s="58">
        <v>1.9813099999999999</v>
      </c>
      <c r="J825" s="58">
        <v>46.407299999999999</v>
      </c>
      <c r="K825" s="58">
        <v>0.171454</v>
      </c>
      <c r="L825" s="58">
        <v>0.66316600000000003</v>
      </c>
      <c r="M825" s="58">
        <v>-6.6400000000000001E-3</v>
      </c>
      <c r="N825" s="58">
        <v>4.3776000000000002E-2</v>
      </c>
      <c r="O825" s="58">
        <v>4.2507999999999997E-2</v>
      </c>
      <c r="P825" s="58">
        <v>0.19947100000000001</v>
      </c>
      <c r="Q825" s="59">
        <v>99.296300000000002</v>
      </c>
      <c r="R825" s="58">
        <v>1.2496100000000001</v>
      </c>
      <c r="S825" s="60">
        <v>1.0219400000000001</v>
      </c>
      <c r="T825" s="60">
        <v>0.78568899999999997</v>
      </c>
      <c r="U825" s="60">
        <v>0.23625399999999999</v>
      </c>
      <c r="V825" s="60">
        <v>7.4351E-2</v>
      </c>
      <c r="W825" s="60">
        <v>0.87848899999999996</v>
      </c>
      <c r="X825" s="60">
        <v>3.46E-3</v>
      </c>
      <c r="Y825" s="60">
        <v>1.414E-2</v>
      </c>
      <c r="Z825" s="60">
        <v>-1.2999999999999999E-4</v>
      </c>
      <c r="AA825" s="60">
        <v>1.299E-3</v>
      </c>
      <c r="AB825" s="60">
        <v>1.07E-3</v>
      </c>
      <c r="AC825" s="60">
        <v>5.3800000000000002E-3</v>
      </c>
      <c r="AD825" s="60">
        <v>3</v>
      </c>
      <c r="AE825" s="60">
        <v>2</v>
      </c>
      <c r="AF825" s="58">
        <v>1.2496100000000001</v>
      </c>
      <c r="AG825" s="242">
        <f t="shared" si="556"/>
        <v>0.7208374045747834</v>
      </c>
      <c r="AH825" s="62">
        <v>0.231181</v>
      </c>
      <c r="AI825" s="57">
        <v>1.98393</v>
      </c>
      <c r="AJ825" s="58">
        <v>4.3105999999999998E-2</v>
      </c>
      <c r="AK825" s="58">
        <v>4.1207000000000001E-2</v>
      </c>
      <c r="AL825" s="58">
        <v>46.325000000000003</v>
      </c>
      <c r="AM825" s="58">
        <v>0.169797</v>
      </c>
      <c r="AN825" s="58">
        <v>-8.3499999999999998E-3</v>
      </c>
      <c r="AO825" s="58">
        <v>0.660555</v>
      </c>
      <c r="AP825" s="58">
        <v>0.19799700000000001</v>
      </c>
      <c r="AQ825" s="58">
        <v>48.466000000000001</v>
      </c>
      <c r="AR825" s="59">
        <v>97.879300000000001</v>
      </c>
      <c r="AS825" s="56">
        <v>0.231181</v>
      </c>
      <c r="AT825" s="60">
        <v>0.2311659587794328</v>
      </c>
      <c r="AU825" s="64">
        <f t="shared" si="557"/>
        <v>1.5041220567196811E-5</v>
      </c>
      <c r="AV825" s="57">
        <v>37.321800000000003</v>
      </c>
      <c r="AW825" s="58">
        <v>37.262300000000003</v>
      </c>
      <c r="AX825" s="64">
        <f t="shared" si="533"/>
        <v>5.9499999999999886E-2</v>
      </c>
      <c r="AY825" s="58">
        <v>12.472200000000001</v>
      </c>
      <c r="AZ825" s="58">
        <v>12.45</v>
      </c>
      <c r="BA825" s="64">
        <f t="shared" si="534"/>
        <v>2.2200000000001552E-2</v>
      </c>
      <c r="BB825" s="58">
        <v>99.296300000000002</v>
      </c>
      <c r="BC825" s="58">
        <v>98.927545000000023</v>
      </c>
      <c r="BD825" s="64">
        <f t="shared" si="535"/>
        <v>0.36875499999997885</v>
      </c>
      <c r="BE825" s="58">
        <v>48.5443</v>
      </c>
      <c r="BF825" s="58">
        <v>48.466000000000001</v>
      </c>
      <c r="BG825" s="64">
        <f t="shared" si="536"/>
        <v>7.8299999999998704E-2</v>
      </c>
      <c r="BH825" s="58">
        <f t="shared" si="558"/>
        <v>49.794000000000004</v>
      </c>
      <c r="BI825" s="58">
        <f t="shared" si="559"/>
        <v>49.712299999999999</v>
      </c>
      <c r="BJ825" s="64">
        <f t="shared" si="537"/>
        <v>8.1700000000004991E-2</v>
      </c>
      <c r="BK825" s="57">
        <v>46.407299999999999</v>
      </c>
      <c r="BL825" s="58">
        <v>46.325000000000003</v>
      </c>
      <c r="BM825" s="64">
        <f t="shared" si="538"/>
        <v>8.2299999999996487E-2</v>
      </c>
      <c r="BN825" s="60">
        <v>7.4574000000000001E-2</v>
      </c>
      <c r="BO825" s="60">
        <v>1.281E-3</v>
      </c>
      <c r="BP825" s="60">
        <v>1.039E-3</v>
      </c>
      <c r="BQ825" s="60">
        <v>0.87839100000000003</v>
      </c>
      <c r="BR825" s="60">
        <v>3.4329999999999999E-3</v>
      </c>
      <c r="BS825" s="60">
        <v>-1.7000000000000001E-4</v>
      </c>
      <c r="BT825" s="60">
        <v>1.4107E-2</v>
      </c>
      <c r="BU825" s="60">
        <v>5.3489999999999996E-3</v>
      </c>
      <c r="BV825" s="60">
        <v>1.02199</v>
      </c>
      <c r="BW825" s="60">
        <f t="shared" si="560"/>
        <v>1.999994</v>
      </c>
      <c r="BX825" s="945">
        <v>7.4560000000000001E-2</v>
      </c>
      <c r="BY825" s="60">
        <v>1.2800000000000001E-3</v>
      </c>
      <c r="BZ825" s="60">
        <v>1.0399999999999999E-3</v>
      </c>
      <c r="CA825" s="60">
        <v>0.87858999999999998</v>
      </c>
      <c r="CB825" s="60">
        <v>3.4299999999999999E-3</v>
      </c>
      <c r="CC825" s="60">
        <v>-1.7000000000000001E-4</v>
      </c>
      <c r="CD825" s="60">
        <v>1.41E-2</v>
      </c>
      <c r="CE825" s="60">
        <v>5.3499999999999997E-3</v>
      </c>
      <c r="CF825" s="60">
        <v>0.78561000000000003</v>
      </c>
      <c r="CG825" s="60">
        <v>0.23621</v>
      </c>
      <c r="CH825" s="60">
        <f t="shared" si="561"/>
        <v>2</v>
      </c>
      <c r="CI825" s="60">
        <f t="shared" si="562"/>
        <v>1.02182</v>
      </c>
      <c r="CJ825" s="60">
        <v>0.2311659587794328</v>
      </c>
      <c r="CK825" s="58">
        <v>37.262300000000003</v>
      </c>
      <c r="CL825" s="58">
        <v>12.45</v>
      </c>
      <c r="CM825" s="59">
        <v>98.927545000000023</v>
      </c>
    </row>
    <row r="826" spans="1:91" x14ac:dyDescent="0.2">
      <c r="A826" s="54" t="s">
        <v>231</v>
      </c>
      <c r="B826" s="55">
        <v>-7636</v>
      </c>
      <c r="C826" s="55">
        <v>23925</v>
      </c>
      <c r="D826" s="55">
        <v>155</v>
      </c>
      <c r="E826" s="241">
        <v>0.231687</v>
      </c>
      <c r="F826" s="58">
        <v>48.438000000000002</v>
      </c>
      <c r="G826" s="58">
        <v>37.215600000000002</v>
      </c>
      <c r="H826" s="58">
        <v>12.472</v>
      </c>
      <c r="I826" s="58">
        <v>2.0259299999999998</v>
      </c>
      <c r="J826" s="58">
        <v>46.380899999999997</v>
      </c>
      <c r="K826" s="58">
        <v>0.17827000000000001</v>
      </c>
      <c r="L826" s="58">
        <v>0.666597</v>
      </c>
      <c r="M826" s="58">
        <v>2.1549999999999998E-3</v>
      </c>
      <c r="N826" s="58">
        <v>3.6455000000000001E-2</v>
      </c>
      <c r="O826" s="58">
        <v>4.6463999999999998E-2</v>
      </c>
      <c r="P826" s="58">
        <v>0.20269300000000001</v>
      </c>
      <c r="Q826" s="59">
        <v>99.227099999999993</v>
      </c>
      <c r="R826" s="58">
        <v>1.24959</v>
      </c>
      <c r="S826" s="60">
        <v>1.02007</v>
      </c>
      <c r="T826" s="60">
        <v>0.78373000000000004</v>
      </c>
      <c r="U826" s="60">
        <v>0.23633599999999999</v>
      </c>
      <c r="V826" s="60">
        <v>7.6052999999999996E-2</v>
      </c>
      <c r="W826" s="60">
        <v>0.878301</v>
      </c>
      <c r="X826" s="60">
        <v>3.5990000000000002E-3</v>
      </c>
      <c r="Y826" s="60">
        <v>1.4218E-2</v>
      </c>
      <c r="Z826" s="60">
        <v>4.3000000000000002E-5</v>
      </c>
      <c r="AA826" s="60">
        <v>1.0820000000000001E-3</v>
      </c>
      <c r="AB826" s="60">
        <v>1.17E-3</v>
      </c>
      <c r="AC826" s="60">
        <v>5.4689999999999999E-3</v>
      </c>
      <c r="AD826" s="60">
        <v>3</v>
      </c>
      <c r="AE826" s="60">
        <v>2</v>
      </c>
      <c r="AF826" s="58">
        <v>1.24959</v>
      </c>
      <c r="AG826" s="242">
        <f t="shared" si="556"/>
        <v>0.72827784009112451</v>
      </c>
      <c r="AH826" s="62">
        <v>0.231687</v>
      </c>
      <c r="AI826" s="57">
        <v>2.02861</v>
      </c>
      <c r="AJ826" s="58">
        <v>3.5777999999999997E-2</v>
      </c>
      <c r="AK826" s="58">
        <v>4.5165999999999998E-2</v>
      </c>
      <c r="AL826" s="58">
        <v>46.298699999999997</v>
      </c>
      <c r="AM826" s="58">
        <v>0.17660100000000001</v>
      </c>
      <c r="AN826" s="58">
        <v>4.2700000000000002E-4</v>
      </c>
      <c r="AO826" s="58">
        <v>0.66398599999999997</v>
      </c>
      <c r="AP826" s="58">
        <v>0.201212</v>
      </c>
      <c r="AQ826" s="58">
        <v>48.359900000000003</v>
      </c>
      <c r="AR826" s="59">
        <v>97.810299999999998</v>
      </c>
      <c r="AS826" s="56">
        <v>0.231687</v>
      </c>
      <c r="AT826" s="60">
        <v>0.23167049042100515</v>
      </c>
      <c r="AU826" s="64">
        <f t="shared" si="557"/>
        <v>1.6509578994849949E-5</v>
      </c>
      <c r="AV826" s="57">
        <v>37.215600000000002</v>
      </c>
      <c r="AW826" s="58">
        <v>37.156300000000002</v>
      </c>
      <c r="AX826" s="64">
        <f t="shared" si="533"/>
        <v>5.9300000000000352E-2</v>
      </c>
      <c r="AY826" s="58">
        <v>12.472</v>
      </c>
      <c r="AZ826" s="58">
        <v>12.45</v>
      </c>
      <c r="BA826" s="64">
        <f t="shared" si="534"/>
        <v>2.2000000000000242E-2</v>
      </c>
      <c r="BB826" s="58">
        <v>99.227099999999993</v>
      </c>
      <c r="BC826" s="58">
        <v>98.855568000000005</v>
      </c>
      <c r="BD826" s="64">
        <f t="shared" si="535"/>
        <v>0.37153199999998776</v>
      </c>
      <c r="BE826" s="58">
        <v>48.438000000000002</v>
      </c>
      <c r="BF826" s="58">
        <v>48.359900000000003</v>
      </c>
      <c r="BG826" s="64">
        <f t="shared" si="536"/>
        <v>7.809999999999917E-2</v>
      </c>
      <c r="BH826" s="58">
        <f t="shared" si="558"/>
        <v>49.687600000000003</v>
      </c>
      <c r="BI826" s="58">
        <f t="shared" si="559"/>
        <v>49.606300000000005</v>
      </c>
      <c r="BJ826" s="64">
        <f t="shared" si="537"/>
        <v>8.1299999999998818E-2</v>
      </c>
      <c r="BK826" s="57">
        <v>46.380899999999997</v>
      </c>
      <c r="BL826" s="58">
        <v>46.298699999999997</v>
      </c>
      <c r="BM826" s="64">
        <f t="shared" si="538"/>
        <v>8.2200000000000273E-2</v>
      </c>
      <c r="BN826" s="60">
        <v>7.6280000000000001E-2</v>
      </c>
      <c r="BO826" s="60">
        <v>1.0640000000000001E-3</v>
      </c>
      <c r="BP826" s="60">
        <v>1.139E-3</v>
      </c>
      <c r="BQ826" s="60">
        <v>0.87820100000000001</v>
      </c>
      <c r="BR826" s="60">
        <v>3.571E-3</v>
      </c>
      <c r="BS826" s="60">
        <v>9.0000000000000002E-6</v>
      </c>
      <c r="BT826" s="60">
        <v>1.4186000000000001E-2</v>
      </c>
      <c r="BU826" s="60">
        <v>5.4380000000000001E-3</v>
      </c>
      <c r="BV826" s="60">
        <v>1.0201100000000001</v>
      </c>
      <c r="BW826" s="60">
        <f t="shared" si="560"/>
        <v>1.9999980000000002</v>
      </c>
      <c r="BX826" s="945">
        <v>7.6270000000000004E-2</v>
      </c>
      <c r="BY826" s="60">
        <v>1.06E-3</v>
      </c>
      <c r="BZ826" s="60">
        <v>1.14E-3</v>
      </c>
      <c r="CA826" s="60">
        <v>0.87839</v>
      </c>
      <c r="CB826" s="60">
        <v>3.5699999999999998E-3</v>
      </c>
      <c r="CC826" s="60">
        <v>1.0000000000000001E-5</v>
      </c>
      <c r="CD826" s="60">
        <v>1.418E-2</v>
      </c>
      <c r="CE826" s="60">
        <v>5.4400000000000004E-3</v>
      </c>
      <c r="CF826" s="60">
        <v>0.78364999999999996</v>
      </c>
      <c r="CG826" s="60">
        <v>0.23629</v>
      </c>
      <c r="CH826" s="60">
        <f t="shared" si="561"/>
        <v>2</v>
      </c>
      <c r="CI826" s="60">
        <f t="shared" si="562"/>
        <v>1.0199400000000001</v>
      </c>
      <c r="CJ826" s="60">
        <v>0.23167049042100515</v>
      </c>
      <c r="CK826" s="58">
        <v>37.156300000000002</v>
      </c>
      <c r="CL826" s="58">
        <v>12.45</v>
      </c>
      <c r="CM826" s="59">
        <v>98.855568000000005</v>
      </c>
    </row>
    <row r="827" spans="1:91" x14ac:dyDescent="0.2">
      <c r="A827" s="54" t="s">
        <v>231</v>
      </c>
      <c r="B827" s="55">
        <v>-7637</v>
      </c>
      <c r="C827" s="55">
        <v>23920</v>
      </c>
      <c r="D827" s="55">
        <v>155</v>
      </c>
      <c r="E827" s="241">
        <v>0.23549500000000001</v>
      </c>
      <c r="F827" s="58">
        <v>48.479799999999997</v>
      </c>
      <c r="G827" s="58">
        <v>37.063000000000002</v>
      </c>
      <c r="H827" s="58">
        <v>12.688000000000001</v>
      </c>
      <c r="I827" s="58">
        <v>2.0670000000000002</v>
      </c>
      <c r="J827" s="58">
        <v>46.103499999999997</v>
      </c>
      <c r="K827" s="58">
        <v>0.18126200000000001</v>
      </c>
      <c r="L827" s="58">
        <v>0.67219799999999996</v>
      </c>
      <c r="M827" s="58">
        <v>1.4425E-2</v>
      </c>
      <c r="N827" s="58">
        <v>3.9149999999999997E-2</v>
      </c>
      <c r="O827" s="58">
        <v>0.23579600000000001</v>
      </c>
      <c r="P827" s="58">
        <v>0.242288</v>
      </c>
      <c r="Q827" s="59">
        <v>99.306600000000003</v>
      </c>
      <c r="R827" s="58">
        <v>1.2712399999999999</v>
      </c>
      <c r="S827" s="60">
        <v>1.0191600000000001</v>
      </c>
      <c r="T827" s="60">
        <v>0.77915100000000004</v>
      </c>
      <c r="U827" s="60">
        <v>0.240006</v>
      </c>
      <c r="V827" s="60">
        <v>7.7459E-2</v>
      </c>
      <c r="W827" s="60">
        <v>0.87151900000000004</v>
      </c>
      <c r="X827" s="60">
        <v>3.653E-3</v>
      </c>
      <c r="Y827" s="60">
        <v>1.4312E-2</v>
      </c>
      <c r="Z827" s="60">
        <v>2.8699999999999998E-4</v>
      </c>
      <c r="AA827" s="60">
        <v>1.16E-3</v>
      </c>
      <c r="AB827" s="60">
        <v>5.927E-3</v>
      </c>
      <c r="AC827" s="60">
        <v>6.5250000000000004E-3</v>
      </c>
      <c r="AD827" s="60">
        <v>3</v>
      </c>
      <c r="AE827" s="60">
        <v>2</v>
      </c>
      <c r="AF827" s="58">
        <v>1.2712300000000001</v>
      </c>
      <c r="AG827" s="242">
        <f t="shared" si="556"/>
        <v>0.73337155836101231</v>
      </c>
      <c r="AH827" s="62">
        <v>0.23549500000000001</v>
      </c>
      <c r="AI827" s="57">
        <v>2.0697700000000001</v>
      </c>
      <c r="AJ827" s="58">
        <v>3.8464999999999999E-2</v>
      </c>
      <c r="AK827" s="58">
        <v>0.234569</v>
      </c>
      <c r="AL827" s="58">
        <v>46.020600000000002</v>
      </c>
      <c r="AM827" s="58">
        <v>0.179564</v>
      </c>
      <c r="AN827" s="58">
        <v>1.2651000000000001E-2</v>
      </c>
      <c r="AO827" s="58">
        <v>0.66954000000000002</v>
      </c>
      <c r="AP827" s="58">
        <v>0.24071100000000001</v>
      </c>
      <c r="AQ827" s="58">
        <v>48.400399999999998</v>
      </c>
      <c r="AR827" s="59">
        <v>97.866299999999995</v>
      </c>
      <c r="AS827" s="56">
        <v>0.23549500000000001</v>
      </c>
      <c r="AT827" s="60">
        <v>0.23548114855449354</v>
      </c>
      <c r="AU827" s="64">
        <f t="shared" si="557"/>
        <v>1.3851445506474214E-5</v>
      </c>
      <c r="AV827" s="57">
        <v>37.063000000000002</v>
      </c>
      <c r="AW827" s="58">
        <v>37.003</v>
      </c>
      <c r="AX827" s="64">
        <f t="shared" si="533"/>
        <v>6.0000000000002274E-2</v>
      </c>
      <c r="AY827" s="58">
        <v>12.688000000000001</v>
      </c>
      <c r="AZ827" s="58">
        <v>12.67</v>
      </c>
      <c r="BA827" s="64">
        <f t="shared" si="534"/>
        <v>1.8000000000000682E-2</v>
      </c>
      <c r="BB827" s="58">
        <v>99.306600000000003</v>
      </c>
      <c r="BC827" s="58">
        <v>98.898159000000007</v>
      </c>
      <c r="BD827" s="64">
        <f t="shared" si="535"/>
        <v>0.40844099999999628</v>
      </c>
      <c r="BE827" s="58">
        <v>48.479799999999997</v>
      </c>
      <c r="BF827" s="58">
        <v>48.400399999999998</v>
      </c>
      <c r="BG827" s="64">
        <f t="shared" si="536"/>
        <v>7.9399999999999693E-2</v>
      </c>
      <c r="BH827" s="58">
        <f t="shared" si="558"/>
        <v>49.751000000000005</v>
      </c>
      <c r="BI827" s="58">
        <f t="shared" si="559"/>
        <v>49.673000000000002</v>
      </c>
      <c r="BJ827" s="64">
        <f t="shared" si="537"/>
        <v>7.8000000000002956E-2</v>
      </c>
      <c r="BK827" s="57">
        <v>46.103499999999997</v>
      </c>
      <c r="BL827" s="58">
        <v>46.020600000000002</v>
      </c>
      <c r="BM827" s="64">
        <f t="shared" si="538"/>
        <v>8.2899999999995089E-2</v>
      </c>
      <c r="BN827" s="60">
        <v>7.7692999999999998E-2</v>
      </c>
      <c r="BO827" s="60">
        <v>1.1410000000000001E-3</v>
      </c>
      <c r="BP827" s="60">
        <v>5.9059999999999998E-3</v>
      </c>
      <c r="BQ827" s="60">
        <v>0.87141199999999996</v>
      </c>
      <c r="BR827" s="60">
        <v>3.6250000000000002E-3</v>
      </c>
      <c r="BS827" s="60">
        <v>2.52E-4</v>
      </c>
      <c r="BT827" s="60">
        <v>1.4279999999999999E-2</v>
      </c>
      <c r="BU827" s="60">
        <v>6.4939999999999998E-3</v>
      </c>
      <c r="BV827" s="60">
        <v>1.0192000000000001</v>
      </c>
      <c r="BW827" s="60">
        <f t="shared" si="560"/>
        <v>2.000003</v>
      </c>
      <c r="BX827" s="945">
        <v>7.7679999999999999E-2</v>
      </c>
      <c r="BY827" s="60">
        <v>1.14E-3</v>
      </c>
      <c r="BZ827" s="60">
        <v>5.9100000000000003E-3</v>
      </c>
      <c r="CA827" s="60">
        <v>0.87161</v>
      </c>
      <c r="CB827" s="60">
        <v>3.62E-3</v>
      </c>
      <c r="CC827" s="60">
        <v>2.5000000000000001E-4</v>
      </c>
      <c r="CD827" s="60">
        <v>1.4279999999999999E-2</v>
      </c>
      <c r="CE827" s="60">
        <v>6.4900000000000001E-3</v>
      </c>
      <c r="CF827" s="60">
        <v>0.77905999999999997</v>
      </c>
      <c r="CG827" s="60">
        <v>0.23996000000000001</v>
      </c>
      <c r="CH827" s="60">
        <f t="shared" si="561"/>
        <v>1.9999999999999998</v>
      </c>
      <c r="CI827" s="60">
        <f t="shared" si="562"/>
        <v>1.01902</v>
      </c>
      <c r="CJ827" s="60">
        <v>0.23548114855449354</v>
      </c>
      <c r="CK827" s="58">
        <v>37.003</v>
      </c>
      <c r="CL827" s="58">
        <v>12.67</v>
      </c>
      <c r="CM827" s="59">
        <v>98.898159000000007</v>
      </c>
    </row>
    <row r="828" spans="1:91" x14ac:dyDescent="0.2">
      <c r="A828" s="54" t="s">
        <v>231</v>
      </c>
      <c r="B828" s="55">
        <v>-7637</v>
      </c>
      <c r="C828" s="55">
        <v>23918</v>
      </c>
      <c r="D828" s="55">
        <v>155</v>
      </c>
      <c r="E828" s="241">
        <v>0.230905</v>
      </c>
      <c r="F828" s="58">
        <v>48.540999999999997</v>
      </c>
      <c r="G828" s="58">
        <v>37.332599999999999</v>
      </c>
      <c r="H828" s="58">
        <v>12.4564</v>
      </c>
      <c r="I828" s="58">
        <v>1.99559</v>
      </c>
      <c r="J828" s="58">
        <v>46.464700000000001</v>
      </c>
      <c r="K828" s="58">
        <v>0.164377</v>
      </c>
      <c r="L828" s="58">
        <v>0.67647999999999997</v>
      </c>
      <c r="M828" s="58">
        <v>6.8389999999999996E-3</v>
      </c>
      <c r="N828" s="58">
        <v>4.5732000000000002E-2</v>
      </c>
      <c r="O828" s="58">
        <v>3.9365999999999998E-2</v>
      </c>
      <c r="P828" s="58">
        <v>0.19794100000000001</v>
      </c>
      <c r="Q828" s="59">
        <v>99.380099999999999</v>
      </c>
      <c r="R828" s="58">
        <v>1.24803</v>
      </c>
      <c r="S828" s="60">
        <v>1.0208999999999999</v>
      </c>
      <c r="T828" s="60">
        <v>0.78517099999999995</v>
      </c>
      <c r="U828" s="60">
        <v>0.235732</v>
      </c>
      <c r="V828" s="60">
        <v>7.4816999999999995E-2</v>
      </c>
      <c r="W828" s="60">
        <v>0.87874099999999999</v>
      </c>
      <c r="X828" s="60">
        <v>3.3140000000000001E-3</v>
      </c>
      <c r="Y828" s="60">
        <v>1.4409999999999999E-2</v>
      </c>
      <c r="Z828" s="60">
        <v>1.36E-4</v>
      </c>
      <c r="AA828" s="60">
        <v>1.3550000000000001E-3</v>
      </c>
      <c r="AB828" s="60">
        <v>9.8999999999999999E-4</v>
      </c>
      <c r="AC828" s="60">
        <v>5.3340000000000002E-3</v>
      </c>
      <c r="AD828" s="60">
        <v>3</v>
      </c>
      <c r="AE828" s="60">
        <v>2</v>
      </c>
      <c r="AF828" s="58">
        <v>1.24803</v>
      </c>
      <c r="AG828" s="242">
        <f t="shared" si="556"/>
        <v>0.71533630912722979</v>
      </c>
      <c r="AH828" s="62">
        <v>0.230905</v>
      </c>
      <c r="AI828" s="57">
        <v>1.99823</v>
      </c>
      <c r="AJ828" s="58">
        <v>4.5067000000000003E-2</v>
      </c>
      <c r="AK828" s="58">
        <v>3.8068999999999999E-2</v>
      </c>
      <c r="AL828" s="58">
        <v>46.3825</v>
      </c>
      <c r="AM828" s="58">
        <v>0.16273899999999999</v>
      </c>
      <c r="AN828" s="58">
        <v>5.1050000000000002E-3</v>
      </c>
      <c r="AO828" s="58">
        <v>0.67386299999999999</v>
      </c>
      <c r="AP828" s="58">
        <v>0.19647400000000001</v>
      </c>
      <c r="AQ828" s="58">
        <v>48.462899999999998</v>
      </c>
      <c r="AR828" s="59">
        <v>97.9649</v>
      </c>
      <c r="AS828" s="56">
        <v>0.230905</v>
      </c>
      <c r="AT828" s="60">
        <v>0.23088226650208662</v>
      </c>
      <c r="AU828" s="64">
        <f t="shared" si="557"/>
        <v>2.2733497913374201E-5</v>
      </c>
      <c r="AV828" s="57">
        <v>37.332599999999999</v>
      </c>
      <c r="AW828" s="58">
        <v>37.273699999999998</v>
      </c>
      <c r="AX828" s="64">
        <f t="shared" si="533"/>
        <v>5.8900000000001285E-2</v>
      </c>
      <c r="AY828" s="58">
        <v>12.4564</v>
      </c>
      <c r="AZ828" s="58">
        <v>12.44</v>
      </c>
      <c r="BA828" s="64">
        <f t="shared" si="534"/>
        <v>1.6400000000000858E-2</v>
      </c>
      <c r="BB828" s="58">
        <v>99.380099999999999</v>
      </c>
      <c r="BC828" s="58">
        <v>99.019272999999998</v>
      </c>
      <c r="BD828" s="64">
        <f t="shared" si="535"/>
        <v>0.36082700000000045</v>
      </c>
      <c r="BE828" s="58">
        <v>48.540999999999997</v>
      </c>
      <c r="BF828" s="58">
        <v>48.462899999999998</v>
      </c>
      <c r="BG828" s="64">
        <f t="shared" si="536"/>
        <v>7.809999999999917E-2</v>
      </c>
      <c r="BH828" s="58">
        <f t="shared" si="558"/>
        <v>49.789000000000001</v>
      </c>
      <c r="BI828" s="58">
        <f t="shared" si="559"/>
        <v>49.713699999999996</v>
      </c>
      <c r="BJ828" s="64">
        <f t="shared" si="537"/>
        <v>7.5300000000005696E-2</v>
      </c>
      <c r="BK828" s="57">
        <v>46.464700000000001</v>
      </c>
      <c r="BL828" s="58">
        <v>46.3825</v>
      </c>
      <c r="BM828" s="64">
        <f t="shared" si="538"/>
        <v>8.2200000000000273E-2</v>
      </c>
      <c r="BN828" s="60">
        <v>7.5039999999999996E-2</v>
      </c>
      <c r="BO828" s="60">
        <v>1.338E-3</v>
      </c>
      <c r="BP828" s="60">
        <v>9.59E-4</v>
      </c>
      <c r="BQ828" s="60">
        <v>0.87864299999999995</v>
      </c>
      <c r="BR828" s="60">
        <v>3.287E-3</v>
      </c>
      <c r="BS828" s="60">
        <v>1.02E-4</v>
      </c>
      <c r="BT828" s="60">
        <v>1.4378E-2</v>
      </c>
      <c r="BU828" s="60">
        <v>5.3030000000000004E-3</v>
      </c>
      <c r="BV828" s="60">
        <v>1.02095</v>
      </c>
      <c r="BW828" s="60">
        <f t="shared" si="560"/>
        <v>2</v>
      </c>
      <c r="BX828" s="945">
        <v>7.5029999999999999E-2</v>
      </c>
      <c r="BY828" s="60">
        <v>1.34E-3</v>
      </c>
      <c r="BZ828" s="60">
        <v>9.6000000000000002E-4</v>
      </c>
      <c r="CA828" s="60">
        <v>0.87883999999999995</v>
      </c>
      <c r="CB828" s="60">
        <v>3.29E-3</v>
      </c>
      <c r="CC828" s="60">
        <v>1E-4</v>
      </c>
      <c r="CD828" s="60">
        <v>1.438E-2</v>
      </c>
      <c r="CE828" s="60">
        <v>5.3E-3</v>
      </c>
      <c r="CF828" s="60">
        <v>0.78510000000000002</v>
      </c>
      <c r="CG828" s="60">
        <v>0.23568</v>
      </c>
      <c r="CH828" s="60">
        <f t="shared" si="561"/>
        <v>2.0000199999999997</v>
      </c>
      <c r="CI828" s="60">
        <f t="shared" si="562"/>
        <v>1.02078</v>
      </c>
      <c r="CJ828" s="60">
        <v>0.23088226650208662</v>
      </c>
      <c r="CK828" s="58">
        <v>37.273699999999998</v>
      </c>
      <c r="CL828" s="58">
        <v>12.44</v>
      </c>
      <c r="CM828" s="59">
        <v>99.019272999999998</v>
      </c>
    </row>
    <row r="829" spans="1:91" x14ac:dyDescent="0.2">
      <c r="A829" s="54" t="s">
        <v>231</v>
      </c>
      <c r="B829" s="55">
        <v>-7637</v>
      </c>
      <c r="C829" s="55">
        <v>23916</v>
      </c>
      <c r="D829" s="55">
        <v>155</v>
      </c>
      <c r="E829" s="241">
        <v>0.233823</v>
      </c>
      <c r="F829" s="58">
        <v>48.725700000000003</v>
      </c>
      <c r="G829" s="58">
        <v>37.332500000000003</v>
      </c>
      <c r="H829" s="58">
        <v>12.661799999999999</v>
      </c>
      <c r="I829" s="58">
        <v>2.0232700000000001</v>
      </c>
      <c r="J829" s="58">
        <v>46.543900000000001</v>
      </c>
      <c r="K829" s="58">
        <v>0.16059699999999999</v>
      </c>
      <c r="L829" s="58">
        <v>0.71632399999999996</v>
      </c>
      <c r="M829" s="58">
        <v>5.4429999999999999E-3</v>
      </c>
      <c r="N829" s="58">
        <v>4.4073000000000001E-2</v>
      </c>
      <c r="O829" s="58">
        <v>3.3487999999999997E-2</v>
      </c>
      <c r="P829" s="58">
        <v>0.178149</v>
      </c>
      <c r="Q829" s="59">
        <v>99.6995</v>
      </c>
      <c r="R829" s="58">
        <v>1.26861</v>
      </c>
      <c r="S829" s="60">
        <v>1.0215000000000001</v>
      </c>
      <c r="T829" s="60">
        <v>0.78265099999999999</v>
      </c>
      <c r="U829" s="60">
        <v>0.23885100000000001</v>
      </c>
      <c r="V829" s="60">
        <v>7.5610999999999998E-2</v>
      </c>
      <c r="W829" s="60">
        <v>0.87741599999999997</v>
      </c>
      <c r="X829" s="60">
        <v>3.228E-3</v>
      </c>
      <c r="Y829" s="60">
        <v>1.521E-2</v>
      </c>
      <c r="Z829" s="60">
        <v>1.08E-4</v>
      </c>
      <c r="AA829" s="60">
        <v>1.302E-3</v>
      </c>
      <c r="AB829" s="60">
        <v>8.3900000000000001E-4</v>
      </c>
      <c r="AC829" s="60">
        <v>4.7850000000000002E-3</v>
      </c>
      <c r="AD829" s="60">
        <v>3</v>
      </c>
      <c r="AE829" s="60">
        <v>2</v>
      </c>
      <c r="AF829" s="58">
        <v>1.26861</v>
      </c>
      <c r="AG829" s="242">
        <f t="shared" si="556"/>
        <v>0.69645576784746965</v>
      </c>
      <c r="AH829" s="62">
        <v>0.233823</v>
      </c>
      <c r="AI829" s="57">
        <v>2.0259800000000001</v>
      </c>
      <c r="AJ829" s="58">
        <v>4.3397999999999999E-2</v>
      </c>
      <c r="AK829" s="58">
        <v>3.2173E-2</v>
      </c>
      <c r="AL829" s="58">
        <v>46.4604</v>
      </c>
      <c r="AM829" s="58">
        <v>0.158944</v>
      </c>
      <c r="AN829" s="58">
        <v>3.6870000000000002E-3</v>
      </c>
      <c r="AO829" s="58">
        <v>0.71361200000000002</v>
      </c>
      <c r="AP829" s="58">
        <v>0.1767</v>
      </c>
      <c r="AQ829" s="58">
        <v>48.6462</v>
      </c>
      <c r="AR829" s="59">
        <v>98.261099999999999</v>
      </c>
      <c r="AS829" s="56">
        <v>0.233823</v>
      </c>
      <c r="AT829" s="60">
        <v>0.23381340748210733</v>
      </c>
      <c r="AU829" s="64">
        <f t="shared" si="557"/>
        <v>9.5925178926759003E-6</v>
      </c>
      <c r="AV829" s="57">
        <v>37.332500000000003</v>
      </c>
      <c r="AW829" s="58">
        <v>37.272100000000002</v>
      </c>
      <c r="AX829" s="64">
        <f t="shared" si="533"/>
        <v>6.0400000000001342E-2</v>
      </c>
      <c r="AY829" s="58">
        <v>12.661799999999999</v>
      </c>
      <c r="AZ829" s="58">
        <v>12.64</v>
      </c>
      <c r="BA829" s="64">
        <f t="shared" si="534"/>
        <v>2.1799999999998931E-2</v>
      </c>
      <c r="BB829" s="58">
        <v>99.6995</v>
      </c>
      <c r="BC829" s="58">
        <v>99.350294000000005</v>
      </c>
      <c r="BD829" s="64">
        <f t="shared" si="535"/>
        <v>0.34920599999999524</v>
      </c>
      <c r="BE829" s="58">
        <v>48.725700000000003</v>
      </c>
      <c r="BF829" s="58">
        <v>48.6462</v>
      </c>
      <c r="BG829" s="64">
        <f t="shared" si="536"/>
        <v>7.9500000000003013E-2</v>
      </c>
      <c r="BH829" s="58">
        <f t="shared" si="558"/>
        <v>49.994300000000003</v>
      </c>
      <c r="BI829" s="58">
        <f t="shared" si="559"/>
        <v>49.912100000000002</v>
      </c>
      <c r="BJ829" s="64">
        <f t="shared" si="537"/>
        <v>8.2200000000000273E-2</v>
      </c>
      <c r="BK829" s="57">
        <v>46.543900000000001</v>
      </c>
      <c r="BL829" s="58">
        <v>46.4604</v>
      </c>
      <c r="BM829" s="64">
        <f t="shared" si="538"/>
        <v>8.3500000000000796E-2</v>
      </c>
      <c r="BN829" s="60">
        <v>7.5839000000000004E-2</v>
      </c>
      <c r="BO829" s="60">
        <v>1.284E-3</v>
      </c>
      <c r="BP829" s="60">
        <v>8.0800000000000002E-4</v>
      </c>
      <c r="BQ829" s="60">
        <v>0.87731400000000004</v>
      </c>
      <c r="BR829" s="60">
        <v>3.2000000000000002E-3</v>
      </c>
      <c r="BS829" s="60">
        <v>7.2999999999999999E-5</v>
      </c>
      <c r="BT829" s="60">
        <v>1.5178000000000001E-2</v>
      </c>
      <c r="BU829" s="60">
        <v>4.7540000000000004E-3</v>
      </c>
      <c r="BV829" s="60">
        <v>1.02155</v>
      </c>
      <c r="BW829" s="60">
        <f t="shared" si="560"/>
        <v>2</v>
      </c>
      <c r="BX829" s="945">
        <v>7.5819999999999999E-2</v>
      </c>
      <c r="BY829" s="60">
        <v>1.2800000000000001E-3</v>
      </c>
      <c r="BZ829" s="60">
        <v>8.0999999999999996E-4</v>
      </c>
      <c r="CA829" s="60">
        <v>0.87751000000000001</v>
      </c>
      <c r="CB829" s="60">
        <v>3.2000000000000002E-3</v>
      </c>
      <c r="CC829" s="60">
        <v>6.9999999999999994E-5</v>
      </c>
      <c r="CD829" s="60">
        <v>1.5169999999999999E-2</v>
      </c>
      <c r="CE829" s="60">
        <v>4.7499999999999999E-3</v>
      </c>
      <c r="CF829" s="60">
        <v>0.78256000000000003</v>
      </c>
      <c r="CG829" s="60">
        <v>0.23880999999999999</v>
      </c>
      <c r="CH829" s="60">
        <f t="shared" si="561"/>
        <v>1.9999800000000001</v>
      </c>
      <c r="CI829" s="60">
        <f t="shared" si="562"/>
        <v>1.0213700000000001</v>
      </c>
      <c r="CJ829" s="60">
        <v>0.23381340748210733</v>
      </c>
      <c r="CK829" s="58">
        <v>37.272100000000002</v>
      </c>
      <c r="CL829" s="58">
        <v>12.64</v>
      </c>
      <c r="CM829" s="59">
        <v>99.350294000000005</v>
      </c>
    </row>
    <row r="830" spans="1:91" x14ac:dyDescent="0.2">
      <c r="A830" s="54" t="s">
        <v>231</v>
      </c>
      <c r="B830" s="55">
        <v>-7640</v>
      </c>
      <c r="C830" s="55">
        <v>23916</v>
      </c>
      <c r="D830" s="55">
        <v>155</v>
      </c>
      <c r="E830" s="241">
        <v>0.225356</v>
      </c>
      <c r="F830" s="58">
        <v>48.656300000000002</v>
      </c>
      <c r="G830" s="58">
        <v>37.691299999999998</v>
      </c>
      <c r="H830" s="58">
        <v>12.1859</v>
      </c>
      <c r="I830" s="58">
        <v>2.0033400000000001</v>
      </c>
      <c r="J830" s="58">
        <v>46.881999999999998</v>
      </c>
      <c r="K830" s="58">
        <v>0.18173800000000001</v>
      </c>
      <c r="L830" s="58">
        <v>0.70447300000000002</v>
      </c>
      <c r="M830" s="58">
        <v>1.5036000000000001E-2</v>
      </c>
      <c r="N830" s="58">
        <v>3.9962999999999999E-2</v>
      </c>
      <c r="O830" s="58">
        <v>2.6197999999999999E-2</v>
      </c>
      <c r="P830" s="58">
        <v>0.16560900000000001</v>
      </c>
      <c r="Q830" s="59">
        <v>99.895499999999998</v>
      </c>
      <c r="R830" s="58">
        <v>1.22092</v>
      </c>
      <c r="S830" s="60">
        <v>1.01806</v>
      </c>
      <c r="T830" s="60">
        <v>0.78863700000000003</v>
      </c>
      <c r="U830" s="60">
        <v>0.22942599999999999</v>
      </c>
      <c r="V830" s="60">
        <v>7.4720999999999996E-2</v>
      </c>
      <c r="W830" s="60">
        <v>0.88207100000000005</v>
      </c>
      <c r="X830" s="60">
        <v>3.6459999999999999E-3</v>
      </c>
      <c r="Y830" s="60">
        <v>1.4929E-2</v>
      </c>
      <c r="Z830" s="60">
        <v>2.9700000000000001E-4</v>
      </c>
      <c r="AA830" s="60">
        <v>1.178E-3</v>
      </c>
      <c r="AB830" s="60">
        <v>6.5499999999999998E-4</v>
      </c>
      <c r="AC830" s="60">
        <v>4.4390000000000002E-3</v>
      </c>
      <c r="AD830" s="60">
        <v>3</v>
      </c>
      <c r="AE830" s="60">
        <v>2</v>
      </c>
      <c r="AF830" s="58">
        <v>1.22092</v>
      </c>
      <c r="AG830" s="242">
        <f t="shared" si="556"/>
        <v>0.69941195743743467</v>
      </c>
      <c r="AH830" s="62">
        <v>0.225356</v>
      </c>
      <c r="AI830" s="57">
        <v>2.0059100000000001</v>
      </c>
      <c r="AJ830" s="58">
        <v>3.9309999999999998E-2</v>
      </c>
      <c r="AK830" s="58">
        <v>2.4931999999999999E-2</v>
      </c>
      <c r="AL830" s="58">
        <v>46.801200000000001</v>
      </c>
      <c r="AM830" s="58">
        <v>0.180113</v>
      </c>
      <c r="AN830" s="58">
        <v>1.3336000000000001E-2</v>
      </c>
      <c r="AO830" s="58">
        <v>0.70188799999999996</v>
      </c>
      <c r="AP830" s="58">
        <v>0.164241</v>
      </c>
      <c r="AQ830" s="58">
        <v>48.580100000000002</v>
      </c>
      <c r="AR830" s="59">
        <v>98.511099999999999</v>
      </c>
      <c r="AS830" s="56">
        <v>0.225356</v>
      </c>
      <c r="AT830" s="60">
        <v>0.22532762245318974</v>
      </c>
      <c r="AU830" s="64">
        <f t="shared" si="557"/>
        <v>2.8377546810259835E-5</v>
      </c>
      <c r="AV830" s="57">
        <v>37.691299999999998</v>
      </c>
      <c r="AW830" s="58">
        <v>37.633699999999997</v>
      </c>
      <c r="AX830" s="64">
        <f t="shared" si="533"/>
        <v>5.7600000000000762E-2</v>
      </c>
      <c r="AY830" s="58">
        <v>12.1859</v>
      </c>
      <c r="AZ830" s="58">
        <v>12.17</v>
      </c>
      <c r="BA830" s="64">
        <f t="shared" si="534"/>
        <v>1.5900000000000247E-2</v>
      </c>
      <c r="BB830" s="58">
        <v>99.895499999999998</v>
      </c>
      <c r="BC830" s="58">
        <v>99.570388999999992</v>
      </c>
      <c r="BD830" s="64">
        <f t="shared" si="535"/>
        <v>0.32511100000000681</v>
      </c>
      <c r="BE830" s="58">
        <v>48.656300000000002</v>
      </c>
      <c r="BF830" s="58">
        <v>48.580100000000002</v>
      </c>
      <c r="BG830" s="64">
        <f t="shared" si="536"/>
        <v>7.6200000000000045E-2</v>
      </c>
      <c r="BH830" s="58">
        <f t="shared" si="558"/>
        <v>49.877200000000002</v>
      </c>
      <c r="BI830" s="58">
        <f t="shared" si="559"/>
        <v>49.803699999999999</v>
      </c>
      <c r="BJ830" s="64">
        <f t="shared" si="537"/>
        <v>7.3500000000002785E-2</v>
      </c>
      <c r="BK830" s="57">
        <v>46.881999999999998</v>
      </c>
      <c r="BL830" s="58">
        <v>46.801200000000001</v>
      </c>
      <c r="BM830" s="64">
        <f t="shared" si="538"/>
        <v>8.079999999999643E-2</v>
      </c>
      <c r="BN830" s="60">
        <v>7.4937000000000004E-2</v>
      </c>
      <c r="BO830" s="60">
        <v>1.1609999999999999E-3</v>
      </c>
      <c r="BP830" s="60">
        <v>6.2500000000000001E-4</v>
      </c>
      <c r="BQ830" s="60">
        <v>0.88197499999999995</v>
      </c>
      <c r="BR830" s="60">
        <v>3.6189999999999998E-3</v>
      </c>
      <c r="BS830" s="60">
        <v>2.6400000000000002E-4</v>
      </c>
      <c r="BT830" s="60">
        <v>1.4898E-2</v>
      </c>
      <c r="BU830" s="60">
        <v>4.4099999999999999E-3</v>
      </c>
      <c r="BV830" s="60">
        <v>1.0181100000000001</v>
      </c>
      <c r="BW830" s="60">
        <f t="shared" si="560"/>
        <v>1.9999990000000001</v>
      </c>
      <c r="BX830" s="945">
        <v>7.492E-2</v>
      </c>
      <c r="BY830" s="60">
        <v>1.16E-3</v>
      </c>
      <c r="BZ830" s="60">
        <v>6.2E-4</v>
      </c>
      <c r="CA830" s="60">
        <v>0.88217000000000001</v>
      </c>
      <c r="CB830" s="60">
        <v>3.62E-3</v>
      </c>
      <c r="CC830" s="60">
        <v>2.5999999999999998E-4</v>
      </c>
      <c r="CD830" s="60">
        <v>1.49E-2</v>
      </c>
      <c r="CE830" s="60">
        <v>4.4099999999999999E-3</v>
      </c>
      <c r="CF830" s="60">
        <v>0.78856999999999999</v>
      </c>
      <c r="CG830" s="60">
        <v>0.22936999999999999</v>
      </c>
      <c r="CH830" s="60">
        <f t="shared" si="561"/>
        <v>2</v>
      </c>
      <c r="CI830" s="60">
        <f t="shared" si="562"/>
        <v>1.0179400000000001</v>
      </c>
      <c r="CJ830" s="60">
        <v>0.22532762245318974</v>
      </c>
      <c r="CK830" s="58">
        <v>37.633699999999997</v>
      </c>
      <c r="CL830" s="58">
        <v>12.17</v>
      </c>
      <c r="CM830" s="59">
        <v>99.570388999999992</v>
      </c>
    </row>
    <row r="831" spans="1:91" x14ac:dyDescent="0.2">
      <c r="A831" s="54" t="s">
        <v>231</v>
      </c>
      <c r="B831" s="55">
        <v>-7640</v>
      </c>
      <c r="C831" s="55">
        <v>23915</v>
      </c>
      <c r="D831" s="55">
        <v>155</v>
      </c>
      <c r="E831" s="241">
        <v>0.233122</v>
      </c>
      <c r="F831" s="58">
        <v>49.153399999999998</v>
      </c>
      <c r="G831" s="58">
        <v>37.694699999999997</v>
      </c>
      <c r="H831" s="58">
        <v>12.7346</v>
      </c>
      <c r="I831" s="58">
        <v>1.98505</v>
      </c>
      <c r="J831" s="58">
        <v>46.858400000000003</v>
      </c>
      <c r="K831" s="58">
        <v>0.16148699999999999</v>
      </c>
      <c r="L831" s="58">
        <v>0.73056100000000002</v>
      </c>
      <c r="M831" s="58">
        <v>-3.4099999999999998E-3</v>
      </c>
      <c r="N831" s="58">
        <v>4.4070999999999999E-2</v>
      </c>
      <c r="O831" s="58">
        <v>7.2568999999999995E-2</v>
      </c>
      <c r="P831" s="58">
        <v>0.19454099999999999</v>
      </c>
      <c r="Q831" s="59">
        <v>100.473</v>
      </c>
      <c r="R831" s="58">
        <v>1.2759</v>
      </c>
      <c r="S831" s="60">
        <v>1.02278</v>
      </c>
      <c r="T831" s="60">
        <v>0.78434899999999996</v>
      </c>
      <c r="U831" s="60">
        <v>0.23843300000000001</v>
      </c>
      <c r="V831" s="60">
        <v>7.3629E-2</v>
      </c>
      <c r="W831" s="60">
        <v>0.87675499999999995</v>
      </c>
      <c r="X831" s="60">
        <v>3.2209999999999999E-3</v>
      </c>
      <c r="Y831" s="60">
        <v>1.5396E-2</v>
      </c>
      <c r="Z831" s="60">
        <v>-6.9999999999999994E-5</v>
      </c>
      <c r="AA831" s="60">
        <v>1.292E-3</v>
      </c>
      <c r="AB831" s="60">
        <v>1.8060000000000001E-3</v>
      </c>
      <c r="AC831" s="60">
        <v>5.1859999999999996E-3</v>
      </c>
      <c r="AD831" s="60">
        <v>3</v>
      </c>
      <c r="AE831" s="60">
        <v>2</v>
      </c>
      <c r="AF831" s="58">
        <v>1.2759</v>
      </c>
      <c r="AG831" s="242">
        <f t="shared" si="556"/>
        <v>0.67964099967806391</v>
      </c>
      <c r="AH831" s="62">
        <v>0.233122</v>
      </c>
      <c r="AI831" s="57">
        <v>1.9877100000000001</v>
      </c>
      <c r="AJ831" s="58">
        <v>4.3395999999999997E-2</v>
      </c>
      <c r="AK831" s="58">
        <v>7.1275000000000005E-2</v>
      </c>
      <c r="AL831" s="58">
        <v>46.774500000000003</v>
      </c>
      <c r="AM831" s="58">
        <v>0.15983600000000001</v>
      </c>
      <c r="AN831" s="58">
        <v>-5.1599999999999997E-3</v>
      </c>
      <c r="AO831" s="58">
        <v>0.72782800000000003</v>
      </c>
      <c r="AP831" s="58">
        <v>0.19306300000000001</v>
      </c>
      <c r="AQ831" s="58">
        <v>49.073399999999999</v>
      </c>
      <c r="AR831" s="59">
        <v>99.025800000000004</v>
      </c>
      <c r="AS831" s="56">
        <v>0.233122</v>
      </c>
      <c r="AT831" s="60">
        <v>0.23309799933506739</v>
      </c>
      <c r="AU831" s="64">
        <f t="shared" si="557"/>
        <v>2.400066493260522E-5</v>
      </c>
      <c r="AV831" s="57">
        <v>37.694699999999997</v>
      </c>
      <c r="AW831" s="58">
        <v>37.634500000000003</v>
      </c>
      <c r="AX831" s="64">
        <f t="shared" si="533"/>
        <v>6.0199999999994702E-2</v>
      </c>
      <c r="AY831" s="58">
        <v>12.7346</v>
      </c>
      <c r="AZ831" s="58">
        <v>12.71</v>
      </c>
      <c r="BA831" s="64">
        <f t="shared" si="534"/>
        <v>2.4599999999999511E-2</v>
      </c>
      <c r="BB831" s="58">
        <v>100.473</v>
      </c>
      <c r="BC831" s="58">
        <v>100.10388500000001</v>
      </c>
      <c r="BD831" s="64">
        <f t="shared" si="535"/>
        <v>0.36911499999999364</v>
      </c>
      <c r="BE831" s="58">
        <v>49.153399999999998</v>
      </c>
      <c r="BF831" s="58">
        <v>49.073399999999999</v>
      </c>
      <c r="BG831" s="64">
        <f t="shared" si="536"/>
        <v>7.9999999999998295E-2</v>
      </c>
      <c r="BH831" s="58">
        <f t="shared" si="558"/>
        <v>50.429299999999998</v>
      </c>
      <c r="BI831" s="58">
        <f t="shared" si="559"/>
        <v>50.344500000000004</v>
      </c>
      <c r="BJ831" s="64">
        <f t="shared" si="537"/>
        <v>8.4799999999994213E-2</v>
      </c>
      <c r="BK831" s="57">
        <v>46.858400000000003</v>
      </c>
      <c r="BL831" s="58">
        <v>46.774500000000003</v>
      </c>
      <c r="BM831" s="64">
        <f t="shared" si="538"/>
        <v>8.3899999999999864E-2</v>
      </c>
      <c r="BN831" s="60">
        <v>7.3852000000000001E-2</v>
      </c>
      <c r="BO831" s="60">
        <v>1.2750000000000001E-3</v>
      </c>
      <c r="BP831" s="60">
        <v>1.776E-3</v>
      </c>
      <c r="BQ831" s="60">
        <v>0.87665499999999996</v>
      </c>
      <c r="BR831" s="60">
        <v>3.1939999999999998E-3</v>
      </c>
      <c r="BS831" s="60">
        <v>-1E-4</v>
      </c>
      <c r="BT831" s="60">
        <v>1.5363999999999999E-2</v>
      </c>
      <c r="BU831" s="60">
        <v>5.1549999999999999E-3</v>
      </c>
      <c r="BV831" s="60">
        <v>1.0228299999999999</v>
      </c>
      <c r="BW831" s="60">
        <f t="shared" si="560"/>
        <v>2.0000010000000001</v>
      </c>
      <c r="BX831" s="945">
        <v>7.3840000000000003E-2</v>
      </c>
      <c r="BY831" s="60">
        <v>1.2700000000000001E-3</v>
      </c>
      <c r="BZ831" s="60">
        <v>1.7799999999999999E-3</v>
      </c>
      <c r="CA831" s="60">
        <v>0.87685000000000002</v>
      </c>
      <c r="CB831" s="60">
        <v>3.1900000000000001E-3</v>
      </c>
      <c r="CC831" s="60">
        <v>-1E-4</v>
      </c>
      <c r="CD831" s="60">
        <v>1.536E-2</v>
      </c>
      <c r="CE831" s="60">
        <v>5.1500000000000001E-3</v>
      </c>
      <c r="CF831" s="60">
        <v>0.78427999999999998</v>
      </c>
      <c r="CG831" s="60">
        <v>0.23838000000000001</v>
      </c>
      <c r="CH831" s="60">
        <f t="shared" si="561"/>
        <v>2</v>
      </c>
      <c r="CI831" s="60">
        <f t="shared" si="562"/>
        <v>1.0226599999999999</v>
      </c>
      <c r="CJ831" s="60">
        <v>0.23309799933506739</v>
      </c>
      <c r="CK831" s="58">
        <v>37.634500000000003</v>
      </c>
      <c r="CL831" s="58">
        <v>12.71</v>
      </c>
      <c r="CM831" s="59">
        <v>100.10388500000001</v>
      </c>
    </row>
    <row r="832" spans="1:91" x14ac:dyDescent="0.2">
      <c r="A832" s="72" t="s">
        <v>230</v>
      </c>
      <c r="B832" s="74">
        <v>-7646.666666666667</v>
      </c>
      <c r="C832" s="74">
        <v>23921.222222222223</v>
      </c>
      <c r="D832" s="73"/>
      <c r="E832" s="1095">
        <v>0.59523333333333339</v>
      </c>
      <c r="F832" s="78">
        <v>86.253622222222219</v>
      </c>
      <c r="G832" s="78">
        <v>34.912300000000002</v>
      </c>
      <c r="H832" s="78">
        <v>57.058033333333327</v>
      </c>
      <c r="I832" s="78">
        <v>0.49052855555555552</v>
      </c>
      <c r="J832" s="78">
        <v>5.0871077777777778</v>
      </c>
      <c r="K832" s="78">
        <v>0.98850055555555572</v>
      </c>
      <c r="L832" s="78">
        <v>0.2333493333333333</v>
      </c>
      <c r="M832" s="78">
        <v>5.348077777777778E-2</v>
      </c>
      <c r="N832" s="78">
        <v>1.0933644444444444</v>
      </c>
      <c r="O832" s="78">
        <v>4.6420777777777776E-2</v>
      </c>
      <c r="P832" s="78">
        <v>0.13810733333333333</v>
      </c>
      <c r="Q832" s="79">
        <v>100.10124444444445</v>
      </c>
      <c r="R832" s="78">
        <v>5.7167366666666659</v>
      </c>
      <c r="S832" s="76">
        <v>2.7321266666666668</v>
      </c>
      <c r="T832" s="76">
        <v>1.1058722222222221</v>
      </c>
      <c r="U832" s="76">
        <v>1.6262566666666671</v>
      </c>
      <c r="V832" s="76">
        <v>2.7695777777777777E-2</v>
      </c>
      <c r="W832" s="76">
        <v>0.14489933333333332</v>
      </c>
      <c r="X832" s="76">
        <v>3.001888888888889E-2</v>
      </c>
      <c r="Y832" s="76">
        <v>7.4857777777777778E-3</v>
      </c>
      <c r="Z832" s="76">
        <v>1.6017777777777779E-3</v>
      </c>
      <c r="AA832" s="76">
        <v>4.8807888888888894E-2</v>
      </c>
      <c r="AB832" s="76">
        <v>1.7584444444444444E-3</v>
      </c>
      <c r="AC832" s="76">
        <v>5.6051111111111111E-3</v>
      </c>
      <c r="AD832" s="76">
        <v>4</v>
      </c>
      <c r="AE832" s="76">
        <v>3</v>
      </c>
      <c r="AF832" s="78">
        <v>5.7167366666666659</v>
      </c>
      <c r="AG832" s="997">
        <v>0.5685002612859269</v>
      </c>
      <c r="AH832" s="131">
        <v>0.59523333333333339</v>
      </c>
      <c r="AI832" s="77">
        <v>0.49518533333333337</v>
      </c>
      <c r="AJ832" s="78">
        <v>1.0992311111111113</v>
      </c>
      <c r="AK832" s="78">
        <v>3.9886999999999999E-2</v>
      </c>
      <c r="AL832" s="78">
        <v>5.0252544444444451</v>
      </c>
      <c r="AM832" s="78">
        <v>0.97045833333333342</v>
      </c>
      <c r="AN832" s="78">
        <v>4.3719555555555553E-2</v>
      </c>
      <c r="AO832" s="78">
        <v>0.22154888888888888</v>
      </c>
      <c r="AP832" s="78">
        <v>0.13099255555555556</v>
      </c>
      <c r="AQ832" s="78">
        <v>85.450122222222234</v>
      </c>
      <c r="AR832" s="79">
        <v>93.476399999999998</v>
      </c>
      <c r="AS832" s="300">
        <v>0.59523333333333339</v>
      </c>
      <c r="AT832" s="81">
        <v>0.59549474018372706</v>
      </c>
      <c r="AU832" s="81">
        <v>-2.6140685039379965E-4</v>
      </c>
      <c r="AV832" s="84">
        <v>34.912300000000002</v>
      </c>
      <c r="AW832" s="84">
        <v>34.56474444444445</v>
      </c>
      <c r="AX832" s="81">
        <v>0.34755555555555634</v>
      </c>
      <c r="AY832" s="84">
        <v>57.058033333333327</v>
      </c>
      <c r="AZ832" s="84">
        <v>56.552222222222227</v>
      </c>
      <c r="BA832" s="81">
        <v>0.50581111111111143</v>
      </c>
      <c r="BB832" s="84">
        <v>100.10124444444445</v>
      </c>
      <c r="BC832" s="84">
        <v>99.012251333333325</v>
      </c>
      <c r="BD832" s="81">
        <v>1.0889931111111113</v>
      </c>
      <c r="BE832" s="84">
        <v>86.253622222222219</v>
      </c>
      <c r="BF832" s="84">
        <v>85.450122222222234</v>
      </c>
      <c r="BG832" s="81">
        <v>0.80349999999999655</v>
      </c>
      <c r="BH832" s="84">
        <v>91.970333333333343</v>
      </c>
      <c r="BI832" s="84">
        <v>91.116966666666656</v>
      </c>
      <c r="BJ832" s="81">
        <v>0.85336666666667016</v>
      </c>
      <c r="BK832" s="84">
        <v>5.0871077777777778</v>
      </c>
      <c r="BL832" s="84">
        <v>5.0252544444444451</v>
      </c>
      <c r="BM832" s="81">
        <v>6.1853333333333538E-2</v>
      </c>
      <c r="BN832" s="76">
        <v>2.8226222222222225E-2</v>
      </c>
      <c r="BO832" s="76">
        <v>4.9539333333333338E-2</v>
      </c>
      <c r="BP832" s="76">
        <v>1.5256666666666667E-3</v>
      </c>
      <c r="BQ832" s="76">
        <v>0.14450733333333335</v>
      </c>
      <c r="BR832" s="76">
        <v>2.9753111111111105E-2</v>
      </c>
      <c r="BS832" s="76">
        <v>1.3221111111111111E-3</v>
      </c>
      <c r="BT832" s="76">
        <v>7.175333333333333E-3</v>
      </c>
      <c r="BU832" s="76">
        <v>5.367222222222222E-3</v>
      </c>
      <c r="BV832" s="76">
        <v>2.7325855555555556</v>
      </c>
      <c r="BW832" s="76">
        <v>3.0000018888888897</v>
      </c>
      <c r="BX832" s="997">
        <v>2.8225555555555552E-2</v>
      </c>
      <c r="BY832" s="76">
        <v>4.9538888888888882E-2</v>
      </c>
      <c r="BZ832" s="76">
        <v>1.5277777777777781E-3</v>
      </c>
      <c r="CA832" s="76">
        <v>0.14456222222222223</v>
      </c>
      <c r="CB832" s="76">
        <v>2.975111111111111E-2</v>
      </c>
      <c r="CC832" s="76">
        <v>1.3222222222222225E-3</v>
      </c>
      <c r="CD832" s="76">
        <v>7.1733333333333336E-3</v>
      </c>
      <c r="CE832" s="76">
        <v>5.3655555555555557E-3</v>
      </c>
      <c r="CF832" s="76">
        <v>1.1053222222222225</v>
      </c>
      <c r="CG832" s="76">
        <v>1.6272133333333334</v>
      </c>
      <c r="CH832" s="76">
        <v>3.0000022222222222</v>
      </c>
      <c r="CI832" s="76">
        <v>2.7325355555555557</v>
      </c>
      <c r="CJ832" s="76">
        <v>0.59549474018372706</v>
      </c>
      <c r="CK832" s="78">
        <v>34.56474444444445</v>
      </c>
      <c r="CL832" s="78">
        <v>56.552222222222227</v>
      </c>
      <c r="CM832" s="79">
        <v>99.012251333333325</v>
      </c>
    </row>
    <row r="833" spans="1:91" ht="16" thickBot="1" x14ac:dyDescent="0.25">
      <c r="A833" s="85" t="s">
        <v>231</v>
      </c>
      <c r="B833" s="87">
        <v>-7636.2222222222226</v>
      </c>
      <c r="C833" s="87">
        <v>23921.555555555555</v>
      </c>
      <c r="D833" s="86"/>
      <c r="E833" s="1094">
        <v>0.23221222222222218</v>
      </c>
      <c r="F833" s="91">
        <v>48.656733333333335</v>
      </c>
      <c r="G833" s="91">
        <v>37.357588888888891</v>
      </c>
      <c r="H833" s="91">
        <v>12.557277777777777</v>
      </c>
      <c r="I833" s="91">
        <v>1.9989900000000003</v>
      </c>
      <c r="J833" s="91">
        <v>46.475822222222227</v>
      </c>
      <c r="K833" s="91">
        <v>0.17037966666666668</v>
      </c>
      <c r="L833" s="91">
        <v>0.6834744444444445</v>
      </c>
      <c r="M833" s="91">
        <v>5.8286666666666669E-3</v>
      </c>
      <c r="N833" s="91">
        <v>4.1160888888888886E-2</v>
      </c>
      <c r="O833" s="91">
        <v>7.0771000000000001E-2</v>
      </c>
      <c r="P833" s="91">
        <v>0.20531277777777776</v>
      </c>
      <c r="Q833" s="92">
        <v>99.566644444444449</v>
      </c>
      <c r="R833" s="91">
        <v>1.2581344444444444</v>
      </c>
      <c r="S833" s="89">
        <v>1.0213577777777776</v>
      </c>
      <c r="T833" s="89">
        <v>0.78417522222222213</v>
      </c>
      <c r="U833" s="89">
        <v>0.23718366666666663</v>
      </c>
      <c r="V833" s="89">
        <v>7.4800222222222226E-2</v>
      </c>
      <c r="W833" s="89">
        <v>0.87725011111111106</v>
      </c>
      <c r="X833" s="89">
        <v>3.4288888888888889E-3</v>
      </c>
      <c r="Y833" s="89">
        <v>1.4529222222222221E-2</v>
      </c>
      <c r="Z833" s="89">
        <v>1.1566666666666667E-4</v>
      </c>
      <c r="AA833" s="89">
        <v>1.2173333333333333E-3</v>
      </c>
      <c r="AB833" s="89">
        <v>1.7767777777777775E-3</v>
      </c>
      <c r="AC833" s="89">
        <v>5.5226666666666662E-3</v>
      </c>
      <c r="AD833" s="89">
        <v>3</v>
      </c>
      <c r="AE833" s="89">
        <v>2</v>
      </c>
      <c r="AF833" s="91">
        <v>1.2581344444444444</v>
      </c>
      <c r="AG833" s="1009">
        <v>0.71183267989881738</v>
      </c>
      <c r="AH833" s="132">
        <v>0.23221222222222218</v>
      </c>
      <c r="AI833" s="284">
        <v>2.0016444444444446</v>
      </c>
      <c r="AJ833" s="96">
        <v>4.0486222222222229E-2</v>
      </c>
      <c r="AK833" s="96">
        <v>6.9480111111111104E-2</v>
      </c>
      <c r="AL833" s="96">
        <v>46.393099999999997</v>
      </c>
      <c r="AM833" s="96">
        <v>0.16871966666666668</v>
      </c>
      <c r="AN833" s="96">
        <v>4.0864444444444446E-3</v>
      </c>
      <c r="AO833" s="96">
        <v>0.68082833333333337</v>
      </c>
      <c r="AP833" s="96">
        <v>0.20382188888888889</v>
      </c>
      <c r="AQ833" s="96">
        <v>48.577933333333334</v>
      </c>
      <c r="AR833" s="999">
        <v>98.140088888888883</v>
      </c>
      <c r="AS833" s="301">
        <v>0.23221222222222218</v>
      </c>
      <c r="AT833" s="216">
        <v>0.23219355797588426</v>
      </c>
      <c r="AU833" s="216">
        <v>1.8664246337942354E-5</v>
      </c>
      <c r="AV833" s="215">
        <v>37.357588888888891</v>
      </c>
      <c r="AW833" s="215">
        <v>37.298011111111101</v>
      </c>
      <c r="AX833" s="216">
        <v>5.9577777777777875E-2</v>
      </c>
      <c r="AY833" s="215">
        <v>12.557277777777777</v>
      </c>
      <c r="AZ833" s="215">
        <v>12.537777777777778</v>
      </c>
      <c r="BA833" s="216">
        <v>1.9500000000000146E-2</v>
      </c>
      <c r="BB833" s="215">
        <v>99.566644444444449</v>
      </c>
      <c r="BC833" s="215">
        <v>99.194134111111111</v>
      </c>
      <c r="BD833" s="216">
        <v>0.37251033333332845</v>
      </c>
      <c r="BE833" s="215">
        <v>48.656733333333335</v>
      </c>
      <c r="BF833" s="215">
        <v>48.577933333333334</v>
      </c>
      <c r="BG833" s="216">
        <v>7.8799999999999509E-2</v>
      </c>
      <c r="BH833" s="215">
        <v>49.914866666666668</v>
      </c>
      <c r="BI833" s="215">
        <v>49.835788888888885</v>
      </c>
      <c r="BJ833" s="216">
        <v>7.9077777777779412E-2</v>
      </c>
      <c r="BK833" s="215">
        <v>46.475822222222227</v>
      </c>
      <c r="BL833" s="215">
        <v>46.393099999999997</v>
      </c>
      <c r="BM833" s="216">
        <v>8.2722222222220879E-2</v>
      </c>
      <c r="BN833" s="97">
        <v>7.5024555555555567E-2</v>
      </c>
      <c r="BO833" s="97">
        <v>1.1995555555555555E-3</v>
      </c>
      <c r="BP833" s="97">
        <v>1.7473333333333334E-3</v>
      </c>
      <c r="BQ833" s="97">
        <v>0.87715044444444445</v>
      </c>
      <c r="BR833" s="97">
        <v>3.4013333333333335E-3</v>
      </c>
      <c r="BS833" s="97">
        <v>8.1111111111111106E-5</v>
      </c>
      <c r="BT833" s="97">
        <v>1.4497111111111108E-2</v>
      </c>
      <c r="BU833" s="97">
        <v>5.4917777777777777E-3</v>
      </c>
      <c r="BV833" s="97">
        <v>1.0214066666666666</v>
      </c>
      <c r="BW833" s="97">
        <v>1.9999998888888888</v>
      </c>
      <c r="BX833" s="998">
        <v>7.5011111111111112E-2</v>
      </c>
      <c r="BY833" s="97">
        <v>1.1977777777777779E-3</v>
      </c>
      <c r="BZ833" s="97">
        <v>1.7477777777777778E-3</v>
      </c>
      <c r="CA833" s="97">
        <v>0.87734666666666672</v>
      </c>
      <c r="CB833" s="97">
        <v>3.4000000000000002E-3</v>
      </c>
      <c r="CC833" s="97">
        <v>7.9999999999999993E-5</v>
      </c>
      <c r="CD833" s="97">
        <v>1.4494444444444445E-2</v>
      </c>
      <c r="CE833" s="97">
        <v>5.4899999999999992E-3</v>
      </c>
      <c r="CF833" s="97">
        <v>0.78409777777777778</v>
      </c>
      <c r="CG833" s="97">
        <v>0.23713555555555554</v>
      </c>
      <c r="CH833" s="97">
        <v>2.0000011111111111</v>
      </c>
      <c r="CI833" s="97">
        <v>1.0212333333333334</v>
      </c>
      <c r="CJ833" s="97">
        <v>0.23219355797588426</v>
      </c>
      <c r="CK833" s="96">
        <v>37.298011111111101</v>
      </c>
      <c r="CL833" s="96">
        <v>12.537777777777778</v>
      </c>
      <c r="CM833" s="999">
        <v>99.194134111111111</v>
      </c>
    </row>
    <row r="834" spans="1:91" x14ac:dyDescent="0.2">
      <c r="A834" s="47" t="s">
        <v>232</v>
      </c>
      <c r="B834" s="48">
        <v>-7521</v>
      </c>
      <c r="C834" s="48">
        <v>23667</v>
      </c>
      <c r="D834" s="48">
        <v>152</v>
      </c>
      <c r="E834" s="232">
        <v>0.570106</v>
      </c>
      <c r="F834" s="33">
        <v>82.242599999999996</v>
      </c>
      <c r="G834" s="33">
        <v>35.355600000000003</v>
      </c>
      <c r="H834" s="33">
        <v>52.107799999999997</v>
      </c>
      <c r="I834" s="33">
        <v>1.0538400000000001</v>
      </c>
      <c r="J834" s="33">
        <v>6.5379399999999999</v>
      </c>
      <c r="K834" s="33">
        <v>0.84042700000000004</v>
      </c>
      <c r="L834" s="33">
        <v>0.34962500000000002</v>
      </c>
      <c r="M834" s="33">
        <v>1.8305199999999999</v>
      </c>
      <c r="N834" s="33">
        <v>1.71096</v>
      </c>
      <c r="O834" s="33">
        <v>2.2821000000000001E-2</v>
      </c>
      <c r="P834" s="33">
        <v>0.110515</v>
      </c>
      <c r="Q834" s="34">
        <v>99.92</v>
      </c>
      <c r="R834" s="33">
        <v>5.2207600000000003</v>
      </c>
      <c r="S834" s="39">
        <v>2.58433</v>
      </c>
      <c r="T834" s="39">
        <v>1.1109899999999999</v>
      </c>
      <c r="U834" s="39">
        <v>1.4733400000000001</v>
      </c>
      <c r="V834" s="39">
        <v>5.9031E-2</v>
      </c>
      <c r="W834" s="39">
        <v>0.18473700000000001</v>
      </c>
      <c r="X834" s="39">
        <v>2.5318E-2</v>
      </c>
      <c r="Y834" s="39">
        <v>1.1127E-2</v>
      </c>
      <c r="Z834" s="39">
        <v>5.4380999999999999E-2</v>
      </c>
      <c r="AA834" s="39">
        <v>7.5768000000000002E-2</v>
      </c>
      <c r="AB834" s="39">
        <v>8.5700000000000001E-4</v>
      </c>
      <c r="AC834" s="39">
        <v>4.4489999999999998E-3</v>
      </c>
      <c r="AD834" s="39">
        <v>4</v>
      </c>
      <c r="AE834" s="39">
        <v>3</v>
      </c>
      <c r="AF834" s="33">
        <v>5.2207600000000003</v>
      </c>
      <c r="AG834" s="233">
        <f t="shared" ref="AG834:AG850" si="563">LOG(V834/Y834)</f>
        <v>0.72470205229308737</v>
      </c>
      <c r="AH834" s="50">
        <v>0.570106</v>
      </c>
      <c r="AI834" s="41">
        <v>1.0636300000000001</v>
      </c>
      <c r="AJ834" s="35">
        <v>1.72081</v>
      </c>
      <c r="AK834" s="35">
        <v>1.7037E-2</v>
      </c>
      <c r="AL834" s="35">
        <v>6.4702000000000002</v>
      </c>
      <c r="AM834" s="35">
        <v>0.82606800000000002</v>
      </c>
      <c r="AN834" s="35">
        <v>1.8012600000000001</v>
      </c>
      <c r="AO834" s="35">
        <v>0.338283</v>
      </c>
      <c r="AP834" s="35">
        <v>0.104379</v>
      </c>
      <c r="AQ834" s="35">
        <v>81.561400000000006</v>
      </c>
      <c r="AR834" s="42">
        <v>93.903099999999995</v>
      </c>
      <c r="AS834" s="31">
        <v>0.570106</v>
      </c>
      <c r="AT834" s="36">
        <v>0.57046990255191676</v>
      </c>
      <c r="AU834" s="44">
        <f t="shared" ref="AU834:AU850" si="564">(AS834)-(AT834)</f>
        <v>-3.6390255191676157E-4</v>
      </c>
      <c r="AV834" s="41">
        <v>35.355600000000003</v>
      </c>
      <c r="AW834" s="35">
        <v>35.033099999999997</v>
      </c>
      <c r="AX834" s="44">
        <f t="shared" si="533"/>
        <v>0.32250000000000512</v>
      </c>
      <c r="AY834" s="35">
        <v>52.107799999999997</v>
      </c>
      <c r="AZ834" s="35">
        <v>51.71</v>
      </c>
      <c r="BA834" s="44">
        <f t="shared" si="534"/>
        <v>0.3977999999999966</v>
      </c>
      <c r="BB834" s="35">
        <v>99.92</v>
      </c>
      <c r="BC834" s="35">
        <v>98.980388000000019</v>
      </c>
      <c r="BD834" s="44">
        <f t="shared" si="535"/>
        <v>0.93961199999998257</v>
      </c>
      <c r="BE834" s="35">
        <v>82.242599999999996</v>
      </c>
      <c r="BF834" s="35">
        <v>81.561400000000006</v>
      </c>
      <c r="BG834" s="44">
        <f t="shared" si="536"/>
        <v>0.68119999999998981</v>
      </c>
      <c r="BH834" s="35">
        <f t="shared" ref="BH834:BH850" si="565">(AV834)+(AY834)</f>
        <v>87.463400000000007</v>
      </c>
      <c r="BI834" s="35">
        <f t="shared" ref="BI834:BI850" si="566">(CK834)+(CL834)</f>
        <v>86.743099999999998</v>
      </c>
      <c r="BJ834" s="44">
        <f t="shared" si="537"/>
        <v>0.72030000000000882</v>
      </c>
      <c r="BK834" s="41">
        <v>6.5379399999999999</v>
      </c>
      <c r="BL834" s="35">
        <v>6.4702000000000002</v>
      </c>
      <c r="BM834" s="44">
        <f t="shared" si="538"/>
        <v>6.7739999999999689E-2</v>
      </c>
      <c r="BN834" s="36">
        <v>6.0068999999999997E-2</v>
      </c>
      <c r="BO834" s="36">
        <v>7.6829999999999996E-2</v>
      </c>
      <c r="BP834" s="36">
        <v>6.4499999999999996E-4</v>
      </c>
      <c r="BQ834" s="36">
        <v>0.18432599999999999</v>
      </c>
      <c r="BR834" s="36">
        <v>2.5090000000000001E-2</v>
      </c>
      <c r="BS834" s="36">
        <v>5.3950999999999999E-2</v>
      </c>
      <c r="BT834" s="36">
        <v>1.0855E-2</v>
      </c>
      <c r="BU834" s="36">
        <v>4.2370000000000003E-3</v>
      </c>
      <c r="BV834" s="36">
        <v>2.5840000000000001</v>
      </c>
      <c r="BW834" s="36">
        <f t="shared" ref="BW834:BW843" si="567">SUM(BN834:BV834)</f>
        <v>3.000003</v>
      </c>
      <c r="BX834" s="944">
        <v>6.0069999999999998E-2</v>
      </c>
      <c r="BY834" s="36">
        <v>7.6829999999999996E-2</v>
      </c>
      <c r="BZ834" s="36">
        <v>6.4999999999999997E-4</v>
      </c>
      <c r="CA834" s="36">
        <v>0.18439</v>
      </c>
      <c r="CB834" s="36">
        <v>2.5090000000000001E-2</v>
      </c>
      <c r="CC834" s="36">
        <v>5.3949999999999998E-2</v>
      </c>
      <c r="CD834" s="36">
        <v>1.085E-2</v>
      </c>
      <c r="CE834" s="36">
        <v>4.2399999999999998E-3</v>
      </c>
      <c r="CF834" s="36">
        <v>1.10988</v>
      </c>
      <c r="CG834" s="36">
        <v>1.4740599999999999</v>
      </c>
      <c r="CH834" s="36">
        <f t="shared" ref="CH834:CH850" si="568">SUM(BX834:CG834)</f>
        <v>3.0000099999999996</v>
      </c>
      <c r="CI834" s="36">
        <f t="shared" ref="CI834:CI850" si="569">(CF834)+(CG834)</f>
        <v>2.5839400000000001</v>
      </c>
      <c r="CJ834" s="36">
        <v>0.57046990255191676</v>
      </c>
      <c r="CK834" s="35">
        <v>35.033099999999997</v>
      </c>
      <c r="CL834" s="35">
        <v>51.71</v>
      </c>
      <c r="CM834" s="42">
        <v>98.980388000000019</v>
      </c>
    </row>
    <row r="835" spans="1:91" x14ac:dyDescent="0.2">
      <c r="A835" s="52" t="s">
        <v>232</v>
      </c>
      <c r="B835" s="30">
        <v>-7519</v>
      </c>
      <c r="C835" s="30">
        <v>23667</v>
      </c>
      <c r="D835" s="30">
        <v>152</v>
      </c>
      <c r="E835" s="234">
        <v>0.56904900000000003</v>
      </c>
      <c r="F835" s="35">
        <v>82.243399999999994</v>
      </c>
      <c r="G835" s="35">
        <v>35.442900000000002</v>
      </c>
      <c r="H835" s="35">
        <v>52.011600000000001</v>
      </c>
      <c r="I835" s="35">
        <v>1.0493399999999999</v>
      </c>
      <c r="J835" s="35">
        <v>6.5602400000000003</v>
      </c>
      <c r="K835" s="35">
        <v>0.833847</v>
      </c>
      <c r="L835" s="35">
        <v>0.35430099999999998</v>
      </c>
      <c r="M835" s="35">
        <v>1.92116</v>
      </c>
      <c r="N835" s="35">
        <v>1.7181999999999999</v>
      </c>
      <c r="O835" s="35">
        <v>3.3459999999999997E-2</v>
      </c>
      <c r="P835" s="35">
        <v>9.7268999999999994E-2</v>
      </c>
      <c r="Q835" s="42">
        <v>100.02200000000001</v>
      </c>
      <c r="R835" s="35">
        <v>5.2111200000000002</v>
      </c>
      <c r="S835" s="36">
        <v>2.5815800000000002</v>
      </c>
      <c r="T835" s="36">
        <v>1.11253</v>
      </c>
      <c r="U835" s="36">
        <v>1.4690399999999999</v>
      </c>
      <c r="V835" s="36">
        <v>5.8715000000000003E-2</v>
      </c>
      <c r="W835" s="36">
        <v>0.185168</v>
      </c>
      <c r="X835" s="36">
        <v>2.5093000000000001E-2</v>
      </c>
      <c r="Y835" s="36">
        <v>1.1264E-2</v>
      </c>
      <c r="Z835" s="36">
        <v>5.7012E-2</v>
      </c>
      <c r="AA835" s="36">
        <v>7.6006000000000004E-2</v>
      </c>
      <c r="AB835" s="36">
        <v>1.256E-3</v>
      </c>
      <c r="AC835" s="36">
        <v>3.9119999999999997E-3</v>
      </c>
      <c r="AD835" s="36">
        <v>4</v>
      </c>
      <c r="AE835" s="36">
        <v>3</v>
      </c>
      <c r="AF835" s="35">
        <v>5.2111299999999998</v>
      </c>
      <c r="AG835" s="235">
        <f t="shared" si="563"/>
        <v>0.71705642341949594</v>
      </c>
      <c r="AH835" s="53">
        <v>0.56904900000000003</v>
      </c>
      <c r="AI835" s="41">
        <v>1.05904</v>
      </c>
      <c r="AJ835" s="35">
        <v>1.72807</v>
      </c>
      <c r="AK835" s="35">
        <v>2.7748999999999999E-2</v>
      </c>
      <c r="AL835" s="35">
        <v>6.4924999999999997</v>
      </c>
      <c r="AM835" s="35">
        <v>0.81960500000000003</v>
      </c>
      <c r="AN835" s="35">
        <v>1.89096</v>
      </c>
      <c r="AO835" s="35">
        <v>0.34295900000000001</v>
      </c>
      <c r="AP835" s="35">
        <v>9.1241000000000003E-2</v>
      </c>
      <c r="AQ835" s="35">
        <v>81.564499999999995</v>
      </c>
      <c r="AR835" s="42">
        <v>94.016599999999997</v>
      </c>
      <c r="AS835" s="31">
        <v>0.56904900000000003</v>
      </c>
      <c r="AT835" s="36">
        <v>0.56940403457320066</v>
      </c>
      <c r="AU835" s="44">
        <f t="shared" si="564"/>
        <v>-3.5503457320062992E-4</v>
      </c>
      <c r="AV835" s="41">
        <v>35.442900000000002</v>
      </c>
      <c r="AW835" s="35">
        <v>35.121299999999998</v>
      </c>
      <c r="AX835" s="44">
        <f t="shared" si="533"/>
        <v>0.32160000000000366</v>
      </c>
      <c r="AY835" s="35">
        <v>52.011600000000001</v>
      </c>
      <c r="AZ835" s="35">
        <v>51.61</v>
      </c>
      <c r="BA835" s="44">
        <f t="shared" si="534"/>
        <v>0.40160000000000196</v>
      </c>
      <c r="BB835" s="35">
        <v>100.02200000000001</v>
      </c>
      <c r="BC835" s="35">
        <v>99.092182999999991</v>
      </c>
      <c r="BD835" s="44">
        <f t="shared" si="535"/>
        <v>0.9298170000000141</v>
      </c>
      <c r="BE835" s="35">
        <v>82.243399999999994</v>
      </c>
      <c r="BF835" s="35">
        <v>81.564499999999995</v>
      </c>
      <c r="BG835" s="44">
        <f t="shared" si="536"/>
        <v>0.67889999999999873</v>
      </c>
      <c r="BH835" s="35">
        <f t="shared" si="565"/>
        <v>87.454499999999996</v>
      </c>
      <c r="BI835" s="35">
        <f t="shared" si="566"/>
        <v>86.731300000000005</v>
      </c>
      <c r="BJ835" s="44">
        <f t="shared" si="537"/>
        <v>0.72319999999999141</v>
      </c>
      <c r="BK835" s="41">
        <v>6.5602400000000003</v>
      </c>
      <c r="BL835" s="35">
        <v>6.4924999999999997</v>
      </c>
      <c r="BM835" s="44">
        <f t="shared" si="538"/>
        <v>6.7740000000000578E-2</v>
      </c>
      <c r="BN835" s="36">
        <v>5.9743999999999998E-2</v>
      </c>
      <c r="BO835" s="36">
        <v>7.7068999999999999E-2</v>
      </c>
      <c r="BP835" s="36">
        <v>1.0499999999999999E-3</v>
      </c>
      <c r="BQ835" s="36">
        <v>0.18475800000000001</v>
      </c>
      <c r="BR835" s="36">
        <v>2.4867E-2</v>
      </c>
      <c r="BS835" s="36">
        <v>5.6576000000000001E-2</v>
      </c>
      <c r="BT835" s="36">
        <v>1.0992999999999999E-2</v>
      </c>
      <c r="BU835" s="36">
        <v>3.699E-3</v>
      </c>
      <c r="BV835" s="36">
        <v>2.5812499999999998</v>
      </c>
      <c r="BW835" s="36">
        <f t="shared" si="567"/>
        <v>3.000006</v>
      </c>
      <c r="BX835" s="944">
        <v>5.9740000000000001E-2</v>
      </c>
      <c r="BY835" s="36">
        <v>7.707E-2</v>
      </c>
      <c r="BZ835" s="36">
        <v>1.0499999999999999E-3</v>
      </c>
      <c r="CA835" s="36">
        <v>0.18482999999999999</v>
      </c>
      <c r="CB835" s="36">
        <v>2.487E-2</v>
      </c>
      <c r="CC835" s="36">
        <v>5.6570000000000002E-2</v>
      </c>
      <c r="CD835" s="36">
        <v>1.099E-2</v>
      </c>
      <c r="CE835" s="36">
        <v>3.7000000000000002E-3</v>
      </c>
      <c r="CF835" s="36">
        <v>1.11145</v>
      </c>
      <c r="CG835" s="36">
        <v>1.46974</v>
      </c>
      <c r="CH835" s="36">
        <f t="shared" si="568"/>
        <v>3.0000100000000001</v>
      </c>
      <c r="CI835" s="36">
        <f t="shared" si="569"/>
        <v>2.5811900000000003</v>
      </c>
      <c r="CJ835" s="36">
        <v>0.56940403457320066</v>
      </c>
      <c r="CK835" s="35">
        <v>35.121299999999998</v>
      </c>
      <c r="CL835" s="35">
        <v>51.61</v>
      </c>
      <c r="CM835" s="42">
        <v>99.092182999999991</v>
      </c>
    </row>
    <row r="836" spans="1:91" x14ac:dyDescent="0.2">
      <c r="A836" s="52" t="s">
        <v>232</v>
      </c>
      <c r="B836" s="30">
        <v>-7516</v>
      </c>
      <c r="C836" s="30">
        <v>23667</v>
      </c>
      <c r="D836" s="30">
        <v>152</v>
      </c>
      <c r="E836" s="234">
        <v>0.56875200000000004</v>
      </c>
      <c r="F836" s="35">
        <v>82.411600000000007</v>
      </c>
      <c r="G836" s="35">
        <v>35.539900000000003</v>
      </c>
      <c r="H836" s="35">
        <v>52.090800000000002</v>
      </c>
      <c r="I836" s="35">
        <v>1.04217</v>
      </c>
      <c r="J836" s="35">
        <v>6.6301399999999999</v>
      </c>
      <c r="K836" s="35">
        <v>0.85399700000000001</v>
      </c>
      <c r="L836" s="35">
        <v>0.36231000000000002</v>
      </c>
      <c r="M836" s="35">
        <v>1.8684499999999999</v>
      </c>
      <c r="N836" s="35">
        <v>1.70889</v>
      </c>
      <c r="O836" s="35">
        <v>1.1582E-2</v>
      </c>
      <c r="P836" s="35">
        <v>9.3324000000000004E-2</v>
      </c>
      <c r="Q836" s="42">
        <v>100.202</v>
      </c>
      <c r="R836" s="35">
        <v>5.2190700000000003</v>
      </c>
      <c r="S836" s="36">
        <v>2.5827599999999999</v>
      </c>
      <c r="T836" s="36">
        <v>1.11381</v>
      </c>
      <c r="U836" s="36">
        <v>1.46895</v>
      </c>
      <c r="V836" s="36">
        <v>5.8221000000000002E-2</v>
      </c>
      <c r="W836" s="36">
        <v>0.18684500000000001</v>
      </c>
      <c r="X836" s="36">
        <v>2.5659000000000001E-2</v>
      </c>
      <c r="Y836" s="36">
        <v>1.15E-2</v>
      </c>
      <c r="Z836" s="36">
        <v>5.5359999999999999E-2</v>
      </c>
      <c r="AA836" s="36">
        <v>7.5475E-2</v>
      </c>
      <c r="AB836" s="36">
        <v>4.3399999999999998E-4</v>
      </c>
      <c r="AC836" s="36">
        <v>3.7469999999999999E-3</v>
      </c>
      <c r="AD836" s="36">
        <v>4</v>
      </c>
      <c r="AE836" s="36">
        <v>3</v>
      </c>
      <c r="AF836" s="35">
        <v>5.2190700000000003</v>
      </c>
      <c r="AG836" s="235">
        <f t="shared" si="563"/>
        <v>0.70438182022620155</v>
      </c>
      <c r="AH836" s="53">
        <v>0.56875200000000004</v>
      </c>
      <c r="AI836" s="41">
        <v>1.0518000000000001</v>
      </c>
      <c r="AJ836" s="35">
        <v>1.71868</v>
      </c>
      <c r="AK836" s="35">
        <v>5.7720000000000002E-3</v>
      </c>
      <c r="AL836" s="35">
        <v>6.5617799999999997</v>
      </c>
      <c r="AM836" s="35">
        <v>0.83954799999999996</v>
      </c>
      <c r="AN836" s="35">
        <v>1.8388500000000001</v>
      </c>
      <c r="AO836" s="35">
        <v>0.35090399999999999</v>
      </c>
      <c r="AP836" s="35">
        <v>8.7323999999999999E-2</v>
      </c>
      <c r="AQ836" s="35">
        <v>81.731200000000001</v>
      </c>
      <c r="AR836" s="42">
        <v>94.185900000000004</v>
      </c>
      <c r="AS836" s="31">
        <v>0.56875200000000004</v>
      </c>
      <c r="AT836" s="36">
        <v>0.56911233392322613</v>
      </c>
      <c r="AU836" s="44">
        <f t="shared" si="564"/>
        <v>-3.6033392322609714E-4</v>
      </c>
      <c r="AV836" s="41">
        <v>35.539900000000003</v>
      </c>
      <c r="AW836" s="35">
        <v>35.216999999999999</v>
      </c>
      <c r="AX836" s="44">
        <f t="shared" si="533"/>
        <v>0.32290000000000418</v>
      </c>
      <c r="AY836" s="35">
        <v>52.090800000000002</v>
      </c>
      <c r="AZ836" s="35">
        <v>51.69</v>
      </c>
      <c r="BA836" s="44">
        <f t="shared" si="534"/>
        <v>0.40080000000000382</v>
      </c>
      <c r="BB836" s="35">
        <v>100.202</v>
      </c>
      <c r="BC836" s="35">
        <v>99.274333999999982</v>
      </c>
      <c r="BD836" s="44">
        <f t="shared" si="535"/>
        <v>0.92766600000001631</v>
      </c>
      <c r="BE836" s="35">
        <v>82.411600000000007</v>
      </c>
      <c r="BF836" s="35">
        <v>81.731200000000001</v>
      </c>
      <c r="BG836" s="44">
        <f t="shared" si="536"/>
        <v>0.68040000000000589</v>
      </c>
      <c r="BH836" s="35">
        <f t="shared" si="565"/>
        <v>87.630700000000004</v>
      </c>
      <c r="BI836" s="35">
        <f t="shared" si="566"/>
        <v>86.906999999999996</v>
      </c>
      <c r="BJ836" s="44">
        <f t="shared" si="537"/>
        <v>0.723700000000008</v>
      </c>
      <c r="BK836" s="41">
        <v>6.6301399999999999</v>
      </c>
      <c r="BL836" s="35">
        <v>6.5617799999999997</v>
      </c>
      <c r="BM836" s="44">
        <f t="shared" si="538"/>
        <v>6.8360000000000198E-2</v>
      </c>
      <c r="BN836" s="36">
        <v>5.9242000000000003E-2</v>
      </c>
      <c r="BO836" s="36">
        <v>7.6530000000000001E-2</v>
      </c>
      <c r="BP836" s="36">
        <v>2.1800000000000001E-4</v>
      </c>
      <c r="BQ836" s="36">
        <v>0.18643499999999999</v>
      </c>
      <c r="BR836" s="36">
        <v>2.5432E-2</v>
      </c>
      <c r="BS836" s="36">
        <v>5.493E-2</v>
      </c>
      <c r="BT836" s="36">
        <v>1.123E-2</v>
      </c>
      <c r="BU836" s="36">
        <v>3.5349999999999999E-3</v>
      </c>
      <c r="BV836" s="36">
        <v>2.5824500000000001</v>
      </c>
      <c r="BW836" s="36">
        <f t="shared" si="567"/>
        <v>3.0000020000000003</v>
      </c>
      <c r="BX836" s="944">
        <v>5.9240000000000001E-2</v>
      </c>
      <c r="BY836" s="36">
        <v>7.6530000000000001E-2</v>
      </c>
      <c r="BZ836" s="36">
        <v>2.2000000000000001E-4</v>
      </c>
      <c r="CA836" s="36">
        <v>0.1865</v>
      </c>
      <c r="CB836" s="36">
        <v>2.5430000000000001E-2</v>
      </c>
      <c r="CC836" s="36">
        <v>5.493E-2</v>
      </c>
      <c r="CD836" s="36">
        <v>1.123E-2</v>
      </c>
      <c r="CE836" s="36">
        <v>3.5300000000000002E-3</v>
      </c>
      <c r="CF836" s="36">
        <v>1.1127199999999999</v>
      </c>
      <c r="CG836" s="36">
        <v>1.46967</v>
      </c>
      <c r="CH836" s="36">
        <f t="shared" si="568"/>
        <v>3</v>
      </c>
      <c r="CI836" s="36">
        <f t="shared" si="569"/>
        <v>2.5823900000000002</v>
      </c>
      <c r="CJ836" s="36">
        <v>0.56911233392322613</v>
      </c>
      <c r="CK836" s="35">
        <v>35.216999999999999</v>
      </c>
      <c r="CL836" s="35">
        <v>51.69</v>
      </c>
      <c r="CM836" s="42">
        <v>99.274333999999982</v>
      </c>
    </row>
    <row r="837" spans="1:91" x14ac:dyDescent="0.2">
      <c r="A837" s="52" t="s">
        <v>232</v>
      </c>
      <c r="B837" s="30">
        <v>-7512</v>
      </c>
      <c r="C837" s="30">
        <v>23667</v>
      </c>
      <c r="D837" s="30">
        <v>152</v>
      </c>
      <c r="E837" s="234">
        <v>0.568523</v>
      </c>
      <c r="F837" s="35">
        <v>82.584699999999998</v>
      </c>
      <c r="G837" s="35">
        <v>35.633400000000002</v>
      </c>
      <c r="H837" s="35">
        <v>52.179200000000002</v>
      </c>
      <c r="I837" s="35">
        <v>1.05315</v>
      </c>
      <c r="J837" s="35">
        <v>6.6428099999999999</v>
      </c>
      <c r="K837" s="35">
        <v>0.82676000000000005</v>
      </c>
      <c r="L837" s="35">
        <v>0.36033300000000001</v>
      </c>
      <c r="M837" s="35">
        <v>1.89889</v>
      </c>
      <c r="N837" s="35">
        <v>1.7347699999999999</v>
      </c>
      <c r="O837" s="35">
        <v>2.0084000000000001E-2</v>
      </c>
      <c r="P837" s="35">
        <v>8.6503999999999998E-2</v>
      </c>
      <c r="Q837" s="42">
        <v>100.43600000000001</v>
      </c>
      <c r="R837" s="35">
        <v>5.2279200000000001</v>
      </c>
      <c r="S837" s="36">
        <v>2.5816400000000002</v>
      </c>
      <c r="T837" s="36">
        <v>1.11392</v>
      </c>
      <c r="U837" s="36">
        <v>1.4677199999999999</v>
      </c>
      <c r="V837" s="36">
        <v>5.8686000000000002E-2</v>
      </c>
      <c r="W837" s="36">
        <v>0.18672800000000001</v>
      </c>
      <c r="X837" s="36">
        <v>2.4778000000000001E-2</v>
      </c>
      <c r="Y837" s="36">
        <v>1.1409000000000001E-2</v>
      </c>
      <c r="Z837" s="36">
        <v>5.6119000000000002E-2</v>
      </c>
      <c r="AA837" s="36">
        <v>7.6424000000000006E-2</v>
      </c>
      <c r="AB837" s="36">
        <v>7.5100000000000004E-4</v>
      </c>
      <c r="AC837" s="36">
        <v>3.4640000000000001E-3</v>
      </c>
      <c r="AD837" s="36">
        <v>4</v>
      </c>
      <c r="AE837" s="36">
        <v>3</v>
      </c>
      <c r="AF837" s="35">
        <v>5.2279200000000001</v>
      </c>
      <c r="AG837" s="235">
        <f t="shared" si="563"/>
        <v>0.71128692915863234</v>
      </c>
      <c r="AH837" s="53">
        <v>0.568523</v>
      </c>
      <c r="AI837" s="41">
        <v>1.06288</v>
      </c>
      <c r="AJ837" s="35">
        <v>1.74475</v>
      </c>
      <c r="AK837" s="35">
        <v>1.4328E-2</v>
      </c>
      <c r="AL837" s="35">
        <v>6.5743999999999998</v>
      </c>
      <c r="AM837" s="35">
        <v>0.81260600000000005</v>
      </c>
      <c r="AN837" s="35">
        <v>1.86897</v>
      </c>
      <c r="AO837" s="35">
        <v>0.34895599999999999</v>
      </c>
      <c r="AP837" s="35">
        <v>8.0556000000000003E-2</v>
      </c>
      <c r="AQ837" s="35">
        <v>81.903599999999997</v>
      </c>
      <c r="AR837" s="42">
        <v>94.411000000000001</v>
      </c>
      <c r="AS837" s="31">
        <v>0.568523</v>
      </c>
      <c r="AT837" s="36">
        <v>0.56887941888619864</v>
      </c>
      <c r="AU837" s="44">
        <f t="shared" si="564"/>
        <v>-3.5641888619863948E-4</v>
      </c>
      <c r="AV837" s="41">
        <v>35.633400000000002</v>
      </c>
      <c r="AW837" s="35">
        <v>35.310299999999998</v>
      </c>
      <c r="AX837" s="44">
        <f t="shared" si="533"/>
        <v>0.32310000000000372</v>
      </c>
      <c r="AY837" s="35">
        <v>52.179200000000002</v>
      </c>
      <c r="AZ837" s="35">
        <v>51.78</v>
      </c>
      <c r="BA837" s="44">
        <f t="shared" si="534"/>
        <v>0.39920000000000044</v>
      </c>
      <c r="BB837" s="35">
        <v>100.43600000000001</v>
      </c>
      <c r="BC837" s="35">
        <v>99.517190000000014</v>
      </c>
      <c r="BD837" s="44">
        <f t="shared" si="535"/>
        <v>0.91880999999999347</v>
      </c>
      <c r="BE837" s="35">
        <v>82.584699999999998</v>
      </c>
      <c r="BF837" s="35">
        <v>81.903599999999997</v>
      </c>
      <c r="BG837" s="44">
        <f t="shared" si="536"/>
        <v>0.6811000000000007</v>
      </c>
      <c r="BH837" s="35">
        <f t="shared" si="565"/>
        <v>87.812600000000003</v>
      </c>
      <c r="BI837" s="35">
        <f t="shared" si="566"/>
        <v>87.090299999999999</v>
      </c>
      <c r="BJ837" s="44">
        <f t="shared" si="537"/>
        <v>0.72230000000000416</v>
      </c>
      <c r="BK837" s="41">
        <v>6.6428099999999999</v>
      </c>
      <c r="BL837" s="35">
        <v>6.5743999999999998</v>
      </c>
      <c r="BM837" s="44">
        <f t="shared" si="538"/>
        <v>6.8410000000000082E-2</v>
      </c>
      <c r="BN837" s="36">
        <v>5.9713000000000002E-2</v>
      </c>
      <c r="BO837" s="36">
        <v>7.7493000000000006E-2</v>
      </c>
      <c r="BP837" s="36">
        <v>5.4000000000000001E-4</v>
      </c>
      <c r="BQ837" s="36">
        <v>0.18631800000000001</v>
      </c>
      <c r="BR837" s="36">
        <v>2.4552999999999998E-2</v>
      </c>
      <c r="BS837" s="36">
        <v>5.5687E-2</v>
      </c>
      <c r="BT837" s="36">
        <v>1.1139E-2</v>
      </c>
      <c r="BU837" s="36">
        <v>3.2529999999999998E-3</v>
      </c>
      <c r="BV837" s="36">
        <v>2.5813100000000002</v>
      </c>
      <c r="BW837" s="36">
        <f t="shared" si="567"/>
        <v>3.0000060000000004</v>
      </c>
      <c r="BX837" s="944">
        <v>5.9709999999999999E-2</v>
      </c>
      <c r="BY837" s="36">
        <v>7.7490000000000003E-2</v>
      </c>
      <c r="BZ837" s="36">
        <v>5.4000000000000001E-4</v>
      </c>
      <c r="CA837" s="36">
        <v>0.18639</v>
      </c>
      <c r="CB837" s="36">
        <v>2.4549999999999999E-2</v>
      </c>
      <c r="CC837" s="36">
        <v>5.568E-2</v>
      </c>
      <c r="CD837" s="36">
        <v>1.1140000000000001E-2</v>
      </c>
      <c r="CE837" s="36">
        <v>3.2499999999999999E-3</v>
      </c>
      <c r="CF837" s="36">
        <v>1.11283</v>
      </c>
      <c r="CG837" s="36">
        <v>1.4684200000000001</v>
      </c>
      <c r="CH837" s="36">
        <f t="shared" si="568"/>
        <v>3</v>
      </c>
      <c r="CI837" s="36">
        <f t="shared" si="569"/>
        <v>2.5812499999999998</v>
      </c>
      <c r="CJ837" s="36">
        <v>0.56887941888619864</v>
      </c>
      <c r="CK837" s="35">
        <v>35.310299999999998</v>
      </c>
      <c r="CL837" s="35">
        <v>51.78</v>
      </c>
      <c r="CM837" s="42">
        <v>99.517190000000014</v>
      </c>
    </row>
    <row r="838" spans="1:91" x14ac:dyDescent="0.2">
      <c r="A838" s="52" t="s">
        <v>232</v>
      </c>
      <c r="B838" s="30">
        <v>-7512</v>
      </c>
      <c r="C838" s="30">
        <v>23666</v>
      </c>
      <c r="D838" s="30">
        <v>152</v>
      </c>
      <c r="E838" s="234">
        <v>0.56761600000000001</v>
      </c>
      <c r="F838" s="35">
        <v>82.256799999999998</v>
      </c>
      <c r="G838" s="35">
        <v>35.566499999999998</v>
      </c>
      <c r="H838" s="35">
        <v>51.889099999999999</v>
      </c>
      <c r="I838" s="35">
        <v>1.0276700000000001</v>
      </c>
      <c r="J838" s="35">
        <v>6.6389100000000001</v>
      </c>
      <c r="K838" s="35">
        <v>0.82779599999999998</v>
      </c>
      <c r="L838" s="35">
        <v>0.36234499999999997</v>
      </c>
      <c r="M838" s="35">
        <v>1.94015</v>
      </c>
      <c r="N838" s="35">
        <v>1.6990499999999999</v>
      </c>
      <c r="O838" s="35">
        <v>2.9717E-2</v>
      </c>
      <c r="P838" s="35">
        <v>7.9208000000000001E-2</v>
      </c>
      <c r="Q838" s="42">
        <v>100.06100000000001</v>
      </c>
      <c r="R838" s="35">
        <v>5.1988500000000002</v>
      </c>
      <c r="S838" s="36">
        <v>2.58169</v>
      </c>
      <c r="T838" s="36">
        <v>1.1162799999999999</v>
      </c>
      <c r="U838" s="36">
        <v>1.4654100000000001</v>
      </c>
      <c r="V838" s="36">
        <v>5.7495999999999998E-2</v>
      </c>
      <c r="W838" s="36">
        <v>0.187366</v>
      </c>
      <c r="X838" s="36">
        <v>2.4908E-2</v>
      </c>
      <c r="Y838" s="36">
        <v>1.1518E-2</v>
      </c>
      <c r="Z838" s="36">
        <v>5.7569000000000002E-2</v>
      </c>
      <c r="AA838" s="36">
        <v>7.5149999999999995E-2</v>
      </c>
      <c r="AB838" s="36">
        <v>1.1150000000000001E-3</v>
      </c>
      <c r="AC838" s="36">
        <v>3.1849999999999999E-3</v>
      </c>
      <c r="AD838" s="36">
        <v>4</v>
      </c>
      <c r="AE838" s="36">
        <v>3</v>
      </c>
      <c r="AF838" s="35">
        <v>5.1988500000000002</v>
      </c>
      <c r="AG838" s="235">
        <f t="shared" si="563"/>
        <v>0.69826055765480388</v>
      </c>
      <c r="AH838" s="53">
        <v>0.56761600000000001</v>
      </c>
      <c r="AI838" s="41">
        <v>1.0371300000000001</v>
      </c>
      <c r="AJ838" s="35">
        <v>1.7087300000000001</v>
      </c>
      <c r="AK838" s="35">
        <v>2.4017E-2</v>
      </c>
      <c r="AL838" s="35">
        <v>6.5706300000000004</v>
      </c>
      <c r="AM838" s="35">
        <v>0.81365699999999996</v>
      </c>
      <c r="AN838" s="35">
        <v>1.90981</v>
      </c>
      <c r="AO838" s="35">
        <v>0.35097</v>
      </c>
      <c r="AP838" s="35">
        <v>7.3318999999999995E-2</v>
      </c>
      <c r="AQ838" s="35">
        <v>81.579499999999996</v>
      </c>
      <c r="AR838" s="42">
        <v>94.067700000000002</v>
      </c>
      <c r="AS838" s="31">
        <v>0.56761600000000001</v>
      </c>
      <c r="AT838" s="36">
        <v>0.56796857446132631</v>
      </c>
      <c r="AU838" s="44">
        <f t="shared" si="564"/>
        <v>-3.5257446132630488E-4</v>
      </c>
      <c r="AV838" s="41">
        <v>35.566499999999998</v>
      </c>
      <c r="AW838" s="35">
        <v>35.244900000000001</v>
      </c>
      <c r="AX838" s="44">
        <f t="shared" si="533"/>
        <v>0.32159999999999656</v>
      </c>
      <c r="AY838" s="35">
        <v>51.889099999999999</v>
      </c>
      <c r="AZ838" s="35">
        <v>51.49</v>
      </c>
      <c r="BA838" s="44">
        <f t="shared" si="534"/>
        <v>0.39909999999999712</v>
      </c>
      <c r="BB838" s="35">
        <v>100.06100000000001</v>
      </c>
      <c r="BC838" s="35">
        <v>99.149844000000016</v>
      </c>
      <c r="BD838" s="44">
        <f t="shared" si="535"/>
        <v>0.9111559999999912</v>
      </c>
      <c r="BE838" s="35">
        <v>82.256799999999998</v>
      </c>
      <c r="BF838" s="35">
        <v>81.579499999999996</v>
      </c>
      <c r="BG838" s="44">
        <f t="shared" si="536"/>
        <v>0.67730000000000246</v>
      </c>
      <c r="BH838" s="35">
        <f t="shared" si="565"/>
        <v>87.455600000000004</v>
      </c>
      <c r="BI838" s="35">
        <f t="shared" si="566"/>
        <v>86.73490000000001</v>
      </c>
      <c r="BJ838" s="44">
        <f t="shared" si="537"/>
        <v>0.72069999999999368</v>
      </c>
      <c r="BK838" s="41">
        <v>6.6389100000000001</v>
      </c>
      <c r="BL838" s="35">
        <v>6.5706300000000004</v>
      </c>
      <c r="BM838" s="44">
        <f t="shared" si="538"/>
        <v>6.8279999999999674E-2</v>
      </c>
      <c r="BN838" s="36">
        <v>5.8500000000000003E-2</v>
      </c>
      <c r="BO838" s="36">
        <v>7.6198000000000002E-2</v>
      </c>
      <c r="BP838" s="36">
        <v>9.0899999999999998E-4</v>
      </c>
      <c r="BQ838" s="36">
        <v>0.18695800000000001</v>
      </c>
      <c r="BR838" s="36">
        <v>2.4683E-2</v>
      </c>
      <c r="BS838" s="36">
        <v>5.7132000000000002E-2</v>
      </c>
      <c r="BT838" s="36">
        <v>1.1247999999999999E-2</v>
      </c>
      <c r="BU838" s="36">
        <v>2.9719999999999998E-3</v>
      </c>
      <c r="BV838" s="36">
        <v>2.5813999999999999</v>
      </c>
      <c r="BW838" s="36">
        <f t="shared" si="567"/>
        <v>3</v>
      </c>
      <c r="BX838" s="944">
        <v>5.8500000000000003E-2</v>
      </c>
      <c r="BY838" s="36">
        <v>7.6189999999999994E-2</v>
      </c>
      <c r="BZ838" s="36">
        <v>9.1E-4</v>
      </c>
      <c r="CA838" s="36">
        <v>0.18703</v>
      </c>
      <c r="CB838" s="36">
        <v>2.4680000000000001E-2</v>
      </c>
      <c r="CC838" s="36">
        <v>5.713E-2</v>
      </c>
      <c r="CD838" s="36">
        <v>1.125E-2</v>
      </c>
      <c r="CE838" s="36">
        <v>2.97E-3</v>
      </c>
      <c r="CF838" s="36">
        <v>1.1152200000000001</v>
      </c>
      <c r="CG838" s="36">
        <v>1.4661200000000001</v>
      </c>
      <c r="CH838" s="36">
        <f t="shared" si="568"/>
        <v>3</v>
      </c>
      <c r="CI838" s="36">
        <f t="shared" si="569"/>
        <v>2.58134</v>
      </c>
      <c r="CJ838" s="36">
        <v>0.56796857446132631</v>
      </c>
      <c r="CK838" s="35">
        <v>35.244900000000001</v>
      </c>
      <c r="CL838" s="35">
        <v>51.49</v>
      </c>
      <c r="CM838" s="42">
        <v>99.149844000000016</v>
      </c>
    </row>
    <row r="839" spans="1:91" x14ac:dyDescent="0.2">
      <c r="A839" s="52" t="s">
        <v>232</v>
      </c>
      <c r="B839" s="30">
        <v>-7510</v>
      </c>
      <c r="C839" s="30">
        <v>23666</v>
      </c>
      <c r="D839" s="30">
        <v>152</v>
      </c>
      <c r="E839" s="234">
        <v>0.566751</v>
      </c>
      <c r="F839" s="35">
        <v>82.642700000000005</v>
      </c>
      <c r="G839" s="35">
        <v>35.804900000000004</v>
      </c>
      <c r="H839" s="35">
        <v>52.053199999999997</v>
      </c>
      <c r="I839" s="35">
        <v>1.0271600000000001</v>
      </c>
      <c r="J839" s="35">
        <v>6.68668</v>
      </c>
      <c r="K839" s="35">
        <v>0.87297199999999997</v>
      </c>
      <c r="L839" s="35">
        <v>0.34231400000000001</v>
      </c>
      <c r="M839" s="35">
        <v>1.97966</v>
      </c>
      <c r="N839" s="35">
        <v>1.71794</v>
      </c>
      <c r="O839" s="35">
        <v>2.9916999999999999E-2</v>
      </c>
      <c r="P839" s="35">
        <v>7.6618000000000006E-2</v>
      </c>
      <c r="Q839" s="42">
        <v>100.59099999999999</v>
      </c>
      <c r="R839" s="35">
        <v>5.2152900000000004</v>
      </c>
      <c r="S839" s="36">
        <v>2.57999</v>
      </c>
      <c r="T839" s="36">
        <v>1.11778</v>
      </c>
      <c r="U839" s="36">
        <v>1.46221</v>
      </c>
      <c r="V839" s="36">
        <v>5.7160999999999997E-2</v>
      </c>
      <c r="W839" s="36">
        <v>0.18770899999999999</v>
      </c>
      <c r="X839" s="36">
        <v>2.6127000000000001E-2</v>
      </c>
      <c r="Y839" s="36">
        <v>1.0822999999999999E-2</v>
      </c>
      <c r="Z839" s="36">
        <v>5.8428000000000001E-2</v>
      </c>
      <c r="AA839" s="36">
        <v>7.5580999999999995E-2</v>
      </c>
      <c r="AB839" s="36">
        <v>1.1169999999999999E-3</v>
      </c>
      <c r="AC839" s="36">
        <v>3.0639999999999999E-3</v>
      </c>
      <c r="AD839" s="36">
        <v>4</v>
      </c>
      <c r="AE839" s="36">
        <v>3</v>
      </c>
      <c r="AF839" s="35">
        <v>5.2152900000000004</v>
      </c>
      <c r="AG839" s="235">
        <f t="shared" si="563"/>
        <v>0.72275215947969484</v>
      </c>
      <c r="AH839" s="53">
        <v>0.566751</v>
      </c>
      <c r="AI839" s="41">
        <v>1.0365899999999999</v>
      </c>
      <c r="AJ839" s="35">
        <v>1.72773</v>
      </c>
      <c r="AK839" s="35">
        <v>2.4237000000000002E-2</v>
      </c>
      <c r="AL839" s="35">
        <v>6.6181599999999996</v>
      </c>
      <c r="AM839" s="35">
        <v>0.85841299999999998</v>
      </c>
      <c r="AN839" s="35">
        <v>1.94895</v>
      </c>
      <c r="AO839" s="35">
        <v>0.33113300000000001</v>
      </c>
      <c r="AP839" s="35">
        <v>7.0762000000000005E-2</v>
      </c>
      <c r="AQ839" s="35">
        <v>81.963999999999999</v>
      </c>
      <c r="AR839" s="42">
        <v>94.58</v>
      </c>
      <c r="AS839" s="31">
        <v>0.566751</v>
      </c>
      <c r="AT839" s="36">
        <v>0.56710070824110437</v>
      </c>
      <c r="AU839" s="44">
        <f t="shared" si="564"/>
        <v>-3.4970824110436283E-4</v>
      </c>
      <c r="AV839" s="41">
        <v>35.804900000000004</v>
      </c>
      <c r="AW839" s="35">
        <v>35.482199999999999</v>
      </c>
      <c r="AX839" s="44">
        <f t="shared" si="533"/>
        <v>0.32270000000000465</v>
      </c>
      <c r="AY839" s="35">
        <v>52.053199999999997</v>
      </c>
      <c r="AZ839" s="35">
        <v>51.66</v>
      </c>
      <c r="BA839" s="44">
        <f t="shared" si="534"/>
        <v>0.39320000000000022</v>
      </c>
      <c r="BB839" s="35">
        <v>100.59099999999999</v>
      </c>
      <c r="BC839" s="35">
        <v>99.687412999999992</v>
      </c>
      <c r="BD839" s="44">
        <f t="shared" si="535"/>
        <v>0.90358700000000169</v>
      </c>
      <c r="BE839" s="35">
        <v>82.642700000000005</v>
      </c>
      <c r="BF839" s="35">
        <v>81.963999999999999</v>
      </c>
      <c r="BG839" s="44">
        <f t="shared" si="536"/>
        <v>0.6787000000000063</v>
      </c>
      <c r="BH839" s="35">
        <f t="shared" si="565"/>
        <v>87.858100000000007</v>
      </c>
      <c r="BI839" s="35">
        <f t="shared" si="566"/>
        <v>87.142200000000003</v>
      </c>
      <c r="BJ839" s="44">
        <f t="shared" si="537"/>
        <v>0.71590000000000487</v>
      </c>
      <c r="BK839" s="41">
        <v>6.68668</v>
      </c>
      <c r="BL839" s="35">
        <v>6.6181599999999996</v>
      </c>
      <c r="BM839" s="44">
        <f t="shared" si="538"/>
        <v>6.8520000000000358E-2</v>
      </c>
      <c r="BN839" s="36">
        <v>5.8157E-2</v>
      </c>
      <c r="BO839" s="36">
        <v>7.6633000000000007E-2</v>
      </c>
      <c r="BP839" s="36">
        <v>9.1200000000000005E-4</v>
      </c>
      <c r="BQ839" s="36">
        <v>0.187303</v>
      </c>
      <c r="BR839" s="36">
        <v>2.5901E-2</v>
      </c>
      <c r="BS839" s="36">
        <v>5.7991000000000001E-2</v>
      </c>
      <c r="BT839" s="36">
        <v>1.0555E-2</v>
      </c>
      <c r="BU839" s="36">
        <v>2.8530000000000001E-3</v>
      </c>
      <c r="BV839" s="36">
        <v>2.5796899999999998</v>
      </c>
      <c r="BW839" s="36">
        <f t="shared" si="567"/>
        <v>2.9999949999999997</v>
      </c>
      <c r="BX839" s="944">
        <v>5.815E-2</v>
      </c>
      <c r="BY839" s="36">
        <v>7.6630000000000004E-2</v>
      </c>
      <c r="BZ839" s="36">
        <v>9.1E-4</v>
      </c>
      <c r="CA839" s="36">
        <v>0.18737000000000001</v>
      </c>
      <c r="CB839" s="36">
        <v>2.5899999999999999E-2</v>
      </c>
      <c r="CC839" s="36">
        <v>5.799E-2</v>
      </c>
      <c r="CD839" s="36">
        <v>1.055E-2</v>
      </c>
      <c r="CE839" s="36">
        <v>2.8500000000000001E-3</v>
      </c>
      <c r="CF839" s="36">
        <v>1.1167199999999999</v>
      </c>
      <c r="CG839" s="36">
        <v>1.4629099999999999</v>
      </c>
      <c r="CH839" s="36">
        <f t="shared" si="568"/>
        <v>2.9999799999999999</v>
      </c>
      <c r="CI839" s="36">
        <f t="shared" si="569"/>
        <v>2.5796299999999999</v>
      </c>
      <c r="CJ839" s="36">
        <v>0.56710070824110437</v>
      </c>
      <c r="CK839" s="35">
        <v>35.482199999999999</v>
      </c>
      <c r="CL839" s="35">
        <v>51.66</v>
      </c>
      <c r="CM839" s="42">
        <v>99.687412999999992</v>
      </c>
    </row>
    <row r="840" spans="1:91" x14ac:dyDescent="0.2">
      <c r="A840" s="52" t="s">
        <v>232</v>
      </c>
      <c r="B840" s="30">
        <v>-7510</v>
      </c>
      <c r="C840" s="30">
        <v>23664</v>
      </c>
      <c r="D840" s="30">
        <v>152</v>
      </c>
      <c r="E840" s="234">
        <v>0.56565699999999997</v>
      </c>
      <c r="F840" s="35">
        <v>82.481700000000004</v>
      </c>
      <c r="G840" s="35">
        <v>35.825299999999999</v>
      </c>
      <c r="H840" s="35">
        <v>51.851500000000001</v>
      </c>
      <c r="I840" s="35">
        <v>0.99937699999999996</v>
      </c>
      <c r="J840" s="35">
        <v>6.7090899999999998</v>
      </c>
      <c r="K840" s="35">
        <v>0.83712500000000001</v>
      </c>
      <c r="L840" s="35">
        <v>0.35045999999999999</v>
      </c>
      <c r="M840" s="35">
        <v>2.0464500000000001</v>
      </c>
      <c r="N840" s="35">
        <v>1.74369</v>
      </c>
      <c r="O840" s="35">
        <v>2.9635000000000002E-2</v>
      </c>
      <c r="P840" s="35">
        <v>7.8364000000000003E-2</v>
      </c>
      <c r="Q840" s="42">
        <v>100.471</v>
      </c>
      <c r="R840" s="35">
        <v>5.1950700000000003</v>
      </c>
      <c r="S840" s="36">
        <v>2.5780500000000002</v>
      </c>
      <c r="T840" s="36">
        <v>1.1197600000000001</v>
      </c>
      <c r="U840" s="36">
        <v>1.4582900000000001</v>
      </c>
      <c r="V840" s="36">
        <v>5.5682000000000002E-2</v>
      </c>
      <c r="W840" s="36">
        <v>0.18856400000000001</v>
      </c>
      <c r="X840" s="36">
        <v>2.5085E-2</v>
      </c>
      <c r="Y840" s="36">
        <v>1.1094E-2</v>
      </c>
      <c r="Z840" s="36">
        <v>6.0471999999999998E-2</v>
      </c>
      <c r="AA840" s="36">
        <v>7.6805999999999999E-2</v>
      </c>
      <c r="AB840" s="36">
        <v>1.108E-3</v>
      </c>
      <c r="AC840" s="36">
        <v>3.1380000000000002E-3</v>
      </c>
      <c r="AD840" s="36">
        <v>4</v>
      </c>
      <c r="AE840" s="36">
        <v>3</v>
      </c>
      <c r="AF840" s="35">
        <v>5.1950799999999999</v>
      </c>
      <c r="AG840" s="235">
        <f t="shared" si="563"/>
        <v>0.70062666443764388</v>
      </c>
      <c r="AH840" s="53">
        <v>0.56565699999999997</v>
      </c>
      <c r="AI840" s="41">
        <v>1.0084900000000001</v>
      </c>
      <c r="AJ840" s="35">
        <v>1.75363</v>
      </c>
      <c r="AK840" s="35">
        <v>2.3973999999999999E-2</v>
      </c>
      <c r="AL840" s="35">
        <v>6.6405799999999999</v>
      </c>
      <c r="AM840" s="35">
        <v>0.82297600000000004</v>
      </c>
      <c r="AN840" s="35">
        <v>2.0150899999999998</v>
      </c>
      <c r="AO840" s="35">
        <v>0.33924799999999999</v>
      </c>
      <c r="AP840" s="35">
        <v>7.2512999999999994E-2</v>
      </c>
      <c r="AQ840" s="35">
        <v>81.806299999999993</v>
      </c>
      <c r="AR840" s="42">
        <v>94.482799999999997</v>
      </c>
      <c r="AS840" s="31">
        <v>0.56565699999999997</v>
      </c>
      <c r="AT840" s="36">
        <v>0.56599850254683426</v>
      </c>
      <c r="AU840" s="44">
        <f t="shared" si="564"/>
        <v>-3.415025468342936E-4</v>
      </c>
      <c r="AV840" s="41">
        <v>35.825299999999999</v>
      </c>
      <c r="AW840" s="35">
        <v>35.504100000000001</v>
      </c>
      <c r="AX840" s="44">
        <f t="shared" si="533"/>
        <v>0.32119999999999749</v>
      </c>
      <c r="AY840" s="35">
        <v>51.851500000000001</v>
      </c>
      <c r="AZ840" s="35">
        <v>51.46</v>
      </c>
      <c r="BA840" s="44">
        <f t="shared" si="534"/>
        <v>0.39150000000000063</v>
      </c>
      <c r="BB840" s="35">
        <v>100.471</v>
      </c>
      <c r="BC840" s="35">
        <v>99.568087999999989</v>
      </c>
      <c r="BD840" s="44">
        <f t="shared" si="535"/>
        <v>0.90291200000001481</v>
      </c>
      <c r="BE840" s="35">
        <v>82.481700000000004</v>
      </c>
      <c r="BF840" s="35">
        <v>81.806299999999993</v>
      </c>
      <c r="BG840" s="44">
        <f t="shared" si="536"/>
        <v>0.67540000000001044</v>
      </c>
      <c r="BH840" s="35">
        <f t="shared" si="565"/>
        <v>87.6768</v>
      </c>
      <c r="BI840" s="35">
        <f t="shared" si="566"/>
        <v>86.964100000000002</v>
      </c>
      <c r="BJ840" s="44">
        <f t="shared" si="537"/>
        <v>0.71269999999999811</v>
      </c>
      <c r="BK840" s="41">
        <v>6.7090899999999998</v>
      </c>
      <c r="BL840" s="35">
        <v>6.6405799999999999</v>
      </c>
      <c r="BM840" s="44">
        <f t="shared" si="538"/>
        <v>6.8509999999999849E-2</v>
      </c>
      <c r="BN840" s="36">
        <v>5.6647000000000003E-2</v>
      </c>
      <c r="BO840" s="36">
        <v>7.7872999999999998E-2</v>
      </c>
      <c r="BP840" s="36">
        <v>9.0300000000000005E-4</v>
      </c>
      <c r="BQ840" s="36">
        <v>0.18815899999999999</v>
      </c>
      <c r="BR840" s="36">
        <v>2.4861999999999999E-2</v>
      </c>
      <c r="BS840" s="36">
        <v>6.003E-2</v>
      </c>
      <c r="BT840" s="36">
        <v>1.0827E-2</v>
      </c>
      <c r="BU840" s="36">
        <v>2.9269999999999999E-3</v>
      </c>
      <c r="BV840" s="36">
        <v>2.5777700000000001</v>
      </c>
      <c r="BW840" s="36">
        <f t="shared" si="567"/>
        <v>2.9999980000000002</v>
      </c>
      <c r="BX840" s="944">
        <v>5.6640000000000003E-2</v>
      </c>
      <c r="BY840" s="36">
        <v>7.7869999999999995E-2</v>
      </c>
      <c r="BZ840" s="36">
        <v>8.9999999999999998E-4</v>
      </c>
      <c r="CA840" s="36">
        <v>0.18823000000000001</v>
      </c>
      <c r="CB840" s="36">
        <v>2.486E-2</v>
      </c>
      <c r="CC840" s="36">
        <v>6.003E-2</v>
      </c>
      <c r="CD840" s="36">
        <v>1.0829999999999999E-2</v>
      </c>
      <c r="CE840" s="36">
        <v>2.9299999999999999E-3</v>
      </c>
      <c r="CF840" s="36">
        <v>1.11873</v>
      </c>
      <c r="CG840" s="36">
        <v>1.4589799999999999</v>
      </c>
      <c r="CH840" s="36">
        <f t="shared" si="568"/>
        <v>3</v>
      </c>
      <c r="CI840" s="36">
        <f t="shared" si="569"/>
        <v>2.5777099999999997</v>
      </c>
      <c r="CJ840" s="36">
        <v>0.56599850254683426</v>
      </c>
      <c r="CK840" s="35">
        <v>35.504100000000001</v>
      </c>
      <c r="CL840" s="35">
        <v>51.46</v>
      </c>
      <c r="CM840" s="42">
        <v>99.568087999999989</v>
      </c>
    </row>
    <row r="841" spans="1:91" x14ac:dyDescent="0.2">
      <c r="A841" s="52" t="s">
        <v>232</v>
      </c>
      <c r="B841" s="30">
        <v>-7508</v>
      </c>
      <c r="C841" s="30">
        <v>23664</v>
      </c>
      <c r="D841" s="30">
        <v>152</v>
      </c>
      <c r="E841" s="234">
        <v>0.56481899999999996</v>
      </c>
      <c r="F841" s="35">
        <v>82.565700000000007</v>
      </c>
      <c r="G841" s="35">
        <v>35.930999999999997</v>
      </c>
      <c r="H841" s="35">
        <v>51.827300000000001</v>
      </c>
      <c r="I841" s="35">
        <v>0.97439699999999996</v>
      </c>
      <c r="J841" s="35">
        <v>6.7704500000000003</v>
      </c>
      <c r="K841" s="35">
        <v>0.82934699999999995</v>
      </c>
      <c r="L841" s="35">
        <v>0.35650700000000002</v>
      </c>
      <c r="M841" s="35">
        <v>2.0393300000000001</v>
      </c>
      <c r="N841" s="35">
        <v>1.7260200000000001</v>
      </c>
      <c r="O841" s="35">
        <v>2.6467000000000001E-2</v>
      </c>
      <c r="P841" s="35">
        <v>8.2242999999999997E-2</v>
      </c>
      <c r="Q841" s="42">
        <v>100.563</v>
      </c>
      <c r="R841" s="35">
        <v>5.1926600000000001</v>
      </c>
      <c r="S841" s="36">
        <v>2.5789900000000001</v>
      </c>
      <c r="T841" s="36">
        <v>1.12233</v>
      </c>
      <c r="U841" s="36">
        <v>1.4566600000000001</v>
      </c>
      <c r="V841" s="36">
        <v>5.4253999999999997E-2</v>
      </c>
      <c r="W841" s="36">
        <v>0.190164</v>
      </c>
      <c r="X841" s="36">
        <v>2.4834999999999999E-2</v>
      </c>
      <c r="Y841" s="36">
        <v>1.1278E-2</v>
      </c>
      <c r="Z841" s="36">
        <v>6.0221999999999998E-2</v>
      </c>
      <c r="AA841" s="36">
        <v>7.5978000000000004E-2</v>
      </c>
      <c r="AB841" s="36">
        <v>9.8900000000000008E-4</v>
      </c>
      <c r="AC841" s="36">
        <v>3.2910000000000001E-3</v>
      </c>
      <c r="AD841" s="36">
        <v>4</v>
      </c>
      <c r="AE841" s="36">
        <v>3</v>
      </c>
      <c r="AF841" s="35">
        <v>5.1926600000000001</v>
      </c>
      <c r="AG841" s="235">
        <f t="shared" si="563"/>
        <v>0.68219967280071814</v>
      </c>
      <c r="AH841" s="53">
        <v>0.56481899999999996</v>
      </c>
      <c r="AI841" s="41">
        <v>0.98324599999999995</v>
      </c>
      <c r="AJ841" s="35">
        <v>1.7358100000000001</v>
      </c>
      <c r="AK841" s="35">
        <v>2.0801E-2</v>
      </c>
      <c r="AL841" s="35">
        <v>6.7014699999999996</v>
      </c>
      <c r="AM841" s="35">
        <v>0.81529300000000005</v>
      </c>
      <c r="AN841" s="35">
        <v>2.0080900000000002</v>
      </c>
      <c r="AO841" s="35">
        <v>0.34525899999999998</v>
      </c>
      <c r="AP841" s="35">
        <v>7.6373999999999997E-2</v>
      </c>
      <c r="AQ841" s="35">
        <v>81.890299999999996</v>
      </c>
      <c r="AR841" s="42">
        <v>94.576599999999999</v>
      </c>
      <c r="AS841" s="31">
        <v>0.56481899999999996</v>
      </c>
      <c r="AT841" s="36">
        <v>0.56515348938216448</v>
      </c>
      <c r="AU841" s="44">
        <f t="shared" si="564"/>
        <v>-3.3448938216451563E-4</v>
      </c>
      <c r="AV841" s="41">
        <v>35.930999999999997</v>
      </c>
      <c r="AW841" s="35">
        <v>35.609699999999997</v>
      </c>
      <c r="AX841" s="44">
        <f t="shared" si="533"/>
        <v>0.32130000000000081</v>
      </c>
      <c r="AY841" s="35">
        <v>51.827300000000001</v>
      </c>
      <c r="AZ841" s="35">
        <v>51.43</v>
      </c>
      <c r="BA841" s="44">
        <f t="shared" si="534"/>
        <v>0.39730000000000132</v>
      </c>
      <c r="BB841" s="35">
        <v>100.563</v>
      </c>
      <c r="BC841" s="35">
        <v>99.649668999999989</v>
      </c>
      <c r="BD841" s="44">
        <f t="shared" si="535"/>
        <v>0.91333100000001366</v>
      </c>
      <c r="BE841" s="35">
        <v>82.565700000000007</v>
      </c>
      <c r="BF841" s="35">
        <v>81.890299999999996</v>
      </c>
      <c r="BG841" s="44">
        <f t="shared" si="536"/>
        <v>0.67540000000001044</v>
      </c>
      <c r="BH841" s="35">
        <f t="shared" si="565"/>
        <v>87.758299999999991</v>
      </c>
      <c r="BI841" s="35">
        <f t="shared" si="566"/>
        <v>87.039699999999996</v>
      </c>
      <c r="BJ841" s="44">
        <f t="shared" si="537"/>
        <v>0.71859999999999502</v>
      </c>
      <c r="BK841" s="41">
        <v>6.7704500000000003</v>
      </c>
      <c r="BL841" s="35">
        <v>6.7014699999999996</v>
      </c>
      <c r="BM841" s="44">
        <f t="shared" si="538"/>
        <v>6.8980000000000707E-2</v>
      </c>
      <c r="BN841" s="36">
        <v>5.5192999999999999E-2</v>
      </c>
      <c r="BO841" s="36">
        <v>7.7031000000000002E-2</v>
      </c>
      <c r="BP841" s="36">
        <v>7.8299999999999995E-4</v>
      </c>
      <c r="BQ841" s="36">
        <v>0.18976100000000001</v>
      </c>
      <c r="BR841" s="36">
        <v>2.4612999999999999E-2</v>
      </c>
      <c r="BS841" s="36">
        <v>5.9783000000000003E-2</v>
      </c>
      <c r="BT841" s="36">
        <v>1.1011999999999999E-2</v>
      </c>
      <c r="BU841" s="36">
        <v>3.081E-3</v>
      </c>
      <c r="BV841" s="36">
        <v>2.5787399999999998</v>
      </c>
      <c r="BW841" s="36">
        <f t="shared" si="567"/>
        <v>2.999997</v>
      </c>
      <c r="BX841" s="944">
        <v>5.5190000000000003E-2</v>
      </c>
      <c r="BY841" s="36">
        <v>7.7030000000000001E-2</v>
      </c>
      <c r="BZ841" s="36">
        <v>7.7999999999999999E-4</v>
      </c>
      <c r="CA841" s="36">
        <v>0.18983</v>
      </c>
      <c r="CB841" s="36">
        <v>2.461E-2</v>
      </c>
      <c r="CC841" s="36">
        <v>5.978E-2</v>
      </c>
      <c r="CD841" s="36">
        <v>1.1010000000000001E-2</v>
      </c>
      <c r="CE841" s="36">
        <v>3.0799999999999998E-3</v>
      </c>
      <c r="CF841" s="36">
        <v>1.1213299999999999</v>
      </c>
      <c r="CG841" s="36">
        <v>1.4573499999999999</v>
      </c>
      <c r="CH841" s="36">
        <f t="shared" si="568"/>
        <v>2.9999899999999999</v>
      </c>
      <c r="CI841" s="36">
        <f t="shared" si="569"/>
        <v>2.5786799999999999</v>
      </c>
      <c r="CJ841" s="36">
        <v>0.56515348938216448</v>
      </c>
      <c r="CK841" s="35">
        <v>35.609699999999997</v>
      </c>
      <c r="CL841" s="35">
        <v>51.43</v>
      </c>
      <c r="CM841" s="42">
        <v>99.649668999999989</v>
      </c>
    </row>
    <row r="842" spans="1:91" x14ac:dyDescent="0.2">
      <c r="A842" s="52" t="s">
        <v>232</v>
      </c>
      <c r="B842" s="30">
        <v>-7506</v>
      </c>
      <c r="C842" s="30">
        <v>23666</v>
      </c>
      <c r="D842" s="30">
        <v>152</v>
      </c>
      <c r="E842" s="234">
        <v>0.56641200000000003</v>
      </c>
      <c r="F842" s="35">
        <v>82.664100000000005</v>
      </c>
      <c r="G842" s="35">
        <v>35.842199999999998</v>
      </c>
      <c r="H842" s="35">
        <v>52.035499999999999</v>
      </c>
      <c r="I842" s="35">
        <v>0.97844399999999998</v>
      </c>
      <c r="J842" s="35">
        <v>6.6851399999999996</v>
      </c>
      <c r="K842" s="35">
        <v>0.84750199999999998</v>
      </c>
      <c r="L842" s="35">
        <v>0.34186899999999998</v>
      </c>
      <c r="M842" s="35">
        <v>1.9921599999999999</v>
      </c>
      <c r="N842" s="35">
        <v>1.7315499999999999</v>
      </c>
      <c r="O842" s="35">
        <v>1.3351E-2</v>
      </c>
      <c r="P842" s="35">
        <v>7.8935000000000005E-2</v>
      </c>
      <c r="Q842" s="42">
        <v>100.547</v>
      </c>
      <c r="R842" s="35">
        <v>5.2135199999999999</v>
      </c>
      <c r="S842" s="36">
        <v>2.5827399999999998</v>
      </c>
      <c r="T842" s="36">
        <v>1.11985</v>
      </c>
      <c r="U842" s="36">
        <v>1.4629000000000001</v>
      </c>
      <c r="V842" s="36">
        <v>5.4494000000000001E-2</v>
      </c>
      <c r="W842" s="36">
        <v>0.18781800000000001</v>
      </c>
      <c r="X842" s="36">
        <v>2.5385999999999999E-2</v>
      </c>
      <c r="Y842" s="36">
        <v>1.0817999999999999E-2</v>
      </c>
      <c r="Z842" s="36">
        <v>5.8845000000000001E-2</v>
      </c>
      <c r="AA842" s="36">
        <v>7.6241000000000003E-2</v>
      </c>
      <c r="AB842" s="36">
        <v>4.9899999999999999E-4</v>
      </c>
      <c r="AC842" s="36">
        <v>3.16E-3</v>
      </c>
      <c r="AD842" s="36">
        <v>4</v>
      </c>
      <c r="AE842" s="36">
        <v>3</v>
      </c>
      <c r="AF842" s="35">
        <v>5.2135199999999999</v>
      </c>
      <c r="AG842" s="235">
        <f t="shared" si="563"/>
        <v>0.70220171030199763</v>
      </c>
      <c r="AH842" s="53">
        <v>0.56641200000000003</v>
      </c>
      <c r="AI842" s="41">
        <v>0.98738499999999996</v>
      </c>
      <c r="AJ842" s="35">
        <v>1.7414400000000001</v>
      </c>
      <c r="AK842" s="35">
        <v>7.6039999999999996E-3</v>
      </c>
      <c r="AL842" s="35">
        <v>6.6165799999999999</v>
      </c>
      <c r="AM842" s="35">
        <v>0.83319699999999997</v>
      </c>
      <c r="AN842" s="35">
        <v>1.9612700000000001</v>
      </c>
      <c r="AO842" s="35">
        <v>0.33068900000000001</v>
      </c>
      <c r="AP842" s="35">
        <v>7.3063000000000003E-2</v>
      </c>
      <c r="AQ842" s="35">
        <v>81.984700000000004</v>
      </c>
      <c r="AR842" s="42">
        <v>94.535899999999998</v>
      </c>
      <c r="AS842" s="31">
        <v>0.56641200000000003</v>
      </c>
      <c r="AT842" s="36">
        <v>0.56675301944292777</v>
      </c>
      <c r="AU842" s="44">
        <f t="shared" si="564"/>
        <v>-3.41019442927748E-4</v>
      </c>
      <c r="AV842" s="41">
        <v>35.842199999999998</v>
      </c>
      <c r="AW842" s="35">
        <v>35.519599999999997</v>
      </c>
      <c r="AX842" s="44">
        <f t="shared" si="533"/>
        <v>0.32260000000000133</v>
      </c>
      <c r="AY842" s="35">
        <v>52.035499999999999</v>
      </c>
      <c r="AZ842" s="35">
        <v>51.64</v>
      </c>
      <c r="BA842" s="44">
        <f t="shared" si="534"/>
        <v>0.39549999999999841</v>
      </c>
      <c r="BB842" s="35">
        <v>100.547</v>
      </c>
      <c r="BC842" s="35">
        <v>99.637765000000002</v>
      </c>
      <c r="BD842" s="44">
        <f t="shared" si="535"/>
        <v>0.90923499999999535</v>
      </c>
      <c r="BE842" s="35">
        <v>82.664100000000005</v>
      </c>
      <c r="BF842" s="35">
        <v>81.984700000000004</v>
      </c>
      <c r="BG842" s="44">
        <f t="shared" si="536"/>
        <v>0.67940000000000111</v>
      </c>
      <c r="BH842" s="35">
        <f t="shared" si="565"/>
        <v>87.877700000000004</v>
      </c>
      <c r="BI842" s="35">
        <f t="shared" si="566"/>
        <v>87.159599999999998</v>
      </c>
      <c r="BJ842" s="44">
        <f t="shared" si="537"/>
        <v>0.71810000000000684</v>
      </c>
      <c r="BK842" s="41">
        <v>6.6851399999999996</v>
      </c>
      <c r="BL842" s="35">
        <v>6.6165799999999999</v>
      </c>
      <c r="BM842" s="44">
        <f t="shared" si="538"/>
        <v>6.8559999999999732E-2</v>
      </c>
      <c r="BN842" s="36">
        <v>5.5441999999999998E-2</v>
      </c>
      <c r="BO842" s="36">
        <v>7.7304999999999999E-2</v>
      </c>
      <c r="BP842" s="36">
        <v>2.8600000000000001E-4</v>
      </c>
      <c r="BQ842" s="36">
        <v>0.187413</v>
      </c>
      <c r="BR842" s="36">
        <v>2.5162E-2</v>
      </c>
      <c r="BS842" s="36">
        <v>5.8406E-2</v>
      </c>
      <c r="BT842" s="36">
        <v>1.055E-2</v>
      </c>
      <c r="BU842" s="36">
        <v>2.9489999999999998E-3</v>
      </c>
      <c r="BV842" s="36">
        <v>2.58249</v>
      </c>
      <c r="BW842" s="36">
        <f t="shared" si="567"/>
        <v>3.000003</v>
      </c>
      <c r="BX842" s="944">
        <v>5.5440000000000003E-2</v>
      </c>
      <c r="BY842" s="36">
        <v>7.7299999999999994E-2</v>
      </c>
      <c r="BZ842" s="36">
        <v>2.9E-4</v>
      </c>
      <c r="CA842" s="36">
        <v>0.18748000000000001</v>
      </c>
      <c r="CB842" s="36">
        <v>2.5159999999999998E-2</v>
      </c>
      <c r="CC842" s="36">
        <v>5.8400000000000001E-2</v>
      </c>
      <c r="CD842" s="36">
        <v>1.055E-2</v>
      </c>
      <c r="CE842" s="36">
        <v>2.9499999999999999E-3</v>
      </c>
      <c r="CF842" s="36">
        <v>1.11883</v>
      </c>
      <c r="CG842" s="36">
        <v>1.4636</v>
      </c>
      <c r="CH842" s="36">
        <f t="shared" si="568"/>
        <v>3</v>
      </c>
      <c r="CI842" s="36">
        <f t="shared" si="569"/>
        <v>2.58243</v>
      </c>
      <c r="CJ842" s="36">
        <v>0.56675301944292777</v>
      </c>
      <c r="CK842" s="35">
        <v>35.519599999999997</v>
      </c>
      <c r="CL842" s="35">
        <v>51.64</v>
      </c>
      <c r="CM842" s="42">
        <v>99.637765000000002</v>
      </c>
    </row>
    <row r="843" spans="1:91" x14ac:dyDescent="0.2">
      <c r="A843" s="52" t="s">
        <v>232</v>
      </c>
      <c r="B843" s="30">
        <v>-7504</v>
      </c>
      <c r="C843" s="30">
        <v>23666</v>
      </c>
      <c r="D843" s="30">
        <v>152</v>
      </c>
      <c r="E843" s="234">
        <v>0.56545299999999998</v>
      </c>
      <c r="F843" s="35">
        <v>82.4328</v>
      </c>
      <c r="G843" s="35">
        <v>35.820900000000002</v>
      </c>
      <c r="H843" s="35">
        <v>51.802</v>
      </c>
      <c r="I843" s="35">
        <v>0.95800700000000005</v>
      </c>
      <c r="J843" s="35">
        <v>6.7186000000000003</v>
      </c>
      <c r="K843" s="35">
        <v>0.81924799999999998</v>
      </c>
      <c r="L843" s="35">
        <v>0.32758999999999999</v>
      </c>
      <c r="M843" s="35">
        <v>1.93615</v>
      </c>
      <c r="N843" s="35">
        <v>1.72736</v>
      </c>
      <c r="O843" s="35">
        <v>2.5475000000000001E-2</v>
      </c>
      <c r="P843" s="35">
        <v>8.9280999999999999E-2</v>
      </c>
      <c r="Q843" s="42">
        <v>100.22499999999999</v>
      </c>
      <c r="R843" s="35">
        <v>5.1901200000000003</v>
      </c>
      <c r="S843" s="36">
        <v>2.58386</v>
      </c>
      <c r="T843" s="36">
        <v>1.1228100000000001</v>
      </c>
      <c r="U843" s="36">
        <v>1.46105</v>
      </c>
      <c r="V843" s="36">
        <v>5.3529E-2</v>
      </c>
      <c r="W843" s="36">
        <v>0.18937000000000001</v>
      </c>
      <c r="X843" s="36">
        <v>2.4618999999999999E-2</v>
      </c>
      <c r="Y843" s="36">
        <v>1.04E-2</v>
      </c>
      <c r="Z843" s="36">
        <v>5.7376000000000003E-2</v>
      </c>
      <c r="AA843" s="36">
        <v>7.6302999999999996E-2</v>
      </c>
      <c r="AB843" s="36">
        <v>9.5500000000000001E-4</v>
      </c>
      <c r="AC843" s="36">
        <v>3.5850000000000001E-3</v>
      </c>
      <c r="AD843" s="36">
        <v>4</v>
      </c>
      <c r="AE843" s="36">
        <v>3</v>
      </c>
      <c r="AF843" s="35">
        <v>5.1901200000000003</v>
      </c>
      <c r="AG843" s="235">
        <f t="shared" si="563"/>
        <v>0.71155579090440646</v>
      </c>
      <c r="AH843" s="53">
        <v>0.56545299999999998</v>
      </c>
      <c r="AI843" s="41">
        <v>0.96672599999999997</v>
      </c>
      <c r="AJ843" s="35">
        <v>1.73719</v>
      </c>
      <c r="AK843" s="35">
        <v>1.9796999999999999E-2</v>
      </c>
      <c r="AL843" s="35">
        <v>6.6498499999999998</v>
      </c>
      <c r="AM843" s="35">
        <v>0.80525000000000002</v>
      </c>
      <c r="AN843" s="35">
        <v>1.90594</v>
      </c>
      <c r="AO843" s="35">
        <v>0.31654300000000002</v>
      </c>
      <c r="AP843" s="35">
        <v>8.3349999999999994E-2</v>
      </c>
      <c r="AQ843" s="35">
        <v>81.756100000000004</v>
      </c>
      <c r="AR843" s="42">
        <v>94.240799999999993</v>
      </c>
      <c r="AS843" s="31">
        <v>0.56545299999999998</v>
      </c>
      <c r="AT843" s="36">
        <v>0.56578519562154539</v>
      </c>
      <c r="AU843" s="44">
        <f t="shared" si="564"/>
        <v>-3.3219562154540583E-4</v>
      </c>
      <c r="AV843" s="41">
        <v>35.820900000000002</v>
      </c>
      <c r="AW843" s="35">
        <v>35.499699999999997</v>
      </c>
      <c r="AX843" s="44">
        <f t="shared" si="533"/>
        <v>0.32120000000000459</v>
      </c>
      <c r="AY843" s="35">
        <v>51.802</v>
      </c>
      <c r="AZ843" s="35">
        <v>51.41</v>
      </c>
      <c r="BA843" s="44">
        <f t="shared" si="534"/>
        <v>0.39200000000000301</v>
      </c>
      <c r="BB843" s="35">
        <v>100.22499999999999</v>
      </c>
      <c r="BC843" s="35">
        <v>99.310995999999975</v>
      </c>
      <c r="BD843" s="44">
        <f t="shared" si="535"/>
        <v>0.9140040000000198</v>
      </c>
      <c r="BE843" s="35">
        <v>82.4328</v>
      </c>
      <c r="BF843" s="35">
        <v>81.756100000000004</v>
      </c>
      <c r="BG843" s="44">
        <f t="shared" si="536"/>
        <v>0.67669999999999675</v>
      </c>
      <c r="BH843" s="35">
        <f t="shared" si="565"/>
        <v>87.622900000000001</v>
      </c>
      <c r="BI843" s="35">
        <f t="shared" si="566"/>
        <v>86.909699999999987</v>
      </c>
      <c r="BJ843" s="44">
        <f t="shared" si="537"/>
        <v>0.71320000000001471</v>
      </c>
      <c r="BK843" s="41">
        <v>6.7186000000000003</v>
      </c>
      <c r="BL843" s="35">
        <v>6.6498499999999998</v>
      </c>
      <c r="BM843" s="44">
        <f t="shared" si="538"/>
        <v>6.8750000000000533E-2</v>
      </c>
      <c r="BN843" s="36">
        <v>5.4457999999999999E-2</v>
      </c>
      <c r="BO843" s="36">
        <v>7.7366000000000004E-2</v>
      </c>
      <c r="BP843" s="36">
        <v>7.4799999999999997E-4</v>
      </c>
      <c r="BQ843" s="36">
        <v>0.18896499999999999</v>
      </c>
      <c r="BR843" s="36">
        <v>2.4396000000000001E-2</v>
      </c>
      <c r="BS843" s="36">
        <v>5.6942E-2</v>
      </c>
      <c r="BT843" s="36">
        <v>1.0130999999999999E-2</v>
      </c>
      <c r="BU843" s="36">
        <v>3.375E-3</v>
      </c>
      <c r="BV843" s="36">
        <v>2.5836199999999998</v>
      </c>
      <c r="BW843" s="36">
        <f t="shared" si="567"/>
        <v>3.0000009999999997</v>
      </c>
      <c r="BX843" s="944">
        <v>5.4460000000000001E-2</v>
      </c>
      <c r="BY843" s="36">
        <v>7.7359999999999998E-2</v>
      </c>
      <c r="BZ843" s="36">
        <v>7.5000000000000002E-4</v>
      </c>
      <c r="CA843" s="36">
        <v>0.18903</v>
      </c>
      <c r="CB843" s="36">
        <v>2.4400000000000002E-2</v>
      </c>
      <c r="CC843" s="36">
        <v>5.6939999999999998E-2</v>
      </c>
      <c r="CD843" s="36">
        <v>1.013E-2</v>
      </c>
      <c r="CE843" s="36">
        <v>3.3700000000000002E-3</v>
      </c>
      <c r="CF843" s="36">
        <v>1.12182</v>
      </c>
      <c r="CG843" s="36">
        <v>1.46174</v>
      </c>
      <c r="CH843" s="36">
        <f t="shared" si="568"/>
        <v>3</v>
      </c>
      <c r="CI843" s="36">
        <f t="shared" si="569"/>
        <v>2.5835600000000003</v>
      </c>
      <c r="CJ843" s="36">
        <v>0.56578519562154539</v>
      </c>
      <c r="CK843" s="35">
        <v>35.499699999999997</v>
      </c>
      <c r="CL843" s="35">
        <v>51.41</v>
      </c>
      <c r="CM843" s="42">
        <v>99.310995999999975</v>
      </c>
    </row>
    <row r="844" spans="1:91" x14ac:dyDescent="0.2">
      <c r="A844" s="54" t="s">
        <v>233</v>
      </c>
      <c r="B844" s="55">
        <v>-7499</v>
      </c>
      <c r="C844" s="55">
        <v>23658</v>
      </c>
      <c r="D844" s="55">
        <v>152</v>
      </c>
      <c r="E844" s="241">
        <v>0.20760400000000001</v>
      </c>
      <c r="F844" s="58">
        <v>46.4084</v>
      </c>
      <c r="G844" s="58">
        <v>36.773899999999998</v>
      </c>
      <c r="H844" s="58">
        <v>10.7073</v>
      </c>
      <c r="I844" s="58">
        <v>3.0883099999999999</v>
      </c>
      <c r="J844" s="58">
        <v>48.0032</v>
      </c>
      <c r="K844" s="58">
        <v>0.100242</v>
      </c>
      <c r="L844" s="58">
        <v>0.69006000000000001</v>
      </c>
      <c r="M844" s="58">
        <v>0.211036</v>
      </c>
      <c r="N844" s="58">
        <v>5.5754999999999999E-2</v>
      </c>
      <c r="O844" s="58">
        <v>2.0961E-2</v>
      </c>
      <c r="P844" s="58">
        <v>0.16558700000000001</v>
      </c>
      <c r="Q844" s="59">
        <v>99.816299999999998</v>
      </c>
      <c r="R844" s="58">
        <v>1.0727800000000001</v>
      </c>
      <c r="S844" s="60">
        <v>0.96294100000000005</v>
      </c>
      <c r="T844" s="60">
        <v>0.76303100000000001</v>
      </c>
      <c r="U844" s="60">
        <v>0.19991</v>
      </c>
      <c r="V844" s="60">
        <v>0.114228</v>
      </c>
      <c r="W844" s="60">
        <v>0.89564299999999997</v>
      </c>
      <c r="X844" s="60">
        <v>1.9940000000000001E-3</v>
      </c>
      <c r="Y844" s="60">
        <v>1.4501999999999999E-2</v>
      </c>
      <c r="Z844" s="60">
        <v>4.1399999999999996E-3</v>
      </c>
      <c r="AA844" s="60">
        <v>1.6299999999999999E-3</v>
      </c>
      <c r="AB844" s="60">
        <v>5.1999999999999995E-4</v>
      </c>
      <c r="AC844" s="60">
        <v>4.4019999999999997E-3</v>
      </c>
      <c r="AD844" s="60">
        <v>3</v>
      </c>
      <c r="AE844" s="60">
        <v>2</v>
      </c>
      <c r="AF844" s="58">
        <v>1.0727899999999999</v>
      </c>
      <c r="AG844" s="242">
        <f t="shared" si="563"/>
        <v>0.89634467207640556</v>
      </c>
      <c r="AH844" s="62">
        <v>0.20760400000000001</v>
      </c>
      <c r="AI844" s="57">
        <v>3.0916999999999999</v>
      </c>
      <c r="AJ844" s="58">
        <v>5.5217000000000002E-2</v>
      </c>
      <c r="AK844" s="58">
        <v>1.9889E-2</v>
      </c>
      <c r="AL844" s="58">
        <v>47.932000000000002</v>
      </c>
      <c r="AM844" s="58">
        <v>9.8977999999999997E-2</v>
      </c>
      <c r="AN844" s="58">
        <v>0.20933099999999999</v>
      </c>
      <c r="AO844" s="58">
        <v>0.68787399999999999</v>
      </c>
      <c r="AP844" s="58">
        <v>0.164411</v>
      </c>
      <c r="AQ844" s="58">
        <v>46.345999999999997</v>
      </c>
      <c r="AR844" s="59">
        <v>98.6053</v>
      </c>
      <c r="AS844" s="56">
        <v>0.20760400000000001</v>
      </c>
      <c r="AT844" s="60">
        <v>0.20763006740966169</v>
      </c>
      <c r="AU844" s="64">
        <f t="shared" si="564"/>
        <v>-2.6067409661684193E-5</v>
      </c>
      <c r="AV844" s="57">
        <v>36.773899999999998</v>
      </c>
      <c r="AW844" s="58">
        <v>36.723199999999999</v>
      </c>
      <c r="AX844" s="64">
        <f t="shared" si="533"/>
        <v>5.0699999999999079E-2</v>
      </c>
      <c r="AY844" s="58">
        <v>10.7073</v>
      </c>
      <c r="AZ844" s="58">
        <v>10.69</v>
      </c>
      <c r="BA844" s="64">
        <f t="shared" si="534"/>
        <v>1.7300000000000537E-2</v>
      </c>
      <c r="BB844" s="58">
        <v>99.816299999999998</v>
      </c>
      <c r="BC844" s="58">
        <v>99.508189000000002</v>
      </c>
      <c r="BD844" s="64">
        <f t="shared" si="535"/>
        <v>0.30811099999999669</v>
      </c>
      <c r="BE844" s="58">
        <v>46.4084</v>
      </c>
      <c r="BF844" s="58">
        <v>46.345999999999997</v>
      </c>
      <c r="BG844" s="64">
        <f t="shared" si="536"/>
        <v>6.2400000000003786E-2</v>
      </c>
      <c r="BH844" s="58">
        <f t="shared" si="565"/>
        <v>47.481200000000001</v>
      </c>
      <c r="BI844" s="58">
        <f t="shared" si="566"/>
        <v>47.413199999999996</v>
      </c>
      <c r="BJ844" s="64">
        <f t="shared" si="537"/>
        <v>6.8000000000004945E-2</v>
      </c>
      <c r="BK844" s="57">
        <v>48.0032</v>
      </c>
      <c r="BL844" s="58">
        <v>47.932000000000002</v>
      </c>
      <c r="BM844" s="64">
        <f t="shared" si="538"/>
        <v>7.1199999999997488E-2</v>
      </c>
      <c r="BN844" s="60">
        <v>0.114507</v>
      </c>
      <c r="BO844" s="60">
        <v>1.6169999999999999E-3</v>
      </c>
      <c r="BP844" s="60">
        <v>4.9399999999999997E-4</v>
      </c>
      <c r="BQ844" s="60">
        <v>0.895513</v>
      </c>
      <c r="BR844" s="60">
        <v>1.9719999999999998E-3</v>
      </c>
      <c r="BS844" s="60">
        <v>4.1120000000000002E-3</v>
      </c>
      <c r="BT844" s="60">
        <v>1.4475E-2</v>
      </c>
      <c r="BU844" s="60">
        <v>4.3759999999999997E-3</v>
      </c>
      <c r="BV844" s="60">
        <v>0.96293399999999996</v>
      </c>
      <c r="BW844" s="60">
        <f t="shared" ref="BW844:BW850" si="570">SUM(BN844:BV844)</f>
        <v>1.9999999999999998</v>
      </c>
      <c r="BX844" s="945">
        <v>0.11448</v>
      </c>
      <c r="BY844" s="60">
        <v>1.6199999999999999E-3</v>
      </c>
      <c r="BZ844" s="60">
        <v>4.8999999999999998E-4</v>
      </c>
      <c r="CA844" s="60">
        <v>0.89571000000000001</v>
      </c>
      <c r="CB844" s="60">
        <v>1.97E-3</v>
      </c>
      <c r="CC844" s="60">
        <v>4.1099999999999999E-3</v>
      </c>
      <c r="CD844" s="60">
        <v>1.447E-2</v>
      </c>
      <c r="CE844" s="60">
        <v>4.3800000000000002E-3</v>
      </c>
      <c r="CF844" s="60">
        <v>0.76287000000000005</v>
      </c>
      <c r="CG844" s="60">
        <v>0.19989999999999999</v>
      </c>
      <c r="CH844" s="60">
        <f t="shared" si="568"/>
        <v>2</v>
      </c>
      <c r="CI844" s="60">
        <f t="shared" si="569"/>
        <v>0.96277000000000001</v>
      </c>
      <c r="CJ844" s="60">
        <v>0.20763006740966169</v>
      </c>
      <c r="CK844" s="58">
        <v>36.723199999999999</v>
      </c>
      <c r="CL844" s="58">
        <v>10.69</v>
      </c>
      <c r="CM844" s="59">
        <v>99.508189000000002</v>
      </c>
    </row>
    <row r="845" spans="1:91" x14ac:dyDescent="0.2">
      <c r="A845" s="54" t="s">
        <v>233</v>
      </c>
      <c r="B845" s="55">
        <v>-7501</v>
      </c>
      <c r="C845" s="55">
        <v>23658</v>
      </c>
      <c r="D845" s="55">
        <v>152</v>
      </c>
      <c r="E845" s="241">
        <v>0.20915800000000001</v>
      </c>
      <c r="F845" s="58">
        <v>46.590200000000003</v>
      </c>
      <c r="G845" s="58">
        <v>36.845500000000001</v>
      </c>
      <c r="H845" s="58">
        <v>10.829800000000001</v>
      </c>
      <c r="I845" s="58">
        <v>3.0667300000000002</v>
      </c>
      <c r="J845" s="58">
        <v>48.008299999999998</v>
      </c>
      <c r="K845" s="58">
        <v>8.1904000000000005E-2</v>
      </c>
      <c r="L845" s="58">
        <v>0.69240999999999997</v>
      </c>
      <c r="M845" s="58">
        <v>0.180923</v>
      </c>
      <c r="N845" s="58">
        <v>6.1214999999999999E-2</v>
      </c>
      <c r="O845" s="58">
        <v>4.6004000000000003E-2</v>
      </c>
      <c r="P845" s="58">
        <v>0.16480400000000001</v>
      </c>
      <c r="Q845" s="59">
        <v>99.977500000000006</v>
      </c>
      <c r="R845" s="58">
        <v>1.0850500000000001</v>
      </c>
      <c r="S845" s="60">
        <v>0.96530199999999999</v>
      </c>
      <c r="T845" s="60">
        <v>0.76340200000000003</v>
      </c>
      <c r="U845" s="60">
        <v>0.201901</v>
      </c>
      <c r="V845" s="60">
        <v>0.113264</v>
      </c>
      <c r="W845" s="60">
        <v>0.89443099999999998</v>
      </c>
      <c r="X845" s="60">
        <v>1.627E-3</v>
      </c>
      <c r="Y845" s="60">
        <v>1.453E-2</v>
      </c>
      <c r="Z845" s="60">
        <v>3.5439999999999998E-3</v>
      </c>
      <c r="AA845" s="60">
        <v>1.787E-3</v>
      </c>
      <c r="AB845" s="60">
        <v>1.14E-3</v>
      </c>
      <c r="AC845" s="60">
        <v>4.3750000000000004E-3</v>
      </c>
      <c r="AD845" s="60">
        <v>3</v>
      </c>
      <c r="AE845" s="60">
        <v>2</v>
      </c>
      <c r="AF845" s="58">
        <v>1.0850500000000001</v>
      </c>
      <c r="AG845" s="242">
        <f t="shared" si="563"/>
        <v>0.8918262806867534</v>
      </c>
      <c r="AH845" s="62">
        <v>0.20915800000000001</v>
      </c>
      <c r="AI845" s="57">
        <v>3.0701299999999998</v>
      </c>
      <c r="AJ845" s="58">
        <v>6.0677000000000002E-2</v>
      </c>
      <c r="AK845" s="58">
        <v>4.4932E-2</v>
      </c>
      <c r="AL845" s="58">
        <v>47.936399999999999</v>
      </c>
      <c r="AM845" s="58">
        <v>8.0657000000000006E-2</v>
      </c>
      <c r="AN845" s="58">
        <v>0.17923800000000001</v>
      </c>
      <c r="AO845" s="58">
        <v>0.69019799999999998</v>
      </c>
      <c r="AP845" s="58">
        <v>0.16361800000000001</v>
      </c>
      <c r="AQ845" s="58">
        <v>46.526800000000001</v>
      </c>
      <c r="AR845" s="59">
        <v>98.752700000000004</v>
      </c>
      <c r="AS845" s="56">
        <v>0.20915800000000001</v>
      </c>
      <c r="AT845" s="60">
        <v>0.20918425497083293</v>
      </c>
      <c r="AU845" s="64">
        <f t="shared" si="564"/>
        <v>-2.625497083291739E-5</v>
      </c>
      <c r="AV845" s="57">
        <v>36.845500000000001</v>
      </c>
      <c r="AW845" s="58">
        <v>36.7941</v>
      </c>
      <c r="AX845" s="64">
        <f t="shared" si="533"/>
        <v>5.1400000000001E-2</v>
      </c>
      <c r="AY845" s="58">
        <v>10.829800000000001</v>
      </c>
      <c r="AZ845" s="58">
        <v>10.82</v>
      </c>
      <c r="BA845" s="64">
        <f t="shared" si="534"/>
        <v>9.800000000000253E-3</v>
      </c>
      <c r="BB845" s="58">
        <v>99.977500000000006</v>
      </c>
      <c r="BC845" s="58">
        <v>99.676331999999988</v>
      </c>
      <c r="BD845" s="64">
        <f t="shared" si="535"/>
        <v>0.30116800000001831</v>
      </c>
      <c r="BE845" s="58">
        <v>46.590200000000003</v>
      </c>
      <c r="BF845" s="58">
        <v>46.526800000000001</v>
      </c>
      <c r="BG845" s="64">
        <f t="shared" si="536"/>
        <v>6.3400000000001455E-2</v>
      </c>
      <c r="BH845" s="58">
        <f t="shared" si="565"/>
        <v>47.6753</v>
      </c>
      <c r="BI845" s="58">
        <f t="shared" si="566"/>
        <v>47.614100000000001</v>
      </c>
      <c r="BJ845" s="64">
        <f t="shared" si="537"/>
        <v>6.1199999999999477E-2</v>
      </c>
      <c r="BK845" s="57">
        <v>48.008299999999998</v>
      </c>
      <c r="BL845" s="58">
        <v>47.936399999999999</v>
      </c>
      <c r="BM845" s="64">
        <f t="shared" si="538"/>
        <v>7.1899999999999409E-2</v>
      </c>
      <c r="BN845" s="60">
        <v>0.11354400000000001</v>
      </c>
      <c r="BO845" s="60">
        <v>1.774E-3</v>
      </c>
      <c r="BP845" s="60">
        <v>1.1150000000000001E-3</v>
      </c>
      <c r="BQ845" s="60">
        <v>0.89430100000000001</v>
      </c>
      <c r="BR845" s="60">
        <v>1.604E-3</v>
      </c>
      <c r="BS845" s="60">
        <v>3.516E-3</v>
      </c>
      <c r="BT845" s="60">
        <v>1.4503E-2</v>
      </c>
      <c r="BU845" s="60">
        <v>4.3489999999999996E-3</v>
      </c>
      <c r="BV845" s="60">
        <v>0.96529500000000001</v>
      </c>
      <c r="BW845" s="60">
        <f t="shared" si="570"/>
        <v>2.0000010000000001</v>
      </c>
      <c r="BX845" s="945">
        <v>0.11352</v>
      </c>
      <c r="BY845" s="60">
        <v>1.7700000000000001E-3</v>
      </c>
      <c r="BZ845" s="60">
        <v>1.1100000000000001E-3</v>
      </c>
      <c r="CA845" s="60">
        <v>0.89449999999999996</v>
      </c>
      <c r="CB845" s="60">
        <v>1.6000000000000001E-3</v>
      </c>
      <c r="CC845" s="60">
        <v>3.5100000000000001E-3</v>
      </c>
      <c r="CD845" s="60">
        <v>1.4500000000000001E-2</v>
      </c>
      <c r="CE845" s="60">
        <v>4.3499999999999997E-3</v>
      </c>
      <c r="CF845" s="60">
        <v>0.76324000000000003</v>
      </c>
      <c r="CG845" s="60">
        <v>0.20188999999999999</v>
      </c>
      <c r="CH845" s="60">
        <f t="shared" si="568"/>
        <v>1.9999899999999997</v>
      </c>
      <c r="CI845" s="60">
        <f t="shared" si="569"/>
        <v>0.96513000000000004</v>
      </c>
      <c r="CJ845" s="60">
        <v>0.20918425497083293</v>
      </c>
      <c r="CK845" s="58">
        <v>36.7941</v>
      </c>
      <c r="CL845" s="58">
        <v>10.82</v>
      </c>
      <c r="CM845" s="59">
        <v>99.676331999999988</v>
      </c>
    </row>
    <row r="846" spans="1:91" x14ac:dyDescent="0.2">
      <c r="A846" s="54" t="s">
        <v>233</v>
      </c>
      <c r="B846" s="55">
        <v>-7504</v>
      </c>
      <c r="C846" s="55">
        <v>23657</v>
      </c>
      <c r="D846" s="55">
        <v>152</v>
      </c>
      <c r="E846" s="241">
        <v>0.20700299999999999</v>
      </c>
      <c r="F846" s="58">
        <v>46.237499999999997</v>
      </c>
      <c r="G846" s="58">
        <v>36.666200000000003</v>
      </c>
      <c r="H846" s="58">
        <v>10.637</v>
      </c>
      <c r="I846" s="58">
        <v>3.0381800000000001</v>
      </c>
      <c r="J846" s="58">
        <v>47.806199999999997</v>
      </c>
      <c r="K846" s="58">
        <v>0.11412799999999999</v>
      </c>
      <c r="L846" s="58">
        <v>0.71786799999999995</v>
      </c>
      <c r="M846" s="58">
        <v>0.202962</v>
      </c>
      <c r="N846" s="58">
        <v>5.5806000000000001E-2</v>
      </c>
      <c r="O846" s="58">
        <v>3.1229E-2</v>
      </c>
      <c r="P846" s="58">
        <v>0.168769</v>
      </c>
      <c r="Q846" s="59">
        <v>99.438400000000001</v>
      </c>
      <c r="R846" s="58">
        <v>1.0657300000000001</v>
      </c>
      <c r="S846" s="60">
        <v>0.96326299999999998</v>
      </c>
      <c r="T846" s="60">
        <v>0.76386500000000002</v>
      </c>
      <c r="U846" s="60">
        <v>0.19939799999999999</v>
      </c>
      <c r="V846" s="60">
        <v>0.112827</v>
      </c>
      <c r="W846" s="60">
        <v>0.89556500000000006</v>
      </c>
      <c r="X846" s="60">
        <v>2.2790000000000002E-3</v>
      </c>
      <c r="Y846" s="60">
        <v>1.5147000000000001E-2</v>
      </c>
      <c r="Z846" s="60">
        <v>3.9969999999999997E-3</v>
      </c>
      <c r="AA846" s="60">
        <v>1.6379999999999999E-3</v>
      </c>
      <c r="AB846" s="60">
        <v>7.7800000000000005E-4</v>
      </c>
      <c r="AC846" s="60">
        <v>4.5040000000000002E-3</v>
      </c>
      <c r="AD846" s="60">
        <v>3</v>
      </c>
      <c r="AE846" s="60">
        <v>2</v>
      </c>
      <c r="AF846" s="58">
        <v>1.0657399999999999</v>
      </c>
      <c r="AG846" s="242">
        <f t="shared" si="563"/>
        <v>0.87208641525933339</v>
      </c>
      <c r="AH846" s="62">
        <v>0.20700299999999999</v>
      </c>
      <c r="AI846" s="57">
        <v>3.0415000000000001</v>
      </c>
      <c r="AJ846" s="58">
        <v>5.5268999999999999E-2</v>
      </c>
      <c r="AK846" s="58">
        <v>3.0165000000000001E-2</v>
      </c>
      <c r="AL846" s="58">
        <v>47.735500000000002</v>
      </c>
      <c r="AM846" s="58">
        <v>0.112846</v>
      </c>
      <c r="AN846" s="58">
        <v>0.201269</v>
      </c>
      <c r="AO846" s="58">
        <v>0.71565400000000001</v>
      </c>
      <c r="AP846" s="58">
        <v>0.16759199999999999</v>
      </c>
      <c r="AQ846" s="58">
        <v>46.175400000000003</v>
      </c>
      <c r="AR846" s="59">
        <v>98.235200000000006</v>
      </c>
      <c r="AS846" s="56">
        <v>0.20700299999999999</v>
      </c>
      <c r="AT846" s="60">
        <v>0.20702115067127683</v>
      </c>
      <c r="AU846" s="64">
        <f t="shared" si="564"/>
        <v>-1.8150671276834229E-5</v>
      </c>
      <c r="AV846" s="57">
        <v>36.666200000000003</v>
      </c>
      <c r="AW846" s="58">
        <v>36.616100000000003</v>
      </c>
      <c r="AX846" s="64">
        <f>(AV846)-(AW846)</f>
        <v>5.0100000000000477E-2</v>
      </c>
      <c r="AY846" s="58">
        <v>10.637</v>
      </c>
      <c r="AZ846" s="58">
        <v>10.62</v>
      </c>
      <c r="BA846" s="64">
        <f>(AY846)-(AZ846)</f>
        <v>1.7000000000001236E-2</v>
      </c>
      <c r="BB846" s="58">
        <v>99.438400000000001</v>
      </c>
      <c r="BC846" s="58">
        <v>99.128303000000002</v>
      </c>
      <c r="BD846" s="64">
        <f>(BB846)-(BC846)</f>
        <v>0.31009699999999896</v>
      </c>
      <c r="BE846" s="58">
        <v>46.237499999999997</v>
      </c>
      <c r="BF846" s="58">
        <v>46.175400000000003</v>
      </c>
      <c r="BG846" s="64">
        <f>(BE846)-(BF846)</f>
        <v>6.2099999999993827E-2</v>
      </c>
      <c r="BH846" s="58">
        <f t="shared" si="565"/>
        <v>47.303200000000004</v>
      </c>
      <c r="BI846" s="58">
        <f t="shared" si="566"/>
        <v>47.2361</v>
      </c>
      <c r="BJ846" s="64">
        <f>(BH846)-(BI846)</f>
        <v>6.710000000000349E-2</v>
      </c>
      <c r="BK846" s="57">
        <v>47.806199999999997</v>
      </c>
      <c r="BL846" s="58">
        <v>47.735500000000002</v>
      </c>
      <c r="BM846" s="64">
        <f>(BK846)-(BL846)</f>
        <v>7.06999999999951E-2</v>
      </c>
      <c r="BN846" s="60">
        <v>0.11310199999999999</v>
      </c>
      <c r="BO846" s="60">
        <v>1.6249999999999999E-3</v>
      </c>
      <c r="BP846" s="60">
        <v>7.5199999999999996E-4</v>
      </c>
      <c r="BQ846" s="60">
        <v>0.89543799999999996</v>
      </c>
      <c r="BR846" s="60">
        <v>2.2569999999999999E-3</v>
      </c>
      <c r="BS846" s="60">
        <v>3.9690000000000003E-3</v>
      </c>
      <c r="BT846" s="60">
        <v>1.512E-2</v>
      </c>
      <c r="BU846" s="60">
        <v>4.4790000000000003E-3</v>
      </c>
      <c r="BV846" s="60">
        <v>0.96325700000000003</v>
      </c>
      <c r="BW846" s="60">
        <f t="shared" si="570"/>
        <v>1.9999989999999999</v>
      </c>
      <c r="BX846" s="945">
        <v>0.11308</v>
      </c>
      <c r="BY846" s="60">
        <v>1.6199999999999999E-3</v>
      </c>
      <c r="BZ846" s="60">
        <v>7.5000000000000002E-4</v>
      </c>
      <c r="CA846" s="60">
        <v>0.89563000000000004</v>
      </c>
      <c r="CB846" s="60">
        <v>2.2599999999999999E-3</v>
      </c>
      <c r="CC846" s="60">
        <v>3.9699999999999996E-3</v>
      </c>
      <c r="CD846" s="60">
        <v>1.512E-2</v>
      </c>
      <c r="CE846" s="60">
        <v>4.4799999999999996E-3</v>
      </c>
      <c r="CF846" s="60">
        <v>0.76371</v>
      </c>
      <c r="CG846" s="60">
        <v>0.19938</v>
      </c>
      <c r="CH846" s="60">
        <f t="shared" si="568"/>
        <v>2</v>
      </c>
      <c r="CI846" s="60">
        <f t="shared" si="569"/>
        <v>0.96309</v>
      </c>
      <c r="CJ846" s="60">
        <v>0.20702115067127683</v>
      </c>
      <c r="CK846" s="58">
        <v>36.616100000000003</v>
      </c>
      <c r="CL846" s="58">
        <v>10.62</v>
      </c>
      <c r="CM846" s="59">
        <v>99.128303000000002</v>
      </c>
    </row>
    <row r="847" spans="1:91" x14ac:dyDescent="0.2">
      <c r="A847" s="54" t="s">
        <v>233</v>
      </c>
      <c r="B847" s="55">
        <v>-7507</v>
      </c>
      <c r="C847" s="55">
        <v>23656</v>
      </c>
      <c r="D847" s="55">
        <v>152</v>
      </c>
      <c r="E847" s="241">
        <v>0.20641799999999999</v>
      </c>
      <c r="F847" s="58">
        <v>46.341500000000003</v>
      </c>
      <c r="G847" s="58">
        <v>36.775799999999997</v>
      </c>
      <c r="H847" s="58">
        <v>10.6309</v>
      </c>
      <c r="I847" s="58">
        <v>3.0738400000000001</v>
      </c>
      <c r="J847" s="58">
        <v>47.954500000000003</v>
      </c>
      <c r="K847" s="58">
        <v>9.7752000000000006E-2</v>
      </c>
      <c r="L847" s="58">
        <v>0.68616600000000005</v>
      </c>
      <c r="M847" s="58">
        <v>0.19725100000000001</v>
      </c>
      <c r="N847" s="58">
        <v>5.1018000000000001E-2</v>
      </c>
      <c r="O847" s="58">
        <v>2.4256E-2</v>
      </c>
      <c r="P847" s="58">
        <v>0.15623300000000001</v>
      </c>
      <c r="Q847" s="59">
        <v>99.647599999999997</v>
      </c>
      <c r="R847" s="58">
        <v>1.0651299999999999</v>
      </c>
      <c r="S847" s="60">
        <v>0.96325700000000003</v>
      </c>
      <c r="T847" s="60">
        <v>0.76442299999999996</v>
      </c>
      <c r="U847" s="60">
        <v>0.19883400000000001</v>
      </c>
      <c r="V847" s="60">
        <v>0.113895</v>
      </c>
      <c r="W847" s="60">
        <v>0.89632100000000003</v>
      </c>
      <c r="X847" s="60">
        <v>1.9480000000000001E-3</v>
      </c>
      <c r="Y847" s="60">
        <v>1.4445E-2</v>
      </c>
      <c r="Z847" s="60">
        <v>3.8760000000000001E-3</v>
      </c>
      <c r="AA847" s="60">
        <v>1.4940000000000001E-3</v>
      </c>
      <c r="AB847" s="60">
        <v>6.0300000000000002E-4</v>
      </c>
      <c r="AC847" s="60">
        <v>4.1599999999999996E-3</v>
      </c>
      <c r="AD847" s="60">
        <v>3</v>
      </c>
      <c r="AE847" s="60">
        <v>2</v>
      </c>
      <c r="AF847" s="58">
        <v>1.0651200000000001</v>
      </c>
      <c r="AG847" s="242">
        <f t="shared" si="563"/>
        <v>0.89678711275338219</v>
      </c>
      <c r="AH847" s="62">
        <v>0.20641799999999999</v>
      </c>
      <c r="AI847" s="57">
        <v>3.0771899999999999</v>
      </c>
      <c r="AJ847" s="58">
        <v>5.0479000000000003E-2</v>
      </c>
      <c r="AK847" s="58">
        <v>2.3192999999999998E-2</v>
      </c>
      <c r="AL847" s="58">
        <v>47.883800000000001</v>
      </c>
      <c r="AM847" s="58">
        <v>9.6500000000000002E-2</v>
      </c>
      <c r="AN847" s="58">
        <v>0.19556999999999999</v>
      </c>
      <c r="AO847" s="58">
        <v>0.68399699999999997</v>
      </c>
      <c r="AP847" s="58">
        <v>0.15508</v>
      </c>
      <c r="AQ847" s="58">
        <v>46.279400000000003</v>
      </c>
      <c r="AR847" s="59">
        <v>98.4452</v>
      </c>
      <c r="AS847" s="56">
        <v>0.20641799999999999</v>
      </c>
      <c r="AT847" s="60">
        <v>0.20644183245420938</v>
      </c>
      <c r="AU847" s="64">
        <f t="shared" si="564"/>
        <v>-2.3832454209393727E-5</v>
      </c>
      <c r="AV847" s="57">
        <v>36.775799999999997</v>
      </c>
      <c r="AW847" s="58">
        <v>36.7254</v>
      </c>
      <c r="AX847" s="64">
        <f>(AV847)-(AW847)</f>
        <v>5.0399999999996226E-2</v>
      </c>
      <c r="AY847" s="58">
        <v>10.6309</v>
      </c>
      <c r="AZ847" s="58">
        <v>10.62</v>
      </c>
      <c r="BA847" s="64">
        <f>(AY847)-(AZ847)</f>
        <v>1.0900000000001242E-2</v>
      </c>
      <c r="BB847" s="58">
        <v>99.647599999999997</v>
      </c>
      <c r="BC847" s="58">
        <v>99.356129000000024</v>
      </c>
      <c r="BD847" s="64">
        <f>(BB847)-(BC847)</f>
        <v>0.29147099999997295</v>
      </c>
      <c r="BE847" s="58">
        <v>46.341500000000003</v>
      </c>
      <c r="BF847" s="58">
        <v>46.279400000000003</v>
      </c>
      <c r="BG847" s="64">
        <f>(BE847)-(BF847)</f>
        <v>6.2100000000000932E-2</v>
      </c>
      <c r="BH847" s="58">
        <f t="shared" si="565"/>
        <v>47.406700000000001</v>
      </c>
      <c r="BI847" s="58">
        <f t="shared" si="566"/>
        <v>47.345399999999998</v>
      </c>
      <c r="BJ847" s="64">
        <f>(BH847)-(BI847)</f>
        <v>6.1300000000002797E-2</v>
      </c>
      <c r="BK847" s="57">
        <v>47.954500000000003</v>
      </c>
      <c r="BL847" s="58">
        <v>47.883800000000001</v>
      </c>
      <c r="BM847" s="64">
        <f>(BK847)-(BL847)</f>
        <v>7.0700000000002206E-2</v>
      </c>
      <c r="BN847" s="60">
        <v>0.11417099999999999</v>
      </c>
      <c r="BO847" s="60">
        <v>1.4809999999999999E-3</v>
      </c>
      <c r="BP847" s="60">
        <v>5.7700000000000004E-4</v>
      </c>
      <c r="BQ847" s="60">
        <v>0.89619300000000002</v>
      </c>
      <c r="BR847" s="60">
        <v>1.926E-3</v>
      </c>
      <c r="BS847" s="60">
        <v>3.8479999999999999E-3</v>
      </c>
      <c r="BT847" s="60">
        <v>1.4419E-2</v>
      </c>
      <c r="BU847" s="60">
        <v>4.1349999999999998E-3</v>
      </c>
      <c r="BV847" s="60">
        <v>0.96325000000000005</v>
      </c>
      <c r="BW847" s="60">
        <f t="shared" si="570"/>
        <v>2</v>
      </c>
      <c r="BX847" s="945">
        <v>0.11415</v>
      </c>
      <c r="BY847" s="60">
        <v>1.48E-3</v>
      </c>
      <c r="BZ847" s="60">
        <v>5.8E-4</v>
      </c>
      <c r="CA847" s="60">
        <v>0.89639000000000002</v>
      </c>
      <c r="CB847" s="60">
        <v>1.9300000000000001E-3</v>
      </c>
      <c r="CC847" s="60">
        <v>3.8500000000000001E-3</v>
      </c>
      <c r="CD847" s="60">
        <v>1.4420000000000001E-2</v>
      </c>
      <c r="CE847" s="60">
        <v>4.13E-3</v>
      </c>
      <c r="CF847" s="60">
        <v>0.76426000000000005</v>
      </c>
      <c r="CG847" s="60">
        <v>0.19882</v>
      </c>
      <c r="CH847" s="60">
        <f t="shared" si="568"/>
        <v>2.0000100000000001</v>
      </c>
      <c r="CI847" s="60">
        <f t="shared" si="569"/>
        <v>0.96308000000000005</v>
      </c>
      <c r="CJ847" s="60">
        <v>0.20644183245420938</v>
      </c>
      <c r="CK847" s="58">
        <v>36.7254</v>
      </c>
      <c r="CL847" s="58">
        <v>10.62</v>
      </c>
      <c r="CM847" s="59">
        <v>99.356129000000024</v>
      </c>
    </row>
    <row r="848" spans="1:91" x14ac:dyDescent="0.2">
      <c r="A848" s="54" t="s">
        <v>233</v>
      </c>
      <c r="B848" s="55">
        <v>-7510</v>
      </c>
      <c r="C848" s="55">
        <v>23655</v>
      </c>
      <c r="D848" s="55">
        <v>152</v>
      </c>
      <c r="E848" s="241">
        <v>0.20369499999999999</v>
      </c>
      <c r="F848" s="58">
        <v>46.127200000000002</v>
      </c>
      <c r="G848" s="58">
        <v>36.731299999999997</v>
      </c>
      <c r="H848" s="58">
        <v>10.4421</v>
      </c>
      <c r="I848" s="58">
        <v>3.1246999999999998</v>
      </c>
      <c r="J848" s="58">
        <v>48.018599999999999</v>
      </c>
      <c r="K848" s="58">
        <v>0.101159</v>
      </c>
      <c r="L848" s="58">
        <v>0.70439700000000005</v>
      </c>
      <c r="M848" s="58">
        <v>0.194184</v>
      </c>
      <c r="N848" s="58">
        <v>5.7395000000000002E-2</v>
      </c>
      <c r="O848" s="58">
        <v>3.9737000000000001E-2</v>
      </c>
      <c r="P848" s="58">
        <v>0.16522800000000001</v>
      </c>
      <c r="Q848" s="59">
        <v>99.578699999999998</v>
      </c>
      <c r="R848" s="58">
        <v>1.0462100000000001</v>
      </c>
      <c r="S848" s="60">
        <v>0.95888399999999996</v>
      </c>
      <c r="T848" s="60">
        <v>0.76356400000000002</v>
      </c>
      <c r="U848" s="60">
        <v>0.19531999999999999</v>
      </c>
      <c r="V848" s="60">
        <v>0.115789</v>
      </c>
      <c r="W848" s="60">
        <v>0.89759500000000003</v>
      </c>
      <c r="X848" s="60">
        <v>2.016E-3</v>
      </c>
      <c r="Y848" s="60">
        <v>1.4831E-2</v>
      </c>
      <c r="Z848" s="60">
        <v>3.8159999999999999E-3</v>
      </c>
      <c r="AA848" s="60">
        <v>1.681E-3</v>
      </c>
      <c r="AB848" s="60">
        <v>9.8799999999999995E-4</v>
      </c>
      <c r="AC848" s="60">
        <v>4.4000000000000003E-3</v>
      </c>
      <c r="AD848" s="60">
        <v>3</v>
      </c>
      <c r="AE848" s="60">
        <v>2</v>
      </c>
      <c r="AF848" s="58">
        <v>1.0462100000000001</v>
      </c>
      <c r="AG848" s="242">
        <f t="shared" si="563"/>
        <v>0.89249686830487829</v>
      </c>
      <c r="AH848" s="62">
        <v>0.20369499999999999</v>
      </c>
      <c r="AI848" s="57">
        <v>3.1280299999999999</v>
      </c>
      <c r="AJ848" s="58">
        <v>5.6870999999999998E-2</v>
      </c>
      <c r="AK848" s="58">
        <v>3.8699999999999998E-2</v>
      </c>
      <c r="AL848" s="58">
        <v>47.949100000000001</v>
      </c>
      <c r="AM848" s="58">
        <v>9.9925E-2</v>
      </c>
      <c r="AN848" s="58">
        <v>0.19253799999999999</v>
      </c>
      <c r="AO848" s="58">
        <v>0.70224699999999995</v>
      </c>
      <c r="AP848" s="58">
        <v>0.164081</v>
      </c>
      <c r="AQ848" s="58">
        <v>46.066499999999998</v>
      </c>
      <c r="AR848" s="59">
        <v>98.397999999999996</v>
      </c>
      <c r="AS848" s="56">
        <v>0.20369499999999999</v>
      </c>
      <c r="AT848" s="60">
        <v>0.20371123697468471</v>
      </c>
      <c r="AU848" s="64">
        <f t="shared" si="564"/>
        <v>-1.6236974684724625E-5</v>
      </c>
      <c r="AV848" s="57">
        <v>36.731299999999997</v>
      </c>
      <c r="AW848" s="58">
        <v>36.682200000000002</v>
      </c>
      <c r="AX848" s="64">
        <f>(AV848)-(AW848)</f>
        <v>4.9099999999995703E-2</v>
      </c>
      <c r="AY848" s="58">
        <v>10.4421</v>
      </c>
      <c r="AZ848" s="58">
        <v>10.43</v>
      </c>
      <c r="BA848" s="64">
        <f>(AY848)-(AZ848)</f>
        <v>1.2100000000000222E-2</v>
      </c>
      <c r="BB848" s="58">
        <v>99.578699999999998</v>
      </c>
      <c r="BC848" s="58">
        <v>99.279611000000003</v>
      </c>
      <c r="BD848" s="64">
        <f>(BB848)-(BC848)</f>
        <v>0.29908899999999505</v>
      </c>
      <c r="BE848" s="58">
        <v>46.127200000000002</v>
      </c>
      <c r="BF848" s="58">
        <v>46.066499999999998</v>
      </c>
      <c r="BG848" s="64">
        <f>(BE848)-(BF848)</f>
        <v>6.0700000000004195E-2</v>
      </c>
      <c r="BH848" s="58">
        <f t="shared" si="565"/>
        <v>47.173400000000001</v>
      </c>
      <c r="BI848" s="58">
        <f t="shared" si="566"/>
        <v>47.112200000000001</v>
      </c>
      <c r="BJ848" s="64">
        <f>(BH848)-(BI848)</f>
        <v>6.1199999999999477E-2</v>
      </c>
      <c r="BK848" s="57">
        <v>48.018599999999999</v>
      </c>
      <c r="BL848" s="58">
        <v>47.949100000000001</v>
      </c>
      <c r="BM848" s="64">
        <f>(BK848)-(BL848)</f>
        <v>6.9499999999997897E-2</v>
      </c>
      <c r="BN848" s="60">
        <v>0.116064</v>
      </c>
      <c r="BO848" s="60">
        <v>1.668E-3</v>
      </c>
      <c r="BP848" s="60">
        <v>9.6299999999999999E-4</v>
      </c>
      <c r="BQ848" s="60">
        <v>0.89746700000000001</v>
      </c>
      <c r="BR848" s="60">
        <v>1.9940000000000001E-3</v>
      </c>
      <c r="BS848" s="60">
        <v>3.7889999999999998E-3</v>
      </c>
      <c r="BT848" s="60">
        <v>1.4805E-2</v>
      </c>
      <c r="BU848" s="60">
        <v>4.3759999999999997E-3</v>
      </c>
      <c r="BV848" s="60">
        <v>0.95887500000000003</v>
      </c>
      <c r="BW848" s="60">
        <f t="shared" si="570"/>
        <v>2.0000010000000001</v>
      </c>
      <c r="BX848" s="945">
        <v>0.11604</v>
      </c>
      <c r="BY848" s="60">
        <v>1.67E-3</v>
      </c>
      <c r="BZ848" s="60">
        <v>9.6000000000000002E-4</v>
      </c>
      <c r="CA848" s="60">
        <v>0.89766000000000001</v>
      </c>
      <c r="CB848" s="60">
        <v>1.99E-3</v>
      </c>
      <c r="CC848" s="60">
        <v>3.79E-3</v>
      </c>
      <c r="CD848" s="60">
        <v>1.4800000000000001E-2</v>
      </c>
      <c r="CE848" s="60">
        <v>4.3699999999999998E-3</v>
      </c>
      <c r="CF848" s="60">
        <v>0.76341000000000003</v>
      </c>
      <c r="CG848" s="60">
        <v>0.1953</v>
      </c>
      <c r="CH848" s="60">
        <f t="shared" si="568"/>
        <v>1.9999899999999999</v>
      </c>
      <c r="CI848" s="60">
        <f t="shared" si="569"/>
        <v>0.95871000000000006</v>
      </c>
      <c r="CJ848" s="60">
        <v>0.20371123697468471</v>
      </c>
      <c r="CK848" s="58">
        <v>36.682200000000002</v>
      </c>
      <c r="CL848" s="58">
        <v>10.43</v>
      </c>
      <c r="CM848" s="59">
        <v>99.279611000000003</v>
      </c>
    </row>
    <row r="849" spans="1:91" x14ac:dyDescent="0.2">
      <c r="A849" s="54" t="s">
        <v>233</v>
      </c>
      <c r="B849" s="55">
        <v>-7513</v>
      </c>
      <c r="C849" s="55">
        <v>23655</v>
      </c>
      <c r="D849" s="55">
        <v>152</v>
      </c>
      <c r="E849" s="241">
        <v>0.20072599999999999</v>
      </c>
      <c r="F849" s="58">
        <v>46.106299999999997</v>
      </c>
      <c r="G849" s="58">
        <v>36.851599999999998</v>
      </c>
      <c r="H849" s="58">
        <v>10.2852</v>
      </c>
      <c r="I849" s="58">
        <v>3.1522100000000002</v>
      </c>
      <c r="J849" s="58">
        <v>48.201999999999998</v>
      </c>
      <c r="K849" s="58">
        <v>9.6963999999999995E-2</v>
      </c>
      <c r="L849" s="58">
        <v>0.68673600000000001</v>
      </c>
      <c r="M849" s="58">
        <v>0.195469</v>
      </c>
      <c r="N849" s="58">
        <v>5.6065999999999998E-2</v>
      </c>
      <c r="O849" s="58">
        <v>1.7474E-2</v>
      </c>
      <c r="P849" s="58">
        <v>0.154914</v>
      </c>
      <c r="Q849" s="59">
        <v>99.698700000000002</v>
      </c>
      <c r="R849" s="58">
        <v>1.0304899999999999</v>
      </c>
      <c r="S849" s="60">
        <v>0.95714999999999995</v>
      </c>
      <c r="T849" s="60">
        <v>0.76502599999999998</v>
      </c>
      <c r="U849" s="60">
        <v>0.19212399999999999</v>
      </c>
      <c r="V849" s="60">
        <v>0.11665</v>
      </c>
      <c r="W849" s="60">
        <v>0.89980099999999996</v>
      </c>
      <c r="X849" s="60">
        <v>1.9300000000000001E-3</v>
      </c>
      <c r="Y849" s="60">
        <v>1.4439E-2</v>
      </c>
      <c r="Z849" s="60">
        <v>3.836E-3</v>
      </c>
      <c r="AA849" s="60">
        <v>1.64E-3</v>
      </c>
      <c r="AB849" s="60">
        <v>4.3399999999999998E-4</v>
      </c>
      <c r="AC849" s="60">
        <v>4.1200000000000004E-3</v>
      </c>
      <c r="AD849" s="60">
        <v>3</v>
      </c>
      <c r="AE849" s="60">
        <v>2</v>
      </c>
      <c r="AF849" s="58">
        <v>1.0304899999999999</v>
      </c>
      <c r="AG849" s="242">
        <f t="shared" si="563"/>
        <v>0.90734762673275049</v>
      </c>
      <c r="AH849" s="62">
        <v>0.20072599999999999</v>
      </c>
      <c r="AI849" s="57">
        <v>3.1555200000000001</v>
      </c>
      <c r="AJ849" s="58">
        <v>5.5550000000000002E-2</v>
      </c>
      <c r="AK849" s="58">
        <v>1.6447E-2</v>
      </c>
      <c r="AL849" s="58">
        <v>48.133400000000002</v>
      </c>
      <c r="AM849" s="58">
        <v>9.5756999999999995E-2</v>
      </c>
      <c r="AN849" s="58">
        <v>0.19384799999999999</v>
      </c>
      <c r="AO849" s="58">
        <v>0.684643</v>
      </c>
      <c r="AP849" s="58">
        <v>0.153803</v>
      </c>
      <c r="AQ849" s="58">
        <v>46.046799999999998</v>
      </c>
      <c r="AR849" s="59">
        <v>98.535799999999995</v>
      </c>
      <c r="AS849" s="56">
        <v>0.20072599999999999</v>
      </c>
      <c r="AT849" s="60">
        <v>0.20073774517487483</v>
      </c>
      <c r="AU849" s="64">
        <f t="shared" si="564"/>
        <v>-1.1745174874844277E-5</v>
      </c>
      <c r="AV849" s="57">
        <v>36.851599999999998</v>
      </c>
      <c r="AW849" s="58">
        <v>36.8035</v>
      </c>
      <c r="AX849" s="64">
        <f>(AV849)-(AW849)</f>
        <v>4.8099999999998033E-2</v>
      </c>
      <c r="AY849" s="58">
        <v>10.2852</v>
      </c>
      <c r="AZ849" s="58">
        <v>10.27</v>
      </c>
      <c r="BA849" s="64">
        <f>(AY849)-(AZ849)</f>
        <v>1.5200000000000102E-2</v>
      </c>
      <c r="BB849" s="58">
        <v>99.698700000000002</v>
      </c>
      <c r="BC849" s="58">
        <v>99.408664999999999</v>
      </c>
      <c r="BD849" s="64">
        <f>(BB849)-(BC849)</f>
        <v>0.29003500000000315</v>
      </c>
      <c r="BE849" s="58">
        <v>46.106299999999997</v>
      </c>
      <c r="BF849" s="58">
        <v>46.046799999999998</v>
      </c>
      <c r="BG849" s="64">
        <f>(BE849)-(BF849)</f>
        <v>5.9499999999999886E-2</v>
      </c>
      <c r="BH849" s="58">
        <f t="shared" si="565"/>
        <v>47.136799999999994</v>
      </c>
      <c r="BI849" s="58">
        <f t="shared" si="566"/>
        <v>47.073499999999996</v>
      </c>
      <c r="BJ849" s="64">
        <f>(BH849)-(BI849)</f>
        <v>6.3299999999998136E-2</v>
      </c>
      <c r="BK849" s="57">
        <v>48.201999999999998</v>
      </c>
      <c r="BL849" s="58">
        <v>48.133400000000002</v>
      </c>
      <c r="BM849" s="64">
        <f>(BK849)-(BL849)</f>
        <v>6.8599999999996442E-2</v>
      </c>
      <c r="BN849" s="60">
        <v>0.116922</v>
      </c>
      <c r="BO849" s="60">
        <v>1.627E-3</v>
      </c>
      <c r="BP849" s="60">
        <v>4.0900000000000002E-4</v>
      </c>
      <c r="BQ849" s="60">
        <v>0.89967399999999997</v>
      </c>
      <c r="BR849" s="60">
        <v>1.908E-3</v>
      </c>
      <c r="BS849" s="60">
        <v>3.8089999999999999E-3</v>
      </c>
      <c r="BT849" s="60">
        <v>1.4414E-2</v>
      </c>
      <c r="BU849" s="60">
        <v>4.0959999999999998E-3</v>
      </c>
      <c r="BV849" s="60">
        <v>0.95714100000000002</v>
      </c>
      <c r="BW849" s="60">
        <f t="shared" si="570"/>
        <v>2</v>
      </c>
      <c r="BX849" s="945">
        <v>0.1169</v>
      </c>
      <c r="BY849" s="60">
        <v>1.6299999999999999E-3</v>
      </c>
      <c r="BZ849" s="60">
        <v>4.0999999999999999E-4</v>
      </c>
      <c r="CA849" s="60">
        <v>0.89986999999999995</v>
      </c>
      <c r="CB849" s="60">
        <v>1.91E-3</v>
      </c>
      <c r="CC849" s="60">
        <v>3.81E-3</v>
      </c>
      <c r="CD849" s="60">
        <v>1.4409999999999999E-2</v>
      </c>
      <c r="CE849" s="60">
        <v>4.0899999999999999E-3</v>
      </c>
      <c r="CF849" s="60">
        <v>0.76487000000000005</v>
      </c>
      <c r="CG849" s="60">
        <v>0.19209999999999999</v>
      </c>
      <c r="CH849" s="60">
        <f t="shared" si="568"/>
        <v>2</v>
      </c>
      <c r="CI849" s="60">
        <f t="shared" si="569"/>
        <v>0.9569700000000001</v>
      </c>
      <c r="CJ849" s="60">
        <v>0.20073774517487483</v>
      </c>
      <c r="CK849" s="58">
        <v>36.8035</v>
      </c>
      <c r="CL849" s="58">
        <v>10.27</v>
      </c>
      <c r="CM849" s="59">
        <v>99.408664999999999</v>
      </c>
    </row>
    <row r="850" spans="1:91" x14ac:dyDescent="0.2">
      <c r="A850" s="54" t="s">
        <v>233</v>
      </c>
      <c r="B850" s="55">
        <v>-7518</v>
      </c>
      <c r="C850" s="55">
        <v>23655</v>
      </c>
      <c r="D850" s="55">
        <v>152</v>
      </c>
      <c r="E850" s="241">
        <v>0.203843</v>
      </c>
      <c r="F850" s="58">
        <v>45.983400000000003</v>
      </c>
      <c r="G850" s="58">
        <v>36.61</v>
      </c>
      <c r="H850" s="58">
        <v>10.4171</v>
      </c>
      <c r="I850" s="58">
        <v>3.1326100000000001</v>
      </c>
      <c r="J850" s="58">
        <v>47.945399999999999</v>
      </c>
      <c r="K850" s="58">
        <v>8.5150000000000003E-2</v>
      </c>
      <c r="L850" s="58">
        <v>0.70198400000000005</v>
      </c>
      <c r="M850" s="58">
        <v>0.18714800000000001</v>
      </c>
      <c r="N850" s="58">
        <v>6.2872999999999998E-2</v>
      </c>
      <c r="O850" s="58">
        <v>1.2185E-2</v>
      </c>
      <c r="P850" s="58">
        <v>0.17366400000000001</v>
      </c>
      <c r="Q850" s="59">
        <v>99.328100000000006</v>
      </c>
      <c r="R850" s="58">
        <v>1.0437099999999999</v>
      </c>
      <c r="S850" s="60">
        <v>0.958229</v>
      </c>
      <c r="T850" s="60">
        <v>0.76290100000000005</v>
      </c>
      <c r="U850" s="60">
        <v>0.195329</v>
      </c>
      <c r="V850" s="60">
        <v>0.116366</v>
      </c>
      <c r="W850" s="60">
        <v>0.89841499999999996</v>
      </c>
      <c r="X850" s="60">
        <v>1.701E-3</v>
      </c>
      <c r="Y850" s="60">
        <v>1.4815999999999999E-2</v>
      </c>
      <c r="Z850" s="60">
        <v>3.6870000000000002E-3</v>
      </c>
      <c r="AA850" s="60">
        <v>1.846E-3</v>
      </c>
      <c r="AB850" s="60">
        <v>3.0400000000000002E-4</v>
      </c>
      <c r="AC850" s="60">
        <v>4.6360000000000004E-3</v>
      </c>
      <c r="AD850" s="60">
        <v>3</v>
      </c>
      <c r="AE850" s="60">
        <v>2</v>
      </c>
      <c r="AF850" s="58">
        <v>1.0437099999999999</v>
      </c>
      <c r="AG850" s="242">
        <f t="shared" si="563"/>
        <v>0.89509513666885465</v>
      </c>
      <c r="AH850" s="62">
        <v>0.203843</v>
      </c>
      <c r="AI850" s="57">
        <v>3.1359499999999998</v>
      </c>
      <c r="AJ850" s="58">
        <v>6.2355000000000001E-2</v>
      </c>
      <c r="AK850" s="58">
        <v>1.1139E-2</v>
      </c>
      <c r="AL850" s="58">
        <v>47.875999999999998</v>
      </c>
      <c r="AM850" s="58">
        <v>8.3941000000000002E-2</v>
      </c>
      <c r="AN850" s="58">
        <v>0.18551000000000001</v>
      </c>
      <c r="AO850" s="58">
        <v>0.69983799999999996</v>
      </c>
      <c r="AP850" s="58">
        <v>0.17250499999999999</v>
      </c>
      <c r="AQ850" s="58">
        <v>45.923000000000002</v>
      </c>
      <c r="AR850" s="59">
        <v>98.150199999999998</v>
      </c>
      <c r="AS850" s="56">
        <v>0.203843</v>
      </c>
      <c r="AT850" s="60">
        <v>0.20386201137727678</v>
      </c>
      <c r="AU850" s="64">
        <f t="shared" si="564"/>
        <v>-1.9011377276778596E-5</v>
      </c>
      <c r="AV850" s="57">
        <v>36.61</v>
      </c>
      <c r="AW850" s="58">
        <v>36.561</v>
      </c>
      <c r="AX850" s="64">
        <f>(AV850)-(AW850)</f>
        <v>4.8999999999999488E-2</v>
      </c>
      <c r="AY850" s="58">
        <v>10.4171</v>
      </c>
      <c r="AZ850" s="58">
        <v>10.4</v>
      </c>
      <c r="BA850" s="64">
        <f>(AY850)-(AZ850)</f>
        <v>1.7099999999999227E-2</v>
      </c>
      <c r="BB850" s="58">
        <v>99.328100000000006</v>
      </c>
      <c r="BC850" s="58">
        <v>99.015732999999983</v>
      </c>
      <c r="BD850" s="64">
        <f>(BB850)-(BC850)</f>
        <v>0.31236700000002315</v>
      </c>
      <c r="BE850" s="58">
        <v>45.983400000000003</v>
      </c>
      <c r="BF850" s="58">
        <v>45.923000000000002</v>
      </c>
      <c r="BG850" s="64">
        <f>(BE850)-(BF850)</f>
        <v>6.0400000000001342E-2</v>
      </c>
      <c r="BH850" s="58">
        <f t="shared" si="565"/>
        <v>47.027099999999997</v>
      </c>
      <c r="BI850" s="58">
        <f t="shared" si="566"/>
        <v>46.960999999999999</v>
      </c>
      <c r="BJ850" s="64">
        <f>(BH850)-(BI850)</f>
        <v>6.6099999999998715E-2</v>
      </c>
      <c r="BK850" s="57">
        <v>47.945399999999999</v>
      </c>
      <c r="BL850" s="58">
        <v>47.875999999999998</v>
      </c>
      <c r="BM850" s="64">
        <f>(BK850)-(BL850)</f>
        <v>6.9400000000001683E-2</v>
      </c>
      <c r="BN850" s="60">
        <v>0.116642</v>
      </c>
      <c r="BO850" s="60">
        <v>1.8339999999999999E-3</v>
      </c>
      <c r="BP850" s="60">
        <v>2.7799999999999998E-4</v>
      </c>
      <c r="BQ850" s="60">
        <v>0.89828699999999995</v>
      </c>
      <c r="BR850" s="60">
        <v>1.6789999999999999E-3</v>
      </c>
      <c r="BS850" s="60">
        <v>3.6589999999999999E-3</v>
      </c>
      <c r="BT850" s="60">
        <v>1.4789999999999999E-2</v>
      </c>
      <c r="BU850" s="60">
        <v>4.6109999999999996E-3</v>
      </c>
      <c r="BV850" s="60">
        <v>0.95821999999999996</v>
      </c>
      <c r="BW850" s="60">
        <f t="shared" si="570"/>
        <v>2</v>
      </c>
      <c r="BX850" s="945">
        <v>0.11662</v>
      </c>
      <c r="BY850" s="60">
        <v>1.83E-3</v>
      </c>
      <c r="BZ850" s="60">
        <v>2.7999999999999998E-4</v>
      </c>
      <c r="CA850" s="60">
        <v>0.89847999999999995</v>
      </c>
      <c r="CB850" s="60">
        <v>1.6800000000000001E-3</v>
      </c>
      <c r="CC850" s="60">
        <v>3.6600000000000001E-3</v>
      </c>
      <c r="CD850" s="60">
        <v>1.4789999999999999E-2</v>
      </c>
      <c r="CE850" s="60">
        <v>4.6100000000000004E-3</v>
      </c>
      <c r="CF850" s="60">
        <v>0.76273999999999997</v>
      </c>
      <c r="CG850" s="60">
        <v>0.19531000000000001</v>
      </c>
      <c r="CH850" s="60">
        <f t="shared" si="568"/>
        <v>2</v>
      </c>
      <c r="CI850" s="60">
        <f t="shared" si="569"/>
        <v>0.95804999999999996</v>
      </c>
      <c r="CJ850" s="60">
        <v>0.20386201137727678</v>
      </c>
      <c r="CK850" s="58">
        <v>36.561</v>
      </c>
      <c r="CL850" s="58">
        <v>10.4</v>
      </c>
      <c r="CM850" s="59">
        <v>99.015732999999983</v>
      </c>
    </row>
    <row r="851" spans="1:91" x14ac:dyDescent="0.2">
      <c r="A851" s="72" t="s">
        <v>232</v>
      </c>
      <c r="B851" s="74">
        <v>-7511.8</v>
      </c>
      <c r="C851" s="74">
        <v>23666</v>
      </c>
      <c r="D851" s="172"/>
      <c r="E851" s="1095">
        <v>0.56731379999999998</v>
      </c>
      <c r="F851" s="78">
        <v>82.452610000000007</v>
      </c>
      <c r="G851" s="78">
        <v>35.676259999999999</v>
      </c>
      <c r="H851" s="78">
        <v>51.984799999999993</v>
      </c>
      <c r="I851" s="78">
        <v>1.0163555</v>
      </c>
      <c r="J851" s="78">
        <v>6.6579999999999995</v>
      </c>
      <c r="K851" s="78">
        <v>0.83890210000000009</v>
      </c>
      <c r="L851" s="78">
        <v>0.3507654</v>
      </c>
      <c r="M851" s="78">
        <v>1.9452919999999998</v>
      </c>
      <c r="N851" s="78">
        <v>1.7218430000000002</v>
      </c>
      <c r="O851" s="78">
        <v>2.4250899999999999E-2</v>
      </c>
      <c r="P851" s="78">
        <v>8.7226100000000001E-2</v>
      </c>
      <c r="Q851" s="79">
        <v>100.30380000000001</v>
      </c>
      <c r="R851" s="78">
        <v>5.2084380000000001</v>
      </c>
      <c r="S851" s="76">
        <v>2.5815630000000005</v>
      </c>
      <c r="T851" s="76">
        <v>1.1170059999999999</v>
      </c>
      <c r="U851" s="76">
        <v>1.4645569999999999</v>
      </c>
      <c r="V851" s="76">
        <v>5.6726900000000011E-2</v>
      </c>
      <c r="W851" s="76">
        <v>0.18744690000000003</v>
      </c>
      <c r="X851" s="76">
        <v>2.5180799999999996E-2</v>
      </c>
      <c r="Y851" s="76">
        <v>1.11231E-2</v>
      </c>
      <c r="Z851" s="76">
        <v>5.7578399999999995E-2</v>
      </c>
      <c r="AA851" s="76">
        <v>7.5973200000000005E-2</v>
      </c>
      <c r="AB851" s="76">
        <v>9.080999999999999E-4</v>
      </c>
      <c r="AC851" s="76">
        <v>3.4995E-3</v>
      </c>
      <c r="AD851" s="76">
        <v>4</v>
      </c>
      <c r="AE851" s="76">
        <v>3</v>
      </c>
      <c r="AF851" s="78">
        <v>5.2084399999999995</v>
      </c>
      <c r="AG851" s="997">
        <v>0.70750237806766814</v>
      </c>
      <c r="AH851" s="131">
        <v>0.56731379999999998</v>
      </c>
      <c r="AI851" s="77">
        <v>1.0256916999999999</v>
      </c>
      <c r="AJ851" s="78">
        <v>1.731684</v>
      </c>
      <c r="AK851" s="78">
        <v>1.8531599999999999E-2</v>
      </c>
      <c r="AL851" s="78">
        <v>6.5896150000000002</v>
      </c>
      <c r="AM851" s="78">
        <v>0.82466130000000004</v>
      </c>
      <c r="AN851" s="78">
        <v>1.9149189999999998</v>
      </c>
      <c r="AO851" s="78">
        <v>0.33949439999999997</v>
      </c>
      <c r="AP851" s="78">
        <v>8.1288100000000002E-2</v>
      </c>
      <c r="AQ851" s="78">
        <v>81.774160000000009</v>
      </c>
      <c r="AR851" s="79">
        <v>94.300039999999996</v>
      </c>
      <c r="AS851" s="300">
        <v>0.56731379999999998</v>
      </c>
      <c r="AT851" s="81">
        <v>0.56766251796304457</v>
      </c>
      <c r="AU851" s="81">
        <v>-3.4871796304447589E-4</v>
      </c>
      <c r="AV851" s="84">
        <v>35.676259999999999</v>
      </c>
      <c r="AW851" s="84">
        <v>35.354190000000003</v>
      </c>
      <c r="AX851" s="81">
        <v>0.32207000000000219</v>
      </c>
      <c r="AY851" s="84">
        <v>51.984799999999993</v>
      </c>
      <c r="AZ851" s="84">
        <v>51.587999999999987</v>
      </c>
      <c r="BA851" s="81">
        <v>0.39680000000000037</v>
      </c>
      <c r="BB851" s="84">
        <v>100.30380000000001</v>
      </c>
      <c r="BC851" s="84">
        <v>99.386786999999998</v>
      </c>
      <c r="BD851" s="81">
        <v>0.9170130000000043</v>
      </c>
      <c r="BE851" s="84">
        <v>82.452610000000007</v>
      </c>
      <c r="BF851" s="84">
        <v>81.774160000000009</v>
      </c>
      <c r="BG851" s="81">
        <v>0.67845000000000222</v>
      </c>
      <c r="BH851" s="84">
        <v>87.661059999999992</v>
      </c>
      <c r="BI851" s="84">
        <v>86.942190000000011</v>
      </c>
      <c r="BJ851" s="81">
        <v>0.71887000000000256</v>
      </c>
      <c r="BK851" s="84">
        <v>6.6579999999999995</v>
      </c>
      <c r="BL851" s="84">
        <v>6.5896150000000002</v>
      </c>
      <c r="BM851" s="81">
        <v>6.838500000000014E-2</v>
      </c>
      <c r="BN851" s="76">
        <v>5.7716500000000004E-2</v>
      </c>
      <c r="BO851" s="76">
        <v>7.7032799999999998E-2</v>
      </c>
      <c r="BP851" s="76">
        <v>6.9939999999999998E-4</v>
      </c>
      <c r="BQ851" s="76">
        <v>0.18703960000000003</v>
      </c>
      <c r="BR851" s="76">
        <v>2.4955899999999996E-2</v>
      </c>
      <c r="BS851" s="76">
        <v>5.7142800000000007E-2</v>
      </c>
      <c r="BT851" s="76">
        <v>1.0853999999999999E-2</v>
      </c>
      <c r="BU851" s="76">
        <v>3.2881E-3</v>
      </c>
      <c r="BV851" s="76">
        <v>2.5812719999999998</v>
      </c>
      <c r="BW851" s="76">
        <v>3.0000011000000004</v>
      </c>
      <c r="BX851" s="997">
        <v>5.7714000000000001E-2</v>
      </c>
      <c r="BY851" s="76">
        <v>7.7030000000000001E-2</v>
      </c>
      <c r="BZ851" s="76">
        <v>6.9999999999999999E-4</v>
      </c>
      <c r="CA851" s="76">
        <v>0.18710800000000002</v>
      </c>
      <c r="CB851" s="76">
        <v>2.4954999999999998E-2</v>
      </c>
      <c r="CC851" s="76">
        <v>5.7139999999999989E-2</v>
      </c>
      <c r="CD851" s="76">
        <v>1.0853E-2</v>
      </c>
      <c r="CE851" s="76">
        <v>3.2869999999999996E-3</v>
      </c>
      <c r="CF851" s="76">
        <v>1.115953</v>
      </c>
      <c r="CG851" s="76">
        <v>1.4652590000000001</v>
      </c>
      <c r="CH851" s="76">
        <v>2.9999989999999999</v>
      </c>
      <c r="CI851" s="76">
        <v>2.5812119999999998</v>
      </c>
      <c r="CJ851" s="76">
        <v>0.56766251796304457</v>
      </c>
      <c r="CK851" s="78">
        <v>35.354190000000003</v>
      </c>
      <c r="CL851" s="78">
        <v>51.587999999999987</v>
      </c>
      <c r="CM851" s="79">
        <v>99.386786999999998</v>
      </c>
    </row>
    <row r="852" spans="1:91" ht="16" thickBot="1" x14ac:dyDescent="0.25">
      <c r="A852" s="85" t="s">
        <v>233</v>
      </c>
      <c r="B852" s="87">
        <v>-7506.8888888888887</v>
      </c>
      <c r="C852" s="87">
        <v>23658.444444444445</v>
      </c>
      <c r="D852" s="136"/>
      <c r="E852" s="1094">
        <f>AVERAGE(E844:E850)</f>
        <v>0.20549242857142858</v>
      </c>
      <c r="F852" s="91">
        <f t="shared" ref="F852:AH852" si="571">AVERAGE(F844:F850)</f>
        <v>46.256357142857148</v>
      </c>
      <c r="G852" s="91">
        <f t="shared" si="571"/>
        <v>36.750614285714285</v>
      </c>
      <c r="H852" s="91">
        <f t="shared" si="571"/>
        <v>10.564200000000001</v>
      </c>
      <c r="I852" s="91">
        <f t="shared" si="571"/>
        <v>3.096654285714286</v>
      </c>
      <c r="J852" s="91">
        <f t="shared" si="571"/>
        <v>47.991171428571427</v>
      </c>
      <c r="K852" s="91">
        <f t="shared" si="571"/>
        <v>9.675700000000001E-2</v>
      </c>
      <c r="L852" s="91">
        <f t="shared" si="571"/>
        <v>0.69708871428571428</v>
      </c>
      <c r="M852" s="91">
        <f t="shared" si="571"/>
        <v>0.19556757142857145</v>
      </c>
      <c r="N852" s="91">
        <f t="shared" si="571"/>
        <v>5.7161142857142862E-2</v>
      </c>
      <c r="O852" s="91">
        <f t="shared" si="571"/>
        <v>2.7406571428571426E-2</v>
      </c>
      <c r="P852" s="91">
        <f t="shared" si="571"/>
        <v>0.16417128571428571</v>
      </c>
      <c r="Q852" s="92">
        <f t="shared" si="571"/>
        <v>99.640757142857154</v>
      </c>
      <c r="R852" s="91">
        <f t="shared" si="571"/>
        <v>1.058442857142857</v>
      </c>
      <c r="S852" s="89">
        <f t="shared" si="571"/>
        <v>0.96128942857142863</v>
      </c>
      <c r="T852" s="89">
        <f t="shared" si="571"/>
        <v>0.76374457142857144</v>
      </c>
      <c r="U852" s="89">
        <f t="shared" si="571"/>
        <v>0.19754514285714286</v>
      </c>
      <c r="V852" s="89">
        <f t="shared" si="571"/>
        <v>0.114717</v>
      </c>
      <c r="W852" s="89">
        <f t="shared" si="571"/>
        <v>0.89682442857142863</v>
      </c>
      <c r="X852" s="89">
        <f t="shared" si="571"/>
        <v>1.9278571428571428E-3</v>
      </c>
      <c r="Y852" s="89">
        <f t="shared" si="571"/>
        <v>1.4672857142857142E-2</v>
      </c>
      <c r="Z852" s="89">
        <f t="shared" si="571"/>
        <v>3.8422857142857143E-3</v>
      </c>
      <c r="AA852" s="89">
        <f t="shared" si="571"/>
        <v>1.6737142857142858E-3</v>
      </c>
      <c r="AB852" s="89">
        <f t="shared" si="571"/>
        <v>6.8100000000000007E-4</v>
      </c>
      <c r="AC852" s="89">
        <f t="shared" si="571"/>
        <v>4.3710000000000008E-3</v>
      </c>
      <c r="AD852" s="89">
        <f t="shared" si="571"/>
        <v>3</v>
      </c>
      <c r="AE852" s="89">
        <f t="shared" si="571"/>
        <v>2</v>
      </c>
      <c r="AF852" s="89">
        <f t="shared" si="571"/>
        <v>1.0584442857142859</v>
      </c>
      <c r="AG852" s="1009">
        <f t="shared" si="571"/>
        <v>0.89314058749747971</v>
      </c>
      <c r="AH852" s="132">
        <f t="shared" si="571"/>
        <v>0.20549242857142858</v>
      </c>
      <c r="AI852" s="90">
        <f t="shared" ref="AI852:AR852" si="572">AVERAGE(AI844:AI850)</f>
        <v>3.1000028571428575</v>
      </c>
      <c r="AJ852" s="91">
        <f t="shared" si="572"/>
        <v>5.6631142857142859E-2</v>
      </c>
      <c r="AK852" s="91">
        <f t="shared" si="572"/>
        <v>2.6352142857142855E-2</v>
      </c>
      <c r="AL852" s="91">
        <f t="shared" si="572"/>
        <v>47.92088571428571</v>
      </c>
      <c r="AM852" s="91">
        <f t="shared" si="572"/>
        <v>9.5514857142857151E-2</v>
      </c>
      <c r="AN852" s="91">
        <f t="shared" si="572"/>
        <v>0.19390057142857145</v>
      </c>
      <c r="AO852" s="91">
        <f t="shared" si="572"/>
        <v>0.69492157142857136</v>
      </c>
      <c r="AP852" s="91">
        <f t="shared" si="572"/>
        <v>0.16301285714285713</v>
      </c>
      <c r="AQ852" s="91">
        <f t="shared" si="572"/>
        <v>46.194842857142859</v>
      </c>
      <c r="AR852" s="92">
        <f t="shared" si="572"/>
        <v>98.446057142857157</v>
      </c>
      <c r="AS852" s="301">
        <f>AVERAGE(AS844:AS850)</f>
        <v>0.20549242857142858</v>
      </c>
      <c r="AT852" s="216">
        <f>AVERAGE(AT844:AT850)</f>
        <v>0.20551261414754535</v>
      </c>
      <c r="AU852" s="216">
        <f>AVERAGE(AU844:AU850)</f>
        <v>-2.0185576116739578E-5</v>
      </c>
      <c r="AV852" s="215">
        <v>36.546377777777785</v>
      </c>
      <c r="AW852" s="215">
        <v>36.436088888888882</v>
      </c>
      <c r="AX852" s="216">
        <f t="shared" ref="AX852:BW852" si="573">AVERAGE(AX844:AX850)</f>
        <v>4.9828571428570001E-2</v>
      </c>
      <c r="AY852" s="215">
        <f t="shared" si="573"/>
        <v>10.564200000000001</v>
      </c>
      <c r="AZ852" s="215">
        <f t="shared" si="573"/>
        <v>10.549999999999999</v>
      </c>
      <c r="BA852" s="216">
        <f t="shared" si="573"/>
        <v>1.4200000000000403E-2</v>
      </c>
      <c r="BB852" s="215">
        <f t="shared" si="573"/>
        <v>99.640757142857154</v>
      </c>
      <c r="BC852" s="215">
        <f t="shared" si="573"/>
        <v>99.338994571428557</v>
      </c>
      <c r="BD852" s="216">
        <f t="shared" si="573"/>
        <v>0.3017625714285726</v>
      </c>
      <c r="BE852" s="215">
        <f t="shared" si="573"/>
        <v>46.256357142857148</v>
      </c>
      <c r="BF852" s="215">
        <f t="shared" si="573"/>
        <v>46.194842857142859</v>
      </c>
      <c r="BG852" s="216">
        <f t="shared" si="573"/>
        <v>6.1514285714286486E-2</v>
      </c>
      <c r="BH852" s="215">
        <f t="shared" si="573"/>
        <v>47.314814285714291</v>
      </c>
      <c r="BI852" s="215">
        <f t="shared" si="573"/>
        <v>47.250785714285712</v>
      </c>
      <c r="BJ852" s="216">
        <f t="shared" si="573"/>
        <v>6.4028571428572434E-2</v>
      </c>
      <c r="BK852" s="215">
        <f t="shared" si="573"/>
        <v>47.991171428571427</v>
      </c>
      <c r="BL852" s="215">
        <f t="shared" si="573"/>
        <v>47.92088571428571</v>
      </c>
      <c r="BM852" s="216">
        <f t="shared" si="573"/>
        <v>7.0285714285712883E-2</v>
      </c>
      <c r="BN852" s="89">
        <f t="shared" si="573"/>
        <v>0.11499314285714286</v>
      </c>
      <c r="BO852" s="89">
        <f t="shared" si="573"/>
        <v>1.6608571428571427E-3</v>
      </c>
      <c r="BP852" s="89">
        <f t="shared" si="573"/>
        <v>6.5542857142857145E-4</v>
      </c>
      <c r="BQ852" s="89">
        <f t="shared" si="573"/>
        <v>0.89669614285714283</v>
      </c>
      <c r="BR852" s="89">
        <f t="shared" si="573"/>
        <v>1.9057142857142855E-3</v>
      </c>
      <c r="BS852" s="89">
        <f t="shared" si="573"/>
        <v>3.8145714285714285E-3</v>
      </c>
      <c r="BT852" s="89">
        <f t="shared" si="573"/>
        <v>1.4646571428571427E-2</v>
      </c>
      <c r="BU852" s="89">
        <f t="shared" si="573"/>
        <v>4.346E-3</v>
      </c>
      <c r="BV852" s="89">
        <f t="shared" si="573"/>
        <v>0.96128171428571429</v>
      </c>
      <c r="BW852" s="89">
        <f t="shared" si="573"/>
        <v>2.000000142857143</v>
      </c>
      <c r="BX852" s="1009">
        <f t="shared" ref="BX852:CM852" si="574">AVERAGE(BX844:BX850)</f>
        <v>0.11497000000000002</v>
      </c>
      <c r="BY852" s="89">
        <f t="shared" si="574"/>
        <v>1.6599999999999998E-3</v>
      </c>
      <c r="BZ852" s="89">
        <f t="shared" si="574"/>
        <v>6.5428571428571424E-4</v>
      </c>
      <c r="CA852" s="89">
        <f t="shared" si="574"/>
        <v>0.89689142857142856</v>
      </c>
      <c r="CB852" s="89">
        <f t="shared" si="574"/>
        <v>1.905714285714286E-3</v>
      </c>
      <c r="CC852" s="89">
        <f t="shared" si="574"/>
        <v>3.8142857142857141E-3</v>
      </c>
      <c r="CD852" s="89">
        <f t="shared" si="574"/>
        <v>1.4644285714285717E-2</v>
      </c>
      <c r="CE852" s="89">
        <f t="shared" si="574"/>
        <v>4.3442857142857146E-3</v>
      </c>
      <c r="CF852" s="89">
        <f t="shared" si="574"/>
        <v>0.76358571428571431</v>
      </c>
      <c r="CG852" s="89">
        <f t="shared" si="574"/>
        <v>0.19752857142857144</v>
      </c>
      <c r="CH852" s="89">
        <f t="shared" si="574"/>
        <v>1.9999985714285715</v>
      </c>
      <c r="CI852" s="89">
        <f t="shared" si="574"/>
        <v>0.96111428571428592</v>
      </c>
      <c r="CJ852" s="89">
        <f t="shared" si="574"/>
        <v>0.20551261414754535</v>
      </c>
      <c r="CK852" s="91">
        <f t="shared" si="574"/>
        <v>36.700785714285708</v>
      </c>
      <c r="CL852" s="91">
        <f t="shared" si="574"/>
        <v>10.549999999999999</v>
      </c>
      <c r="CM852" s="92">
        <f t="shared" si="574"/>
        <v>99.338994571428557</v>
      </c>
    </row>
    <row r="853" spans="1:91" ht="16" thickBot="1" x14ac:dyDescent="0.25">
      <c r="A853" s="1"/>
      <c r="B853" s="2"/>
      <c r="C853" s="2"/>
      <c r="D853" s="2"/>
      <c r="E853" s="1045"/>
      <c r="F853" s="1045"/>
      <c r="G853" s="1045"/>
      <c r="H853" s="1045"/>
      <c r="I853" s="1046"/>
      <c r="J853" s="1047" t="s">
        <v>250</v>
      </c>
      <c r="K853" s="1046"/>
      <c r="L853" s="1046"/>
      <c r="M853" s="1046"/>
      <c r="N853" s="1046"/>
      <c r="O853" s="1046"/>
      <c r="P853" s="1046"/>
      <c r="Q853" s="1045"/>
      <c r="R853" s="1046"/>
      <c r="S853" s="1048" t="s">
        <v>251</v>
      </c>
      <c r="T853" s="1045"/>
      <c r="U853" s="1045"/>
      <c r="V853" s="1046"/>
      <c r="W853" s="1046"/>
      <c r="X853" s="1046"/>
      <c r="Y853" s="1045"/>
      <c r="Z853" s="1045"/>
      <c r="AA853" s="1045"/>
      <c r="AB853" s="1045"/>
      <c r="AC853" s="1045"/>
      <c r="AD853" s="1045"/>
      <c r="AE853" s="1045"/>
      <c r="AF853" s="1045"/>
      <c r="AG853" s="4" t="s">
        <v>0</v>
      </c>
      <c r="AH853" s="2"/>
      <c r="AI853" s="5"/>
      <c r="AJ853" s="5"/>
      <c r="AK853" s="268" t="s">
        <v>252</v>
      </c>
      <c r="AL853" s="269"/>
      <c r="AM853" s="269"/>
      <c r="AN853" s="269"/>
      <c r="AO853" s="269"/>
      <c r="AP853" s="269"/>
      <c r="AQ853" s="5"/>
      <c r="AR853" s="5"/>
      <c r="AS853" s="270" t="s">
        <v>253</v>
      </c>
      <c r="AT853" s="271"/>
      <c r="AU853" s="271"/>
      <c r="AV853" s="271"/>
      <c r="AW853" s="271"/>
      <c r="AX853" s="271"/>
      <c r="AY853" s="271"/>
      <c r="AZ853" s="271"/>
      <c r="BA853" s="271"/>
      <c r="BB853" s="270"/>
      <c r="BC853" s="5"/>
      <c r="BD853" s="5"/>
      <c r="BE853" s="2"/>
      <c r="BF853" s="5"/>
      <c r="BG853" s="5"/>
      <c r="BH853" s="187" t="s">
        <v>1</v>
      </c>
      <c r="BI853" s="188" t="s">
        <v>1</v>
      </c>
      <c r="BJ853" s="139"/>
      <c r="BK853" s="2"/>
      <c r="BL853" s="5"/>
      <c r="BM853" s="5"/>
      <c r="BN853" s="268" t="s">
        <v>252</v>
      </c>
      <c r="BO853" s="269"/>
      <c r="BP853" s="269"/>
      <c r="BQ853" s="269"/>
      <c r="BR853" s="269"/>
      <c r="BS853" s="269"/>
      <c r="BT853" s="9"/>
      <c r="BU853" s="9"/>
      <c r="BV853" s="9"/>
      <c r="BW853" s="9"/>
      <c r="BX853" s="970" t="s">
        <v>254</v>
      </c>
      <c r="BY853" s="268"/>
      <c r="BZ853" s="268"/>
      <c r="CA853" s="268"/>
      <c r="CB853" s="268"/>
      <c r="CC853" s="268"/>
      <c r="CD853" s="268"/>
      <c r="CE853" s="268"/>
      <c r="CF853" s="268"/>
      <c r="CG853" s="268"/>
      <c r="CH853" s="272" t="s">
        <v>3</v>
      </c>
      <c r="CI853" s="273"/>
      <c r="CJ853" s="269"/>
      <c r="CK853" s="269"/>
      <c r="CL853" s="269"/>
      <c r="CM853" s="971"/>
    </row>
    <row r="854" spans="1:91" ht="17" thickBot="1" x14ac:dyDescent="0.25">
      <c r="A854" s="147" t="s">
        <v>234</v>
      </c>
      <c r="B854" s="12" t="s">
        <v>5</v>
      </c>
      <c r="C854" s="12" t="s">
        <v>6</v>
      </c>
      <c r="D854" s="12" t="s">
        <v>54</v>
      </c>
      <c r="E854" s="12" t="s">
        <v>7</v>
      </c>
      <c r="F854" s="12" t="s">
        <v>8</v>
      </c>
      <c r="G854" s="12" t="s">
        <v>9</v>
      </c>
      <c r="H854" s="12" t="s">
        <v>10</v>
      </c>
      <c r="I854" s="12" t="s">
        <v>11</v>
      </c>
      <c r="J854" s="12" t="s">
        <v>12</v>
      </c>
      <c r="K854" s="12" t="s">
        <v>13</v>
      </c>
      <c r="L854" s="12" t="s">
        <v>14</v>
      </c>
      <c r="M854" s="12" t="s">
        <v>15</v>
      </c>
      <c r="N854" s="12" t="s">
        <v>16</v>
      </c>
      <c r="O854" s="12" t="s">
        <v>17</v>
      </c>
      <c r="P854" s="12" t="s">
        <v>18</v>
      </c>
      <c r="Q854" s="12" t="s">
        <v>19</v>
      </c>
      <c r="R854" s="12" t="s">
        <v>255</v>
      </c>
      <c r="S854" s="12" t="s">
        <v>20</v>
      </c>
      <c r="T854" s="141" t="s">
        <v>21</v>
      </c>
      <c r="U854" s="142" t="s">
        <v>22</v>
      </c>
      <c r="V854" s="12" t="s">
        <v>23</v>
      </c>
      <c r="W854" s="12" t="s">
        <v>24</v>
      </c>
      <c r="X854" s="12" t="s">
        <v>25</v>
      </c>
      <c r="Y854" s="12" t="s">
        <v>26</v>
      </c>
      <c r="Z854" s="12" t="s">
        <v>27</v>
      </c>
      <c r="AA854" s="12" t="s">
        <v>28</v>
      </c>
      <c r="AB854" s="12" t="s">
        <v>29</v>
      </c>
      <c r="AC854" s="12" t="s">
        <v>30</v>
      </c>
      <c r="AD854" s="3" t="s">
        <v>31</v>
      </c>
      <c r="AE854" s="3" t="s">
        <v>32</v>
      </c>
      <c r="AF854" s="12" t="s">
        <v>255</v>
      </c>
      <c r="AG854" s="4" t="s">
        <v>34</v>
      </c>
      <c r="AH854" s="12" t="s">
        <v>7</v>
      </c>
      <c r="AI854" s="15" t="s">
        <v>11</v>
      </c>
      <c r="AJ854" s="15" t="s">
        <v>16</v>
      </c>
      <c r="AK854" s="15" t="s">
        <v>17</v>
      </c>
      <c r="AL854" s="15" t="s">
        <v>12</v>
      </c>
      <c r="AM854" s="15" t="s">
        <v>13</v>
      </c>
      <c r="AN854" s="15" t="s">
        <v>15</v>
      </c>
      <c r="AO854" s="15" t="s">
        <v>14</v>
      </c>
      <c r="AP854" s="15" t="s">
        <v>18</v>
      </c>
      <c r="AQ854" s="15" t="s">
        <v>35</v>
      </c>
      <c r="AR854" s="15" t="s">
        <v>19</v>
      </c>
      <c r="AS854" s="303" t="s">
        <v>7</v>
      </c>
      <c r="AT854" s="304" t="s">
        <v>256</v>
      </c>
      <c r="AU854" s="305" t="s">
        <v>36</v>
      </c>
      <c r="AV854" s="303" t="s">
        <v>9</v>
      </c>
      <c r="AW854" s="306" t="s">
        <v>35</v>
      </c>
      <c r="AX854" s="305" t="s">
        <v>36</v>
      </c>
      <c r="AY854" s="303" t="s">
        <v>10</v>
      </c>
      <c r="AZ854" s="306" t="s">
        <v>10</v>
      </c>
      <c r="BA854" s="305" t="s">
        <v>36</v>
      </c>
      <c r="BB854" s="766" t="s">
        <v>19</v>
      </c>
      <c r="BC854" s="1055" t="s">
        <v>37</v>
      </c>
      <c r="BD854" s="305" t="s">
        <v>36</v>
      </c>
      <c r="BE854" s="1056" t="s">
        <v>8</v>
      </c>
      <c r="BF854" s="1055" t="s">
        <v>8</v>
      </c>
      <c r="BG854" s="305" t="s">
        <v>36</v>
      </c>
      <c r="BH854" s="308" t="s">
        <v>10</v>
      </c>
      <c r="BI854" s="309" t="s">
        <v>10</v>
      </c>
      <c r="BJ854" s="305" t="s">
        <v>36</v>
      </c>
      <c r="BK854" s="1056" t="s">
        <v>12</v>
      </c>
      <c r="BL854" s="1055" t="s">
        <v>12</v>
      </c>
      <c r="BM854" s="1057" t="s">
        <v>36</v>
      </c>
      <c r="BN854" s="274" t="s">
        <v>23</v>
      </c>
      <c r="BO854" s="274" t="s">
        <v>28</v>
      </c>
      <c r="BP854" s="274" t="s">
        <v>29</v>
      </c>
      <c r="BQ854" s="274" t="s">
        <v>24</v>
      </c>
      <c r="BR854" s="274" t="s">
        <v>25</v>
      </c>
      <c r="BS854" s="274" t="s">
        <v>27</v>
      </c>
      <c r="BT854" s="274" t="s">
        <v>26</v>
      </c>
      <c r="BU854" s="274" t="s">
        <v>30</v>
      </c>
      <c r="BV854" s="274" t="s">
        <v>38</v>
      </c>
      <c r="BW854" s="275" t="s">
        <v>3</v>
      </c>
      <c r="BX854" s="972" t="s">
        <v>23</v>
      </c>
      <c r="BY854" s="27" t="s">
        <v>28</v>
      </c>
      <c r="BZ854" s="27" t="s">
        <v>29</v>
      </c>
      <c r="CA854" s="27" t="s">
        <v>24</v>
      </c>
      <c r="CB854" s="27" t="s">
        <v>25</v>
      </c>
      <c r="CC854" s="27" t="s">
        <v>27</v>
      </c>
      <c r="CD854" s="27" t="s">
        <v>26</v>
      </c>
      <c r="CE854" s="27" t="s">
        <v>30</v>
      </c>
      <c r="CF854" s="27" t="s">
        <v>21</v>
      </c>
      <c r="CG854" s="10" t="s">
        <v>22</v>
      </c>
      <c r="CH854" s="27" t="s">
        <v>32</v>
      </c>
      <c r="CI854" s="10" t="s">
        <v>20</v>
      </c>
      <c r="CJ854" s="28" t="s">
        <v>257</v>
      </c>
      <c r="CK854" s="28" t="s">
        <v>35</v>
      </c>
      <c r="CL854" s="28" t="s">
        <v>10</v>
      </c>
      <c r="CM854" s="973" t="s">
        <v>37</v>
      </c>
    </row>
    <row r="855" spans="1:91" x14ac:dyDescent="0.2">
      <c r="A855" s="47" t="s">
        <v>235</v>
      </c>
      <c r="B855" s="48">
        <v>2353</v>
      </c>
      <c r="C855" s="48">
        <v>21038</v>
      </c>
      <c r="D855" s="48">
        <v>107</v>
      </c>
      <c r="E855" s="232">
        <v>0.51830799999999999</v>
      </c>
      <c r="F855" s="33">
        <v>75.111800000000002</v>
      </c>
      <c r="G855" s="33">
        <v>36.180799999999998</v>
      </c>
      <c r="H855" s="33">
        <v>43.265900000000002</v>
      </c>
      <c r="I855" s="33">
        <v>3.5385200000000001</v>
      </c>
      <c r="J855" s="33">
        <v>10.7674</v>
      </c>
      <c r="K855" s="33">
        <v>0.62639900000000004</v>
      </c>
      <c r="L855" s="33">
        <v>0.381517</v>
      </c>
      <c r="M855" s="33">
        <v>2.6038899999999998</v>
      </c>
      <c r="N855" s="33">
        <v>3.4073199999999999</v>
      </c>
      <c r="O855" s="33">
        <v>4.4762000000000003E-2</v>
      </c>
      <c r="P855" s="33">
        <v>-4.5999999999999999E-3</v>
      </c>
      <c r="Q855" s="34">
        <v>100.812</v>
      </c>
      <c r="R855" s="33">
        <v>4.3348899999999997</v>
      </c>
      <c r="S855" s="39">
        <v>2.2669600000000001</v>
      </c>
      <c r="T855" s="39">
        <v>1.09198</v>
      </c>
      <c r="U855" s="39">
        <v>1.1749799999999999</v>
      </c>
      <c r="V855" s="39">
        <v>0.19037399999999999</v>
      </c>
      <c r="W855" s="39">
        <v>0.29221999999999998</v>
      </c>
      <c r="X855" s="39">
        <v>1.8124999999999999E-2</v>
      </c>
      <c r="Y855" s="39">
        <v>1.1662E-2</v>
      </c>
      <c r="Z855" s="39">
        <v>7.4298000000000003E-2</v>
      </c>
      <c r="AA855" s="39">
        <v>0.144924</v>
      </c>
      <c r="AB855" s="39">
        <v>1.6149999999999999E-3</v>
      </c>
      <c r="AC855" s="39">
        <v>-1.8000000000000001E-4</v>
      </c>
      <c r="AD855" s="39">
        <v>4</v>
      </c>
      <c r="AE855" s="39">
        <v>3</v>
      </c>
      <c r="AF855" s="33">
        <v>4.3348800000000001</v>
      </c>
      <c r="AG855" s="233">
        <f>LOG(V855/Y855)</f>
        <v>1.2128345979951336</v>
      </c>
      <c r="AH855" s="50">
        <v>0.51830799999999999</v>
      </c>
      <c r="AI855" s="32">
        <v>3.5629900000000001</v>
      </c>
      <c r="AJ855" s="33">
        <v>3.4249100000000001</v>
      </c>
      <c r="AK855" s="33">
        <v>4.0469999999999999E-2</v>
      </c>
      <c r="AL855" s="33">
        <v>10.6876</v>
      </c>
      <c r="AM855" s="33">
        <v>0.61706700000000003</v>
      </c>
      <c r="AN855" s="33">
        <v>2.5762499999999999</v>
      </c>
      <c r="AO855" s="33">
        <v>0.37268499999999999</v>
      </c>
      <c r="AP855" s="33">
        <v>-8.9099999999999995E-3</v>
      </c>
      <c r="AQ855" s="33">
        <v>74.636200000000002</v>
      </c>
      <c r="AR855" s="33">
        <v>95.909199999999998</v>
      </c>
      <c r="AS855" s="38">
        <v>0.51830799999999999</v>
      </c>
      <c r="AT855" s="39">
        <v>0.5189739830792871</v>
      </c>
      <c r="AU855" s="40">
        <f t="shared" ref="AU855:AU864" si="575">(AS855)-(AT855)</f>
        <v>-6.6598307928711353E-4</v>
      </c>
      <c r="AV855" s="33">
        <v>36.180799999999998</v>
      </c>
      <c r="AW855" s="33">
        <v>35.902000000000001</v>
      </c>
      <c r="AX855" s="39">
        <f t="shared" ref="AX855:AX864" si="576">(AV855)-(AW855)</f>
        <v>0.27879999999999683</v>
      </c>
      <c r="AY855" s="32">
        <v>43.265900000000002</v>
      </c>
      <c r="AZ855" s="33">
        <v>43.05</v>
      </c>
      <c r="BA855" s="40">
        <f t="shared" ref="BA855:BA864" si="577">(AY855)-(AZ855)</f>
        <v>0.21590000000000487</v>
      </c>
      <c r="BB855" s="33">
        <v>100.812</v>
      </c>
      <c r="BC855" s="33">
        <v>100.23397200000001</v>
      </c>
      <c r="BD855" s="39">
        <f t="shared" ref="BD855:BD864" si="578">(BB855)-(BC855)</f>
        <v>0.57802799999998911</v>
      </c>
      <c r="BE855" s="32">
        <v>75.111800000000002</v>
      </c>
      <c r="BF855" s="33">
        <v>74.636200000000002</v>
      </c>
      <c r="BG855" s="40">
        <f t="shared" ref="BG855:BG864" si="579">(BE855)-(BF855)</f>
        <v>0.47560000000000002</v>
      </c>
      <c r="BH855" s="33">
        <f t="shared" ref="BH855:BH864" si="580">(AV855)+(AY855)</f>
        <v>79.446699999999993</v>
      </c>
      <c r="BI855" s="33">
        <f>(CK855)+(CL855)</f>
        <v>78.951999999999998</v>
      </c>
      <c r="BJ855" s="39">
        <f t="shared" ref="BJ855:BJ864" si="581">(BH855)-(BI855)</f>
        <v>0.49469999999999459</v>
      </c>
      <c r="BK855" s="32">
        <v>10.7674</v>
      </c>
      <c r="BL855" s="33">
        <v>10.6876</v>
      </c>
      <c r="BM855" s="40">
        <f t="shared" ref="BM855:BM864" si="582">(BK855)-(BL855)</f>
        <v>7.9800000000000537E-2</v>
      </c>
      <c r="BN855" s="39">
        <v>0.19272500000000001</v>
      </c>
      <c r="BO855" s="39">
        <v>0.14645900000000001</v>
      </c>
      <c r="BP855" s="39">
        <v>1.4679999999999999E-3</v>
      </c>
      <c r="BQ855" s="39">
        <v>0.29161799999999999</v>
      </c>
      <c r="BR855" s="39">
        <v>1.7951000000000002E-2</v>
      </c>
      <c r="BS855" s="39">
        <v>7.3905999999999999E-2</v>
      </c>
      <c r="BT855" s="39">
        <v>1.1454000000000001E-2</v>
      </c>
      <c r="BU855" s="39">
        <v>-3.5E-4</v>
      </c>
      <c r="BV855" s="39">
        <v>2.2647699999999999</v>
      </c>
      <c r="BW855" s="39">
        <f>SUM(BN855:BV855)</f>
        <v>3.0000010000000001</v>
      </c>
      <c r="BX855" s="962">
        <v>0.19270999999999999</v>
      </c>
      <c r="BY855" s="39">
        <v>0.14645</v>
      </c>
      <c r="BZ855" s="39">
        <v>1.47E-3</v>
      </c>
      <c r="CA855" s="39">
        <v>0.29171999999999998</v>
      </c>
      <c r="CB855" s="39">
        <v>1.7950000000000001E-2</v>
      </c>
      <c r="CC855" s="39">
        <v>7.3899999999999993E-2</v>
      </c>
      <c r="CD855" s="39">
        <v>1.145E-2</v>
      </c>
      <c r="CE855" s="39">
        <v>-3.5E-4</v>
      </c>
      <c r="CF855" s="39">
        <v>1.0893699999999999</v>
      </c>
      <c r="CG855" s="39">
        <v>1.1753100000000001</v>
      </c>
      <c r="CH855" s="39">
        <f>SUM(BX855:CG855)</f>
        <v>2.9999799999999999</v>
      </c>
      <c r="CI855" s="39">
        <f>(CF855)+(CG855)</f>
        <v>2.2646800000000002</v>
      </c>
      <c r="CJ855" s="39">
        <v>0.5189739830792871</v>
      </c>
      <c r="CK855" s="33">
        <v>35.902000000000001</v>
      </c>
      <c r="CL855" s="33">
        <v>43.05</v>
      </c>
      <c r="CM855" s="34">
        <v>100.23397200000001</v>
      </c>
    </row>
    <row r="856" spans="1:91" x14ac:dyDescent="0.2">
      <c r="A856" s="52" t="s">
        <v>236</v>
      </c>
      <c r="B856" s="30">
        <v>2094</v>
      </c>
      <c r="C856" s="30">
        <v>21077</v>
      </c>
      <c r="D856" s="30">
        <v>107</v>
      </c>
      <c r="E856" s="234">
        <v>0.542682</v>
      </c>
      <c r="F856" s="35">
        <v>76.2727</v>
      </c>
      <c r="G856" s="35">
        <v>34.880899999999997</v>
      </c>
      <c r="H856" s="35">
        <v>46.000700000000002</v>
      </c>
      <c r="I856" s="35">
        <v>2.8434300000000001</v>
      </c>
      <c r="J856" s="35">
        <v>9.1218800000000009</v>
      </c>
      <c r="K856" s="35">
        <v>0.51012599999999997</v>
      </c>
      <c r="L856" s="35">
        <v>0.35353200000000001</v>
      </c>
      <c r="M856" s="35">
        <v>1.7040599999999999</v>
      </c>
      <c r="N856" s="35">
        <v>3.0693299999999999</v>
      </c>
      <c r="O856" s="35">
        <v>1.7191999999999999E-2</v>
      </c>
      <c r="P856" s="35">
        <v>3.6886000000000002E-2</v>
      </c>
      <c r="Q856" s="42">
        <v>98.5381</v>
      </c>
      <c r="R856" s="35">
        <v>4.6088899999999997</v>
      </c>
      <c r="S856" s="36">
        <v>2.3737499999999998</v>
      </c>
      <c r="T856" s="36">
        <v>1.0855600000000001</v>
      </c>
      <c r="U856" s="36">
        <v>1.2881899999999999</v>
      </c>
      <c r="V856" s="36">
        <v>0.157746</v>
      </c>
      <c r="W856" s="36">
        <v>0.25527699999999998</v>
      </c>
      <c r="X856" s="36">
        <v>1.5219999999999999E-2</v>
      </c>
      <c r="Y856" s="36">
        <v>1.1143999999999999E-2</v>
      </c>
      <c r="Z856" s="36">
        <v>5.0138000000000002E-2</v>
      </c>
      <c r="AA856" s="36">
        <v>0.13461699999999999</v>
      </c>
      <c r="AB856" s="36">
        <v>6.4000000000000005E-4</v>
      </c>
      <c r="AC856" s="36">
        <v>1.4710000000000001E-3</v>
      </c>
      <c r="AD856" s="36">
        <v>4</v>
      </c>
      <c r="AE856" s="36">
        <v>3</v>
      </c>
      <c r="AF856" s="35">
        <v>4.6088899999999997</v>
      </c>
      <c r="AG856" s="235">
        <f>LOG(V856/Y856)</f>
        <v>1.1509172521392352</v>
      </c>
      <c r="AH856" s="53">
        <v>0.542682</v>
      </c>
      <c r="AI856" s="41">
        <v>2.8657499999999998</v>
      </c>
      <c r="AJ856" s="35">
        <v>3.0867300000000002</v>
      </c>
      <c r="AK856" s="35">
        <v>1.2288E-2</v>
      </c>
      <c r="AL856" s="35">
        <v>9.0452600000000007</v>
      </c>
      <c r="AM856" s="35">
        <v>0.50075199999999997</v>
      </c>
      <c r="AN856" s="35">
        <v>1.6811799999999999</v>
      </c>
      <c r="AO856" s="35">
        <v>0.34388299999999999</v>
      </c>
      <c r="AP856" s="35">
        <v>3.1858999999999998E-2</v>
      </c>
      <c r="AQ856" s="35">
        <v>75.735100000000003</v>
      </c>
      <c r="AR856" s="35">
        <v>93.302800000000005</v>
      </c>
      <c r="AS856" s="43">
        <v>0.542682</v>
      </c>
      <c r="AT856" s="36">
        <v>0.54329603049443831</v>
      </c>
      <c r="AU856" s="44">
        <f t="shared" si="575"/>
        <v>-6.1403049443831126E-4</v>
      </c>
      <c r="AV856" s="35">
        <v>34.880899999999997</v>
      </c>
      <c r="AW856" s="35">
        <v>34.588500000000003</v>
      </c>
      <c r="AX856" s="36">
        <f t="shared" si="576"/>
        <v>0.29239999999999355</v>
      </c>
      <c r="AY856" s="41">
        <v>46.000700000000002</v>
      </c>
      <c r="AZ856" s="35">
        <v>45.73</v>
      </c>
      <c r="BA856" s="44">
        <f t="shared" si="577"/>
        <v>0.27070000000000505</v>
      </c>
      <c r="BB856" s="35">
        <v>98.5381</v>
      </c>
      <c r="BC856" s="35">
        <v>97.854343000000014</v>
      </c>
      <c r="BD856" s="36">
        <f t="shared" si="578"/>
        <v>0.68375699999998574</v>
      </c>
      <c r="BE856" s="41">
        <v>76.2727</v>
      </c>
      <c r="BF856" s="35">
        <v>75.735100000000003</v>
      </c>
      <c r="BG856" s="44">
        <f t="shared" si="579"/>
        <v>0.53759999999999764</v>
      </c>
      <c r="BH856" s="35">
        <f t="shared" si="580"/>
        <v>80.881599999999992</v>
      </c>
      <c r="BI856" s="35">
        <f>(CK856)+(CL856)</f>
        <v>80.3185</v>
      </c>
      <c r="BJ856" s="36">
        <f t="shared" si="581"/>
        <v>0.5630999999999915</v>
      </c>
      <c r="BK856" s="41">
        <v>9.1218800000000009</v>
      </c>
      <c r="BL856" s="35">
        <v>9.0452600000000007</v>
      </c>
      <c r="BM856" s="44">
        <f t="shared" si="582"/>
        <v>7.6620000000000132E-2</v>
      </c>
      <c r="BN856" s="36">
        <v>0.159971</v>
      </c>
      <c r="BO856" s="36">
        <v>0.13622100000000001</v>
      </c>
      <c r="BP856" s="36">
        <v>4.6000000000000001E-4</v>
      </c>
      <c r="BQ856" s="36">
        <v>0.25470500000000001</v>
      </c>
      <c r="BR856" s="36">
        <v>1.5034E-2</v>
      </c>
      <c r="BS856" s="36">
        <v>4.9771999999999997E-2</v>
      </c>
      <c r="BT856" s="36">
        <v>1.0907E-2</v>
      </c>
      <c r="BU856" s="36">
        <v>1.2780000000000001E-3</v>
      </c>
      <c r="BV856" s="36">
        <v>2.3716499999999998</v>
      </c>
      <c r="BW856" s="36">
        <f>SUM(BN856:BV856)</f>
        <v>2.9999979999999997</v>
      </c>
      <c r="BX856" s="944">
        <v>0.15995999999999999</v>
      </c>
      <c r="BY856" s="36">
        <v>0.13622000000000001</v>
      </c>
      <c r="BZ856" s="36">
        <v>4.6000000000000001E-4</v>
      </c>
      <c r="CA856" s="36">
        <v>0.25480000000000003</v>
      </c>
      <c r="CB856" s="36">
        <v>1.503E-2</v>
      </c>
      <c r="CC856" s="36">
        <v>4.9770000000000002E-2</v>
      </c>
      <c r="CD856" s="36">
        <v>1.091E-2</v>
      </c>
      <c r="CE856" s="36">
        <v>1.2800000000000001E-3</v>
      </c>
      <c r="CF856" s="36">
        <v>1.08311</v>
      </c>
      <c r="CG856" s="36">
        <v>1.28847</v>
      </c>
      <c r="CH856" s="36">
        <f>SUM(BX856:CG856)</f>
        <v>3.0000099999999996</v>
      </c>
      <c r="CI856" s="36">
        <f>(CF856)+(CG856)</f>
        <v>2.3715799999999998</v>
      </c>
      <c r="CJ856" s="36">
        <v>0.54329603049443831</v>
      </c>
      <c r="CK856" s="35">
        <v>34.588500000000003</v>
      </c>
      <c r="CL856" s="35">
        <v>45.73</v>
      </c>
      <c r="CM856" s="42">
        <v>97.854343000000014</v>
      </c>
    </row>
    <row r="857" spans="1:91" ht="16" thickBot="1" x14ac:dyDescent="0.25">
      <c r="A857" s="52" t="s">
        <v>237</v>
      </c>
      <c r="B857" s="30">
        <v>2002</v>
      </c>
      <c r="C857" s="30">
        <v>21058</v>
      </c>
      <c r="D857" s="30">
        <v>107</v>
      </c>
      <c r="E857" s="234">
        <v>0.50475199999999998</v>
      </c>
      <c r="F857" s="35">
        <v>73.833699999999993</v>
      </c>
      <c r="G857" s="35">
        <v>36.566000000000003</v>
      </c>
      <c r="H857" s="35">
        <v>41.417299999999997</v>
      </c>
      <c r="I857" s="35">
        <v>2.6983000000000001</v>
      </c>
      <c r="J857" s="35">
        <v>10.838699999999999</v>
      </c>
      <c r="K857" s="35">
        <v>0.61736800000000003</v>
      </c>
      <c r="L857" s="35">
        <v>0.42186699999999999</v>
      </c>
      <c r="M857" s="35">
        <v>1.8734299999999999</v>
      </c>
      <c r="N857" s="35">
        <v>3.6532499999999999</v>
      </c>
      <c r="O857" s="35">
        <v>2.7906E-2</v>
      </c>
      <c r="P857" s="35">
        <v>0.113617</v>
      </c>
      <c r="Q857" s="42">
        <v>98.227800000000002</v>
      </c>
      <c r="R857" s="35">
        <v>4.1496700000000004</v>
      </c>
      <c r="S857" s="36">
        <v>2.2951700000000002</v>
      </c>
      <c r="T857" s="36">
        <v>1.1366799999999999</v>
      </c>
      <c r="U857" s="36">
        <v>1.15849</v>
      </c>
      <c r="V857" s="36">
        <v>0.14951999999999999</v>
      </c>
      <c r="W857" s="36">
        <v>0.30296899999999999</v>
      </c>
      <c r="X857" s="36">
        <v>1.8398999999999999E-2</v>
      </c>
      <c r="Y857" s="36">
        <v>1.3282E-2</v>
      </c>
      <c r="Z857" s="36">
        <v>5.5057000000000002E-2</v>
      </c>
      <c r="AA857" s="36">
        <v>0.16004099999999999</v>
      </c>
      <c r="AB857" s="36">
        <v>1.0369999999999999E-3</v>
      </c>
      <c r="AC857" s="36">
        <v>4.5250000000000004E-3</v>
      </c>
      <c r="AD857" s="36">
        <v>4</v>
      </c>
      <c r="AE857" s="36">
        <v>3</v>
      </c>
      <c r="AF857" s="35">
        <v>4.1496700000000004</v>
      </c>
      <c r="AG857" s="237">
        <f>LOG(V857/Y857)</f>
        <v>1.0514358124679504</v>
      </c>
      <c r="AH857" s="769">
        <v>0.50475199999999998</v>
      </c>
      <c r="AI857" s="148">
        <v>2.7166000000000001</v>
      </c>
      <c r="AJ857" s="149">
        <v>3.6714500000000001</v>
      </c>
      <c r="AK857" s="149">
        <v>2.3578999999999999E-2</v>
      </c>
      <c r="AL857" s="149">
        <v>10.759499999999999</v>
      </c>
      <c r="AM857" s="149">
        <v>0.608213</v>
      </c>
      <c r="AN857" s="149">
        <v>1.85206</v>
      </c>
      <c r="AO857" s="149">
        <v>0.41288999999999998</v>
      </c>
      <c r="AP857" s="149">
        <v>0.10874200000000001</v>
      </c>
      <c r="AQ857" s="149">
        <v>73.370999999999995</v>
      </c>
      <c r="AR857" s="149">
        <v>93.524000000000001</v>
      </c>
      <c r="AS857" s="265">
        <v>0.50475199999999998</v>
      </c>
      <c r="AT857" s="266">
        <v>0.50521982574416313</v>
      </c>
      <c r="AU857" s="267">
        <f t="shared" si="575"/>
        <v>-4.6782574416315281E-4</v>
      </c>
      <c r="AV857" s="149">
        <v>36.566000000000003</v>
      </c>
      <c r="AW857" s="149">
        <v>36.302500000000002</v>
      </c>
      <c r="AX857" s="266">
        <f t="shared" si="576"/>
        <v>0.26350000000000051</v>
      </c>
      <c r="AY857" s="148">
        <v>41.417299999999997</v>
      </c>
      <c r="AZ857" s="149">
        <v>41.2</v>
      </c>
      <c r="BA857" s="267">
        <f t="shared" si="577"/>
        <v>0.2172999999999945</v>
      </c>
      <c r="BB857" s="149">
        <v>98.227800000000002</v>
      </c>
      <c r="BC857" s="149">
        <v>97.546791999999996</v>
      </c>
      <c r="BD857" s="266">
        <f t="shared" si="578"/>
        <v>0.68100800000000561</v>
      </c>
      <c r="BE857" s="148">
        <v>73.833699999999993</v>
      </c>
      <c r="BF857" s="149">
        <v>73.370999999999995</v>
      </c>
      <c r="BG857" s="267">
        <f t="shared" si="579"/>
        <v>0.46269999999999811</v>
      </c>
      <c r="BH857" s="149">
        <f t="shared" si="580"/>
        <v>77.9833</v>
      </c>
      <c r="BI857" s="149">
        <f>(CK857)+(CL857)</f>
        <v>77.502499999999998</v>
      </c>
      <c r="BJ857" s="266">
        <f t="shared" si="581"/>
        <v>0.48080000000000211</v>
      </c>
      <c r="BK857" s="148">
        <v>10.838699999999999</v>
      </c>
      <c r="BL857" s="149">
        <v>10.759499999999999</v>
      </c>
      <c r="BM857" s="267">
        <f t="shared" si="582"/>
        <v>7.9200000000000159E-2</v>
      </c>
      <c r="BN857" s="266">
        <v>0.15135799999999999</v>
      </c>
      <c r="BO857" s="266">
        <v>0.161718</v>
      </c>
      <c r="BP857" s="266">
        <v>8.8099999999999995E-4</v>
      </c>
      <c r="BQ857" s="266">
        <v>0.3024</v>
      </c>
      <c r="BR857" s="266">
        <v>1.8225000000000002E-2</v>
      </c>
      <c r="BS857" s="266">
        <v>5.4726999999999998E-2</v>
      </c>
      <c r="BT857" s="266">
        <v>1.3070999999999999E-2</v>
      </c>
      <c r="BU857" s="266">
        <v>4.3540000000000002E-3</v>
      </c>
      <c r="BV857" s="266">
        <v>2.2932700000000001</v>
      </c>
      <c r="BW857" s="266">
        <f>SUM(BN857:BV857)</f>
        <v>3.0000040000000001</v>
      </c>
      <c r="BX857" s="954">
        <v>0.15135000000000001</v>
      </c>
      <c r="BY857" s="266">
        <v>0.16170999999999999</v>
      </c>
      <c r="BZ857" s="266">
        <v>8.8000000000000003E-4</v>
      </c>
      <c r="CA857" s="266">
        <v>0.30251</v>
      </c>
      <c r="CB857" s="266">
        <v>1.822E-2</v>
      </c>
      <c r="CC857" s="266">
        <v>5.4719999999999998E-2</v>
      </c>
      <c r="CD857" s="266">
        <v>1.307E-2</v>
      </c>
      <c r="CE857" s="266">
        <v>4.3499999999999997E-3</v>
      </c>
      <c r="CF857" s="266">
        <v>1.13462</v>
      </c>
      <c r="CG857" s="266">
        <v>1.15856</v>
      </c>
      <c r="CH857" s="266">
        <f>SUM(BX857:CG857)</f>
        <v>2.9999899999999999</v>
      </c>
      <c r="CI857" s="266">
        <f>(CF857)+(CG857)</f>
        <v>2.29318</v>
      </c>
      <c r="CJ857" s="266">
        <v>0.50521982574416313</v>
      </c>
      <c r="CK857" s="149">
        <v>36.302500000000002</v>
      </c>
      <c r="CL857" s="149">
        <v>41.2</v>
      </c>
      <c r="CM857" s="151">
        <v>97.546791999999996</v>
      </c>
    </row>
    <row r="858" spans="1:91" x14ac:dyDescent="0.2">
      <c r="A858" s="47" t="s">
        <v>238</v>
      </c>
      <c r="B858" s="48">
        <v>5851</v>
      </c>
      <c r="C858" s="48">
        <v>23248</v>
      </c>
      <c r="D858" s="48">
        <v>103</v>
      </c>
      <c r="E858" s="232">
        <v>0.53327199999999997</v>
      </c>
      <c r="F858" s="33">
        <v>80.647099999999995</v>
      </c>
      <c r="G858" s="33">
        <v>37.640300000000003</v>
      </c>
      <c r="H858" s="33">
        <v>47.7956</v>
      </c>
      <c r="I858" s="33">
        <v>1.43743</v>
      </c>
      <c r="J858" s="33">
        <v>9.7421799999999994</v>
      </c>
      <c r="K858" s="33">
        <v>0.78262699999999996</v>
      </c>
      <c r="L858" s="33">
        <v>0.352742</v>
      </c>
      <c r="M858" s="33">
        <v>0.21050099999999999</v>
      </c>
      <c r="N858" s="33">
        <v>1.70519</v>
      </c>
      <c r="O858" s="33">
        <v>2.9621999999999999E-2</v>
      </c>
      <c r="P858" s="33">
        <v>0.16480500000000001</v>
      </c>
      <c r="Q858" s="34">
        <v>99.860900000000001</v>
      </c>
      <c r="R858" s="33">
        <v>4.7887199999999996</v>
      </c>
      <c r="S858" s="39">
        <v>2.52217</v>
      </c>
      <c r="T858" s="39">
        <v>1.17717</v>
      </c>
      <c r="U858" s="39">
        <v>1.345</v>
      </c>
      <c r="V858" s="39">
        <v>8.0134999999999998E-2</v>
      </c>
      <c r="W858" s="39">
        <v>0.27396999999999999</v>
      </c>
      <c r="X858" s="39">
        <v>2.3465E-2</v>
      </c>
      <c r="Y858" s="39">
        <v>1.1173000000000001E-2</v>
      </c>
      <c r="Z858" s="39">
        <v>6.2240000000000004E-3</v>
      </c>
      <c r="AA858" s="39">
        <v>7.5152999999999998E-2</v>
      </c>
      <c r="AB858" s="39">
        <v>1.108E-3</v>
      </c>
      <c r="AC858" s="39">
        <v>6.6030000000000004E-3</v>
      </c>
      <c r="AD858" s="39">
        <v>4</v>
      </c>
      <c r="AE858" s="39">
        <v>3</v>
      </c>
      <c r="AF858" s="33">
        <v>4.7887199999999996</v>
      </c>
      <c r="AG858" s="235">
        <f t="shared" ref="AG858:AG864" si="583">LOG(V858/Y858)</f>
        <v>0.85565244249821626</v>
      </c>
      <c r="AH858" s="53">
        <v>0.53327199999999997</v>
      </c>
      <c r="AI858" s="41">
        <v>1.4494400000000001</v>
      </c>
      <c r="AJ858" s="35">
        <v>1.7140299999999999</v>
      </c>
      <c r="AK858" s="35">
        <v>2.4355000000000002E-2</v>
      </c>
      <c r="AL858" s="35">
        <v>9.6559299999999997</v>
      </c>
      <c r="AM858" s="35">
        <v>0.77015599999999995</v>
      </c>
      <c r="AN858" s="35">
        <v>0.20104</v>
      </c>
      <c r="AO858" s="35">
        <v>0.34247</v>
      </c>
      <c r="AP858" s="35">
        <v>0.15871299999999999</v>
      </c>
      <c r="AQ858" s="35">
        <v>80.043199999999999</v>
      </c>
      <c r="AR858" s="35">
        <v>94.359300000000005</v>
      </c>
      <c r="AS858" s="43">
        <v>0.53327199999999997</v>
      </c>
      <c r="AT858" s="36">
        <v>0.53366568705605189</v>
      </c>
      <c r="AU858" s="44">
        <f t="shared" si="575"/>
        <v>-3.9368705605191678E-4</v>
      </c>
      <c r="AV858" s="35">
        <v>37.640300000000003</v>
      </c>
      <c r="AW858" s="35">
        <v>37.326900000000002</v>
      </c>
      <c r="AX858" s="36">
        <f t="shared" si="576"/>
        <v>0.31340000000000146</v>
      </c>
      <c r="AY858" s="41">
        <v>47.7956</v>
      </c>
      <c r="AZ858" s="35">
        <v>47.47</v>
      </c>
      <c r="BA858" s="44">
        <f t="shared" si="577"/>
        <v>0.32560000000000144</v>
      </c>
      <c r="BB858" s="35">
        <v>99.860900000000001</v>
      </c>
      <c r="BC858" s="35">
        <v>98.954320999999993</v>
      </c>
      <c r="BD858" s="36">
        <f t="shared" si="578"/>
        <v>0.9065790000000078</v>
      </c>
      <c r="BE858" s="41">
        <v>80.647099999999995</v>
      </c>
      <c r="BF858" s="35">
        <v>80.043199999999999</v>
      </c>
      <c r="BG858" s="44">
        <f t="shared" si="579"/>
        <v>0.60389999999999588</v>
      </c>
      <c r="BH858" s="35">
        <f t="shared" si="580"/>
        <v>85.435900000000004</v>
      </c>
      <c r="BI858" s="35">
        <f t="shared" ref="BI858:BI864" si="584">(CK858)+(CL858)</f>
        <v>84.796899999999994</v>
      </c>
      <c r="BJ858" s="36">
        <f t="shared" si="581"/>
        <v>0.63900000000001</v>
      </c>
      <c r="BK858" s="41">
        <v>9.7421799999999994</v>
      </c>
      <c r="BL858" s="35">
        <v>9.6559299999999997</v>
      </c>
      <c r="BM858" s="44">
        <f t="shared" si="582"/>
        <v>8.6249999999999716E-2</v>
      </c>
      <c r="BN858" s="36">
        <v>8.1392999999999993E-2</v>
      </c>
      <c r="BO858" s="36">
        <v>7.6092999999999994E-2</v>
      </c>
      <c r="BP858" s="36">
        <v>9.1699999999999995E-4</v>
      </c>
      <c r="BQ858" s="36">
        <v>0.27352100000000001</v>
      </c>
      <c r="BR858" s="36">
        <v>2.3258999999999998E-2</v>
      </c>
      <c r="BS858" s="36">
        <v>5.9870000000000001E-3</v>
      </c>
      <c r="BT858" s="36">
        <v>1.0926999999999999E-2</v>
      </c>
      <c r="BU858" s="36">
        <v>6.4050000000000001E-3</v>
      </c>
      <c r="BV858" s="36">
        <v>2.5215000000000001</v>
      </c>
      <c r="BW858" s="36">
        <f t="shared" ref="BW858:BW864" si="585">SUM(BN858:BV858)</f>
        <v>3.0000020000000003</v>
      </c>
      <c r="BX858" s="944">
        <v>8.1390000000000004E-2</v>
      </c>
      <c r="BY858" s="36">
        <v>7.6090000000000005E-2</v>
      </c>
      <c r="BZ858" s="36">
        <v>9.2000000000000003E-4</v>
      </c>
      <c r="CA858" s="36">
        <v>0.27361999999999997</v>
      </c>
      <c r="CB858" s="36">
        <v>2.3259999999999999E-2</v>
      </c>
      <c r="CC858" s="36">
        <v>5.9899999999999997E-3</v>
      </c>
      <c r="CD858" s="36">
        <v>1.093E-2</v>
      </c>
      <c r="CE858" s="36">
        <v>6.4000000000000003E-3</v>
      </c>
      <c r="CF858" s="36">
        <v>1.1758200000000001</v>
      </c>
      <c r="CG858" s="36">
        <v>1.3455900000000001</v>
      </c>
      <c r="CH858" s="36">
        <f t="shared" ref="CH858:CH864" si="586">SUM(BX858:CG858)</f>
        <v>3.0000100000000001</v>
      </c>
      <c r="CI858" s="36">
        <f t="shared" ref="CI858:CI864" si="587">(CF858)+(CG858)</f>
        <v>2.5214100000000004</v>
      </c>
      <c r="CJ858" s="36">
        <v>0.53366568705605189</v>
      </c>
      <c r="CK858" s="35">
        <v>37.326900000000002</v>
      </c>
      <c r="CL858" s="35">
        <v>47.47</v>
      </c>
      <c r="CM858" s="42">
        <v>98.954320999999993</v>
      </c>
    </row>
    <row r="859" spans="1:91" x14ac:dyDescent="0.2">
      <c r="A859" s="52" t="s">
        <v>238</v>
      </c>
      <c r="B859" s="30">
        <v>5849</v>
      </c>
      <c r="C859" s="30">
        <v>23243</v>
      </c>
      <c r="D859" s="30">
        <v>103</v>
      </c>
      <c r="E859" s="234">
        <v>0.52894300000000005</v>
      </c>
      <c r="F859" s="35">
        <v>79.762500000000003</v>
      </c>
      <c r="G859" s="35">
        <v>37.572699999999998</v>
      </c>
      <c r="H859" s="35">
        <v>46.887599999999999</v>
      </c>
      <c r="I859" s="35">
        <v>1.49152</v>
      </c>
      <c r="J859" s="35">
        <v>9.9845500000000005</v>
      </c>
      <c r="K859" s="35">
        <v>0.80630000000000002</v>
      </c>
      <c r="L859" s="35">
        <v>0.38281599999999999</v>
      </c>
      <c r="M859" s="35">
        <v>0.18176200000000001</v>
      </c>
      <c r="N859" s="35">
        <v>1.6728400000000001</v>
      </c>
      <c r="O859" s="35">
        <v>3.3015999999999997E-2</v>
      </c>
      <c r="P859" s="35">
        <v>0.12668099999999999</v>
      </c>
      <c r="Q859" s="42">
        <v>99.139799999999994</v>
      </c>
      <c r="R859" s="35">
        <v>4.6977500000000001</v>
      </c>
      <c r="S859" s="36">
        <v>2.51112</v>
      </c>
      <c r="T859" s="36">
        <v>1.1828799999999999</v>
      </c>
      <c r="U859" s="36">
        <v>1.3282400000000001</v>
      </c>
      <c r="V859" s="36">
        <v>8.3704000000000001E-2</v>
      </c>
      <c r="W859" s="36">
        <v>0.28265600000000002</v>
      </c>
      <c r="X859" s="36">
        <v>2.4336E-2</v>
      </c>
      <c r="Y859" s="36">
        <v>1.2206E-2</v>
      </c>
      <c r="Z859" s="36">
        <v>5.4099999999999999E-3</v>
      </c>
      <c r="AA859" s="36">
        <v>7.4218999999999993E-2</v>
      </c>
      <c r="AB859" s="36">
        <v>1.243E-3</v>
      </c>
      <c r="AC859" s="36">
        <v>5.11E-3</v>
      </c>
      <c r="AD859" s="36">
        <v>4</v>
      </c>
      <c r="AE859" s="36">
        <v>3</v>
      </c>
      <c r="AF859" s="35">
        <v>4.6977399999999996</v>
      </c>
      <c r="AG859" s="235">
        <f t="shared" si="583"/>
        <v>0.83617284669071812</v>
      </c>
      <c r="AH859" s="53">
        <v>0.52894300000000005</v>
      </c>
      <c r="AI859" s="41">
        <v>1.5038199999999999</v>
      </c>
      <c r="AJ859" s="35">
        <v>1.6813400000000001</v>
      </c>
      <c r="AK859" s="35">
        <v>2.7833E-2</v>
      </c>
      <c r="AL859" s="35">
        <v>9.8976000000000006</v>
      </c>
      <c r="AM859" s="35">
        <v>0.79378300000000002</v>
      </c>
      <c r="AN859" s="35">
        <v>0.17271800000000001</v>
      </c>
      <c r="AO859" s="35">
        <v>0.372473</v>
      </c>
      <c r="AP859" s="35">
        <v>0.12089999999999999</v>
      </c>
      <c r="AQ859" s="35">
        <v>79.173299999999998</v>
      </c>
      <c r="AR859" s="35">
        <v>93.743799999999993</v>
      </c>
      <c r="AS859" s="43">
        <v>0.52894300000000005</v>
      </c>
      <c r="AT859" s="36">
        <v>0.52935060589402227</v>
      </c>
      <c r="AU859" s="44">
        <f t="shared" si="575"/>
        <v>-4.0760589402222269E-4</v>
      </c>
      <c r="AV859" s="35">
        <v>37.572699999999998</v>
      </c>
      <c r="AW859" s="35">
        <v>37.262900000000002</v>
      </c>
      <c r="AX859" s="36">
        <f t="shared" si="576"/>
        <v>0.30979999999999563</v>
      </c>
      <c r="AY859" s="41">
        <v>46.887599999999999</v>
      </c>
      <c r="AZ859" s="35">
        <v>46.58</v>
      </c>
      <c r="BA859" s="44">
        <f t="shared" si="577"/>
        <v>0.30760000000000076</v>
      </c>
      <c r="BB859" s="35">
        <v>99.139799999999994</v>
      </c>
      <c r="BC859" s="35">
        <v>98.292467000000016</v>
      </c>
      <c r="BD859" s="36">
        <f t="shared" si="578"/>
        <v>0.84733299999997769</v>
      </c>
      <c r="BE859" s="41">
        <v>79.762500000000003</v>
      </c>
      <c r="BF859" s="35">
        <v>79.173299999999998</v>
      </c>
      <c r="BG859" s="44">
        <f t="shared" si="579"/>
        <v>0.58920000000000528</v>
      </c>
      <c r="BH859" s="35">
        <f t="shared" si="580"/>
        <v>84.460299999999989</v>
      </c>
      <c r="BI859" s="35">
        <f t="shared" si="584"/>
        <v>83.8429</v>
      </c>
      <c r="BJ859" s="36">
        <f t="shared" si="581"/>
        <v>0.61739999999998929</v>
      </c>
      <c r="BK859" s="41">
        <v>9.9845500000000005</v>
      </c>
      <c r="BL859" s="35">
        <v>9.8976000000000006</v>
      </c>
      <c r="BM859" s="44">
        <f t="shared" si="582"/>
        <v>8.6949999999999861E-2</v>
      </c>
      <c r="BN859" s="36">
        <v>8.4999000000000005E-2</v>
      </c>
      <c r="BO859" s="36">
        <v>7.5131000000000003E-2</v>
      </c>
      <c r="BP859" s="36">
        <v>1.0549999999999999E-3</v>
      </c>
      <c r="BQ859" s="36">
        <v>0.28220299999999998</v>
      </c>
      <c r="BR859" s="36">
        <v>2.4129999999999999E-2</v>
      </c>
      <c r="BS859" s="36">
        <v>5.1780000000000003E-3</v>
      </c>
      <c r="BT859" s="36">
        <v>1.1962E-2</v>
      </c>
      <c r="BU859" s="36">
        <v>4.9109999999999996E-3</v>
      </c>
      <c r="BV859" s="36">
        <v>2.5104299999999999</v>
      </c>
      <c r="BW859" s="36">
        <f t="shared" si="585"/>
        <v>2.9999989999999999</v>
      </c>
      <c r="BX859" s="944">
        <v>8.4989999999999996E-2</v>
      </c>
      <c r="BY859" s="36">
        <v>7.5130000000000002E-2</v>
      </c>
      <c r="BZ859" s="36">
        <v>1.06E-3</v>
      </c>
      <c r="CA859" s="36">
        <v>0.2823</v>
      </c>
      <c r="CB859" s="36">
        <v>2.4129999999999999E-2</v>
      </c>
      <c r="CC859" s="36">
        <v>5.1799999999999997E-3</v>
      </c>
      <c r="CD859" s="36">
        <v>1.196E-2</v>
      </c>
      <c r="CE859" s="36">
        <v>4.9100000000000003E-3</v>
      </c>
      <c r="CF859" s="36">
        <v>1.1814899999999999</v>
      </c>
      <c r="CG859" s="36">
        <v>1.3288500000000001</v>
      </c>
      <c r="CH859" s="36">
        <f t="shared" si="586"/>
        <v>3</v>
      </c>
      <c r="CI859" s="36">
        <f t="shared" si="587"/>
        <v>2.5103400000000002</v>
      </c>
      <c r="CJ859" s="36">
        <v>0.52935060589402227</v>
      </c>
      <c r="CK859" s="35">
        <v>37.262900000000002</v>
      </c>
      <c r="CL859" s="35">
        <v>46.58</v>
      </c>
      <c r="CM859" s="42">
        <v>98.292467000000016</v>
      </c>
    </row>
    <row r="860" spans="1:91" x14ac:dyDescent="0.2">
      <c r="A860" s="52" t="s">
        <v>238</v>
      </c>
      <c r="B860" s="30">
        <v>5847</v>
      </c>
      <c r="C860" s="30">
        <v>23239</v>
      </c>
      <c r="D860" s="30">
        <v>103</v>
      </c>
      <c r="E860" s="234">
        <v>0.52222199999999996</v>
      </c>
      <c r="F860" s="35">
        <v>79.873699999999999</v>
      </c>
      <c r="G860" s="35">
        <v>38.161900000000003</v>
      </c>
      <c r="H860" s="35">
        <v>46.356299999999997</v>
      </c>
      <c r="I860" s="35">
        <v>1.3150200000000001</v>
      </c>
      <c r="J860" s="35">
        <v>10.036899999999999</v>
      </c>
      <c r="K860" s="35">
        <v>0.80198800000000003</v>
      </c>
      <c r="L860" s="35">
        <v>0.27079399999999998</v>
      </c>
      <c r="M860" s="35">
        <v>0.21532399999999999</v>
      </c>
      <c r="N860" s="35">
        <v>1.6828700000000001</v>
      </c>
      <c r="O860" s="35">
        <v>0.145925</v>
      </c>
      <c r="P860" s="35">
        <v>0.114895</v>
      </c>
      <c r="Q860" s="42">
        <v>99.101900000000001</v>
      </c>
      <c r="R860" s="35">
        <v>4.6445100000000004</v>
      </c>
      <c r="S860" s="36">
        <v>2.5174699999999999</v>
      </c>
      <c r="T860" s="36">
        <v>1.20279</v>
      </c>
      <c r="U860" s="36">
        <v>1.3146800000000001</v>
      </c>
      <c r="V860" s="36">
        <v>7.3883000000000004E-2</v>
      </c>
      <c r="W860" s="36">
        <v>0.28446199999999999</v>
      </c>
      <c r="X860" s="36">
        <v>2.4233000000000001E-2</v>
      </c>
      <c r="Y860" s="36">
        <v>8.6440000000000006E-3</v>
      </c>
      <c r="Z860" s="36">
        <v>6.4159999999999998E-3</v>
      </c>
      <c r="AA860" s="36">
        <v>7.4748999999999996E-2</v>
      </c>
      <c r="AB860" s="36">
        <v>5.4999999999999997E-3</v>
      </c>
      <c r="AC860" s="36">
        <v>4.6389999999999999E-3</v>
      </c>
      <c r="AD860" s="36">
        <v>4</v>
      </c>
      <c r="AE860" s="36">
        <v>3</v>
      </c>
      <c r="AF860" s="35">
        <v>4.6445100000000004</v>
      </c>
      <c r="AG860" s="235">
        <f t="shared" si="583"/>
        <v>0.93182976332951939</v>
      </c>
      <c r="AH860" s="53">
        <v>0.52222199999999996</v>
      </c>
      <c r="AI860" s="41">
        <v>1.3256300000000001</v>
      </c>
      <c r="AJ860" s="35">
        <v>1.6912700000000001</v>
      </c>
      <c r="AK860" s="35">
        <v>0.14124400000000001</v>
      </c>
      <c r="AL860" s="35">
        <v>9.9504999999999999</v>
      </c>
      <c r="AM860" s="35">
        <v>0.78964199999999996</v>
      </c>
      <c r="AN860" s="35">
        <v>0.20604800000000001</v>
      </c>
      <c r="AO860" s="35">
        <v>0.26135900000000001</v>
      </c>
      <c r="AP860" s="35">
        <v>0.109241</v>
      </c>
      <c r="AQ860" s="35">
        <v>79.289900000000003</v>
      </c>
      <c r="AR860" s="35">
        <v>93.764899999999997</v>
      </c>
      <c r="AS860" s="43">
        <v>0.52222199999999996</v>
      </c>
      <c r="AT860" s="36">
        <v>0.52255244755244756</v>
      </c>
      <c r="AU860" s="44">
        <f t="shared" si="575"/>
        <v>-3.3044755244759916E-4</v>
      </c>
      <c r="AV860" s="35">
        <v>38.161900000000003</v>
      </c>
      <c r="AW860" s="35">
        <v>37.8568</v>
      </c>
      <c r="AX860" s="36">
        <f t="shared" si="576"/>
        <v>0.30510000000000304</v>
      </c>
      <c r="AY860" s="41">
        <v>46.356299999999997</v>
      </c>
      <c r="AZ860" s="35">
        <v>46.05</v>
      </c>
      <c r="BA860" s="44">
        <f t="shared" si="577"/>
        <v>0.30630000000000024</v>
      </c>
      <c r="BB860" s="35">
        <v>99.101900000000001</v>
      </c>
      <c r="BC860" s="35">
        <v>98.272493000000011</v>
      </c>
      <c r="BD860" s="36">
        <f t="shared" si="578"/>
        <v>0.82940699999998913</v>
      </c>
      <c r="BE860" s="41">
        <v>79.873699999999999</v>
      </c>
      <c r="BF860" s="35">
        <v>79.289900000000003</v>
      </c>
      <c r="BG860" s="44">
        <f t="shared" si="579"/>
        <v>0.58379999999999654</v>
      </c>
      <c r="BH860" s="35">
        <f t="shared" si="580"/>
        <v>84.518200000000007</v>
      </c>
      <c r="BI860" s="35">
        <f t="shared" si="584"/>
        <v>83.906800000000004</v>
      </c>
      <c r="BJ860" s="36">
        <f t="shared" si="581"/>
        <v>0.61140000000000327</v>
      </c>
      <c r="BK860" s="41">
        <v>10.036899999999999</v>
      </c>
      <c r="BL860" s="35">
        <v>9.9504999999999999</v>
      </c>
      <c r="BM860" s="44">
        <f t="shared" si="582"/>
        <v>8.6399999999999366E-2</v>
      </c>
      <c r="BN860" s="36">
        <v>7.5009999999999993E-2</v>
      </c>
      <c r="BO860" s="36">
        <v>7.5657000000000002E-2</v>
      </c>
      <c r="BP860" s="36">
        <v>5.3610000000000003E-3</v>
      </c>
      <c r="BQ860" s="36">
        <v>0.28402300000000003</v>
      </c>
      <c r="BR860" s="36">
        <v>2.4029999999999999E-2</v>
      </c>
      <c r="BS860" s="36">
        <v>6.1830000000000001E-3</v>
      </c>
      <c r="BT860" s="36">
        <v>8.4030000000000007E-3</v>
      </c>
      <c r="BU860" s="36">
        <v>4.4429999999999999E-3</v>
      </c>
      <c r="BV860" s="36">
        <v>2.5168900000000001</v>
      </c>
      <c r="BW860" s="36">
        <f t="shared" si="585"/>
        <v>3</v>
      </c>
      <c r="BX860" s="944">
        <v>7.5009999999999993E-2</v>
      </c>
      <c r="BY860" s="36">
        <v>7.5649999999999995E-2</v>
      </c>
      <c r="BZ860" s="36">
        <v>5.3600000000000002E-3</v>
      </c>
      <c r="CA860" s="36">
        <v>0.28411999999999998</v>
      </c>
      <c r="CB860" s="36">
        <v>2.4029999999999999E-2</v>
      </c>
      <c r="CC860" s="36">
        <v>6.1799999999999997E-3</v>
      </c>
      <c r="CD860" s="36">
        <v>8.3999999999999995E-3</v>
      </c>
      <c r="CE860" s="36">
        <v>4.4400000000000004E-3</v>
      </c>
      <c r="CF860" s="36">
        <v>1.20164</v>
      </c>
      <c r="CG860" s="36">
        <v>1.3151600000000001</v>
      </c>
      <c r="CH860" s="36">
        <f t="shared" si="586"/>
        <v>2.9999900000000004</v>
      </c>
      <c r="CI860" s="36">
        <f t="shared" si="587"/>
        <v>2.5167999999999999</v>
      </c>
      <c r="CJ860" s="36">
        <v>0.52255244755244756</v>
      </c>
      <c r="CK860" s="35">
        <v>37.8568</v>
      </c>
      <c r="CL860" s="35">
        <v>46.05</v>
      </c>
      <c r="CM860" s="42">
        <v>98.272493000000011</v>
      </c>
    </row>
    <row r="861" spans="1:91" x14ac:dyDescent="0.2">
      <c r="A861" s="52" t="s">
        <v>238</v>
      </c>
      <c r="B861" s="30">
        <v>5844</v>
      </c>
      <c r="C861" s="30">
        <v>23231</v>
      </c>
      <c r="D861" s="30">
        <v>103</v>
      </c>
      <c r="E861" s="234">
        <v>0.52358300000000002</v>
      </c>
      <c r="F861" s="35">
        <v>80.083200000000005</v>
      </c>
      <c r="G861" s="35">
        <v>38.152999999999999</v>
      </c>
      <c r="H861" s="35">
        <v>46.5991</v>
      </c>
      <c r="I861" s="35">
        <v>1.4344399999999999</v>
      </c>
      <c r="J861" s="35">
        <v>10.2409</v>
      </c>
      <c r="K861" s="35">
        <v>0.83543599999999996</v>
      </c>
      <c r="L861" s="35">
        <v>0.34926099999999999</v>
      </c>
      <c r="M861" s="35">
        <v>0.241087</v>
      </c>
      <c r="N861" s="35">
        <v>1.6442099999999999</v>
      </c>
      <c r="O861" s="35">
        <v>3.9424000000000001E-2</v>
      </c>
      <c r="P861" s="35">
        <v>6.7187999999999998E-2</v>
      </c>
      <c r="Q861" s="42">
        <v>99.603899999999996</v>
      </c>
      <c r="R861" s="35">
        <v>4.6688400000000003</v>
      </c>
      <c r="S861" s="36">
        <v>2.51092</v>
      </c>
      <c r="T861" s="36">
        <v>1.19624</v>
      </c>
      <c r="U861" s="36">
        <v>1.3146800000000001</v>
      </c>
      <c r="V861" s="36">
        <v>8.0171999999999993E-2</v>
      </c>
      <c r="W861" s="36">
        <v>0.28872900000000001</v>
      </c>
      <c r="X861" s="36">
        <v>2.5111999999999999E-2</v>
      </c>
      <c r="Y861" s="36">
        <v>1.1091E-2</v>
      </c>
      <c r="Z861" s="36">
        <v>7.1459999999999996E-3</v>
      </c>
      <c r="AA861" s="36">
        <v>7.2650999999999993E-2</v>
      </c>
      <c r="AB861" s="36">
        <v>1.4779999999999999E-3</v>
      </c>
      <c r="AC861" s="36">
        <v>2.699E-3</v>
      </c>
      <c r="AD861" s="36">
        <v>4</v>
      </c>
      <c r="AE861" s="36">
        <v>3</v>
      </c>
      <c r="AF861" s="35">
        <v>4.6688299999999998</v>
      </c>
      <c r="AG861" s="235">
        <f t="shared" si="583"/>
        <v>0.85905201250855612</v>
      </c>
      <c r="AH861" s="53">
        <v>0.52358300000000002</v>
      </c>
      <c r="AI861" s="41">
        <v>1.44611</v>
      </c>
      <c r="AJ861" s="35">
        <v>1.6524099999999999</v>
      </c>
      <c r="AK861" s="35">
        <v>3.4311000000000001E-2</v>
      </c>
      <c r="AL861" s="35">
        <v>10.152799999999999</v>
      </c>
      <c r="AM861" s="35">
        <v>0.82278600000000002</v>
      </c>
      <c r="AN861" s="35">
        <v>0.23156399999999999</v>
      </c>
      <c r="AO861" s="35">
        <v>0.33926699999999999</v>
      </c>
      <c r="AP861" s="35">
        <v>6.182E-2</v>
      </c>
      <c r="AQ861" s="35">
        <v>79.498000000000005</v>
      </c>
      <c r="AR861" s="35">
        <v>94.239000000000004</v>
      </c>
      <c r="AS861" s="43">
        <v>0.52358300000000002</v>
      </c>
      <c r="AT861" s="36">
        <v>0.52397399431125558</v>
      </c>
      <c r="AU861" s="44">
        <f t="shared" si="575"/>
        <v>-3.9099431125555473E-4</v>
      </c>
      <c r="AV861" s="35">
        <v>38.152999999999999</v>
      </c>
      <c r="AW861" s="35">
        <v>37.8431</v>
      </c>
      <c r="AX861" s="36">
        <f t="shared" si="576"/>
        <v>0.30989999999999895</v>
      </c>
      <c r="AY861" s="41">
        <v>46.5991</v>
      </c>
      <c r="AZ861" s="35">
        <v>46.29</v>
      </c>
      <c r="BA861" s="44">
        <f t="shared" si="577"/>
        <v>0.30910000000000082</v>
      </c>
      <c r="BB861" s="35">
        <v>99.603899999999996</v>
      </c>
      <c r="BC861" s="35">
        <v>98.812348000000014</v>
      </c>
      <c r="BD861" s="36">
        <f t="shared" si="578"/>
        <v>0.7915519999999816</v>
      </c>
      <c r="BE861" s="41">
        <v>80.083200000000005</v>
      </c>
      <c r="BF861" s="35">
        <v>79.498000000000005</v>
      </c>
      <c r="BG861" s="44">
        <f t="shared" si="579"/>
        <v>0.58520000000000039</v>
      </c>
      <c r="BH861" s="35">
        <f t="shared" si="580"/>
        <v>84.752099999999999</v>
      </c>
      <c r="BI861" s="35">
        <f t="shared" si="584"/>
        <v>84.133099999999999</v>
      </c>
      <c r="BJ861" s="36">
        <f t="shared" si="581"/>
        <v>0.61899999999999977</v>
      </c>
      <c r="BK861" s="41">
        <v>10.2409</v>
      </c>
      <c r="BL861" s="35">
        <v>10.152799999999999</v>
      </c>
      <c r="BM861" s="44">
        <f t="shared" si="582"/>
        <v>8.8100000000000733E-2</v>
      </c>
      <c r="BN861" s="36">
        <v>8.14E-2</v>
      </c>
      <c r="BO861" s="36">
        <v>7.3533000000000001E-2</v>
      </c>
      <c r="BP861" s="36">
        <v>1.2960000000000001E-3</v>
      </c>
      <c r="BQ861" s="36">
        <v>0.28828300000000001</v>
      </c>
      <c r="BR861" s="36">
        <v>2.4908E-2</v>
      </c>
      <c r="BS861" s="36">
        <v>6.9129999999999999E-3</v>
      </c>
      <c r="BT861" s="36">
        <v>1.085E-2</v>
      </c>
      <c r="BU861" s="36">
        <v>2.5010000000000002E-3</v>
      </c>
      <c r="BV861" s="36">
        <v>2.5103200000000001</v>
      </c>
      <c r="BW861" s="36">
        <f t="shared" si="585"/>
        <v>3.0000040000000001</v>
      </c>
      <c r="BX861" s="944">
        <v>8.14E-2</v>
      </c>
      <c r="BY861" s="36">
        <v>7.3529999999999998E-2</v>
      </c>
      <c r="BZ861" s="36">
        <v>1.2999999999999999E-3</v>
      </c>
      <c r="CA861" s="36">
        <v>0.28838999999999998</v>
      </c>
      <c r="CB861" s="36">
        <v>2.4910000000000002E-2</v>
      </c>
      <c r="CC861" s="36">
        <v>6.9100000000000003E-3</v>
      </c>
      <c r="CD861" s="36">
        <v>1.085E-2</v>
      </c>
      <c r="CE861" s="36">
        <v>2.5000000000000001E-3</v>
      </c>
      <c r="CF861" s="36">
        <v>1.19493</v>
      </c>
      <c r="CG861" s="36">
        <v>1.3152900000000001</v>
      </c>
      <c r="CH861" s="36">
        <f t="shared" si="586"/>
        <v>3.0000100000000001</v>
      </c>
      <c r="CI861" s="36">
        <f t="shared" si="587"/>
        <v>2.5102200000000003</v>
      </c>
      <c r="CJ861" s="36">
        <v>0.52397399431125558</v>
      </c>
      <c r="CK861" s="35">
        <v>37.8431</v>
      </c>
      <c r="CL861" s="35">
        <v>46.29</v>
      </c>
      <c r="CM861" s="42">
        <v>98.812348000000014</v>
      </c>
    </row>
    <row r="862" spans="1:91" x14ac:dyDescent="0.2">
      <c r="A862" s="54" t="s">
        <v>239</v>
      </c>
      <c r="B862" s="55">
        <v>5856</v>
      </c>
      <c r="C862" s="55">
        <v>23231</v>
      </c>
      <c r="D862" s="55">
        <v>103</v>
      </c>
      <c r="E862" s="241">
        <v>0.27168599999999998</v>
      </c>
      <c r="F862" s="58">
        <v>44.698500000000003</v>
      </c>
      <c r="G862" s="58">
        <v>32.554600000000001</v>
      </c>
      <c r="H862" s="58">
        <v>13.4962</v>
      </c>
      <c r="I862" s="58">
        <v>5.1864699999999999</v>
      </c>
      <c r="J862" s="58">
        <v>47.566499999999998</v>
      </c>
      <c r="K862" s="58">
        <v>0.180148</v>
      </c>
      <c r="L862" s="58">
        <v>0.79081699999999999</v>
      </c>
      <c r="M862" s="58">
        <v>5.0297000000000001E-2</v>
      </c>
      <c r="N862" s="58">
        <v>8.8199E-2</v>
      </c>
      <c r="O862" s="58">
        <v>2.689E-3</v>
      </c>
      <c r="P862" s="58">
        <v>0.13644200000000001</v>
      </c>
      <c r="Q862" s="59">
        <v>100.05200000000001</v>
      </c>
      <c r="R862" s="58">
        <v>1.3522099999999999</v>
      </c>
      <c r="S862" s="60">
        <v>0.91184500000000002</v>
      </c>
      <c r="T862" s="60">
        <v>0.66410999999999998</v>
      </c>
      <c r="U862" s="60">
        <v>0.24773600000000001</v>
      </c>
      <c r="V862" s="60">
        <v>0.18860299999999999</v>
      </c>
      <c r="W862" s="60">
        <v>0.87255199999999999</v>
      </c>
      <c r="X862" s="60">
        <v>3.5230000000000001E-3</v>
      </c>
      <c r="Y862" s="60">
        <v>1.6338999999999999E-2</v>
      </c>
      <c r="Z862" s="60">
        <v>9.7000000000000005E-4</v>
      </c>
      <c r="AA862" s="60">
        <v>2.5360000000000001E-3</v>
      </c>
      <c r="AB862" s="60">
        <v>6.6000000000000005E-5</v>
      </c>
      <c r="AC862" s="60">
        <v>3.5660000000000002E-3</v>
      </c>
      <c r="AD862" s="60">
        <v>3</v>
      </c>
      <c r="AE862" s="60">
        <v>2</v>
      </c>
      <c r="AF862" s="58">
        <v>1.3522000000000001</v>
      </c>
      <c r="AG862" s="242">
        <f t="shared" si="583"/>
        <v>1.0623231237566655</v>
      </c>
      <c r="AH862" s="62">
        <v>0.27168599999999998</v>
      </c>
      <c r="AI862" s="57">
        <v>5.1931599999999998</v>
      </c>
      <c r="AJ862" s="58">
        <v>8.7604000000000001E-2</v>
      </c>
      <c r="AK862" s="58">
        <v>1.382E-3</v>
      </c>
      <c r="AL862" s="58">
        <v>47.480200000000004</v>
      </c>
      <c r="AM862" s="58">
        <v>0.17843300000000001</v>
      </c>
      <c r="AN862" s="58">
        <v>4.8480000000000002E-2</v>
      </c>
      <c r="AO862" s="58">
        <v>0.78798500000000005</v>
      </c>
      <c r="AP862" s="58">
        <v>0.13502900000000001</v>
      </c>
      <c r="AQ862" s="58">
        <v>44.624699999999997</v>
      </c>
      <c r="AR862" s="58">
        <v>98.537000000000006</v>
      </c>
      <c r="AS862" s="63">
        <v>0.27168599999999998</v>
      </c>
      <c r="AT862" s="60">
        <v>0.27204414313609332</v>
      </c>
      <c r="AU862" s="64">
        <f t="shared" si="575"/>
        <v>-3.5814313609333626E-4</v>
      </c>
      <c r="AV862" s="58">
        <v>32.554600000000001</v>
      </c>
      <c r="AW862" s="58">
        <v>32.4848</v>
      </c>
      <c r="AX862" s="60">
        <f t="shared" si="576"/>
        <v>6.980000000000075E-2</v>
      </c>
      <c r="AY862" s="57">
        <v>13.4962</v>
      </c>
      <c r="AZ862" s="58">
        <v>13.49</v>
      </c>
      <c r="BA862" s="64">
        <f t="shared" si="577"/>
        <v>6.1999999999997613E-3</v>
      </c>
      <c r="BB862" s="58">
        <v>100.05200000000001</v>
      </c>
      <c r="BC862" s="58">
        <v>99.752043999999998</v>
      </c>
      <c r="BD862" s="60">
        <f t="shared" si="578"/>
        <v>0.29995600000000877</v>
      </c>
      <c r="BE862" s="57">
        <v>44.698500000000003</v>
      </c>
      <c r="BF862" s="58">
        <v>44.624699999999997</v>
      </c>
      <c r="BG862" s="64">
        <f t="shared" si="579"/>
        <v>7.3800000000005639E-2</v>
      </c>
      <c r="BH862" s="58">
        <f t="shared" si="580"/>
        <v>46.050800000000002</v>
      </c>
      <c r="BI862" s="58">
        <f t="shared" si="584"/>
        <v>45.974800000000002</v>
      </c>
      <c r="BJ862" s="60">
        <f t="shared" si="581"/>
        <v>7.6000000000000512E-2</v>
      </c>
      <c r="BK862" s="57">
        <v>47.566499999999998</v>
      </c>
      <c r="BL862" s="58">
        <v>47.480200000000004</v>
      </c>
      <c r="BM862" s="64">
        <f t="shared" si="582"/>
        <v>8.629999999999427E-2</v>
      </c>
      <c r="BN862" s="60">
        <v>0.189136</v>
      </c>
      <c r="BO862" s="60">
        <v>2.5219999999999999E-3</v>
      </c>
      <c r="BP862" s="60">
        <v>3.4E-5</v>
      </c>
      <c r="BQ862" s="60">
        <v>0.87230200000000002</v>
      </c>
      <c r="BR862" s="60">
        <v>3.4949999999999998E-3</v>
      </c>
      <c r="BS862" s="60">
        <v>9.3599999999999998E-4</v>
      </c>
      <c r="BT862" s="60">
        <v>1.6306000000000001E-2</v>
      </c>
      <c r="BU862" s="60">
        <v>3.5339999999999998E-3</v>
      </c>
      <c r="BV862" s="60">
        <v>0.91173400000000004</v>
      </c>
      <c r="BW862" s="60">
        <f t="shared" si="585"/>
        <v>1.9999990000000001</v>
      </c>
      <c r="BX862" s="945">
        <v>0.18909999999999999</v>
      </c>
      <c r="BY862" s="60">
        <v>2.5200000000000001E-3</v>
      </c>
      <c r="BZ862" s="60">
        <v>3.0000000000000001E-5</v>
      </c>
      <c r="CA862" s="60">
        <v>0.87250000000000005</v>
      </c>
      <c r="CB862" s="60">
        <v>3.49E-3</v>
      </c>
      <c r="CC862" s="60">
        <v>9.3999999999999997E-4</v>
      </c>
      <c r="CD862" s="60">
        <v>1.6299999999999999E-2</v>
      </c>
      <c r="CE862" s="60">
        <v>3.5300000000000002E-3</v>
      </c>
      <c r="CF862" s="60">
        <v>0.66359000000000001</v>
      </c>
      <c r="CG862" s="60">
        <v>0.24798999999999999</v>
      </c>
      <c r="CH862" s="60">
        <f t="shared" si="586"/>
        <v>1.9999900000000002</v>
      </c>
      <c r="CI862" s="60">
        <f t="shared" si="587"/>
        <v>0.91158000000000006</v>
      </c>
      <c r="CJ862" s="60">
        <v>0.27204414313609332</v>
      </c>
      <c r="CK862" s="58">
        <v>32.4848</v>
      </c>
      <c r="CL862" s="58">
        <v>13.49</v>
      </c>
      <c r="CM862" s="59">
        <v>99.752043999999998</v>
      </c>
    </row>
    <row r="863" spans="1:91" x14ac:dyDescent="0.2">
      <c r="A863" s="54" t="s">
        <v>239</v>
      </c>
      <c r="B863" s="55">
        <v>5859</v>
      </c>
      <c r="C863" s="55">
        <v>23237</v>
      </c>
      <c r="D863" s="55">
        <v>103</v>
      </c>
      <c r="E863" s="241">
        <v>0.285493</v>
      </c>
      <c r="F863" s="58">
        <v>44.829700000000003</v>
      </c>
      <c r="G863" s="58">
        <v>32.031100000000002</v>
      </c>
      <c r="H863" s="58">
        <v>14.223699999999999</v>
      </c>
      <c r="I863" s="58">
        <v>5.24146</v>
      </c>
      <c r="J863" s="58">
        <v>47.1357</v>
      </c>
      <c r="K863" s="58">
        <v>0.19015799999999999</v>
      </c>
      <c r="L863" s="58">
        <v>0.79897300000000004</v>
      </c>
      <c r="M863" s="58">
        <v>3.7781000000000002E-2</v>
      </c>
      <c r="N863" s="58">
        <v>9.5979999999999996E-2</v>
      </c>
      <c r="O863" s="58">
        <v>3.8760000000000001E-3</v>
      </c>
      <c r="P863" s="58">
        <v>0.160773</v>
      </c>
      <c r="Q863" s="59">
        <v>99.919499999999999</v>
      </c>
      <c r="R863" s="58">
        <v>1.42509</v>
      </c>
      <c r="S863" s="60">
        <v>0.91553600000000002</v>
      </c>
      <c r="T863" s="60">
        <v>0.65415699999999999</v>
      </c>
      <c r="U863" s="60">
        <v>0.26137899999999997</v>
      </c>
      <c r="V863" s="60">
        <v>0.19081400000000001</v>
      </c>
      <c r="W863" s="60">
        <v>0.86560800000000004</v>
      </c>
      <c r="X863" s="60">
        <v>3.7230000000000002E-3</v>
      </c>
      <c r="Y863" s="60">
        <v>1.6525999999999999E-2</v>
      </c>
      <c r="Z863" s="60">
        <v>7.2900000000000005E-4</v>
      </c>
      <c r="AA863" s="60">
        <v>2.7620000000000001E-3</v>
      </c>
      <c r="AB863" s="60">
        <v>9.5000000000000005E-5</v>
      </c>
      <c r="AC863" s="60">
        <v>4.2069999999999998E-3</v>
      </c>
      <c r="AD863" s="60">
        <v>3</v>
      </c>
      <c r="AE863" s="60">
        <v>2</v>
      </c>
      <c r="AF863" s="58">
        <v>1.42509</v>
      </c>
      <c r="AG863" s="242">
        <f t="shared" si="583"/>
        <v>1.0624424872500213</v>
      </c>
      <c r="AH863" s="62">
        <v>0.285493</v>
      </c>
      <c r="AI863" s="57">
        <v>5.2486199999999998</v>
      </c>
      <c r="AJ863" s="58">
        <v>9.5364000000000004E-2</v>
      </c>
      <c r="AK863" s="58">
        <v>2.4970000000000001E-3</v>
      </c>
      <c r="AL863" s="58">
        <v>47.045400000000001</v>
      </c>
      <c r="AM863" s="58">
        <v>0.188328</v>
      </c>
      <c r="AN863" s="58">
        <v>3.5882999999999998E-2</v>
      </c>
      <c r="AO863" s="58">
        <v>0.79596699999999998</v>
      </c>
      <c r="AP863" s="58">
        <v>0.15923200000000001</v>
      </c>
      <c r="AQ863" s="58">
        <v>44.751600000000003</v>
      </c>
      <c r="AR863" s="58">
        <v>98.322900000000004</v>
      </c>
      <c r="AS863" s="63">
        <v>0.285493</v>
      </c>
      <c r="AT863" s="60">
        <v>0.28589690361208842</v>
      </c>
      <c r="AU863" s="64">
        <f t="shared" si="575"/>
        <v>-4.0390361208841874E-4</v>
      </c>
      <c r="AV863" s="58">
        <v>32.031100000000002</v>
      </c>
      <c r="AW863" s="58">
        <v>31.9573</v>
      </c>
      <c r="AX863" s="60">
        <f t="shared" si="576"/>
        <v>7.3800000000002086E-2</v>
      </c>
      <c r="AY863" s="57">
        <v>14.223699999999999</v>
      </c>
      <c r="AZ863" s="58">
        <v>14.22</v>
      </c>
      <c r="BA863" s="64">
        <f t="shared" si="577"/>
        <v>3.6999999999984823E-3</v>
      </c>
      <c r="BB863" s="58">
        <v>99.919499999999999</v>
      </c>
      <c r="BC863" s="58">
        <v>99.589359000000016</v>
      </c>
      <c r="BD863" s="60">
        <f t="shared" si="578"/>
        <v>0.33014099999998336</v>
      </c>
      <c r="BE863" s="57">
        <v>44.829700000000003</v>
      </c>
      <c r="BF863" s="58">
        <v>44.751600000000003</v>
      </c>
      <c r="BG863" s="64">
        <f t="shared" si="579"/>
        <v>7.809999999999917E-2</v>
      </c>
      <c r="BH863" s="58">
        <f t="shared" si="580"/>
        <v>46.254800000000003</v>
      </c>
      <c r="BI863" s="58">
        <f t="shared" si="584"/>
        <v>46.177300000000002</v>
      </c>
      <c r="BJ863" s="60">
        <f t="shared" si="581"/>
        <v>7.7500000000000568E-2</v>
      </c>
      <c r="BK863" s="57">
        <v>47.1357</v>
      </c>
      <c r="BL863" s="58">
        <v>47.045400000000001</v>
      </c>
      <c r="BM863" s="64">
        <f t="shared" si="582"/>
        <v>9.0299999999999159E-2</v>
      </c>
      <c r="BN863" s="60">
        <v>0.191383</v>
      </c>
      <c r="BO863" s="60">
        <v>2.7490000000000001E-3</v>
      </c>
      <c r="BP863" s="60">
        <v>6.0999999999999999E-5</v>
      </c>
      <c r="BQ863" s="60">
        <v>0.86534299999999997</v>
      </c>
      <c r="BR863" s="60">
        <v>3.6930000000000001E-3</v>
      </c>
      <c r="BS863" s="60">
        <v>6.9399999999999996E-4</v>
      </c>
      <c r="BT863" s="60">
        <v>1.6490999999999999E-2</v>
      </c>
      <c r="BU863" s="60">
        <v>4.1729999999999996E-3</v>
      </c>
      <c r="BV863" s="60">
        <v>0.91541300000000003</v>
      </c>
      <c r="BW863" s="60">
        <f t="shared" si="585"/>
        <v>2</v>
      </c>
      <c r="BX863" s="945">
        <v>0.19134999999999999</v>
      </c>
      <c r="BY863" s="60">
        <v>2.7499999999999998E-3</v>
      </c>
      <c r="BZ863" s="60">
        <v>6.0000000000000002E-5</v>
      </c>
      <c r="CA863" s="60">
        <v>0.86553999999999998</v>
      </c>
      <c r="CB863" s="60">
        <v>3.6900000000000001E-3</v>
      </c>
      <c r="CC863" s="60">
        <v>6.8999999999999997E-4</v>
      </c>
      <c r="CD863" s="60">
        <v>1.6490000000000001E-2</v>
      </c>
      <c r="CE863" s="60">
        <v>4.1700000000000001E-3</v>
      </c>
      <c r="CF863" s="60">
        <v>0.65359</v>
      </c>
      <c r="CG863" s="60">
        <v>0.26167000000000001</v>
      </c>
      <c r="CH863" s="60">
        <f t="shared" si="586"/>
        <v>2</v>
      </c>
      <c r="CI863" s="60">
        <f t="shared" si="587"/>
        <v>0.91525999999999996</v>
      </c>
      <c r="CJ863" s="60">
        <v>0.28589690361208842</v>
      </c>
      <c r="CK863" s="58">
        <v>31.9573</v>
      </c>
      <c r="CL863" s="58">
        <v>14.22</v>
      </c>
      <c r="CM863" s="59">
        <v>99.589359000000016</v>
      </c>
    </row>
    <row r="864" spans="1:91" ht="16" thickBot="1" x14ac:dyDescent="0.25">
      <c r="A864" s="262" t="s">
        <v>239</v>
      </c>
      <c r="B864" s="263">
        <v>5861</v>
      </c>
      <c r="C864" s="263">
        <v>23242</v>
      </c>
      <c r="D864" s="263">
        <v>103</v>
      </c>
      <c r="E864" s="1092">
        <v>0.289578</v>
      </c>
      <c r="F864" s="67">
        <v>45.222799999999999</v>
      </c>
      <c r="G864" s="67">
        <v>32.127299999999998</v>
      </c>
      <c r="H864" s="67">
        <v>14.553699999999999</v>
      </c>
      <c r="I864" s="67">
        <v>5.2696300000000003</v>
      </c>
      <c r="J864" s="67">
        <v>47.2926</v>
      </c>
      <c r="K864" s="67">
        <v>0.182141</v>
      </c>
      <c r="L864" s="67">
        <v>0.78896299999999997</v>
      </c>
      <c r="M864" s="67">
        <v>5.2679999999999998E-2</v>
      </c>
      <c r="N864" s="67">
        <v>8.745E-2</v>
      </c>
      <c r="O864" s="67">
        <v>-4.2500000000000003E-3</v>
      </c>
      <c r="P864" s="67">
        <v>0.15698000000000001</v>
      </c>
      <c r="Q864" s="71">
        <v>100.50700000000001</v>
      </c>
      <c r="R864" s="67">
        <v>1.4581500000000001</v>
      </c>
      <c r="S864" s="69">
        <v>0.91836700000000004</v>
      </c>
      <c r="T864" s="69">
        <v>0.65242800000000001</v>
      </c>
      <c r="U864" s="69">
        <v>0.26593899999999998</v>
      </c>
      <c r="V864" s="69">
        <v>0.19076100000000001</v>
      </c>
      <c r="W864" s="69">
        <v>0.86360400000000004</v>
      </c>
      <c r="X864" s="69">
        <v>3.5460000000000001E-3</v>
      </c>
      <c r="Y864" s="69">
        <v>1.6226999999999998E-2</v>
      </c>
      <c r="Z864" s="69">
        <v>1.011E-3</v>
      </c>
      <c r="AA864" s="69">
        <v>2.503E-3</v>
      </c>
      <c r="AB864" s="69">
        <v>-1E-4</v>
      </c>
      <c r="AC864" s="69">
        <v>4.084E-3</v>
      </c>
      <c r="AD864" s="69">
        <v>3</v>
      </c>
      <c r="AE864" s="69">
        <v>2</v>
      </c>
      <c r="AF864" s="67">
        <v>1.4581599999999999</v>
      </c>
      <c r="AG864" s="1096">
        <f t="shared" si="583"/>
        <v>1.0702513542479513</v>
      </c>
      <c r="AH864" s="176">
        <v>0.289578</v>
      </c>
      <c r="AI864" s="57">
        <v>5.2769899999999996</v>
      </c>
      <c r="AJ864" s="58">
        <v>8.6813000000000001E-2</v>
      </c>
      <c r="AK864" s="58">
        <v>-5.6600000000000001E-3</v>
      </c>
      <c r="AL864" s="58">
        <v>47.200400000000002</v>
      </c>
      <c r="AM864" s="58">
        <v>0.18029300000000001</v>
      </c>
      <c r="AN864" s="58">
        <v>5.0722999999999997E-2</v>
      </c>
      <c r="AO864" s="58">
        <v>0.78591900000000003</v>
      </c>
      <c r="AP864" s="58">
        <v>0.155419</v>
      </c>
      <c r="AQ864" s="58">
        <v>45.142499999999998</v>
      </c>
      <c r="AR864" s="58">
        <v>98.873400000000004</v>
      </c>
      <c r="AS864" s="63">
        <v>0.289578</v>
      </c>
      <c r="AT864" s="60">
        <v>0.28999335577122065</v>
      </c>
      <c r="AU864" s="64">
        <f t="shared" si="575"/>
        <v>-4.1535577122064904E-4</v>
      </c>
      <c r="AV864" s="58">
        <v>32.127299999999998</v>
      </c>
      <c r="AW864" s="58">
        <v>32.051499999999997</v>
      </c>
      <c r="AX864" s="60">
        <f t="shared" si="576"/>
        <v>7.5800000000000978E-2</v>
      </c>
      <c r="AY864" s="57">
        <v>14.553699999999999</v>
      </c>
      <c r="AZ864" s="58">
        <v>14.55</v>
      </c>
      <c r="BA864" s="64">
        <f t="shared" si="577"/>
        <v>3.6999999999984823E-3</v>
      </c>
      <c r="BB864" s="58">
        <v>100.50700000000001</v>
      </c>
      <c r="BC864" s="58">
        <v>100.17697800000002</v>
      </c>
      <c r="BD864" s="60">
        <f t="shared" si="578"/>
        <v>0.33002199999998538</v>
      </c>
      <c r="BE864" s="57">
        <v>45.222799999999999</v>
      </c>
      <c r="BF864" s="58">
        <v>45.142499999999998</v>
      </c>
      <c r="BG864" s="64">
        <f t="shared" si="579"/>
        <v>8.0300000000001148E-2</v>
      </c>
      <c r="BH864" s="58">
        <f t="shared" si="580"/>
        <v>46.680999999999997</v>
      </c>
      <c r="BI864" s="58">
        <f t="shared" si="584"/>
        <v>46.601500000000001</v>
      </c>
      <c r="BJ864" s="60">
        <f t="shared" si="581"/>
        <v>7.9499999999995907E-2</v>
      </c>
      <c r="BK864" s="57">
        <v>47.2926</v>
      </c>
      <c r="BL864" s="58">
        <v>47.200400000000002</v>
      </c>
      <c r="BM864" s="64">
        <f t="shared" si="582"/>
        <v>9.2199999999998283E-2</v>
      </c>
      <c r="BN864" s="60">
        <v>0.19134100000000001</v>
      </c>
      <c r="BO864" s="60">
        <v>2.4889999999999999E-3</v>
      </c>
      <c r="BP864" s="60">
        <v>-1.3999999999999999E-4</v>
      </c>
      <c r="BQ864" s="60">
        <v>0.86333400000000005</v>
      </c>
      <c r="BR864" s="60">
        <v>3.516E-3</v>
      </c>
      <c r="BS864" s="60">
        <v>9.7499999999999996E-4</v>
      </c>
      <c r="BT864" s="60">
        <v>1.6191000000000001E-2</v>
      </c>
      <c r="BU864" s="60">
        <v>4.0499999999999998E-3</v>
      </c>
      <c r="BV864" s="60">
        <v>0.918242</v>
      </c>
      <c r="BW864" s="60">
        <f t="shared" si="585"/>
        <v>1.9999980000000002</v>
      </c>
      <c r="BX864" s="945">
        <v>0.1913</v>
      </c>
      <c r="BY864" s="60">
        <v>2.49E-3</v>
      </c>
      <c r="BZ864" s="60">
        <v>-1.3999999999999999E-4</v>
      </c>
      <c r="CA864" s="60">
        <v>0.86353000000000002</v>
      </c>
      <c r="CB864" s="60">
        <v>3.5200000000000001E-3</v>
      </c>
      <c r="CC864" s="60">
        <v>9.7999999999999997E-4</v>
      </c>
      <c r="CD864" s="60">
        <v>1.619E-2</v>
      </c>
      <c r="CE864" s="60">
        <v>4.0499999999999998E-3</v>
      </c>
      <c r="CF864" s="60">
        <v>0.65185000000000004</v>
      </c>
      <c r="CG864" s="60">
        <v>0.26623999999999998</v>
      </c>
      <c r="CH864" s="60">
        <f t="shared" si="586"/>
        <v>2.0000100000000001</v>
      </c>
      <c r="CI864" s="60">
        <f t="shared" si="587"/>
        <v>0.91809000000000007</v>
      </c>
      <c r="CJ864" s="60">
        <v>0.28999335577122065</v>
      </c>
      <c r="CK864" s="58">
        <v>32.051499999999997</v>
      </c>
      <c r="CL864" s="58">
        <v>14.55</v>
      </c>
      <c r="CM864" s="59">
        <v>100.17697800000002</v>
      </c>
    </row>
    <row r="865" spans="1:91" x14ac:dyDescent="0.2">
      <c r="A865" s="133" t="s">
        <v>238</v>
      </c>
      <c r="B865" s="264">
        <v>4262.8571428571431</v>
      </c>
      <c r="C865" s="264">
        <v>22304.857142857141</v>
      </c>
      <c r="D865" s="134"/>
      <c r="E865" s="1093">
        <v>0.52482314285714282</v>
      </c>
      <c r="F865" s="83">
        <v>77.940671428571434</v>
      </c>
      <c r="G865" s="83">
        <v>37.02222857142857</v>
      </c>
      <c r="H865" s="83">
        <v>45.474642857142854</v>
      </c>
      <c r="I865" s="83">
        <v>2.1083799999999999</v>
      </c>
      <c r="J865" s="83">
        <v>10.104644285714285</v>
      </c>
      <c r="K865" s="83">
        <v>0.71146342857142852</v>
      </c>
      <c r="L865" s="83">
        <v>0.35893271428571427</v>
      </c>
      <c r="M865" s="83">
        <v>1.0042934285714284</v>
      </c>
      <c r="N865" s="83">
        <v>2.4050014285714285</v>
      </c>
      <c r="O865" s="83">
        <v>4.8263857142857143E-2</v>
      </c>
      <c r="P865" s="83">
        <v>8.8496000000000005E-2</v>
      </c>
      <c r="Q865" s="621">
        <v>99.326342857142848</v>
      </c>
      <c r="R865" s="83">
        <v>4.5561814285714286</v>
      </c>
      <c r="S865" s="37">
        <v>2.428222857142857</v>
      </c>
      <c r="T865" s="37">
        <v>1.1533285714285715</v>
      </c>
      <c r="U865" s="37">
        <v>1.2748942857142858</v>
      </c>
      <c r="V865" s="37">
        <v>0.11650485714285715</v>
      </c>
      <c r="W865" s="37">
        <v>0.28289757142857141</v>
      </c>
      <c r="X865" s="37">
        <v>2.1270000000000001E-2</v>
      </c>
      <c r="Y865" s="37">
        <v>1.1314571428571429E-2</v>
      </c>
      <c r="Z865" s="37">
        <v>2.9241285714285716E-2</v>
      </c>
      <c r="AA865" s="37">
        <v>0.10519342857142856</v>
      </c>
      <c r="AB865" s="37">
        <v>1.8030000000000001E-3</v>
      </c>
      <c r="AC865" s="37">
        <v>3.5524285714285714E-3</v>
      </c>
      <c r="AD865" s="37">
        <v>4</v>
      </c>
      <c r="AE865" s="37">
        <v>3</v>
      </c>
      <c r="AF865" s="83">
        <v>4.5561771428571429</v>
      </c>
      <c r="AG865" s="235">
        <v>0.98541353251847552</v>
      </c>
      <c r="AH865" s="254">
        <v>0.52482314285714282</v>
      </c>
      <c r="AI865" s="77">
        <v>2.1243342857142857</v>
      </c>
      <c r="AJ865" s="78">
        <v>2.4174485714285714</v>
      </c>
      <c r="AK865" s="78">
        <v>4.3439999999999999E-2</v>
      </c>
      <c r="AL865" s="78">
        <v>10.021312857142858</v>
      </c>
      <c r="AM865" s="78">
        <v>0.70034271428571426</v>
      </c>
      <c r="AN865" s="78">
        <v>0.98869428571428553</v>
      </c>
      <c r="AO865" s="78">
        <v>0.34928957142857142</v>
      </c>
      <c r="AP865" s="78">
        <v>8.3195000000000005E-2</v>
      </c>
      <c r="AQ865" s="78">
        <v>77.392385714285723</v>
      </c>
      <c r="AR865" s="78">
        <v>94.120428571428576</v>
      </c>
      <c r="AS865" s="293">
        <v>0.52482314285714282</v>
      </c>
      <c r="AT865" s="81">
        <v>0.52529036773309501</v>
      </c>
      <c r="AU865" s="82">
        <v>-4.6722487595226729E-4</v>
      </c>
      <c r="AV865" s="290">
        <v>37.02222857142857</v>
      </c>
      <c r="AW865" s="84">
        <v>36.726099999999995</v>
      </c>
      <c r="AX865" s="282">
        <v>0.29612857142857002</v>
      </c>
      <c r="AY865" s="286">
        <v>45.474642857142854</v>
      </c>
      <c r="AZ865" s="84">
        <v>45.195714285714295</v>
      </c>
      <c r="BA865" s="82">
        <v>0.27892857142857252</v>
      </c>
      <c r="BB865" s="290">
        <v>99.326342857142848</v>
      </c>
      <c r="BC865" s="84">
        <v>98.566676571428587</v>
      </c>
      <c r="BD865" s="282">
        <v>0.75966628571427663</v>
      </c>
      <c r="BE865" s="286">
        <v>77.940671428571434</v>
      </c>
      <c r="BF865" s="84">
        <v>77.392385714285723</v>
      </c>
      <c r="BG865" s="82">
        <v>0.54828571428571338</v>
      </c>
      <c r="BH865" s="290">
        <v>82.496871428571438</v>
      </c>
      <c r="BI865" s="84">
        <v>81.921814285714277</v>
      </c>
      <c r="BJ865" s="282">
        <v>0.57505714285714149</v>
      </c>
      <c r="BK865" s="286">
        <v>10.104644285714285</v>
      </c>
      <c r="BL865" s="84">
        <v>10.021312857142858</v>
      </c>
      <c r="BM865" s="82">
        <v>8.333142857142864E-2</v>
      </c>
      <c r="BN865" s="76">
        <v>0.11812228571428574</v>
      </c>
      <c r="BO865" s="76">
        <v>0.10640171428571429</v>
      </c>
      <c r="BP865" s="76">
        <v>1.634E-3</v>
      </c>
      <c r="BQ865" s="76">
        <v>0.28239328571428574</v>
      </c>
      <c r="BR865" s="76">
        <v>2.1076714285714285E-2</v>
      </c>
      <c r="BS865" s="76">
        <v>2.8952285714285708E-2</v>
      </c>
      <c r="BT865" s="76">
        <v>1.1082E-2</v>
      </c>
      <c r="BU865" s="76">
        <v>3.3631428571428566E-3</v>
      </c>
      <c r="BV865" s="76">
        <v>2.4269757142857142</v>
      </c>
      <c r="BW865" s="76">
        <v>3.0000011428571431</v>
      </c>
      <c r="BX865" s="997">
        <v>0.1181157142857143</v>
      </c>
      <c r="BY865" s="76">
        <v>0.10639714285714286</v>
      </c>
      <c r="BZ865" s="76">
        <v>1.6357142857142855E-3</v>
      </c>
      <c r="CA865" s="76">
        <v>0.2824942857142857</v>
      </c>
      <c r="CB865" s="76">
        <v>2.1075714285714284E-2</v>
      </c>
      <c r="CC865" s="76">
        <v>2.8949999999999997E-2</v>
      </c>
      <c r="CD865" s="76">
        <v>1.1081428571428572E-2</v>
      </c>
      <c r="CE865" s="76">
        <v>3.3614285714285712E-3</v>
      </c>
      <c r="CF865" s="76">
        <v>1.1515685714285715</v>
      </c>
      <c r="CG865" s="76">
        <v>1.2753185714285717</v>
      </c>
      <c r="CH865" s="76">
        <v>2.9999985714285713</v>
      </c>
      <c r="CI865" s="76">
        <v>2.4268871428571428</v>
      </c>
      <c r="CJ865" s="76">
        <v>0.52529036773309501</v>
      </c>
      <c r="CK865" s="78">
        <v>36.726099999999995</v>
      </c>
      <c r="CL865" s="78">
        <v>45.195714285714295</v>
      </c>
      <c r="CM865" s="79">
        <v>98.566676571428587</v>
      </c>
    </row>
    <row r="866" spans="1:91" ht="16" thickBot="1" x14ac:dyDescent="0.25">
      <c r="A866" s="85" t="s">
        <v>239</v>
      </c>
      <c r="B866" s="87">
        <v>5858.666666666667</v>
      </c>
      <c r="C866" s="87">
        <v>23236.666666666668</v>
      </c>
      <c r="D866" s="86"/>
      <c r="E866" s="1094">
        <v>0.28225233333333333</v>
      </c>
      <c r="F866" s="91">
        <v>44.917000000000002</v>
      </c>
      <c r="G866" s="91">
        <v>32.237666666666662</v>
      </c>
      <c r="H866" s="91">
        <v>14.091200000000001</v>
      </c>
      <c r="I866" s="91">
        <v>5.2325200000000001</v>
      </c>
      <c r="J866" s="91">
        <v>47.331600000000002</v>
      </c>
      <c r="K866" s="91">
        <v>0.18414900000000001</v>
      </c>
      <c r="L866" s="91">
        <v>0.79291766666666674</v>
      </c>
      <c r="M866" s="91">
        <v>4.6919333333333334E-2</v>
      </c>
      <c r="N866" s="91">
        <v>9.0542999999999998E-2</v>
      </c>
      <c r="O866" s="91">
        <v>7.7166666666666649E-4</v>
      </c>
      <c r="P866" s="91">
        <v>0.15139833333333333</v>
      </c>
      <c r="Q866" s="92">
        <v>100.15949999999999</v>
      </c>
      <c r="R866" s="91">
        <v>1.4118166666666667</v>
      </c>
      <c r="S866" s="89">
        <v>0.91524933333333325</v>
      </c>
      <c r="T866" s="89">
        <v>0.65689833333333336</v>
      </c>
      <c r="U866" s="89">
        <v>0.25835133333333332</v>
      </c>
      <c r="V866" s="89">
        <v>0.19005933333333336</v>
      </c>
      <c r="W866" s="89">
        <v>0.86725466666666673</v>
      </c>
      <c r="X866" s="89">
        <v>3.5973333333333339E-3</v>
      </c>
      <c r="Y866" s="89">
        <v>1.6364E-2</v>
      </c>
      <c r="Z866" s="89">
        <v>9.0333333333333325E-4</v>
      </c>
      <c r="AA866" s="89">
        <v>2.6003333333333334E-3</v>
      </c>
      <c r="AB866" s="89">
        <v>2.0333333333333334E-5</v>
      </c>
      <c r="AC866" s="89">
        <v>3.9523333333333329E-3</v>
      </c>
      <c r="AD866" s="89">
        <v>3</v>
      </c>
      <c r="AE866" s="89">
        <v>2</v>
      </c>
      <c r="AF866" s="91">
        <v>1.4118166666666667</v>
      </c>
      <c r="AG866" s="1009">
        <v>1.0650056550848794</v>
      </c>
      <c r="AH866" s="132">
        <v>0.28225233333333333</v>
      </c>
      <c r="AI866" s="284">
        <v>5.2395899999999997</v>
      </c>
      <c r="AJ866" s="96">
        <v>8.9927000000000021E-2</v>
      </c>
      <c r="AK866" s="96">
        <v>-5.9366666666666671E-4</v>
      </c>
      <c r="AL866" s="96">
        <v>47.241999999999997</v>
      </c>
      <c r="AM866" s="96">
        <v>0.18235133333333334</v>
      </c>
      <c r="AN866" s="96">
        <v>4.5028666666666661E-2</v>
      </c>
      <c r="AO866" s="96">
        <v>0.78995699999999991</v>
      </c>
      <c r="AP866" s="96">
        <v>0.14989333333333332</v>
      </c>
      <c r="AQ866" s="96">
        <v>44.839599999999997</v>
      </c>
      <c r="AR866" s="96">
        <v>98.577766666666662</v>
      </c>
      <c r="AS866" s="294">
        <v>0.28225233333333333</v>
      </c>
      <c r="AT866" s="216">
        <v>0.28264480083980081</v>
      </c>
      <c r="AU866" s="95">
        <v>-3.9246750646746803E-4</v>
      </c>
      <c r="AV866" s="292">
        <v>32.237666666666662</v>
      </c>
      <c r="AW866" s="215">
        <v>32.164533333333331</v>
      </c>
      <c r="AX866" s="296">
        <v>7.3133333333334605E-2</v>
      </c>
      <c r="AY866" s="297">
        <v>14.091200000000001</v>
      </c>
      <c r="AZ866" s="215">
        <v>14.086666666666668</v>
      </c>
      <c r="BA866" s="95">
        <v>4.5333333333322417E-3</v>
      </c>
      <c r="BB866" s="292">
        <v>100.15949999999999</v>
      </c>
      <c r="BC866" s="215">
        <v>99.839460333333349</v>
      </c>
      <c r="BD866" s="296">
        <v>0.32003966666665917</v>
      </c>
      <c r="BE866" s="297">
        <v>44.917000000000002</v>
      </c>
      <c r="BF866" s="215">
        <v>44.839599999999997</v>
      </c>
      <c r="BG866" s="95">
        <v>7.7400000000001981E-2</v>
      </c>
      <c r="BH866" s="292">
        <v>46.32886666666667</v>
      </c>
      <c r="BI866" s="215">
        <v>46.251200000000004</v>
      </c>
      <c r="BJ866" s="296">
        <v>7.7666666666665662E-2</v>
      </c>
      <c r="BK866" s="297">
        <v>47.331600000000002</v>
      </c>
      <c r="BL866" s="215">
        <v>47.241999999999997</v>
      </c>
      <c r="BM866" s="95">
        <v>8.9599999999997237E-2</v>
      </c>
      <c r="BN866" s="97">
        <v>0.19062000000000001</v>
      </c>
      <c r="BO866" s="97">
        <v>2.5866666666666664E-3</v>
      </c>
      <c r="BP866" s="97">
        <v>-1.4999999999999994E-5</v>
      </c>
      <c r="BQ866" s="97">
        <v>0.86699300000000001</v>
      </c>
      <c r="BR866" s="97">
        <v>3.568E-3</v>
      </c>
      <c r="BS866" s="97">
        <v>8.6833333333333326E-4</v>
      </c>
      <c r="BT866" s="97">
        <v>1.6329333333333335E-2</v>
      </c>
      <c r="BU866" s="97">
        <v>3.9189999999999997E-3</v>
      </c>
      <c r="BV866" s="97">
        <v>0.91512966666666673</v>
      </c>
      <c r="BW866" s="97">
        <v>1.9999990000000001</v>
      </c>
      <c r="BX866" s="998">
        <v>0.19058333333333333</v>
      </c>
      <c r="BY866" s="97">
        <v>2.5866666666666668E-3</v>
      </c>
      <c r="BZ866" s="97">
        <v>-1.6666666666666661E-5</v>
      </c>
      <c r="CA866" s="97">
        <v>0.86719000000000002</v>
      </c>
      <c r="CB866" s="97">
        <v>3.5666666666666672E-3</v>
      </c>
      <c r="CC866" s="97">
        <v>8.7000000000000001E-4</v>
      </c>
      <c r="CD866" s="97">
        <v>1.6326666666666666E-2</v>
      </c>
      <c r="CE866" s="97">
        <v>3.9166666666666664E-3</v>
      </c>
      <c r="CF866" s="97">
        <v>0.65634333333333339</v>
      </c>
      <c r="CG866" s="97">
        <v>0.25863333333333333</v>
      </c>
      <c r="CH866" s="97">
        <v>2</v>
      </c>
      <c r="CI866" s="97">
        <v>0.91497666666666666</v>
      </c>
      <c r="CJ866" s="97">
        <v>0.28264480083980081</v>
      </c>
      <c r="CK866" s="96">
        <v>32.164533333333331</v>
      </c>
      <c r="CL866" s="96">
        <v>14.086666666666668</v>
      </c>
      <c r="CM866" s="999">
        <v>99.839460333333349</v>
      </c>
    </row>
    <row r="867" spans="1:91" x14ac:dyDescent="0.2">
      <c r="A867" s="47" t="s">
        <v>240</v>
      </c>
      <c r="B867" s="48">
        <v>1319</v>
      </c>
      <c r="C867" s="48">
        <v>20641</v>
      </c>
      <c r="D867" s="48">
        <v>107</v>
      </c>
      <c r="E867" s="232">
        <v>0.53931399999999996</v>
      </c>
      <c r="F867" s="33">
        <v>83.0167</v>
      </c>
      <c r="G867" s="33">
        <v>38.244700000000002</v>
      </c>
      <c r="H867" s="33">
        <v>49.757300000000001</v>
      </c>
      <c r="I867" s="33">
        <v>0.50067600000000001</v>
      </c>
      <c r="J867" s="33">
        <v>8.7916399999999992</v>
      </c>
      <c r="K867" s="33">
        <v>0.93528800000000001</v>
      </c>
      <c r="L867" s="33">
        <v>0.27699099999999999</v>
      </c>
      <c r="M867" s="33">
        <v>7.6286999999999994E-2</v>
      </c>
      <c r="N867" s="33">
        <v>0.99269099999999999</v>
      </c>
      <c r="O867" s="33">
        <v>5.5291E-2</v>
      </c>
      <c r="P867" s="33">
        <v>7.4521000000000004E-2</v>
      </c>
      <c r="Q867" s="34">
        <v>99.705299999999994</v>
      </c>
      <c r="R867" s="33">
        <v>4.9852600000000002</v>
      </c>
      <c r="S867" s="39">
        <v>2.63198</v>
      </c>
      <c r="T867" s="39">
        <v>1.21252</v>
      </c>
      <c r="U867" s="39">
        <v>1.4194599999999999</v>
      </c>
      <c r="V867" s="39">
        <v>2.8296000000000002E-2</v>
      </c>
      <c r="W867" s="39">
        <v>0.250639</v>
      </c>
      <c r="X867" s="39">
        <v>2.8427999999999998E-2</v>
      </c>
      <c r="Y867" s="39">
        <v>8.8940000000000009E-3</v>
      </c>
      <c r="Z867" s="39">
        <v>2.287E-3</v>
      </c>
      <c r="AA867" s="39">
        <v>4.4352999999999997E-2</v>
      </c>
      <c r="AB867" s="39">
        <v>2.0960000000000002E-3</v>
      </c>
      <c r="AC867" s="39">
        <v>3.0270000000000002E-3</v>
      </c>
      <c r="AD867" s="39">
        <v>4</v>
      </c>
      <c r="AE867" s="39">
        <v>3</v>
      </c>
      <c r="AF867" s="33">
        <v>4.9852600000000002</v>
      </c>
      <c r="AG867" s="233">
        <f t="shared" ref="AG867:AG873" si="588">LOG(V867/Y867)</f>
        <v>0.50262792169377923</v>
      </c>
      <c r="AH867" s="50">
        <v>0.53931399999999996</v>
      </c>
      <c r="AI867" s="41">
        <v>0.50447600000000004</v>
      </c>
      <c r="AJ867" s="35">
        <v>0.99690199999999995</v>
      </c>
      <c r="AK867" s="35">
        <v>4.9602E-2</v>
      </c>
      <c r="AL867" s="35">
        <v>8.7071100000000001</v>
      </c>
      <c r="AM867" s="35">
        <v>0.92035999999999996</v>
      </c>
      <c r="AN867" s="35">
        <v>6.7611000000000004E-2</v>
      </c>
      <c r="AO867" s="35">
        <v>0.26647700000000002</v>
      </c>
      <c r="AP867" s="35">
        <v>6.8510000000000001E-2</v>
      </c>
      <c r="AQ867" s="35">
        <v>82.352099999999993</v>
      </c>
      <c r="AR867" s="35">
        <v>93.933099999999996</v>
      </c>
      <c r="AS867" s="43">
        <v>0.53931399999999996</v>
      </c>
      <c r="AT867" s="36">
        <v>0.53954946056830277</v>
      </c>
      <c r="AU867" s="44">
        <f t="shared" ref="AU867:AU873" si="589">(AS867)-(AT867)</f>
        <v>-2.3546056830281437E-4</v>
      </c>
      <c r="AV867" s="35">
        <v>38.244700000000002</v>
      </c>
      <c r="AW867" s="35">
        <v>37.9191</v>
      </c>
      <c r="AX867" s="36">
        <f t="shared" ref="AX867:AX873" si="590">(AV867)-(AW867)</f>
        <v>0.32560000000000144</v>
      </c>
      <c r="AY867" s="41">
        <v>49.757300000000001</v>
      </c>
      <c r="AZ867" s="35">
        <v>49.38</v>
      </c>
      <c r="BA867" s="44">
        <f t="shared" ref="BA867:BA873" si="591">(AY867)-(AZ867)</f>
        <v>0.37729999999999819</v>
      </c>
      <c r="BB867" s="35">
        <v>99.705299999999994</v>
      </c>
      <c r="BC867" s="35">
        <v>98.811638000000002</v>
      </c>
      <c r="BD867" s="36">
        <f t="shared" ref="BD867:BD873" si="592">(BB867)-(BC867)</f>
        <v>0.89366199999999196</v>
      </c>
      <c r="BE867" s="41">
        <v>83.0167</v>
      </c>
      <c r="BF867" s="35">
        <v>82.352099999999993</v>
      </c>
      <c r="BG867" s="44">
        <f t="shared" ref="BG867:BG873" si="593">(BE867)-(BF867)</f>
        <v>0.66460000000000719</v>
      </c>
      <c r="BH867" s="35">
        <f t="shared" ref="BH867:BH873" si="594">(AV867)+(AY867)</f>
        <v>88.00200000000001</v>
      </c>
      <c r="BI867" s="35">
        <f t="shared" ref="BI867:BI873" si="595">(CK867)+(CL867)</f>
        <v>87.29910000000001</v>
      </c>
      <c r="BJ867" s="36">
        <f t="shared" ref="BJ867:BJ873" si="596">(BH867)-(BI867)</f>
        <v>0.70289999999999964</v>
      </c>
      <c r="BK867" s="41">
        <v>8.7916399999999992</v>
      </c>
      <c r="BL867" s="35">
        <v>8.7071100000000001</v>
      </c>
      <c r="BM867" s="44">
        <f t="shared" ref="BM867:BM873" si="597">(BK867)-(BL867)</f>
        <v>8.4529999999999106E-2</v>
      </c>
      <c r="BN867" s="36">
        <v>2.8746000000000001E-2</v>
      </c>
      <c r="BO867" s="36">
        <v>4.4908999999999998E-2</v>
      </c>
      <c r="BP867" s="36">
        <v>1.8959999999999999E-3</v>
      </c>
      <c r="BQ867" s="36">
        <v>0.25028099999999998</v>
      </c>
      <c r="BR867" s="36">
        <v>2.8205000000000001E-2</v>
      </c>
      <c r="BS867" s="36">
        <v>2.0430000000000001E-3</v>
      </c>
      <c r="BT867" s="36">
        <v>8.6269999999999993E-3</v>
      </c>
      <c r="BU867" s="36">
        <v>2.8059999999999999E-3</v>
      </c>
      <c r="BV867" s="36">
        <v>2.6324900000000002</v>
      </c>
      <c r="BW867" s="36">
        <f t="shared" ref="BW867:BW873" si="598">SUM(BN867:BV867)</f>
        <v>3.000003</v>
      </c>
      <c r="BX867" s="944">
        <v>2.8740000000000002E-2</v>
      </c>
      <c r="BY867" s="36">
        <v>4.4909999999999999E-2</v>
      </c>
      <c r="BZ867" s="36">
        <v>1.9E-3</v>
      </c>
      <c r="CA867" s="36">
        <v>0.25036999999999998</v>
      </c>
      <c r="CB867" s="36">
        <v>2.8199999999999999E-2</v>
      </c>
      <c r="CC867" s="36">
        <v>2.0400000000000001E-3</v>
      </c>
      <c r="CD867" s="36">
        <v>8.6300000000000005E-3</v>
      </c>
      <c r="CE867" s="36">
        <v>2.81E-3</v>
      </c>
      <c r="CF867" s="36">
        <v>1.2120899999999999</v>
      </c>
      <c r="CG867" s="36">
        <v>1.42031</v>
      </c>
      <c r="CH867" s="36">
        <f t="shared" ref="CH867:CH873" si="599">SUM(BX867:CG867)</f>
        <v>3</v>
      </c>
      <c r="CI867" s="36">
        <f t="shared" ref="CI867:CI873" si="600">(CF867)+(CG867)</f>
        <v>2.6323999999999996</v>
      </c>
      <c r="CJ867" s="36">
        <v>0.53954946056830277</v>
      </c>
      <c r="CK867" s="35">
        <v>37.9191</v>
      </c>
      <c r="CL867" s="35">
        <v>49.38</v>
      </c>
      <c r="CM867" s="42">
        <v>98.811638000000002</v>
      </c>
    </row>
    <row r="868" spans="1:91" x14ac:dyDescent="0.2">
      <c r="A868" s="52" t="s">
        <v>240</v>
      </c>
      <c r="B868" s="30">
        <v>1323</v>
      </c>
      <c r="C868" s="30">
        <v>20636</v>
      </c>
      <c r="D868" s="30">
        <v>107</v>
      </c>
      <c r="E868" s="234">
        <v>0.53257699999999997</v>
      </c>
      <c r="F868" s="35">
        <v>82.870999999999995</v>
      </c>
      <c r="G868" s="35">
        <v>38.735799999999998</v>
      </c>
      <c r="H868" s="35">
        <v>49.049500000000002</v>
      </c>
      <c r="I868" s="35">
        <v>0.51341999999999999</v>
      </c>
      <c r="J868" s="35">
        <v>9.2821400000000001</v>
      </c>
      <c r="K868" s="35">
        <v>0.87744999999999995</v>
      </c>
      <c r="L868" s="35">
        <v>0.29648099999999999</v>
      </c>
      <c r="M868" s="35">
        <v>8.5114999999999996E-2</v>
      </c>
      <c r="N868" s="35">
        <v>1.03732</v>
      </c>
      <c r="O868" s="35">
        <v>3.7379999999999997E-2</v>
      </c>
      <c r="P868" s="35">
        <v>7.0767999999999998E-2</v>
      </c>
      <c r="Q868" s="42">
        <v>99.985399999999998</v>
      </c>
      <c r="R868" s="35">
        <v>4.9143499999999998</v>
      </c>
      <c r="S868" s="36">
        <v>2.6183000000000001</v>
      </c>
      <c r="T868" s="36">
        <v>1.2238500000000001</v>
      </c>
      <c r="U868" s="36">
        <v>1.39445</v>
      </c>
      <c r="V868" s="36">
        <v>2.8916000000000001E-2</v>
      </c>
      <c r="W868" s="36">
        <v>0.26371</v>
      </c>
      <c r="X868" s="36">
        <v>2.6578000000000001E-2</v>
      </c>
      <c r="Y868" s="36">
        <v>9.4870000000000006E-3</v>
      </c>
      <c r="Z868" s="36">
        <v>2.542E-3</v>
      </c>
      <c r="AA868" s="36">
        <v>4.6186999999999999E-2</v>
      </c>
      <c r="AB868" s="36">
        <v>1.4120000000000001E-3</v>
      </c>
      <c r="AC868" s="36">
        <v>2.8649999999999999E-3</v>
      </c>
      <c r="AD868" s="36">
        <v>4</v>
      </c>
      <c r="AE868" s="36">
        <v>3</v>
      </c>
      <c r="AF868" s="35">
        <v>4.9143499999999998</v>
      </c>
      <c r="AG868" s="235">
        <f t="shared" si="588"/>
        <v>0.48400931549424953</v>
      </c>
      <c r="AH868" s="53">
        <v>0.53257699999999997</v>
      </c>
      <c r="AI868" s="41">
        <v>0.51724899999999996</v>
      </c>
      <c r="AJ868" s="35">
        <v>1.0417400000000001</v>
      </c>
      <c r="AK868" s="35">
        <v>3.1722E-2</v>
      </c>
      <c r="AL868" s="35">
        <v>9.1951999999999998</v>
      </c>
      <c r="AM868" s="35">
        <v>0.86337699999999995</v>
      </c>
      <c r="AN868" s="35">
        <v>7.6508999999999994E-2</v>
      </c>
      <c r="AO868" s="35">
        <v>0.286026</v>
      </c>
      <c r="AP868" s="35">
        <v>6.4894999999999994E-2</v>
      </c>
      <c r="AQ868" s="35">
        <v>82.220500000000001</v>
      </c>
      <c r="AR868" s="35">
        <v>94.297200000000004</v>
      </c>
      <c r="AS868" s="43">
        <v>0.53257699999999997</v>
      </c>
      <c r="AT868" s="36">
        <v>0.53281042357218145</v>
      </c>
      <c r="AU868" s="44">
        <f t="shared" si="589"/>
        <v>-2.3342357218147924E-4</v>
      </c>
      <c r="AV868" s="35">
        <v>38.735799999999998</v>
      </c>
      <c r="AW868" s="35">
        <v>38.412599999999998</v>
      </c>
      <c r="AX868" s="36">
        <f t="shared" si="590"/>
        <v>0.32319999999999993</v>
      </c>
      <c r="AY868" s="41">
        <v>49.049500000000002</v>
      </c>
      <c r="AZ868" s="35">
        <v>48.69</v>
      </c>
      <c r="BA868" s="44">
        <f t="shared" si="591"/>
        <v>0.35950000000000415</v>
      </c>
      <c r="BB868" s="35">
        <v>99.985399999999998</v>
      </c>
      <c r="BC868" s="35">
        <v>99.114423000000016</v>
      </c>
      <c r="BD868" s="36">
        <f t="shared" si="592"/>
        <v>0.87097699999998213</v>
      </c>
      <c r="BE868" s="41">
        <v>82.870999999999995</v>
      </c>
      <c r="BF868" s="35">
        <v>82.220500000000001</v>
      </c>
      <c r="BG868" s="44">
        <f t="shared" si="593"/>
        <v>0.65049999999999386</v>
      </c>
      <c r="BH868" s="35">
        <f t="shared" si="594"/>
        <v>87.785300000000007</v>
      </c>
      <c r="BI868" s="35">
        <f t="shared" si="595"/>
        <v>87.102599999999995</v>
      </c>
      <c r="BJ868" s="36">
        <f t="shared" si="596"/>
        <v>0.68270000000001119</v>
      </c>
      <c r="BK868" s="41">
        <v>9.2821400000000001</v>
      </c>
      <c r="BL868" s="35">
        <v>9.1951999999999998</v>
      </c>
      <c r="BM868" s="44">
        <f t="shared" si="597"/>
        <v>8.6940000000000239E-2</v>
      </c>
      <c r="BN868" s="36">
        <v>2.9367000000000001E-2</v>
      </c>
      <c r="BO868" s="36">
        <v>4.6759000000000002E-2</v>
      </c>
      <c r="BP868" s="36">
        <v>1.2080000000000001E-3</v>
      </c>
      <c r="BQ868" s="36">
        <v>0.26335399999999998</v>
      </c>
      <c r="BR868" s="36">
        <v>2.6363000000000001E-2</v>
      </c>
      <c r="BS868" s="36">
        <v>2.3040000000000001E-3</v>
      </c>
      <c r="BT868" s="36">
        <v>9.2270000000000008E-3</v>
      </c>
      <c r="BU868" s="36">
        <v>2.6480000000000002E-3</v>
      </c>
      <c r="BV868" s="36">
        <v>2.61877</v>
      </c>
      <c r="BW868" s="36">
        <f t="shared" si="598"/>
        <v>3</v>
      </c>
      <c r="BX868" s="944">
        <v>2.937E-2</v>
      </c>
      <c r="BY868" s="36">
        <v>4.6760000000000003E-2</v>
      </c>
      <c r="BZ868" s="36">
        <v>1.2099999999999999E-3</v>
      </c>
      <c r="CA868" s="36">
        <v>0.26345000000000002</v>
      </c>
      <c r="CB868" s="36">
        <v>2.6360000000000001E-2</v>
      </c>
      <c r="CC868" s="36">
        <v>2.3E-3</v>
      </c>
      <c r="CD868" s="36">
        <v>9.2300000000000004E-3</v>
      </c>
      <c r="CE868" s="36">
        <v>2.65E-3</v>
      </c>
      <c r="CF868" s="36">
        <v>1.22342</v>
      </c>
      <c r="CG868" s="36">
        <v>1.3952599999999999</v>
      </c>
      <c r="CH868" s="36">
        <f t="shared" si="599"/>
        <v>3.0000100000000001</v>
      </c>
      <c r="CI868" s="36">
        <f t="shared" si="600"/>
        <v>2.6186799999999999</v>
      </c>
      <c r="CJ868" s="36">
        <v>0.53281042357218145</v>
      </c>
      <c r="CK868" s="35">
        <v>38.412599999999998</v>
      </c>
      <c r="CL868" s="35">
        <v>48.69</v>
      </c>
      <c r="CM868" s="42">
        <v>99.114423000000016</v>
      </c>
    </row>
    <row r="869" spans="1:91" x14ac:dyDescent="0.2">
      <c r="A869" s="52" t="s">
        <v>240</v>
      </c>
      <c r="B869" s="30">
        <v>1332</v>
      </c>
      <c r="C869" s="30">
        <v>20634</v>
      </c>
      <c r="D869" s="30">
        <v>107</v>
      </c>
      <c r="E869" s="234">
        <v>0.53058300000000003</v>
      </c>
      <c r="F869" s="35">
        <v>82.653400000000005</v>
      </c>
      <c r="G869" s="35">
        <v>38.798999999999999</v>
      </c>
      <c r="H869" s="35">
        <v>48.7376</v>
      </c>
      <c r="I869" s="35">
        <v>0.497054</v>
      </c>
      <c r="J869" s="35">
        <v>9.3469099999999994</v>
      </c>
      <c r="K869" s="35">
        <v>0.90795499999999996</v>
      </c>
      <c r="L869" s="35">
        <v>0.28043099999999999</v>
      </c>
      <c r="M869" s="35">
        <v>9.3845999999999999E-2</v>
      </c>
      <c r="N869" s="35">
        <v>1.0259499999999999</v>
      </c>
      <c r="O869" s="35">
        <v>4.2403000000000003E-2</v>
      </c>
      <c r="P869" s="35">
        <v>5.6038999999999999E-2</v>
      </c>
      <c r="Q869" s="42">
        <v>99.787099999999995</v>
      </c>
      <c r="R869" s="35">
        <v>4.8830900000000002</v>
      </c>
      <c r="S869" s="36">
        <v>2.6168300000000002</v>
      </c>
      <c r="T869" s="36">
        <v>1.2283900000000001</v>
      </c>
      <c r="U869" s="36">
        <v>1.38845</v>
      </c>
      <c r="V869" s="36">
        <v>2.8052000000000001E-2</v>
      </c>
      <c r="W869" s="36">
        <v>0.2661</v>
      </c>
      <c r="X869" s="36">
        <v>2.7559E-2</v>
      </c>
      <c r="Y869" s="36">
        <v>8.992E-3</v>
      </c>
      <c r="Z869" s="36">
        <v>2.8089999999999999E-3</v>
      </c>
      <c r="AA869" s="36">
        <v>4.5775999999999997E-2</v>
      </c>
      <c r="AB869" s="36">
        <v>1.6050000000000001E-3</v>
      </c>
      <c r="AC869" s="36">
        <v>2.2729999999999998E-3</v>
      </c>
      <c r="AD869" s="36">
        <v>4</v>
      </c>
      <c r="AE869" s="36">
        <v>3</v>
      </c>
      <c r="AF869" s="35">
        <v>4.8830999999999998</v>
      </c>
      <c r="AG869" s="235">
        <f t="shared" si="588"/>
        <v>0.49410753200175905</v>
      </c>
      <c r="AH869" s="53">
        <v>0.53058300000000003</v>
      </c>
      <c r="AI869" s="41">
        <v>0.50070000000000003</v>
      </c>
      <c r="AJ869" s="35">
        <v>1.03026</v>
      </c>
      <c r="AK869" s="35">
        <v>3.6787E-2</v>
      </c>
      <c r="AL869" s="35">
        <v>9.2598299999999991</v>
      </c>
      <c r="AM869" s="35">
        <v>0.893652</v>
      </c>
      <c r="AN869" s="35">
        <v>8.5188E-2</v>
      </c>
      <c r="AO869" s="35">
        <v>0.27014700000000003</v>
      </c>
      <c r="AP869" s="35">
        <v>5.0284000000000002E-2</v>
      </c>
      <c r="AQ869" s="35">
        <v>82.007599999999996</v>
      </c>
      <c r="AR869" s="35">
        <v>94.134500000000003</v>
      </c>
      <c r="AS869" s="43">
        <v>0.53058300000000003</v>
      </c>
      <c r="AT869" s="36">
        <v>0.53081311157215827</v>
      </c>
      <c r="AU869" s="44">
        <f t="shared" si="589"/>
        <v>-2.3011157215824252E-4</v>
      </c>
      <c r="AV869" s="35">
        <v>38.798999999999999</v>
      </c>
      <c r="AW869" s="35">
        <v>38.476900000000001</v>
      </c>
      <c r="AX869" s="36">
        <f t="shared" si="590"/>
        <v>0.32209999999999894</v>
      </c>
      <c r="AY869" s="41">
        <v>48.7376</v>
      </c>
      <c r="AZ869" s="35">
        <v>48.38</v>
      </c>
      <c r="BA869" s="44">
        <f t="shared" si="591"/>
        <v>0.35759999999999792</v>
      </c>
      <c r="BB869" s="35">
        <v>99.787099999999995</v>
      </c>
      <c r="BC869" s="35">
        <v>98.933463999999987</v>
      </c>
      <c r="BD869" s="36">
        <f t="shared" si="592"/>
        <v>0.85363600000000872</v>
      </c>
      <c r="BE869" s="41">
        <v>82.653400000000005</v>
      </c>
      <c r="BF869" s="35">
        <v>82.007599999999996</v>
      </c>
      <c r="BG869" s="44">
        <f t="shared" si="593"/>
        <v>0.64580000000000837</v>
      </c>
      <c r="BH869" s="35">
        <f t="shared" si="594"/>
        <v>87.536599999999993</v>
      </c>
      <c r="BI869" s="35">
        <f t="shared" si="595"/>
        <v>86.856899999999996</v>
      </c>
      <c r="BJ869" s="36">
        <f t="shared" si="596"/>
        <v>0.67969999999999686</v>
      </c>
      <c r="BK869" s="41">
        <v>9.3469099999999994</v>
      </c>
      <c r="BL869" s="35">
        <v>9.2598299999999991</v>
      </c>
      <c r="BM869" s="44">
        <f t="shared" si="597"/>
        <v>8.7080000000000268E-2</v>
      </c>
      <c r="BN869" s="36">
        <v>2.8486000000000001E-2</v>
      </c>
      <c r="BO869" s="36">
        <v>4.6338999999999998E-2</v>
      </c>
      <c r="BP869" s="36">
        <v>1.4040000000000001E-3</v>
      </c>
      <c r="BQ869" s="36">
        <v>0.26574700000000001</v>
      </c>
      <c r="BR869" s="36">
        <v>2.7344E-2</v>
      </c>
      <c r="BS869" s="36">
        <v>2.5699999999999998E-3</v>
      </c>
      <c r="BT869" s="36">
        <v>8.7320000000000002E-3</v>
      </c>
      <c r="BU869" s="36">
        <v>2.0560000000000001E-3</v>
      </c>
      <c r="BV869" s="36">
        <v>2.6173199999999999</v>
      </c>
      <c r="BW869" s="36">
        <f t="shared" si="598"/>
        <v>2.9999979999999997</v>
      </c>
      <c r="BX869" s="944">
        <v>2.8479999999999998E-2</v>
      </c>
      <c r="BY869" s="36">
        <v>4.6339999999999999E-2</v>
      </c>
      <c r="BZ869" s="36">
        <v>1.4E-3</v>
      </c>
      <c r="CA869" s="36">
        <v>0.26584000000000002</v>
      </c>
      <c r="CB869" s="36">
        <v>2.734E-2</v>
      </c>
      <c r="CC869" s="36">
        <v>2.5699999999999998E-3</v>
      </c>
      <c r="CD869" s="36">
        <v>8.7299999999999999E-3</v>
      </c>
      <c r="CE869" s="36">
        <v>2.0600000000000002E-3</v>
      </c>
      <c r="CF869" s="36">
        <v>1.22797</v>
      </c>
      <c r="CG869" s="36">
        <v>1.3892599999999999</v>
      </c>
      <c r="CH869" s="36">
        <f t="shared" si="599"/>
        <v>2.9999899999999999</v>
      </c>
      <c r="CI869" s="36">
        <f t="shared" si="600"/>
        <v>2.6172300000000002</v>
      </c>
      <c r="CJ869" s="36">
        <v>0.53081311157215827</v>
      </c>
      <c r="CK869" s="35">
        <v>38.476900000000001</v>
      </c>
      <c r="CL869" s="35">
        <v>48.38</v>
      </c>
      <c r="CM869" s="42">
        <v>98.933463999999987</v>
      </c>
    </row>
    <row r="870" spans="1:91" x14ac:dyDescent="0.2">
      <c r="A870" s="52" t="s">
        <v>240</v>
      </c>
      <c r="B870" s="30">
        <v>1351</v>
      </c>
      <c r="C870" s="30">
        <v>20643</v>
      </c>
      <c r="D870" s="30">
        <v>107</v>
      </c>
      <c r="E870" s="234">
        <v>0.54701900000000003</v>
      </c>
      <c r="F870" s="35">
        <v>83.635499999999993</v>
      </c>
      <c r="G870" s="35">
        <v>37.885300000000001</v>
      </c>
      <c r="H870" s="35">
        <v>50.8444</v>
      </c>
      <c r="I870" s="35">
        <v>0.40447499999999997</v>
      </c>
      <c r="J870" s="35">
        <v>8.1979699999999998</v>
      </c>
      <c r="K870" s="35">
        <v>0.93852999999999998</v>
      </c>
      <c r="L870" s="35">
        <v>0.24034800000000001</v>
      </c>
      <c r="M870" s="35">
        <v>0.13910900000000001</v>
      </c>
      <c r="N870" s="35">
        <v>0.97804100000000005</v>
      </c>
      <c r="O870" s="35">
        <v>5.6251000000000002E-2</v>
      </c>
      <c r="P870" s="35">
        <v>8.4420999999999996E-2</v>
      </c>
      <c r="Q870" s="42">
        <v>99.768799999999999</v>
      </c>
      <c r="R870" s="35">
        <v>5.0941799999999997</v>
      </c>
      <c r="S870" s="36">
        <v>2.6535000000000002</v>
      </c>
      <c r="T870" s="36">
        <v>1.2019899999999999</v>
      </c>
      <c r="U870" s="36">
        <v>1.4515199999999999</v>
      </c>
      <c r="V870" s="36">
        <v>2.2876000000000001E-2</v>
      </c>
      <c r="W870" s="36">
        <v>0.23388200000000001</v>
      </c>
      <c r="X870" s="36">
        <v>2.8546999999999999E-2</v>
      </c>
      <c r="Y870" s="36">
        <v>7.7229999999999998E-3</v>
      </c>
      <c r="Z870" s="36">
        <v>4.1729999999999996E-3</v>
      </c>
      <c r="AA870" s="36">
        <v>4.3729999999999998E-2</v>
      </c>
      <c r="AB870" s="36">
        <v>2.134E-3</v>
      </c>
      <c r="AC870" s="36">
        <v>3.431E-3</v>
      </c>
      <c r="AD870" s="36">
        <v>4</v>
      </c>
      <c r="AE870" s="36">
        <v>3</v>
      </c>
      <c r="AF870" s="35">
        <v>5.0941799999999997</v>
      </c>
      <c r="AG870" s="235">
        <f t="shared" si="588"/>
        <v>0.47159405303626317</v>
      </c>
      <c r="AH870" s="53">
        <v>0.54701900000000003</v>
      </c>
      <c r="AI870" s="41">
        <v>0.40739999999999998</v>
      </c>
      <c r="AJ870" s="35">
        <v>0.98226800000000003</v>
      </c>
      <c r="AK870" s="35">
        <v>5.0416999999999997E-2</v>
      </c>
      <c r="AL870" s="35">
        <v>8.1164199999999997</v>
      </c>
      <c r="AM870" s="35">
        <v>0.92318599999999995</v>
      </c>
      <c r="AN870" s="35">
        <v>0.129525</v>
      </c>
      <c r="AO870" s="35">
        <v>0.229855</v>
      </c>
      <c r="AP870" s="35">
        <v>7.8187000000000006E-2</v>
      </c>
      <c r="AQ870" s="35">
        <v>82.948899999999995</v>
      </c>
      <c r="AR870" s="35">
        <v>93.866200000000006</v>
      </c>
      <c r="AS870" s="43">
        <v>0.54701900000000003</v>
      </c>
      <c r="AT870" s="36">
        <v>0.54723741917981639</v>
      </c>
      <c r="AU870" s="44">
        <f t="shared" si="589"/>
        <v>-2.1841917981635373E-4</v>
      </c>
      <c r="AV870" s="35">
        <v>37.885300000000001</v>
      </c>
      <c r="AW870" s="35">
        <v>37.556199999999997</v>
      </c>
      <c r="AX870" s="36">
        <f t="shared" si="590"/>
        <v>0.32910000000000394</v>
      </c>
      <c r="AY870" s="41">
        <v>50.8444</v>
      </c>
      <c r="AZ870" s="35">
        <v>50.45</v>
      </c>
      <c r="BA870" s="44">
        <f t="shared" si="591"/>
        <v>0.39439999999999742</v>
      </c>
      <c r="BB870" s="35">
        <v>99.768799999999999</v>
      </c>
      <c r="BC870" s="35">
        <v>98.845271000000011</v>
      </c>
      <c r="BD870" s="36">
        <f t="shared" si="592"/>
        <v>0.92352899999998783</v>
      </c>
      <c r="BE870" s="41">
        <v>83.635499999999993</v>
      </c>
      <c r="BF870" s="35">
        <v>82.948899999999995</v>
      </c>
      <c r="BG870" s="44">
        <f t="shared" si="593"/>
        <v>0.68659999999999854</v>
      </c>
      <c r="BH870" s="35">
        <f t="shared" si="594"/>
        <v>88.729700000000008</v>
      </c>
      <c r="BI870" s="35">
        <f t="shared" si="595"/>
        <v>88.006200000000007</v>
      </c>
      <c r="BJ870" s="36">
        <f t="shared" si="596"/>
        <v>0.72350000000000136</v>
      </c>
      <c r="BK870" s="41">
        <v>8.1979699999999998</v>
      </c>
      <c r="BL870" s="35">
        <v>8.1164199999999997</v>
      </c>
      <c r="BM870" s="44">
        <f t="shared" si="597"/>
        <v>8.1550000000000011E-2</v>
      </c>
      <c r="BN870" s="36">
        <v>2.3237000000000001E-2</v>
      </c>
      <c r="BO870" s="36">
        <v>4.4292999999999999E-2</v>
      </c>
      <c r="BP870" s="36">
        <v>1.9289999999999999E-3</v>
      </c>
      <c r="BQ870" s="36">
        <v>0.23352700000000001</v>
      </c>
      <c r="BR870" s="36">
        <v>2.8319E-2</v>
      </c>
      <c r="BS870" s="36">
        <v>3.9179999999999996E-3</v>
      </c>
      <c r="BT870" s="36">
        <v>7.4489999999999999E-3</v>
      </c>
      <c r="BU870" s="36">
        <v>3.2049999999999999E-3</v>
      </c>
      <c r="BV870" s="36">
        <v>2.6541199999999998</v>
      </c>
      <c r="BW870" s="36">
        <f t="shared" si="598"/>
        <v>2.9999969999999996</v>
      </c>
      <c r="BX870" s="944">
        <v>2.324E-2</v>
      </c>
      <c r="BY870" s="36">
        <v>4.4290000000000003E-2</v>
      </c>
      <c r="BZ870" s="36">
        <v>1.9300000000000001E-3</v>
      </c>
      <c r="CA870" s="36">
        <v>0.23361000000000001</v>
      </c>
      <c r="CB870" s="36">
        <v>2.8320000000000001E-2</v>
      </c>
      <c r="CC870" s="36">
        <v>3.9199999999999999E-3</v>
      </c>
      <c r="CD870" s="36">
        <v>7.45E-3</v>
      </c>
      <c r="CE870" s="36">
        <v>3.2000000000000002E-3</v>
      </c>
      <c r="CF870" s="36">
        <v>1.2016500000000001</v>
      </c>
      <c r="CG870" s="36">
        <v>1.4523900000000001</v>
      </c>
      <c r="CH870" s="36">
        <f t="shared" si="599"/>
        <v>3</v>
      </c>
      <c r="CI870" s="36">
        <f t="shared" si="600"/>
        <v>2.6540400000000002</v>
      </c>
      <c r="CJ870" s="36">
        <v>0.54723741917981639</v>
      </c>
      <c r="CK870" s="35">
        <v>37.556199999999997</v>
      </c>
      <c r="CL870" s="35">
        <v>50.45</v>
      </c>
      <c r="CM870" s="42">
        <v>98.845271000000011</v>
      </c>
    </row>
    <row r="871" spans="1:91" x14ac:dyDescent="0.2">
      <c r="A871" s="54" t="s">
        <v>241</v>
      </c>
      <c r="B871" s="55">
        <v>1340</v>
      </c>
      <c r="C871" s="55">
        <v>20648</v>
      </c>
      <c r="D871" s="55">
        <v>107</v>
      </c>
      <c r="E871" s="241">
        <v>0.25921300000000003</v>
      </c>
      <c r="F871" s="58">
        <v>48.224600000000002</v>
      </c>
      <c r="G871" s="58">
        <v>35.724200000000003</v>
      </c>
      <c r="H871" s="58">
        <v>13.892300000000001</v>
      </c>
      <c r="I871" s="58">
        <v>2.4506899999999998</v>
      </c>
      <c r="J871" s="58">
        <v>46.013800000000003</v>
      </c>
      <c r="K871" s="58">
        <v>0.20663200000000001</v>
      </c>
      <c r="L871" s="58">
        <v>1.1779299999999999</v>
      </c>
      <c r="M871" s="58">
        <v>1.4415000000000001E-2</v>
      </c>
      <c r="N871" s="58">
        <v>3.8357000000000002E-2</v>
      </c>
      <c r="O871" s="58">
        <v>-1.3699999999999999E-3</v>
      </c>
      <c r="P871" s="58">
        <v>6.9303000000000003E-2</v>
      </c>
      <c r="Q871" s="59">
        <v>99.586200000000005</v>
      </c>
      <c r="R871" s="58">
        <v>1.3918999999999999</v>
      </c>
      <c r="S871" s="60">
        <v>1.0097799999999999</v>
      </c>
      <c r="T871" s="60">
        <v>0.748031</v>
      </c>
      <c r="U871" s="60">
        <v>0.26174700000000001</v>
      </c>
      <c r="V871" s="60">
        <v>9.1472999999999999E-2</v>
      </c>
      <c r="W871" s="60">
        <v>0.86637799999999998</v>
      </c>
      <c r="X871" s="60">
        <v>4.1479999999999998E-3</v>
      </c>
      <c r="Y871" s="60">
        <v>2.4981E-2</v>
      </c>
      <c r="Z871" s="60">
        <v>2.8499999999999999E-4</v>
      </c>
      <c r="AA871" s="60">
        <v>1.132E-3</v>
      </c>
      <c r="AB871" s="60">
        <v>-3.0000000000000001E-5</v>
      </c>
      <c r="AC871" s="60">
        <v>1.859E-3</v>
      </c>
      <c r="AD871" s="60">
        <v>3</v>
      </c>
      <c r="AE871" s="60">
        <v>2</v>
      </c>
      <c r="AF871" s="58">
        <v>1.3918900000000001</v>
      </c>
      <c r="AG871" s="242">
        <f t="shared" si="588"/>
        <v>0.56368310330695637</v>
      </c>
      <c r="AH871" s="62">
        <v>0.25921300000000003</v>
      </c>
      <c r="AI871" s="57">
        <v>2.45431</v>
      </c>
      <c r="AJ871" s="58">
        <v>3.7624999999999999E-2</v>
      </c>
      <c r="AK871" s="58">
        <v>-2.8300000000000001E-3</v>
      </c>
      <c r="AL871" s="58">
        <v>45.923200000000001</v>
      </c>
      <c r="AM871" s="58">
        <v>0.20471700000000001</v>
      </c>
      <c r="AN871" s="58">
        <v>1.2489999999999999E-2</v>
      </c>
      <c r="AO871" s="58">
        <v>1.1741900000000001</v>
      </c>
      <c r="AP871" s="58">
        <v>6.7905999999999994E-2</v>
      </c>
      <c r="AQ871" s="58">
        <v>48.138300000000001</v>
      </c>
      <c r="AR871" s="58">
        <v>98.009900000000002</v>
      </c>
      <c r="AS871" s="63">
        <v>0.25921300000000003</v>
      </c>
      <c r="AT871" s="60">
        <v>0.25929300832978419</v>
      </c>
      <c r="AU871" s="64">
        <f t="shared" si="589"/>
        <v>-8.0008329784164722E-5</v>
      </c>
      <c r="AV871" s="58">
        <v>35.724200000000003</v>
      </c>
      <c r="AW871" s="58">
        <v>35.656399999999998</v>
      </c>
      <c r="AX871" s="60">
        <f t="shared" si="590"/>
        <v>6.7800000000005411E-2</v>
      </c>
      <c r="AY871" s="57">
        <v>13.892300000000001</v>
      </c>
      <c r="AZ871" s="58">
        <v>13.87</v>
      </c>
      <c r="BA871" s="64">
        <f t="shared" si="591"/>
        <v>2.2300000000001319E-2</v>
      </c>
      <c r="BB871" s="58">
        <v>99.586200000000005</v>
      </c>
      <c r="BC871" s="58">
        <v>99.330101999999997</v>
      </c>
      <c r="BD871" s="60">
        <f t="shared" si="592"/>
        <v>0.2560980000000086</v>
      </c>
      <c r="BE871" s="57">
        <v>48.224600000000002</v>
      </c>
      <c r="BF871" s="58">
        <v>48.138300000000001</v>
      </c>
      <c r="BG871" s="64">
        <f t="shared" si="593"/>
        <v>8.6300000000001376E-2</v>
      </c>
      <c r="BH871" s="58">
        <f t="shared" si="594"/>
        <v>49.616500000000002</v>
      </c>
      <c r="BI871" s="58">
        <f t="shared" si="595"/>
        <v>49.526399999999995</v>
      </c>
      <c r="BJ871" s="60">
        <f t="shared" si="596"/>
        <v>9.010000000000673E-2</v>
      </c>
      <c r="BK871" s="57">
        <v>46.013800000000003</v>
      </c>
      <c r="BL871" s="58">
        <v>45.923200000000001</v>
      </c>
      <c r="BM871" s="64">
        <f t="shared" si="597"/>
        <v>9.0600000000002012E-2</v>
      </c>
      <c r="BN871" s="60">
        <v>9.1774999999999995E-2</v>
      </c>
      <c r="BO871" s="60">
        <v>1.1119999999999999E-3</v>
      </c>
      <c r="BP871" s="60">
        <v>-6.9999999999999994E-5</v>
      </c>
      <c r="BQ871" s="60">
        <v>0.86624299999999999</v>
      </c>
      <c r="BR871" s="60">
        <v>4.117E-3</v>
      </c>
      <c r="BS871" s="60">
        <v>2.4800000000000001E-4</v>
      </c>
      <c r="BT871" s="60">
        <v>2.4947E-2</v>
      </c>
      <c r="BU871" s="60">
        <v>1.825E-3</v>
      </c>
      <c r="BV871" s="60">
        <v>1.0098</v>
      </c>
      <c r="BW871" s="60">
        <f t="shared" si="598"/>
        <v>1.999997</v>
      </c>
      <c r="BX871" s="945">
        <v>9.1759999999999994E-2</v>
      </c>
      <c r="BY871" s="60">
        <v>1.1100000000000001E-3</v>
      </c>
      <c r="BZ871" s="60">
        <v>-6.9999999999999994E-5</v>
      </c>
      <c r="CA871" s="60">
        <v>0.86643999999999999</v>
      </c>
      <c r="CB871" s="60">
        <v>4.1200000000000004E-3</v>
      </c>
      <c r="CC871" s="60">
        <v>2.5000000000000001E-4</v>
      </c>
      <c r="CD871" s="60">
        <v>2.494E-2</v>
      </c>
      <c r="CE871" s="60">
        <v>1.82E-3</v>
      </c>
      <c r="CF871" s="60">
        <v>0.74783999999999995</v>
      </c>
      <c r="CG871" s="60">
        <v>0.26179000000000002</v>
      </c>
      <c r="CH871" s="60">
        <f t="shared" si="599"/>
        <v>2</v>
      </c>
      <c r="CI871" s="60">
        <f t="shared" si="600"/>
        <v>1.00963</v>
      </c>
      <c r="CJ871" s="60">
        <v>0.25929300832978419</v>
      </c>
      <c r="CK871" s="58">
        <v>35.656399999999998</v>
      </c>
      <c r="CL871" s="58">
        <v>13.87</v>
      </c>
      <c r="CM871" s="59">
        <v>99.330101999999997</v>
      </c>
    </row>
    <row r="872" spans="1:91" x14ac:dyDescent="0.2">
      <c r="A872" s="54" t="s">
        <v>241</v>
      </c>
      <c r="B872" s="55">
        <v>1335</v>
      </c>
      <c r="C872" s="55">
        <v>20648</v>
      </c>
      <c r="D872" s="55">
        <v>107</v>
      </c>
      <c r="E872" s="241">
        <v>0.27169500000000002</v>
      </c>
      <c r="F872" s="58">
        <v>48.666899999999998</v>
      </c>
      <c r="G872" s="58">
        <v>35.444299999999998</v>
      </c>
      <c r="H872" s="58">
        <v>14.694900000000001</v>
      </c>
      <c r="I872" s="58">
        <v>2.6110600000000002</v>
      </c>
      <c r="J872" s="58">
        <v>46.036099999999998</v>
      </c>
      <c r="K872" s="58">
        <v>0.188917</v>
      </c>
      <c r="L872" s="58">
        <v>1.20692</v>
      </c>
      <c r="M872" s="58">
        <v>3.0040000000000001E-2</v>
      </c>
      <c r="N872" s="58">
        <v>2.8382999999999999E-2</v>
      </c>
      <c r="O872" s="58">
        <v>7.1539999999999998E-3</v>
      </c>
      <c r="P872" s="58">
        <v>6.5221000000000001E-2</v>
      </c>
      <c r="Q872" s="59">
        <v>100.313</v>
      </c>
      <c r="R872" s="58">
        <v>1.4722999999999999</v>
      </c>
      <c r="S872" s="60">
        <v>1.0109300000000001</v>
      </c>
      <c r="T872" s="60">
        <v>0.73626499999999995</v>
      </c>
      <c r="U872" s="60">
        <v>0.27466499999999999</v>
      </c>
      <c r="V872" s="60">
        <v>9.6684000000000006E-2</v>
      </c>
      <c r="W872" s="60">
        <v>0.85989800000000005</v>
      </c>
      <c r="X872" s="60">
        <v>3.7620000000000002E-3</v>
      </c>
      <c r="Y872" s="60">
        <v>2.5392000000000001E-2</v>
      </c>
      <c r="Z872" s="60">
        <v>5.9000000000000003E-4</v>
      </c>
      <c r="AA872" s="60">
        <v>8.3100000000000003E-4</v>
      </c>
      <c r="AB872" s="60">
        <v>1.7799999999999999E-4</v>
      </c>
      <c r="AC872" s="60">
        <v>1.7359999999999999E-3</v>
      </c>
      <c r="AD872" s="60">
        <v>3</v>
      </c>
      <c r="AE872" s="60">
        <v>2</v>
      </c>
      <c r="AF872" s="58">
        <v>1.4722999999999999</v>
      </c>
      <c r="AG872" s="242">
        <f t="shared" si="588"/>
        <v>0.58065770028090047</v>
      </c>
      <c r="AH872" s="62">
        <v>0.27169500000000002</v>
      </c>
      <c r="AI872" s="57">
        <v>2.6151499999999999</v>
      </c>
      <c r="AJ872" s="58">
        <v>2.7604E-2</v>
      </c>
      <c r="AK872" s="58">
        <v>5.6309999999999997E-3</v>
      </c>
      <c r="AL872" s="58">
        <v>45.940899999999999</v>
      </c>
      <c r="AM872" s="58">
        <v>0.186947</v>
      </c>
      <c r="AN872" s="58">
        <v>2.7993000000000001E-2</v>
      </c>
      <c r="AO872" s="58">
        <v>1.2029399999999999</v>
      </c>
      <c r="AP872" s="58">
        <v>6.3763E-2</v>
      </c>
      <c r="AQ872" s="58">
        <v>48.575499999999998</v>
      </c>
      <c r="AR872" s="58">
        <v>98.6464</v>
      </c>
      <c r="AS872" s="63">
        <v>0.27169500000000002</v>
      </c>
      <c r="AT872" s="60">
        <v>0.27181978274204077</v>
      </c>
      <c r="AU872" s="64">
        <f t="shared" si="589"/>
        <v>-1.2478274204075213E-4</v>
      </c>
      <c r="AV872" s="58">
        <v>35.444299999999998</v>
      </c>
      <c r="AW872" s="58">
        <v>35.371699999999997</v>
      </c>
      <c r="AX872" s="60">
        <f t="shared" si="590"/>
        <v>7.260000000000133E-2</v>
      </c>
      <c r="AY872" s="57">
        <v>14.694900000000001</v>
      </c>
      <c r="AZ872" s="58">
        <v>14.67</v>
      </c>
      <c r="BA872" s="64">
        <f t="shared" si="591"/>
        <v>2.4900000000000588E-2</v>
      </c>
      <c r="BB872" s="58">
        <v>100.313</v>
      </c>
      <c r="BC872" s="58">
        <v>100.04886499999999</v>
      </c>
      <c r="BD872" s="60">
        <f t="shared" si="592"/>
        <v>0.26413500000001022</v>
      </c>
      <c r="BE872" s="57">
        <v>48.666899999999998</v>
      </c>
      <c r="BF872" s="58">
        <v>48.575499999999998</v>
      </c>
      <c r="BG872" s="64">
        <f t="shared" si="593"/>
        <v>9.1400000000000148E-2</v>
      </c>
      <c r="BH872" s="58">
        <f t="shared" si="594"/>
        <v>50.139200000000002</v>
      </c>
      <c r="BI872" s="58">
        <f t="shared" si="595"/>
        <v>50.041699999999999</v>
      </c>
      <c r="BJ872" s="60">
        <f t="shared" si="596"/>
        <v>9.7500000000003695E-2</v>
      </c>
      <c r="BK872" s="57">
        <v>46.036099999999998</v>
      </c>
      <c r="BL872" s="58">
        <v>45.940899999999999</v>
      </c>
      <c r="BM872" s="64">
        <f t="shared" si="597"/>
        <v>9.5199999999998397E-2</v>
      </c>
      <c r="BN872" s="60">
        <v>9.7018999999999994E-2</v>
      </c>
      <c r="BO872" s="60">
        <v>8.0999999999999996E-4</v>
      </c>
      <c r="BP872" s="60">
        <v>1.3999999999999999E-4</v>
      </c>
      <c r="BQ872" s="60">
        <v>0.85974899999999999</v>
      </c>
      <c r="BR872" s="60">
        <v>3.7299999999999998E-3</v>
      </c>
      <c r="BS872" s="60">
        <v>5.5099999999999995E-4</v>
      </c>
      <c r="BT872" s="60">
        <v>2.5356E-2</v>
      </c>
      <c r="BU872" s="60">
        <v>1.6999999999999999E-3</v>
      </c>
      <c r="BV872" s="60">
        <v>1.01095</v>
      </c>
      <c r="BW872" s="60">
        <f t="shared" si="598"/>
        <v>2.0000049999999998</v>
      </c>
      <c r="BX872" s="945">
        <v>9.7000000000000003E-2</v>
      </c>
      <c r="BY872" s="60">
        <v>8.0999999999999996E-4</v>
      </c>
      <c r="BZ872" s="60">
        <v>1.3999999999999999E-4</v>
      </c>
      <c r="CA872" s="60">
        <v>0.85994000000000004</v>
      </c>
      <c r="CB872" s="60">
        <v>3.7299999999999998E-3</v>
      </c>
      <c r="CC872" s="60">
        <v>5.5000000000000003E-4</v>
      </c>
      <c r="CD872" s="60">
        <v>2.5350000000000001E-2</v>
      </c>
      <c r="CE872" s="60">
        <v>1.6999999999999999E-3</v>
      </c>
      <c r="CF872" s="60">
        <v>0.73602999999999996</v>
      </c>
      <c r="CG872" s="60">
        <v>0.27474999999999999</v>
      </c>
      <c r="CH872" s="60">
        <f t="shared" si="599"/>
        <v>2</v>
      </c>
      <c r="CI872" s="60">
        <f t="shared" si="600"/>
        <v>1.01078</v>
      </c>
      <c r="CJ872" s="60">
        <v>0.27181978274204077</v>
      </c>
      <c r="CK872" s="58">
        <v>35.371699999999997</v>
      </c>
      <c r="CL872" s="58">
        <v>14.67</v>
      </c>
      <c r="CM872" s="59">
        <v>100.04886499999999</v>
      </c>
    </row>
    <row r="873" spans="1:91" x14ac:dyDescent="0.2">
      <c r="A873" s="54" t="s">
        <v>241</v>
      </c>
      <c r="B873" s="55">
        <v>1335</v>
      </c>
      <c r="C873" s="55">
        <v>20646</v>
      </c>
      <c r="D873" s="55">
        <v>107</v>
      </c>
      <c r="E873" s="241">
        <v>0.25622600000000001</v>
      </c>
      <c r="F873" s="58">
        <v>48.208100000000002</v>
      </c>
      <c r="G873" s="58">
        <v>35.855899999999998</v>
      </c>
      <c r="H873" s="58">
        <v>13.727600000000001</v>
      </c>
      <c r="I873" s="58">
        <v>2.55776</v>
      </c>
      <c r="J873" s="58">
        <v>46.375799999999998</v>
      </c>
      <c r="K873" s="58">
        <v>0.20319400000000001</v>
      </c>
      <c r="L873" s="58">
        <v>1.1982900000000001</v>
      </c>
      <c r="M873" s="58">
        <v>1.8939999999999999E-2</v>
      </c>
      <c r="N873" s="58">
        <v>2.9517999999999999E-2</v>
      </c>
      <c r="O873" s="58">
        <v>-1.9599999999999999E-3</v>
      </c>
      <c r="P873" s="58">
        <v>5.4864000000000003E-2</v>
      </c>
      <c r="Q873" s="59">
        <v>100.02</v>
      </c>
      <c r="R873" s="58">
        <v>1.3753899999999999</v>
      </c>
      <c r="S873" s="60">
        <v>1.0042800000000001</v>
      </c>
      <c r="T873" s="60">
        <v>0.74695900000000004</v>
      </c>
      <c r="U873" s="60">
        <v>0.25732300000000002</v>
      </c>
      <c r="V873" s="60">
        <v>9.4982999999999998E-2</v>
      </c>
      <c r="W873" s="60">
        <v>0.86873800000000001</v>
      </c>
      <c r="X873" s="60">
        <v>4.058E-3</v>
      </c>
      <c r="Y873" s="60">
        <v>2.5283E-2</v>
      </c>
      <c r="Z873" s="60">
        <v>3.7300000000000001E-4</v>
      </c>
      <c r="AA873" s="60">
        <v>8.6700000000000004E-4</v>
      </c>
      <c r="AB873" s="60">
        <v>-5.0000000000000002E-5</v>
      </c>
      <c r="AC873" s="60">
        <v>1.464E-3</v>
      </c>
      <c r="AD873" s="60">
        <v>3</v>
      </c>
      <c r="AE873" s="60">
        <v>2</v>
      </c>
      <c r="AF873" s="58">
        <v>1.3753899999999999</v>
      </c>
      <c r="AG873" s="242">
        <f t="shared" si="588"/>
        <v>0.57481727781629988</v>
      </c>
      <c r="AH873" s="62">
        <v>0.25622600000000001</v>
      </c>
      <c r="AI873" s="57">
        <v>2.56148</v>
      </c>
      <c r="AJ873" s="58">
        <v>2.8788000000000001E-2</v>
      </c>
      <c r="AK873" s="58">
        <v>-3.3899999999999998E-3</v>
      </c>
      <c r="AL873" s="58">
        <v>46.286099999999998</v>
      </c>
      <c r="AM873" s="58">
        <v>0.201319</v>
      </c>
      <c r="AN873" s="58">
        <v>1.7044E-2</v>
      </c>
      <c r="AO873" s="58">
        <v>1.19459</v>
      </c>
      <c r="AP873" s="58">
        <v>5.3520999999999999E-2</v>
      </c>
      <c r="AQ873" s="58">
        <v>48.123399999999997</v>
      </c>
      <c r="AR873" s="58">
        <v>98.462800000000001</v>
      </c>
      <c r="AS873" s="63">
        <v>0.25622600000000001</v>
      </c>
      <c r="AT873" s="60">
        <v>0.2563114337784948</v>
      </c>
      <c r="AU873" s="64">
        <f t="shared" si="589"/>
        <v>-8.5433778494792278E-5</v>
      </c>
      <c r="AV873" s="58">
        <v>35.855899999999998</v>
      </c>
      <c r="AW873" s="58">
        <v>35.788800000000002</v>
      </c>
      <c r="AX873" s="60">
        <f t="shared" si="590"/>
        <v>6.7099999999996385E-2</v>
      </c>
      <c r="AY873" s="57">
        <v>13.727600000000001</v>
      </c>
      <c r="AZ873" s="58">
        <v>13.71</v>
      </c>
      <c r="BA873" s="64">
        <f t="shared" si="591"/>
        <v>1.7599999999999838E-2</v>
      </c>
      <c r="BB873" s="58">
        <v>100.02</v>
      </c>
      <c r="BC873" s="58">
        <v>99.784731000000008</v>
      </c>
      <c r="BD873" s="60">
        <f t="shared" si="592"/>
        <v>0.23526899999998818</v>
      </c>
      <c r="BE873" s="57">
        <v>48.208100000000002</v>
      </c>
      <c r="BF873" s="58">
        <v>48.123399999999997</v>
      </c>
      <c r="BG873" s="64">
        <f t="shared" si="593"/>
        <v>8.4700000000005105E-2</v>
      </c>
      <c r="BH873" s="58">
        <f t="shared" si="594"/>
        <v>49.583500000000001</v>
      </c>
      <c r="BI873" s="58">
        <f t="shared" si="595"/>
        <v>49.498800000000003</v>
      </c>
      <c r="BJ873" s="60">
        <f t="shared" si="596"/>
        <v>8.4699999999997999E-2</v>
      </c>
      <c r="BK873" s="57">
        <v>46.375799999999998</v>
      </c>
      <c r="BL873" s="58">
        <v>46.286099999999998</v>
      </c>
      <c r="BM873" s="64">
        <f t="shared" si="597"/>
        <v>8.9700000000000557E-2</v>
      </c>
      <c r="BN873" s="60">
        <v>9.529E-2</v>
      </c>
      <c r="BO873" s="60">
        <v>8.4699999999999999E-4</v>
      </c>
      <c r="BP873" s="60">
        <v>-8.0000000000000007E-5</v>
      </c>
      <c r="BQ873" s="60">
        <v>0.86860099999999996</v>
      </c>
      <c r="BR873" s="60">
        <v>4.0280000000000003E-3</v>
      </c>
      <c r="BS873" s="60">
        <v>3.3599999999999998E-4</v>
      </c>
      <c r="BT873" s="60">
        <v>2.5250000000000002E-2</v>
      </c>
      <c r="BU873" s="60">
        <v>1.431E-3</v>
      </c>
      <c r="BV873" s="60">
        <v>1.0043</v>
      </c>
      <c r="BW873" s="60">
        <f t="shared" si="598"/>
        <v>2.000003</v>
      </c>
      <c r="BX873" s="945">
        <v>9.5269999999999994E-2</v>
      </c>
      <c r="BY873" s="60">
        <v>8.4999999999999995E-4</v>
      </c>
      <c r="BZ873" s="60">
        <v>-8.0000000000000007E-5</v>
      </c>
      <c r="CA873" s="60">
        <v>0.86878999999999995</v>
      </c>
      <c r="CB873" s="60">
        <v>4.0299999999999997E-3</v>
      </c>
      <c r="CC873" s="60">
        <v>3.4000000000000002E-4</v>
      </c>
      <c r="CD873" s="60">
        <v>2.5239999999999999E-2</v>
      </c>
      <c r="CE873" s="60">
        <v>1.4300000000000001E-3</v>
      </c>
      <c r="CF873" s="60">
        <v>0.74675999999999998</v>
      </c>
      <c r="CG873" s="60">
        <v>0.25736999999999999</v>
      </c>
      <c r="CH873" s="60">
        <f t="shared" si="599"/>
        <v>2</v>
      </c>
      <c r="CI873" s="60">
        <f t="shared" si="600"/>
        <v>1.00413</v>
      </c>
      <c r="CJ873" s="60">
        <v>0.2563114337784948</v>
      </c>
      <c r="CK873" s="58">
        <v>35.788800000000002</v>
      </c>
      <c r="CL873" s="58">
        <v>13.71</v>
      </c>
      <c r="CM873" s="59">
        <v>99.784731000000008</v>
      </c>
    </row>
    <row r="874" spans="1:91" x14ac:dyDescent="0.2">
      <c r="A874" s="72" t="s">
        <v>240</v>
      </c>
      <c r="B874" s="74">
        <v>1331.25</v>
      </c>
      <c r="C874" s="74">
        <v>20638.5</v>
      </c>
      <c r="D874" s="172"/>
      <c r="E874" s="1095">
        <v>0.53737325000000002</v>
      </c>
      <c r="F874" s="78">
        <v>83.044150000000002</v>
      </c>
      <c r="G874" s="78">
        <v>38.416200000000003</v>
      </c>
      <c r="H874" s="78">
        <v>49.597200000000001</v>
      </c>
      <c r="I874" s="78">
        <v>0.47890624999999992</v>
      </c>
      <c r="J874" s="78">
        <v>8.9046649999999996</v>
      </c>
      <c r="K874" s="78">
        <v>0.91480574999999997</v>
      </c>
      <c r="L874" s="78">
        <v>0.27356274999999997</v>
      </c>
      <c r="M874" s="78">
        <v>9.8589249999999989E-2</v>
      </c>
      <c r="N874" s="78">
        <v>1.0085005</v>
      </c>
      <c r="O874" s="78">
        <v>4.7831249999999999E-2</v>
      </c>
      <c r="P874" s="78">
        <v>7.1437250000000008E-2</v>
      </c>
      <c r="Q874" s="79">
        <v>99.81165</v>
      </c>
      <c r="R874" s="78">
        <v>4.96922</v>
      </c>
      <c r="S874" s="76">
        <v>2.6301525000000003</v>
      </c>
      <c r="T874" s="76">
        <v>1.2166874999999999</v>
      </c>
      <c r="U874" s="76">
        <v>1.4134699999999998</v>
      </c>
      <c r="V874" s="76">
        <v>2.7035000000000003E-2</v>
      </c>
      <c r="W874" s="76">
        <v>0.25358274999999997</v>
      </c>
      <c r="X874" s="76">
        <v>2.7778000000000001E-2</v>
      </c>
      <c r="Y874" s="76">
        <v>8.7740000000000005E-3</v>
      </c>
      <c r="Z874" s="76">
        <v>2.9527499999999996E-3</v>
      </c>
      <c r="AA874" s="76">
        <v>4.5011499999999996E-2</v>
      </c>
      <c r="AB874" s="76">
        <v>1.81175E-3</v>
      </c>
      <c r="AC874" s="76">
        <v>2.8989999999999997E-3</v>
      </c>
      <c r="AD874" s="76">
        <v>4</v>
      </c>
      <c r="AE874" s="76">
        <v>3</v>
      </c>
      <c r="AF874" s="78">
        <v>4.969222499999999</v>
      </c>
      <c r="AG874" s="997">
        <v>0.48808470555651279</v>
      </c>
      <c r="AH874" s="131">
        <v>0.53737325000000002</v>
      </c>
      <c r="AI874" s="77">
        <v>0.48245625000000003</v>
      </c>
      <c r="AJ874" s="78">
        <v>1.0127925000000002</v>
      </c>
      <c r="AK874" s="78">
        <v>4.2132000000000003E-2</v>
      </c>
      <c r="AL874" s="78">
        <v>8.8196399999999997</v>
      </c>
      <c r="AM874" s="78">
        <v>0.90014374999999991</v>
      </c>
      <c r="AN874" s="78">
        <v>8.9708250000000003E-2</v>
      </c>
      <c r="AO874" s="78">
        <v>0.26312625000000001</v>
      </c>
      <c r="AP874" s="78">
        <v>6.5468999999999999E-2</v>
      </c>
      <c r="AQ874" s="78">
        <v>82.382274999999993</v>
      </c>
      <c r="AR874" s="78">
        <v>94.057749999999999</v>
      </c>
      <c r="AS874" s="293">
        <v>0.53737325000000002</v>
      </c>
      <c r="AT874" s="81">
        <v>0.53760260372311475</v>
      </c>
      <c r="AU874" s="82">
        <v>-2.2935372311472246E-4</v>
      </c>
      <c r="AV874" s="290">
        <v>38.416200000000003</v>
      </c>
      <c r="AW874" s="84">
        <v>38.091200000000001</v>
      </c>
      <c r="AX874" s="282">
        <v>0.32500000000000107</v>
      </c>
      <c r="AY874" s="286">
        <v>49.597200000000001</v>
      </c>
      <c r="AZ874" s="84">
        <v>49.224999999999994</v>
      </c>
      <c r="BA874" s="82">
        <v>0.37219999999999942</v>
      </c>
      <c r="BB874" s="290">
        <v>99.81165</v>
      </c>
      <c r="BC874" s="84">
        <v>98.926198999999997</v>
      </c>
      <c r="BD874" s="282">
        <v>0.88545099999999266</v>
      </c>
      <c r="BE874" s="286">
        <v>83.044150000000002</v>
      </c>
      <c r="BF874" s="84">
        <v>82.382274999999993</v>
      </c>
      <c r="BG874" s="82">
        <v>0.66187500000000199</v>
      </c>
      <c r="BH874" s="290">
        <v>88.01339999999999</v>
      </c>
      <c r="BI874" s="84">
        <v>87.316200000000009</v>
      </c>
      <c r="BJ874" s="282">
        <v>0.69720000000000226</v>
      </c>
      <c r="BK874" s="286">
        <v>8.9046649999999996</v>
      </c>
      <c r="BL874" s="84">
        <v>8.8196399999999997</v>
      </c>
      <c r="BM874" s="82">
        <v>8.5024999999999906E-2</v>
      </c>
      <c r="BN874" s="76">
        <v>2.7458999999999997E-2</v>
      </c>
      <c r="BO874" s="76">
        <v>4.5574999999999997E-2</v>
      </c>
      <c r="BP874" s="76">
        <v>1.60925E-3</v>
      </c>
      <c r="BQ874" s="76">
        <v>0.25322725000000001</v>
      </c>
      <c r="BR874" s="76">
        <v>2.7557750000000002E-2</v>
      </c>
      <c r="BS874" s="76">
        <v>2.7087499999999998E-3</v>
      </c>
      <c r="BT874" s="76">
        <v>8.5087500000000007E-3</v>
      </c>
      <c r="BU874" s="76">
        <v>2.6787500000000001E-3</v>
      </c>
      <c r="BV874" s="76">
        <v>2.6306750000000001</v>
      </c>
      <c r="BW874" s="76">
        <v>2.9999994999999995</v>
      </c>
      <c r="BX874" s="997">
        <v>2.7457499999999999E-2</v>
      </c>
      <c r="BY874" s="76">
        <v>4.5574999999999997E-2</v>
      </c>
      <c r="BZ874" s="76">
        <v>1.6100000000000001E-3</v>
      </c>
      <c r="CA874" s="76">
        <v>0.25331750000000003</v>
      </c>
      <c r="CB874" s="76">
        <v>2.7555E-2</v>
      </c>
      <c r="CC874" s="76">
        <v>2.7074999999999998E-3</v>
      </c>
      <c r="CD874" s="76">
        <v>8.5100000000000002E-3</v>
      </c>
      <c r="CE874" s="76">
        <v>2.6800000000000001E-3</v>
      </c>
      <c r="CF874" s="76">
        <v>1.2162824999999999</v>
      </c>
      <c r="CG874" s="76">
        <v>1.4143050000000001</v>
      </c>
      <c r="CH874" s="76">
        <v>3</v>
      </c>
      <c r="CI874" s="76">
        <v>2.6305874999999999</v>
      </c>
      <c r="CJ874" s="76">
        <v>0.53760260372311475</v>
      </c>
      <c r="CK874" s="78">
        <v>38.091200000000001</v>
      </c>
      <c r="CL874" s="78">
        <v>49.224999999999994</v>
      </c>
      <c r="CM874" s="79">
        <v>98.926198999999997</v>
      </c>
    </row>
    <row r="875" spans="1:91" ht="16" thickBot="1" x14ac:dyDescent="0.25">
      <c r="A875" s="85" t="s">
        <v>241</v>
      </c>
      <c r="B875" s="87">
        <v>1336.6666666666667</v>
      </c>
      <c r="C875" s="87">
        <v>20647.333333333332</v>
      </c>
      <c r="D875" s="136"/>
      <c r="E875" s="1094">
        <v>0.262378</v>
      </c>
      <c r="F875" s="91">
        <v>48.366533333333336</v>
      </c>
      <c r="G875" s="91">
        <v>35.674799999999998</v>
      </c>
      <c r="H875" s="91">
        <v>14.104933333333335</v>
      </c>
      <c r="I875" s="91">
        <v>2.5398366666666665</v>
      </c>
      <c r="J875" s="91">
        <v>46.1419</v>
      </c>
      <c r="K875" s="91">
        <v>0.19958100000000001</v>
      </c>
      <c r="L875" s="91">
        <v>1.19438</v>
      </c>
      <c r="M875" s="91">
        <v>2.113166666666667E-2</v>
      </c>
      <c r="N875" s="91">
        <v>3.2085999999999996E-2</v>
      </c>
      <c r="O875" s="91">
        <v>1.2746666666666668E-3</v>
      </c>
      <c r="P875" s="91">
        <v>6.3129333333333329E-2</v>
      </c>
      <c r="Q875" s="92">
        <v>99.973066666666668</v>
      </c>
      <c r="R875" s="91">
        <v>1.4131966666666667</v>
      </c>
      <c r="S875" s="89">
        <v>1.0083300000000002</v>
      </c>
      <c r="T875" s="89">
        <v>0.7437516666666667</v>
      </c>
      <c r="U875" s="89">
        <v>0.26457833333333336</v>
      </c>
      <c r="V875" s="89">
        <v>9.4380000000000006E-2</v>
      </c>
      <c r="W875" s="89">
        <v>0.86500466666666664</v>
      </c>
      <c r="X875" s="89">
        <v>3.9893333333333334E-3</v>
      </c>
      <c r="Y875" s="89">
        <v>2.5218666666666667E-2</v>
      </c>
      <c r="Z875" s="89">
        <v>4.1599999999999997E-4</v>
      </c>
      <c r="AA875" s="89">
        <v>9.4333333333333335E-4</v>
      </c>
      <c r="AB875" s="89">
        <v>3.2666666666666663E-5</v>
      </c>
      <c r="AC875" s="89">
        <v>1.6863333333333333E-3</v>
      </c>
      <c r="AD875" s="89">
        <v>3</v>
      </c>
      <c r="AE875" s="89">
        <v>2</v>
      </c>
      <c r="AF875" s="91">
        <v>1.4131933333333333</v>
      </c>
      <c r="AG875" s="1009">
        <v>0.57305269380138557</v>
      </c>
      <c r="AH875" s="132">
        <v>0.262378</v>
      </c>
      <c r="AI875" s="284">
        <v>2.5436466666666662</v>
      </c>
      <c r="AJ875" s="96">
        <v>3.1338999999999999E-2</v>
      </c>
      <c r="AK875" s="96">
        <v>-1.9633333333333338E-4</v>
      </c>
      <c r="AL875" s="96">
        <v>46.050066666666673</v>
      </c>
      <c r="AM875" s="96">
        <v>0.197661</v>
      </c>
      <c r="AN875" s="96">
        <v>1.9175666666666664E-2</v>
      </c>
      <c r="AO875" s="96">
        <v>1.1905733333333333</v>
      </c>
      <c r="AP875" s="96">
        <v>6.1729999999999986E-2</v>
      </c>
      <c r="AQ875" s="96">
        <v>48.279066666666665</v>
      </c>
      <c r="AR875" s="96">
        <v>98.373033333333339</v>
      </c>
      <c r="AS875" s="294">
        <v>0.262378</v>
      </c>
      <c r="AT875" s="216">
        <v>0.26247474161677325</v>
      </c>
      <c r="AU875" s="95">
        <v>-9.674161677323638E-5</v>
      </c>
      <c r="AV875" s="292">
        <v>35.674799999999998</v>
      </c>
      <c r="AW875" s="215">
        <v>35.605633333333337</v>
      </c>
      <c r="AX875" s="296">
        <v>6.9166666666667709E-2</v>
      </c>
      <c r="AY875" s="297">
        <v>14.104933333333335</v>
      </c>
      <c r="AZ875" s="215">
        <v>14.083333333333334</v>
      </c>
      <c r="BA875" s="95">
        <v>2.1600000000000581E-2</v>
      </c>
      <c r="BB875" s="292">
        <v>99.973066666666668</v>
      </c>
      <c r="BC875" s="215">
        <v>99.721232666666666</v>
      </c>
      <c r="BD875" s="296">
        <v>0.25183400000000233</v>
      </c>
      <c r="BE875" s="297">
        <v>48.366533333333336</v>
      </c>
      <c r="BF875" s="215">
        <v>48.279066666666665</v>
      </c>
      <c r="BG875" s="95">
        <v>8.7466666666668871E-2</v>
      </c>
      <c r="BH875" s="292">
        <v>49.779733333333333</v>
      </c>
      <c r="BI875" s="215">
        <v>49.688966666666659</v>
      </c>
      <c r="BJ875" s="296">
        <v>9.0766666666669479E-2</v>
      </c>
      <c r="BK875" s="297">
        <v>46.1419</v>
      </c>
      <c r="BL875" s="215">
        <v>46.050066666666673</v>
      </c>
      <c r="BM875" s="95">
        <v>9.1833333333333655E-2</v>
      </c>
      <c r="BN875" s="97">
        <v>9.4694666666666663E-2</v>
      </c>
      <c r="BO875" s="97">
        <v>9.2299999999999988E-4</v>
      </c>
      <c r="BP875" s="97">
        <v>-3.3333333333333376E-6</v>
      </c>
      <c r="BQ875" s="97">
        <v>0.86486433333333324</v>
      </c>
      <c r="BR875" s="97">
        <v>3.9583333333333337E-3</v>
      </c>
      <c r="BS875" s="97">
        <v>3.7833333333333333E-4</v>
      </c>
      <c r="BT875" s="97">
        <v>2.5184333333333336E-2</v>
      </c>
      <c r="BU875" s="97">
        <v>1.652E-3</v>
      </c>
      <c r="BV875" s="97">
        <v>1.0083500000000001</v>
      </c>
      <c r="BW875" s="97">
        <v>2.0000016666666665</v>
      </c>
      <c r="BX875" s="998">
        <v>9.4676666666666673E-2</v>
      </c>
      <c r="BY875" s="97">
        <v>9.233333333333333E-4</v>
      </c>
      <c r="BZ875" s="97">
        <v>-3.3333333333333376E-6</v>
      </c>
      <c r="CA875" s="97">
        <v>0.8650566666666667</v>
      </c>
      <c r="CB875" s="97">
        <v>3.9599999999999991E-3</v>
      </c>
      <c r="CC875" s="97">
        <v>3.7999999999999997E-4</v>
      </c>
      <c r="CD875" s="97">
        <v>2.5176666666666667E-2</v>
      </c>
      <c r="CE875" s="97">
        <v>1.6499999999999998E-3</v>
      </c>
      <c r="CF875" s="97">
        <v>0.74354333333333333</v>
      </c>
      <c r="CG875" s="97">
        <v>0.26463666666666669</v>
      </c>
      <c r="CH875" s="97">
        <v>2</v>
      </c>
      <c r="CI875" s="97">
        <v>1.0081800000000001</v>
      </c>
      <c r="CJ875" s="97">
        <v>0.26247474161677325</v>
      </c>
      <c r="CK875" s="96">
        <v>35.605633333333337</v>
      </c>
      <c r="CL875" s="96">
        <v>14.083333333333334</v>
      </c>
      <c r="CM875" s="999">
        <v>99.721232666666666</v>
      </c>
    </row>
    <row r="876" spans="1:91" x14ac:dyDescent="0.2">
      <c r="A876" s="47" t="s">
        <v>242</v>
      </c>
      <c r="B876" s="48">
        <v>-16</v>
      </c>
      <c r="C876" s="48">
        <v>20723</v>
      </c>
      <c r="D876" s="48">
        <v>107</v>
      </c>
      <c r="E876" s="232">
        <v>0.52803500000000003</v>
      </c>
      <c r="F876" s="33">
        <v>82.420699999999997</v>
      </c>
      <c r="G876" s="33">
        <v>38.899700000000003</v>
      </c>
      <c r="H876" s="33">
        <v>48.366999999999997</v>
      </c>
      <c r="I876" s="33">
        <v>0.61525600000000003</v>
      </c>
      <c r="J876" s="33">
        <v>9.5527099999999994</v>
      </c>
      <c r="K876" s="33">
        <v>0.88248599999999999</v>
      </c>
      <c r="L876" s="33">
        <v>0.26199800000000001</v>
      </c>
      <c r="M876" s="33">
        <v>0.13742099999999999</v>
      </c>
      <c r="N876" s="33">
        <v>1.13612</v>
      </c>
      <c r="O876" s="33">
        <v>4.9950000000000001E-2</v>
      </c>
      <c r="P876" s="33">
        <v>6.7546999999999996E-2</v>
      </c>
      <c r="Q876" s="34">
        <v>99.970100000000002</v>
      </c>
      <c r="R876" s="33">
        <v>4.8459599999999998</v>
      </c>
      <c r="S876" s="39">
        <v>2.6001300000000001</v>
      </c>
      <c r="T876" s="39">
        <v>1.2271700000000001</v>
      </c>
      <c r="U876" s="39">
        <v>1.37296</v>
      </c>
      <c r="V876" s="39">
        <v>3.4598999999999998E-2</v>
      </c>
      <c r="W876" s="39">
        <v>0.27098699999999998</v>
      </c>
      <c r="X876" s="39">
        <v>2.6689999999999998E-2</v>
      </c>
      <c r="Y876" s="39">
        <v>8.371E-3</v>
      </c>
      <c r="Z876" s="39">
        <v>4.0990000000000002E-3</v>
      </c>
      <c r="AA876" s="39">
        <v>5.0509999999999999E-2</v>
      </c>
      <c r="AB876" s="39">
        <v>1.884E-3</v>
      </c>
      <c r="AC876" s="39">
        <v>2.7299999999999998E-3</v>
      </c>
      <c r="AD876" s="39">
        <v>4</v>
      </c>
      <c r="AE876" s="39">
        <v>3</v>
      </c>
      <c r="AF876" s="33">
        <v>4.8459700000000003</v>
      </c>
      <c r="AG876" s="233">
        <f t="shared" ref="AG876:AG883" si="601">LOG(V876/Y876)</f>
        <v>0.61628620481895102</v>
      </c>
      <c r="AH876" s="50">
        <v>0.52803500000000003</v>
      </c>
      <c r="AI876" s="41">
        <v>0.61996499999999999</v>
      </c>
      <c r="AJ876" s="35">
        <v>1.1411500000000001</v>
      </c>
      <c r="AK876" s="35">
        <v>4.4457000000000003E-2</v>
      </c>
      <c r="AL876" s="35">
        <v>9.4652200000000004</v>
      </c>
      <c r="AM876" s="35">
        <v>0.86864399999999997</v>
      </c>
      <c r="AN876" s="35">
        <v>0.12848999999999999</v>
      </c>
      <c r="AO876" s="35">
        <v>0.25203500000000001</v>
      </c>
      <c r="AP876" s="35">
        <v>6.1796999999999998E-2</v>
      </c>
      <c r="AQ876" s="35">
        <v>81.785399999999996</v>
      </c>
      <c r="AR876" s="35">
        <v>94.367199999999997</v>
      </c>
      <c r="AS876" s="43">
        <v>0.52803500000000003</v>
      </c>
      <c r="AT876" s="36">
        <v>0.52827888553463964</v>
      </c>
      <c r="AU876" s="44">
        <f t="shared" ref="AU876:AU883" si="602">(AS876)-(AT876)</f>
        <v>-2.438855346396096E-4</v>
      </c>
      <c r="AV876" s="35">
        <v>38.899700000000003</v>
      </c>
      <c r="AW876" s="35">
        <v>38.579900000000002</v>
      </c>
      <c r="AX876" s="36">
        <f t="shared" ref="AX876:AX883" si="603">(AV876)-(AW876)</f>
        <v>0.31980000000000075</v>
      </c>
      <c r="AY876" s="41">
        <v>48.366999999999997</v>
      </c>
      <c r="AZ876" s="35">
        <v>48.02</v>
      </c>
      <c r="BA876" s="44">
        <f t="shared" ref="BA876:BA883" si="604">(AY876)-(AZ876)</f>
        <v>0.3469999999999942</v>
      </c>
      <c r="BB876" s="35">
        <v>99.970100000000002</v>
      </c>
      <c r="BC876" s="35">
        <v>99.119861</v>
      </c>
      <c r="BD876" s="36">
        <f t="shared" ref="BD876:BD883" si="605">(BB876)-(BC876)</f>
        <v>0.85023900000000197</v>
      </c>
      <c r="BE876" s="41">
        <v>82.420699999999997</v>
      </c>
      <c r="BF876" s="35">
        <v>81.785399999999996</v>
      </c>
      <c r="BG876" s="44">
        <f t="shared" ref="BG876:BG883" si="606">(BE876)-(BF876)</f>
        <v>0.63530000000000086</v>
      </c>
      <c r="BH876" s="35">
        <f t="shared" ref="BH876:BH883" si="607">(AV876)+(AY876)</f>
        <v>87.2667</v>
      </c>
      <c r="BI876" s="35">
        <f t="shared" ref="BI876:BI883" si="608">(CK876)+(CL876)</f>
        <v>86.599900000000005</v>
      </c>
      <c r="BJ876" s="36">
        <f t="shared" ref="BJ876:BJ883" si="609">(BH876)-(BI876)</f>
        <v>0.66679999999999495</v>
      </c>
      <c r="BK876" s="41">
        <v>9.5527099999999994</v>
      </c>
      <c r="BL876" s="35">
        <v>9.4652200000000004</v>
      </c>
      <c r="BM876" s="44">
        <f t="shared" ref="BM876:BM883" si="610">(BK876)-(BL876)</f>
        <v>8.7489999999998957E-2</v>
      </c>
      <c r="BN876" s="36">
        <v>3.5138999999999997E-2</v>
      </c>
      <c r="BO876" s="36">
        <v>5.1132999999999998E-2</v>
      </c>
      <c r="BP876" s="36">
        <v>1.6900000000000001E-3</v>
      </c>
      <c r="BQ876" s="36">
        <v>0.27062199999999997</v>
      </c>
      <c r="BR876" s="36">
        <v>2.6478999999999999E-2</v>
      </c>
      <c r="BS876" s="36">
        <v>3.862E-3</v>
      </c>
      <c r="BT876" s="36">
        <v>8.116E-3</v>
      </c>
      <c r="BU876" s="36">
        <v>2.5170000000000001E-3</v>
      </c>
      <c r="BV876" s="36">
        <v>2.6004399999999999</v>
      </c>
      <c r="BW876" s="36">
        <f t="shared" ref="BW876:BW883" si="611">SUM(BN876:BV876)</f>
        <v>2.9999979999999997</v>
      </c>
      <c r="BX876" s="944">
        <v>3.5139999999999998E-2</v>
      </c>
      <c r="BY876" s="36">
        <v>5.1130000000000002E-2</v>
      </c>
      <c r="BZ876" s="36">
        <v>1.6900000000000001E-3</v>
      </c>
      <c r="CA876" s="36">
        <v>0.27072000000000002</v>
      </c>
      <c r="CB876" s="36">
        <v>2.648E-2</v>
      </c>
      <c r="CC876" s="36">
        <v>3.8600000000000001E-3</v>
      </c>
      <c r="CD876" s="36">
        <v>8.1200000000000005E-3</v>
      </c>
      <c r="CE876" s="36">
        <v>2.5200000000000001E-3</v>
      </c>
      <c r="CF876" s="36">
        <v>1.22664</v>
      </c>
      <c r="CG876" s="36">
        <v>1.37371</v>
      </c>
      <c r="CH876" s="36">
        <f t="shared" ref="CH876:CH883" si="612">SUM(BX876:CG876)</f>
        <v>3.0000100000000001</v>
      </c>
      <c r="CI876" s="36">
        <f t="shared" ref="CI876:CI883" si="613">(CF876)+(CG876)</f>
        <v>2.6003499999999997</v>
      </c>
      <c r="CJ876" s="36">
        <v>0.52827888553463964</v>
      </c>
      <c r="CK876" s="35">
        <v>38.579900000000002</v>
      </c>
      <c r="CL876" s="35">
        <v>48.02</v>
      </c>
      <c r="CM876" s="42">
        <v>99.119861</v>
      </c>
    </row>
    <row r="877" spans="1:91" x14ac:dyDescent="0.2">
      <c r="A877" s="52" t="s">
        <v>242</v>
      </c>
      <c r="B877" s="30">
        <v>-21</v>
      </c>
      <c r="C877" s="30">
        <v>20719</v>
      </c>
      <c r="D877" s="30">
        <v>107</v>
      </c>
      <c r="E877" s="234">
        <v>0.52318200000000004</v>
      </c>
      <c r="F877" s="35">
        <v>82.160899999999998</v>
      </c>
      <c r="G877" s="35">
        <v>39.175800000000002</v>
      </c>
      <c r="H877" s="35">
        <v>47.7714</v>
      </c>
      <c r="I877" s="35">
        <v>0.66085300000000002</v>
      </c>
      <c r="J877" s="35">
        <v>9.7003000000000004</v>
      </c>
      <c r="K877" s="35">
        <v>0.91437999999999997</v>
      </c>
      <c r="L877" s="35">
        <v>0.30790699999999999</v>
      </c>
      <c r="M877" s="35">
        <v>0.10481500000000001</v>
      </c>
      <c r="N877" s="35">
        <v>1.10609</v>
      </c>
      <c r="O877" s="35">
        <v>0.224575</v>
      </c>
      <c r="P877" s="35">
        <v>5.9629000000000001E-2</v>
      </c>
      <c r="Q877" s="42">
        <v>100.026</v>
      </c>
      <c r="R877" s="35">
        <v>4.7862999999999998</v>
      </c>
      <c r="S877" s="36">
        <v>2.5876700000000001</v>
      </c>
      <c r="T877" s="36">
        <v>1.2338499999999999</v>
      </c>
      <c r="U877" s="36">
        <v>1.35382</v>
      </c>
      <c r="V877" s="36">
        <v>3.7102000000000003E-2</v>
      </c>
      <c r="W877" s="36">
        <v>0.27472000000000002</v>
      </c>
      <c r="X877" s="36">
        <v>2.7609000000000002E-2</v>
      </c>
      <c r="Y877" s="36">
        <v>9.8219999999999991E-3</v>
      </c>
      <c r="Z877" s="36">
        <v>3.1210000000000001E-3</v>
      </c>
      <c r="AA877" s="36">
        <v>4.9092999999999998E-2</v>
      </c>
      <c r="AB877" s="36">
        <v>8.4569999999999992E-3</v>
      </c>
      <c r="AC877" s="36">
        <v>2.4060000000000002E-3</v>
      </c>
      <c r="AD877" s="36">
        <v>4</v>
      </c>
      <c r="AE877" s="36">
        <v>3</v>
      </c>
      <c r="AF877" s="35">
        <v>4.7862999999999998</v>
      </c>
      <c r="AG877" s="235">
        <f t="shared" si="601"/>
        <v>0.5771973912898799</v>
      </c>
      <c r="AH877" s="53">
        <v>0.52318200000000004</v>
      </c>
      <c r="AI877" s="41">
        <v>0.66589500000000001</v>
      </c>
      <c r="AJ877" s="35">
        <v>1.1108199999999999</v>
      </c>
      <c r="AK877" s="35">
        <v>0.21987400000000001</v>
      </c>
      <c r="AL877" s="35">
        <v>9.6130399999999998</v>
      </c>
      <c r="AM877" s="35">
        <v>0.90045900000000001</v>
      </c>
      <c r="AN877" s="35">
        <v>9.6359E-2</v>
      </c>
      <c r="AO877" s="35">
        <v>0.29776200000000003</v>
      </c>
      <c r="AP877" s="35">
        <v>5.4017000000000003E-2</v>
      </c>
      <c r="AQ877" s="35">
        <v>81.537599999999998</v>
      </c>
      <c r="AR877" s="35">
        <v>94.495900000000006</v>
      </c>
      <c r="AS877" s="43">
        <v>0.52318200000000004</v>
      </c>
      <c r="AT877" s="36">
        <v>0.52339641160990658</v>
      </c>
      <c r="AU877" s="44">
        <f t="shared" si="602"/>
        <v>-2.1441160990653962E-4</v>
      </c>
      <c r="AV877" s="35">
        <v>39.175800000000002</v>
      </c>
      <c r="AW877" s="35">
        <v>38.8611</v>
      </c>
      <c r="AX877" s="36">
        <f t="shared" si="603"/>
        <v>0.31470000000000198</v>
      </c>
      <c r="AY877" s="41">
        <v>47.7714</v>
      </c>
      <c r="AZ877" s="35">
        <v>47.43</v>
      </c>
      <c r="BA877" s="44">
        <f t="shared" si="604"/>
        <v>0.34140000000000015</v>
      </c>
      <c r="BB877" s="35">
        <v>100.026</v>
      </c>
      <c r="BC877" s="35">
        <v>99.195309000000023</v>
      </c>
      <c r="BD877" s="36">
        <f t="shared" si="605"/>
        <v>0.8306909999999732</v>
      </c>
      <c r="BE877" s="41">
        <v>82.160899999999998</v>
      </c>
      <c r="BF877" s="35">
        <v>81.537599999999998</v>
      </c>
      <c r="BG877" s="44">
        <f t="shared" si="606"/>
        <v>0.62330000000000041</v>
      </c>
      <c r="BH877" s="35">
        <f t="shared" si="607"/>
        <v>86.947200000000009</v>
      </c>
      <c r="BI877" s="35">
        <f t="shared" si="608"/>
        <v>86.2911</v>
      </c>
      <c r="BJ877" s="36">
        <f t="shared" si="609"/>
        <v>0.65610000000000923</v>
      </c>
      <c r="BK877" s="41">
        <v>9.7003000000000004</v>
      </c>
      <c r="BL877" s="35">
        <v>9.6130399999999998</v>
      </c>
      <c r="BM877" s="44">
        <f t="shared" si="610"/>
        <v>8.7260000000000559E-2</v>
      </c>
      <c r="BN877" s="36">
        <v>3.7673999999999999E-2</v>
      </c>
      <c r="BO877" s="36">
        <v>4.9685E-2</v>
      </c>
      <c r="BP877" s="36">
        <v>8.3440000000000007E-3</v>
      </c>
      <c r="BQ877" s="36">
        <v>0.27435300000000001</v>
      </c>
      <c r="BR877" s="36">
        <v>2.7399E-2</v>
      </c>
      <c r="BS877" s="36">
        <v>2.8909999999999999E-3</v>
      </c>
      <c r="BT877" s="36">
        <v>9.5720000000000006E-3</v>
      </c>
      <c r="BU877" s="36">
        <v>2.196E-3</v>
      </c>
      <c r="BV877" s="36">
        <v>2.5878899999999998</v>
      </c>
      <c r="BW877" s="36">
        <f t="shared" si="611"/>
        <v>3.0000039999999997</v>
      </c>
      <c r="BX877" s="944">
        <v>3.7670000000000002E-2</v>
      </c>
      <c r="BY877" s="36">
        <v>4.9680000000000002E-2</v>
      </c>
      <c r="BZ877" s="36">
        <v>8.3400000000000002E-3</v>
      </c>
      <c r="CA877" s="36">
        <v>0.27445000000000003</v>
      </c>
      <c r="CB877" s="36">
        <v>2.7400000000000001E-2</v>
      </c>
      <c r="CC877" s="36">
        <v>2.8900000000000002E-3</v>
      </c>
      <c r="CD877" s="36">
        <v>9.5700000000000004E-3</v>
      </c>
      <c r="CE877" s="36">
        <v>2.2000000000000001E-3</v>
      </c>
      <c r="CF877" s="36">
        <v>1.2333499999999999</v>
      </c>
      <c r="CG877" s="36">
        <v>1.3544400000000001</v>
      </c>
      <c r="CH877" s="36">
        <f t="shared" si="612"/>
        <v>2.9999900000000004</v>
      </c>
      <c r="CI877" s="36">
        <f t="shared" si="613"/>
        <v>2.58779</v>
      </c>
      <c r="CJ877" s="36">
        <v>0.52339641160990658</v>
      </c>
      <c r="CK877" s="35">
        <v>38.8611</v>
      </c>
      <c r="CL877" s="35">
        <v>47.43</v>
      </c>
      <c r="CM877" s="42">
        <v>99.195309000000023</v>
      </c>
    </row>
    <row r="878" spans="1:91" x14ac:dyDescent="0.2">
      <c r="A878" s="52" t="s">
        <v>242</v>
      </c>
      <c r="B878" s="30">
        <v>-25</v>
      </c>
      <c r="C878" s="30">
        <v>20711</v>
      </c>
      <c r="D878" s="30">
        <v>107</v>
      </c>
      <c r="E878" s="234">
        <v>0.52415599999999996</v>
      </c>
      <c r="F878" s="35">
        <v>82.051699999999997</v>
      </c>
      <c r="G878" s="35">
        <v>39.043799999999997</v>
      </c>
      <c r="H878" s="35">
        <v>47.796799999999998</v>
      </c>
      <c r="I878" s="35">
        <v>0.68074900000000005</v>
      </c>
      <c r="J878" s="35">
        <v>9.9022600000000001</v>
      </c>
      <c r="K878" s="35">
        <v>0.89926600000000001</v>
      </c>
      <c r="L878" s="35">
        <v>0.32896500000000001</v>
      </c>
      <c r="M878" s="35">
        <v>0.120254</v>
      </c>
      <c r="N878" s="35">
        <v>1.1144400000000001</v>
      </c>
      <c r="O878" s="35">
        <v>3.5089000000000002E-2</v>
      </c>
      <c r="P878" s="35">
        <v>6.1705999999999997E-2</v>
      </c>
      <c r="Q878" s="42">
        <v>99.9833</v>
      </c>
      <c r="R878" s="35">
        <v>4.7888400000000004</v>
      </c>
      <c r="S878" s="36">
        <v>2.5864799999999999</v>
      </c>
      <c r="T878" s="36">
        <v>1.2307600000000001</v>
      </c>
      <c r="U878" s="36">
        <v>1.35572</v>
      </c>
      <c r="V878" s="36">
        <v>3.8252000000000001E-2</v>
      </c>
      <c r="W878" s="36">
        <v>0.28068399999999999</v>
      </c>
      <c r="X878" s="36">
        <v>2.7175999999999999E-2</v>
      </c>
      <c r="Y878" s="36">
        <v>1.0503E-2</v>
      </c>
      <c r="Z878" s="36">
        <v>3.5839999999999999E-3</v>
      </c>
      <c r="AA878" s="36">
        <v>4.9507000000000002E-2</v>
      </c>
      <c r="AB878" s="36">
        <v>1.323E-3</v>
      </c>
      <c r="AC878" s="36">
        <v>2.4919999999999999E-3</v>
      </c>
      <c r="AD878" s="36">
        <v>4</v>
      </c>
      <c r="AE878" s="36">
        <v>3</v>
      </c>
      <c r="AF878" s="35">
        <v>4.7888400000000004</v>
      </c>
      <c r="AG878" s="235">
        <f t="shared" si="601"/>
        <v>0.56134078161948753</v>
      </c>
      <c r="AH878" s="53">
        <v>0.52415599999999996</v>
      </c>
      <c r="AI878" s="41">
        <v>0.68599399999999999</v>
      </c>
      <c r="AJ878" s="35">
        <v>1.1192500000000001</v>
      </c>
      <c r="AK878" s="35">
        <v>2.9606E-2</v>
      </c>
      <c r="AL878" s="35">
        <v>9.8132000000000001</v>
      </c>
      <c r="AM878" s="35">
        <v>0.88546100000000005</v>
      </c>
      <c r="AN878" s="35">
        <v>0.111626</v>
      </c>
      <c r="AO878" s="35">
        <v>0.31864599999999998</v>
      </c>
      <c r="AP878" s="35">
        <v>5.6069000000000001E-2</v>
      </c>
      <c r="AQ878" s="35">
        <v>81.428200000000004</v>
      </c>
      <c r="AR878" s="35">
        <v>94.447999999999993</v>
      </c>
      <c r="AS878" s="43">
        <v>0.52415599999999996</v>
      </c>
      <c r="AT878" s="36">
        <v>0.52441758870512545</v>
      </c>
      <c r="AU878" s="44">
        <f t="shared" si="602"/>
        <v>-2.6158870512549282E-4</v>
      </c>
      <c r="AV878" s="35">
        <v>39.043799999999997</v>
      </c>
      <c r="AW878" s="35">
        <v>38.7258</v>
      </c>
      <c r="AX878" s="36">
        <f t="shared" si="603"/>
        <v>0.31799999999999784</v>
      </c>
      <c r="AY878" s="41">
        <v>47.796799999999998</v>
      </c>
      <c r="AZ878" s="35">
        <v>47.46</v>
      </c>
      <c r="BA878" s="44">
        <f t="shared" si="604"/>
        <v>0.33679999999999666</v>
      </c>
      <c r="BB878" s="35">
        <v>99.9833</v>
      </c>
      <c r="BC878" s="35">
        <v>99.149582999999993</v>
      </c>
      <c r="BD878" s="36">
        <f t="shared" si="605"/>
        <v>0.83371700000000715</v>
      </c>
      <c r="BE878" s="41">
        <v>82.051699999999997</v>
      </c>
      <c r="BF878" s="35">
        <v>81.428200000000004</v>
      </c>
      <c r="BG878" s="44">
        <f t="shared" si="606"/>
        <v>0.62349999999999284</v>
      </c>
      <c r="BH878" s="35">
        <f t="shared" si="607"/>
        <v>86.840599999999995</v>
      </c>
      <c r="BI878" s="35">
        <f t="shared" si="608"/>
        <v>86.1858</v>
      </c>
      <c r="BJ878" s="36">
        <f t="shared" si="609"/>
        <v>0.6547999999999945</v>
      </c>
      <c r="BK878" s="41">
        <v>9.9022600000000001</v>
      </c>
      <c r="BL878" s="35">
        <v>9.8132000000000001</v>
      </c>
      <c r="BM878" s="44">
        <f t="shared" si="610"/>
        <v>8.9059999999999917E-2</v>
      </c>
      <c r="BN878" s="36">
        <v>3.8845999999999999E-2</v>
      </c>
      <c r="BO878" s="36">
        <v>5.0106999999999999E-2</v>
      </c>
      <c r="BP878" s="36">
        <v>1.1249999999999999E-3</v>
      </c>
      <c r="BQ878" s="36">
        <v>0.28031899999999998</v>
      </c>
      <c r="BR878" s="36">
        <v>2.6967000000000001E-2</v>
      </c>
      <c r="BS878" s="36">
        <v>3.3519999999999999E-3</v>
      </c>
      <c r="BT878" s="36">
        <v>1.0252000000000001E-2</v>
      </c>
      <c r="BU878" s="36">
        <v>2.2820000000000002E-3</v>
      </c>
      <c r="BV878" s="36">
        <v>2.5867499999999999</v>
      </c>
      <c r="BW878" s="36">
        <f t="shared" si="611"/>
        <v>3</v>
      </c>
      <c r="BX878" s="944">
        <v>3.884E-2</v>
      </c>
      <c r="BY878" s="36">
        <v>5.0099999999999999E-2</v>
      </c>
      <c r="BZ878" s="36">
        <v>1.1199999999999999E-3</v>
      </c>
      <c r="CA878" s="36">
        <v>0.28042</v>
      </c>
      <c r="CB878" s="36">
        <v>2.6970000000000001E-2</v>
      </c>
      <c r="CC878" s="36">
        <v>3.3500000000000001E-3</v>
      </c>
      <c r="CD878" s="36">
        <v>1.025E-2</v>
      </c>
      <c r="CE878" s="36">
        <v>2.2799999999999999E-3</v>
      </c>
      <c r="CF878" s="36">
        <v>1.23017</v>
      </c>
      <c r="CG878" s="36">
        <v>1.35649</v>
      </c>
      <c r="CH878" s="36">
        <f t="shared" si="612"/>
        <v>2.9999899999999999</v>
      </c>
      <c r="CI878" s="36">
        <f t="shared" si="613"/>
        <v>2.5866600000000002</v>
      </c>
      <c r="CJ878" s="36">
        <v>0.52441758870512545</v>
      </c>
      <c r="CK878" s="35">
        <v>38.7258</v>
      </c>
      <c r="CL878" s="35">
        <v>47.46</v>
      </c>
      <c r="CM878" s="42">
        <v>99.149582999999993</v>
      </c>
    </row>
    <row r="879" spans="1:91" x14ac:dyDescent="0.2">
      <c r="A879" s="52" t="s">
        <v>242</v>
      </c>
      <c r="B879" s="30">
        <v>-25</v>
      </c>
      <c r="C879" s="30">
        <v>20707</v>
      </c>
      <c r="D879" s="30">
        <v>107</v>
      </c>
      <c r="E879" s="234">
        <v>0.52904399999999996</v>
      </c>
      <c r="F879" s="35">
        <v>82.2988</v>
      </c>
      <c r="G879" s="35">
        <v>38.759099999999997</v>
      </c>
      <c r="H879" s="35">
        <v>48.387700000000002</v>
      </c>
      <c r="I879" s="35">
        <v>0.61120200000000002</v>
      </c>
      <c r="J879" s="35">
        <v>9.4636300000000002</v>
      </c>
      <c r="K879" s="35">
        <v>0.865564</v>
      </c>
      <c r="L879" s="35">
        <v>0.25801200000000002</v>
      </c>
      <c r="M879" s="35">
        <v>0.136795</v>
      </c>
      <c r="N879" s="35">
        <v>1.1399900000000001</v>
      </c>
      <c r="O879" s="35">
        <v>6.0267000000000001E-2</v>
      </c>
      <c r="P879" s="35">
        <v>8.3051E-2</v>
      </c>
      <c r="Q879" s="42">
        <v>99.765299999999996</v>
      </c>
      <c r="R879" s="35">
        <v>4.8480299999999996</v>
      </c>
      <c r="S879" s="36">
        <v>2.60155</v>
      </c>
      <c r="T879" s="36">
        <v>1.22522</v>
      </c>
      <c r="U879" s="36">
        <v>1.3763300000000001</v>
      </c>
      <c r="V879" s="36">
        <v>3.4440999999999999E-2</v>
      </c>
      <c r="W879" s="36">
        <v>0.26900400000000002</v>
      </c>
      <c r="X879" s="36">
        <v>2.6231000000000001E-2</v>
      </c>
      <c r="Y879" s="36">
        <v>8.2609999999999992E-3</v>
      </c>
      <c r="Z879" s="36">
        <v>4.0879999999999996E-3</v>
      </c>
      <c r="AA879" s="36">
        <v>5.0784000000000003E-2</v>
      </c>
      <c r="AB879" s="36">
        <v>2.2780000000000001E-3</v>
      </c>
      <c r="AC879" s="36">
        <v>3.3630000000000001E-3</v>
      </c>
      <c r="AD879" s="36">
        <v>4</v>
      </c>
      <c r="AE879" s="36">
        <v>3</v>
      </c>
      <c r="AF879" s="35">
        <v>4.8480400000000001</v>
      </c>
      <c r="AG879" s="235">
        <f t="shared" si="601"/>
        <v>0.62004313061274685</v>
      </c>
      <c r="AH879" s="53">
        <v>0.52904399999999996</v>
      </c>
      <c r="AI879" s="41">
        <v>0.61588299999999996</v>
      </c>
      <c r="AJ879" s="35">
        <v>1.14506</v>
      </c>
      <c r="AK879" s="35">
        <v>5.4796999999999998E-2</v>
      </c>
      <c r="AL879" s="35">
        <v>9.3766599999999993</v>
      </c>
      <c r="AM879" s="35">
        <v>0.85184800000000005</v>
      </c>
      <c r="AN879" s="35">
        <v>0.127858</v>
      </c>
      <c r="AO879" s="35">
        <v>0.24805199999999999</v>
      </c>
      <c r="AP879" s="35">
        <v>7.7182000000000001E-2</v>
      </c>
      <c r="AQ879" s="35">
        <v>81.662800000000004</v>
      </c>
      <c r="AR879" s="35">
        <v>94.1601</v>
      </c>
      <c r="AS879" s="43">
        <v>0.52904399999999996</v>
      </c>
      <c r="AT879" s="36">
        <v>0.52928198879993238</v>
      </c>
      <c r="AU879" s="44">
        <f t="shared" si="602"/>
        <v>-2.3798879993242039E-4</v>
      </c>
      <c r="AV879" s="35">
        <v>38.759099999999997</v>
      </c>
      <c r="AW879" s="35">
        <v>38.440199999999997</v>
      </c>
      <c r="AX879" s="36">
        <f t="shared" si="603"/>
        <v>0.3188999999999993</v>
      </c>
      <c r="AY879" s="41">
        <v>48.387700000000002</v>
      </c>
      <c r="AZ879" s="35">
        <v>48.04</v>
      </c>
      <c r="BA879" s="44">
        <f t="shared" si="604"/>
        <v>0.34770000000000323</v>
      </c>
      <c r="BB879" s="35">
        <v>99.765299999999996</v>
      </c>
      <c r="BC879" s="35">
        <v>98.900357999999997</v>
      </c>
      <c r="BD879" s="36">
        <f t="shared" si="605"/>
        <v>0.86494199999999921</v>
      </c>
      <c r="BE879" s="41">
        <v>82.2988</v>
      </c>
      <c r="BF879" s="35">
        <v>81.662800000000004</v>
      </c>
      <c r="BG879" s="44">
        <f t="shared" si="606"/>
        <v>0.63599999999999568</v>
      </c>
      <c r="BH879" s="35">
        <f t="shared" si="607"/>
        <v>87.146799999999999</v>
      </c>
      <c r="BI879" s="35">
        <f t="shared" si="608"/>
        <v>86.480199999999996</v>
      </c>
      <c r="BJ879" s="36">
        <f t="shared" si="609"/>
        <v>0.66660000000000252</v>
      </c>
      <c r="BK879" s="41">
        <v>9.4636300000000002</v>
      </c>
      <c r="BL879" s="35">
        <v>9.3766599999999993</v>
      </c>
      <c r="BM879" s="44">
        <f t="shared" si="610"/>
        <v>8.697000000000088E-2</v>
      </c>
      <c r="BN879" s="36">
        <v>3.4979000000000003E-2</v>
      </c>
      <c r="BO879" s="36">
        <v>5.1414000000000001E-2</v>
      </c>
      <c r="BP879" s="36">
        <v>2.088E-3</v>
      </c>
      <c r="BQ879" s="36">
        <v>0.26863900000000002</v>
      </c>
      <c r="BR879" s="36">
        <v>2.6020000000000001E-2</v>
      </c>
      <c r="BS879" s="36">
        <v>3.8509999999999998E-3</v>
      </c>
      <c r="BT879" s="36">
        <v>8.0040000000000007E-3</v>
      </c>
      <c r="BU879" s="36">
        <v>3.15E-3</v>
      </c>
      <c r="BV879" s="36">
        <v>2.6018599999999998</v>
      </c>
      <c r="BW879" s="36">
        <f t="shared" si="611"/>
        <v>3.0000049999999998</v>
      </c>
      <c r="BX879" s="944">
        <v>3.4979999999999997E-2</v>
      </c>
      <c r="BY879" s="36">
        <v>5.1409999999999997E-2</v>
      </c>
      <c r="BZ879" s="36">
        <v>2.0899999999999998E-3</v>
      </c>
      <c r="CA879" s="36">
        <v>0.26873000000000002</v>
      </c>
      <c r="CB879" s="36">
        <v>2.6020000000000001E-2</v>
      </c>
      <c r="CC879" s="36">
        <v>3.8500000000000001E-3</v>
      </c>
      <c r="CD879" s="36">
        <v>8.0000000000000002E-3</v>
      </c>
      <c r="CE879" s="36">
        <v>3.15E-3</v>
      </c>
      <c r="CF879" s="36">
        <v>1.2246999999999999</v>
      </c>
      <c r="CG879" s="36">
        <v>1.37707</v>
      </c>
      <c r="CH879" s="36">
        <f t="shared" si="612"/>
        <v>3</v>
      </c>
      <c r="CI879" s="36">
        <f t="shared" si="613"/>
        <v>2.6017700000000001</v>
      </c>
      <c r="CJ879" s="36">
        <v>0.52928198879993238</v>
      </c>
      <c r="CK879" s="35">
        <v>38.440199999999997</v>
      </c>
      <c r="CL879" s="35">
        <v>48.04</v>
      </c>
      <c r="CM879" s="42">
        <v>98.900357999999997</v>
      </c>
    </row>
    <row r="880" spans="1:91" x14ac:dyDescent="0.2">
      <c r="A880" s="54" t="s">
        <v>243</v>
      </c>
      <c r="B880" s="55">
        <v>-16</v>
      </c>
      <c r="C880" s="55">
        <v>20705</v>
      </c>
      <c r="D880" s="55">
        <v>107</v>
      </c>
      <c r="E880" s="241">
        <v>0.248142</v>
      </c>
      <c r="F880" s="58">
        <v>48.527700000000003</v>
      </c>
      <c r="G880" s="58">
        <v>36.485999999999997</v>
      </c>
      <c r="H880" s="58">
        <v>13.3826</v>
      </c>
      <c r="I880" s="58">
        <v>2.5226799999999998</v>
      </c>
      <c r="J880" s="58">
        <v>46.585900000000002</v>
      </c>
      <c r="K880" s="58">
        <v>0.19184200000000001</v>
      </c>
      <c r="L880" s="58">
        <v>0.75612999999999997</v>
      </c>
      <c r="M880" s="58">
        <v>2.0997999999999999E-2</v>
      </c>
      <c r="N880" s="58">
        <v>4.6345999999999998E-2</v>
      </c>
      <c r="O880" s="58">
        <v>2.3546000000000001E-2</v>
      </c>
      <c r="P880" s="58">
        <v>0.132796</v>
      </c>
      <c r="Q880" s="59">
        <v>100.149</v>
      </c>
      <c r="R880" s="58">
        <v>1.3408199999999999</v>
      </c>
      <c r="S880" s="60">
        <v>1.00943</v>
      </c>
      <c r="T880" s="60">
        <v>0.75895100000000004</v>
      </c>
      <c r="U880" s="60">
        <v>0.25048300000000001</v>
      </c>
      <c r="V880" s="60">
        <v>9.3540999999999999E-2</v>
      </c>
      <c r="W880" s="60">
        <v>0.87137399999999998</v>
      </c>
      <c r="X880" s="60">
        <v>3.826E-3</v>
      </c>
      <c r="Y880" s="60">
        <v>1.593E-2</v>
      </c>
      <c r="Z880" s="60">
        <v>4.1300000000000001E-4</v>
      </c>
      <c r="AA880" s="60">
        <v>1.359E-3</v>
      </c>
      <c r="AB880" s="60">
        <v>5.8600000000000004E-4</v>
      </c>
      <c r="AC880" s="60">
        <v>3.539E-3</v>
      </c>
      <c r="AD880" s="60">
        <v>3</v>
      </c>
      <c r="AE880" s="60">
        <v>2</v>
      </c>
      <c r="AF880" s="58">
        <v>1.3408199999999999</v>
      </c>
      <c r="AG880" s="242">
        <f t="shared" si="601"/>
        <v>0.76878623262104895</v>
      </c>
      <c r="AH880" s="62">
        <v>0.248142</v>
      </c>
      <c r="AI880" s="57">
        <v>2.52624</v>
      </c>
      <c r="AJ880" s="58">
        <v>4.5658999999999998E-2</v>
      </c>
      <c r="AK880" s="58">
        <v>2.2172000000000001E-2</v>
      </c>
      <c r="AL880" s="58">
        <v>46.4985</v>
      </c>
      <c r="AM880" s="58">
        <v>0.19004799999999999</v>
      </c>
      <c r="AN880" s="58">
        <v>1.9161000000000001E-2</v>
      </c>
      <c r="AO880" s="58">
        <v>0.75322800000000001</v>
      </c>
      <c r="AP880" s="58">
        <v>0.13133800000000001</v>
      </c>
      <c r="AQ880" s="58">
        <v>48.444899999999997</v>
      </c>
      <c r="AR880" s="58">
        <v>98.631299999999996</v>
      </c>
      <c r="AS880" s="63">
        <v>0.248142</v>
      </c>
      <c r="AT880" s="60">
        <v>0.24820664235890935</v>
      </c>
      <c r="AU880" s="64">
        <f t="shared" si="602"/>
        <v>-6.4642358909350328E-5</v>
      </c>
      <c r="AV880" s="58">
        <v>36.485999999999997</v>
      </c>
      <c r="AW880" s="58">
        <v>36.4206</v>
      </c>
      <c r="AX880" s="60">
        <f t="shared" si="603"/>
        <v>6.5399999999996794E-2</v>
      </c>
      <c r="AY880" s="57">
        <v>13.3826</v>
      </c>
      <c r="AZ880" s="58">
        <v>13.36</v>
      </c>
      <c r="BA880" s="64">
        <f t="shared" si="604"/>
        <v>2.260000000000062E-2</v>
      </c>
      <c r="BB880" s="58">
        <v>100.149</v>
      </c>
      <c r="BC880" s="58">
        <v>99.835608000000008</v>
      </c>
      <c r="BD880" s="60">
        <f t="shared" si="605"/>
        <v>0.31339199999999323</v>
      </c>
      <c r="BE880" s="57">
        <v>48.527700000000003</v>
      </c>
      <c r="BF880" s="58">
        <v>48.444899999999997</v>
      </c>
      <c r="BG880" s="64">
        <f t="shared" si="606"/>
        <v>8.280000000000598E-2</v>
      </c>
      <c r="BH880" s="58">
        <f t="shared" si="607"/>
        <v>49.868600000000001</v>
      </c>
      <c r="BI880" s="58">
        <f t="shared" si="608"/>
        <v>49.7806</v>
      </c>
      <c r="BJ880" s="60">
        <f t="shared" si="609"/>
        <v>8.8000000000000966E-2</v>
      </c>
      <c r="BK880" s="57">
        <v>46.585900000000002</v>
      </c>
      <c r="BL880" s="58">
        <v>46.4985</v>
      </c>
      <c r="BM880" s="64">
        <f t="shared" si="610"/>
        <v>8.7400000000002365E-2</v>
      </c>
      <c r="BN880" s="60">
        <v>9.3835000000000002E-2</v>
      </c>
      <c r="BO880" s="60">
        <v>1.341E-3</v>
      </c>
      <c r="BP880" s="60">
        <v>5.5199999999999997E-4</v>
      </c>
      <c r="BQ880" s="60">
        <v>0.87124199999999996</v>
      </c>
      <c r="BR880" s="60">
        <v>3.797E-3</v>
      </c>
      <c r="BS880" s="60">
        <v>3.77E-4</v>
      </c>
      <c r="BT880" s="60">
        <v>1.5896E-2</v>
      </c>
      <c r="BU880" s="60">
        <v>3.506E-3</v>
      </c>
      <c r="BV880" s="60">
        <v>1.00945</v>
      </c>
      <c r="BW880" s="60">
        <f t="shared" si="611"/>
        <v>1.9999959999999999</v>
      </c>
      <c r="BX880" s="945">
        <v>9.3820000000000001E-2</v>
      </c>
      <c r="BY880" s="60">
        <v>1.34E-3</v>
      </c>
      <c r="BZ880" s="60">
        <v>5.5000000000000003E-4</v>
      </c>
      <c r="CA880" s="60">
        <v>0.87143999999999999</v>
      </c>
      <c r="CB880" s="60">
        <v>3.8E-3</v>
      </c>
      <c r="CC880" s="60">
        <v>3.8000000000000002E-4</v>
      </c>
      <c r="CD880" s="60">
        <v>1.5890000000000001E-2</v>
      </c>
      <c r="CE880" s="60">
        <v>3.5100000000000001E-3</v>
      </c>
      <c r="CF880" s="60">
        <v>0.75876999999999994</v>
      </c>
      <c r="CG880" s="60">
        <v>0.25051000000000001</v>
      </c>
      <c r="CH880" s="60">
        <f t="shared" si="612"/>
        <v>2.0000099999999996</v>
      </c>
      <c r="CI880" s="60">
        <f t="shared" si="613"/>
        <v>1.00928</v>
      </c>
      <c r="CJ880" s="60">
        <v>0.24820664235890935</v>
      </c>
      <c r="CK880" s="58">
        <v>36.4206</v>
      </c>
      <c r="CL880" s="58">
        <v>13.36</v>
      </c>
      <c r="CM880" s="59">
        <v>99.835608000000008</v>
      </c>
    </row>
    <row r="881" spans="1:91" x14ac:dyDescent="0.2">
      <c r="A881" s="54" t="s">
        <v>243</v>
      </c>
      <c r="B881" s="55">
        <v>-15</v>
      </c>
      <c r="C881" s="55">
        <v>20708</v>
      </c>
      <c r="D881" s="55">
        <v>107</v>
      </c>
      <c r="E881" s="241">
        <v>0.26394899999999999</v>
      </c>
      <c r="F881" s="58">
        <v>49.045699999999997</v>
      </c>
      <c r="G881" s="58">
        <v>36.100099999999998</v>
      </c>
      <c r="H881" s="58">
        <v>14.387</v>
      </c>
      <c r="I881" s="58">
        <v>2.5520499999999999</v>
      </c>
      <c r="J881" s="58">
        <v>46.149000000000001</v>
      </c>
      <c r="K881" s="58">
        <v>0.20723</v>
      </c>
      <c r="L881" s="58">
        <v>0.75208799999999998</v>
      </c>
      <c r="M881" s="58">
        <v>1.3231E-2</v>
      </c>
      <c r="N881" s="58">
        <v>4.6533999999999999E-2</v>
      </c>
      <c r="O881" s="58">
        <v>3.6131000000000003E-2</v>
      </c>
      <c r="P881" s="58">
        <v>0.10134600000000001</v>
      </c>
      <c r="Q881" s="59">
        <v>100.345</v>
      </c>
      <c r="R881" s="58">
        <v>1.4414499999999999</v>
      </c>
      <c r="S881" s="60">
        <v>1.0185599999999999</v>
      </c>
      <c r="T881" s="60">
        <v>0.74971100000000002</v>
      </c>
      <c r="U881" s="60">
        <v>0.268847</v>
      </c>
      <c r="V881" s="60">
        <v>9.4477000000000005E-2</v>
      </c>
      <c r="W881" s="60">
        <v>0.86180599999999996</v>
      </c>
      <c r="X881" s="60">
        <v>4.1260000000000003E-3</v>
      </c>
      <c r="Y881" s="60">
        <v>1.5819E-2</v>
      </c>
      <c r="Z881" s="60">
        <v>2.5999999999999998E-4</v>
      </c>
      <c r="AA881" s="60">
        <v>1.3619999999999999E-3</v>
      </c>
      <c r="AB881" s="60">
        <v>8.9700000000000001E-4</v>
      </c>
      <c r="AC881" s="60">
        <v>2.696E-3</v>
      </c>
      <c r="AD881" s="60">
        <v>3</v>
      </c>
      <c r="AE881" s="60">
        <v>2</v>
      </c>
      <c r="AF881" s="58">
        <v>1.44146</v>
      </c>
      <c r="AG881" s="242">
        <f t="shared" si="601"/>
        <v>0.77614706829045366</v>
      </c>
      <c r="AH881" s="62">
        <v>0.26394899999999999</v>
      </c>
      <c r="AI881" s="57">
        <v>2.5559599999999998</v>
      </c>
      <c r="AJ881" s="58">
        <v>4.5797999999999998E-2</v>
      </c>
      <c r="AK881" s="58">
        <v>3.4661999999999998E-2</v>
      </c>
      <c r="AL881" s="58">
        <v>46.055900000000001</v>
      </c>
      <c r="AM881" s="58">
        <v>0.20526800000000001</v>
      </c>
      <c r="AN881" s="58">
        <v>1.1270000000000001E-2</v>
      </c>
      <c r="AO881" s="58">
        <v>0.74897000000000002</v>
      </c>
      <c r="AP881" s="58">
        <v>9.9846000000000004E-2</v>
      </c>
      <c r="AQ881" s="58">
        <v>48.9557</v>
      </c>
      <c r="AR881" s="58">
        <v>98.713300000000004</v>
      </c>
      <c r="AS881" s="63">
        <v>0.26394899999999999</v>
      </c>
      <c r="AT881" s="60">
        <v>0.26405145326001572</v>
      </c>
      <c r="AU881" s="64">
        <f t="shared" si="602"/>
        <v>-1.0245326001573352E-4</v>
      </c>
      <c r="AV881" s="58">
        <v>36.100099999999998</v>
      </c>
      <c r="AW881" s="58">
        <v>36.0289</v>
      </c>
      <c r="AX881" s="60">
        <f t="shared" si="603"/>
        <v>7.1199999999997488E-2</v>
      </c>
      <c r="AY881" s="57">
        <v>14.387</v>
      </c>
      <c r="AZ881" s="58">
        <v>14.37</v>
      </c>
      <c r="BA881" s="64">
        <f t="shared" si="604"/>
        <v>1.7000000000001236E-2</v>
      </c>
      <c r="BB881" s="58">
        <v>100.345</v>
      </c>
      <c r="BC881" s="58">
        <v>100.05672799999999</v>
      </c>
      <c r="BD881" s="60">
        <f t="shared" si="605"/>
        <v>0.2882720000000063</v>
      </c>
      <c r="BE881" s="57">
        <v>49.045699999999997</v>
      </c>
      <c r="BF881" s="58">
        <v>48.9557</v>
      </c>
      <c r="BG881" s="64">
        <f t="shared" si="606"/>
        <v>8.9999999999996305E-2</v>
      </c>
      <c r="BH881" s="58">
        <f t="shared" si="607"/>
        <v>50.487099999999998</v>
      </c>
      <c r="BI881" s="58">
        <f t="shared" si="608"/>
        <v>50.398899999999998</v>
      </c>
      <c r="BJ881" s="60">
        <f t="shared" si="609"/>
        <v>8.82000000000005E-2</v>
      </c>
      <c r="BK881" s="57">
        <v>46.149000000000001</v>
      </c>
      <c r="BL881" s="58">
        <v>46.055900000000001</v>
      </c>
      <c r="BM881" s="64">
        <f t="shared" si="610"/>
        <v>9.3099999999999739E-2</v>
      </c>
      <c r="BN881" s="60">
        <v>9.4797000000000006E-2</v>
      </c>
      <c r="BO881" s="60">
        <v>1.343E-3</v>
      </c>
      <c r="BP881" s="60">
        <v>8.6200000000000003E-4</v>
      </c>
      <c r="BQ881" s="60">
        <v>0.86166200000000004</v>
      </c>
      <c r="BR881" s="60">
        <v>4.0940000000000004E-3</v>
      </c>
      <c r="BS881" s="60">
        <v>2.22E-4</v>
      </c>
      <c r="BT881" s="60">
        <v>1.5782999999999998E-2</v>
      </c>
      <c r="BU881" s="60">
        <v>2.6610000000000002E-3</v>
      </c>
      <c r="BV881" s="60">
        <v>1.01858</v>
      </c>
      <c r="BW881" s="60">
        <f t="shared" si="611"/>
        <v>2.0000040000000001</v>
      </c>
      <c r="BX881" s="945">
        <v>9.4780000000000003E-2</v>
      </c>
      <c r="BY881" s="60">
        <v>1.34E-3</v>
      </c>
      <c r="BZ881" s="60">
        <v>8.5999999999999998E-4</v>
      </c>
      <c r="CA881" s="60">
        <v>0.86185999999999996</v>
      </c>
      <c r="CB881" s="60">
        <v>4.0899999999999999E-3</v>
      </c>
      <c r="CC881" s="60">
        <v>2.2000000000000001E-4</v>
      </c>
      <c r="CD881" s="60">
        <v>1.5779999999999999E-2</v>
      </c>
      <c r="CE881" s="60">
        <v>2.66E-3</v>
      </c>
      <c r="CF881" s="60">
        <v>0.74948999999999999</v>
      </c>
      <c r="CG881" s="60">
        <v>0.26890999999999998</v>
      </c>
      <c r="CH881" s="60">
        <f t="shared" si="612"/>
        <v>1.9999899999999999</v>
      </c>
      <c r="CI881" s="60">
        <f t="shared" si="613"/>
        <v>1.0184</v>
      </c>
      <c r="CJ881" s="60">
        <v>0.26405145326001572</v>
      </c>
      <c r="CK881" s="58">
        <v>36.0289</v>
      </c>
      <c r="CL881" s="58">
        <v>14.37</v>
      </c>
      <c r="CM881" s="59">
        <v>100.05672799999999</v>
      </c>
    </row>
    <row r="882" spans="1:91" x14ac:dyDescent="0.2">
      <c r="A882" s="54" t="s">
        <v>243</v>
      </c>
      <c r="B882" s="55">
        <v>-14</v>
      </c>
      <c r="C882" s="55">
        <v>20709</v>
      </c>
      <c r="D882" s="55">
        <v>107</v>
      </c>
      <c r="E882" s="241">
        <v>0.266629</v>
      </c>
      <c r="F882" s="58">
        <v>49.0976</v>
      </c>
      <c r="G882" s="58">
        <v>36.006700000000002</v>
      </c>
      <c r="H882" s="58">
        <v>14.548500000000001</v>
      </c>
      <c r="I882" s="58">
        <v>2.54162</v>
      </c>
      <c r="J882" s="58">
        <v>46.054000000000002</v>
      </c>
      <c r="K882" s="58">
        <v>0.20995900000000001</v>
      </c>
      <c r="L882" s="58">
        <v>0.74937699999999996</v>
      </c>
      <c r="M882" s="58">
        <v>2.4008000000000002E-2</v>
      </c>
      <c r="N882" s="58">
        <v>4.7843999999999998E-2</v>
      </c>
      <c r="O882" s="58">
        <v>1.7939E-2</v>
      </c>
      <c r="P882" s="58">
        <v>0.10724499999999999</v>
      </c>
      <c r="Q882" s="59">
        <v>100.307</v>
      </c>
      <c r="R882" s="58">
        <v>1.45764</v>
      </c>
      <c r="S882" s="60">
        <v>1.0202100000000001</v>
      </c>
      <c r="T882" s="60">
        <v>0.748193</v>
      </c>
      <c r="U882" s="60">
        <v>0.27201900000000001</v>
      </c>
      <c r="V882" s="60">
        <v>9.4144000000000005E-2</v>
      </c>
      <c r="W882" s="60">
        <v>0.86051699999999998</v>
      </c>
      <c r="X882" s="60">
        <v>4.1830000000000001E-3</v>
      </c>
      <c r="Y882" s="60">
        <v>1.5771E-2</v>
      </c>
      <c r="Z882" s="60">
        <v>4.7199999999999998E-4</v>
      </c>
      <c r="AA882" s="60">
        <v>1.4009999999999999E-3</v>
      </c>
      <c r="AB882" s="60">
        <v>4.46E-4</v>
      </c>
      <c r="AC882" s="60">
        <v>2.8549999999999999E-3</v>
      </c>
      <c r="AD882" s="60">
        <v>3</v>
      </c>
      <c r="AE882" s="60">
        <v>2</v>
      </c>
      <c r="AF882" s="58">
        <v>1.45764</v>
      </c>
      <c r="AG882" s="242">
        <f t="shared" si="601"/>
        <v>0.77593341497332957</v>
      </c>
      <c r="AH882" s="62">
        <v>0.266629</v>
      </c>
      <c r="AI882" s="57">
        <v>2.5455700000000001</v>
      </c>
      <c r="AJ882" s="58">
        <v>4.7100999999999997E-2</v>
      </c>
      <c r="AK882" s="58">
        <v>1.6441000000000001E-2</v>
      </c>
      <c r="AL882" s="58">
        <v>45.959899999999998</v>
      </c>
      <c r="AM882" s="58">
        <v>0.20796799999999999</v>
      </c>
      <c r="AN882" s="58">
        <v>2.2003999999999999E-2</v>
      </c>
      <c r="AO882" s="58">
        <v>0.74622500000000003</v>
      </c>
      <c r="AP882" s="58">
        <v>0.105714</v>
      </c>
      <c r="AQ882" s="58">
        <v>49.006399999999999</v>
      </c>
      <c r="AR882" s="58">
        <v>98.657300000000006</v>
      </c>
      <c r="AS882" s="63">
        <v>0.266629</v>
      </c>
      <c r="AT882" s="60">
        <v>0.26672940807403483</v>
      </c>
      <c r="AU882" s="64">
        <f t="shared" si="602"/>
        <v>-1.004080740348301E-4</v>
      </c>
      <c r="AV882" s="58">
        <v>36.006700000000002</v>
      </c>
      <c r="AW882" s="58">
        <v>35.935000000000002</v>
      </c>
      <c r="AX882" s="60">
        <f t="shared" si="603"/>
        <v>7.1699999999999875E-2</v>
      </c>
      <c r="AY882" s="57">
        <v>14.548500000000001</v>
      </c>
      <c r="AZ882" s="58">
        <v>14.53</v>
      </c>
      <c r="BA882" s="64">
        <f t="shared" si="604"/>
        <v>1.8500000000001293E-2</v>
      </c>
      <c r="BB882" s="58">
        <v>100.307</v>
      </c>
      <c r="BC882" s="58">
        <v>100.01020899999997</v>
      </c>
      <c r="BD882" s="60">
        <f t="shared" si="605"/>
        <v>0.29679100000002734</v>
      </c>
      <c r="BE882" s="57">
        <v>49.0976</v>
      </c>
      <c r="BF882" s="58">
        <v>49.006399999999999</v>
      </c>
      <c r="BG882" s="64">
        <f t="shared" si="606"/>
        <v>9.1200000000000614E-2</v>
      </c>
      <c r="BH882" s="58">
        <f t="shared" si="607"/>
        <v>50.555199999999999</v>
      </c>
      <c r="BI882" s="58">
        <f t="shared" si="608"/>
        <v>50.465000000000003</v>
      </c>
      <c r="BJ882" s="60">
        <f t="shared" si="609"/>
        <v>9.0199999999995839E-2</v>
      </c>
      <c r="BK882" s="57">
        <v>46.054000000000002</v>
      </c>
      <c r="BL882" s="58">
        <v>45.959899999999998</v>
      </c>
      <c r="BM882" s="64">
        <f t="shared" si="610"/>
        <v>9.4100000000004513E-2</v>
      </c>
      <c r="BN882" s="60">
        <v>9.4466999999999995E-2</v>
      </c>
      <c r="BO882" s="60">
        <v>1.382E-3</v>
      </c>
      <c r="BP882" s="60">
        <v>4.0900000000000002E-4</v>
      </c>
      <c r="BQ882" s="60">
        <v>0.86037399999999997</v>
      </c>
      <c r="BR882" s="60">
        <v>4.1510000000000002E-3</v>
      </c>
      <c r="BS882" s="60">
        <v>4.3300000000000001E-4</v>
      </c>
      <c r="BT882" s="60">
        <v>1.5734000000000001E-2</v>
      </c>
      <c r="BU882" s="60">
        <v>2.82E-3</v>
      </c>
      <c r="BV882" s="60">
        <v>1.02023</v>
      </c>
      <c r="BW882" s="60">
        <f t="shared" si="611"/>
        <v>2</v>
      </c>
      <c r="BX882" s="945">
        <v>9.4450000000000006E-2</v>
      </c>
      <c r="BY882" s="60">
        <v>1.3799999999999999E-3</v>
      </c>
      <c r="BZ882" s="60">
        <v>4.0999999999999999E-4</v>
      </c>
      <c r="CA882" s="60">
        <v>0.86056999999999995</v>
      </c>
      <c r="CB882" s="60">
        <v>4.15E-3</v>
      </c>
      <c r="CC882" s="60">
        <v>4.2999999999999999E-4</v>
      </c>
      <c r="CD882" s="60">
        <v>1.5730000000000001E-2</v>
      </c>
      <c r="CE882" s="60">
        <v>2.82E-3</v>
      </c>
      <c r="CF882" s="60">
        <v>0.74797999999999998</v>
      </c>
      <c r="CG882" s="60">
        <v>0.27207999999999999</v>
      </c>
      <c r="CH882" s="60">
        <f t="shared" si="612"/>
        <v>2</v>
      </c>
      <c r="CI882" s="60">
        <f t="shared" si="613"/>
        <v>1.02006</v>
      </c>
      <c r="CJ882" s="60">
        <v>0.26672940807403483</v>
      </c>
      <c r="CK882" s="58">
        <v>35.935000000000002</v>
      </c>
      <c r="CL882" s="58">
        <v>14.53</v>
      </c>
      <c r="CM882" s="59">
        <v>100.01020899999997</v>
      </c>
    </row>
    <row r="883" spans="1:91" x14ac:dyDescent="0.2">
      <c r="A883" s="54" t="s">
        <v>243</v>
      </c>
      <c r="B883" s="55">
        <v>-12</v>
      </c>
      <c r="C883" s="55">
        <v>20711</v>
      </c>
      <c r="D883" s="55">
        <v>107</v>
      </c>
      <c r="E883" s="241">
        <v>0.25362600000000002</v>
      </c>
      <c r="F883" s="58">
        <v>48.808799999999998</v>
      </c>
      <c r="G883" s="58">
        <v>36.429600000000001</v>
      </c>
      <c r="H883" s="58">
        <v>13.7576</v>
      </c>
      <c r="I883" s="58">
        <v>2.5469599999999999</v>
      </c>
      <c r="J883" s="58">
        <v>46.484499999999997</v>
      </c>
      <c r="K883" s="58">
        <v>0.23033500000000001</v>
      </c>
      <c r="L883" s="58">
        <v>0.703511</v>
      </c>
      <c r="M883" s="58">
        <v>3.6665000000000003E-2</v>
      </c>
      <c r="N883" s="58">
        <v>4.5657000000000003E-2</v>
      </c>
      <c r="O883" s="58">
        <v>1.0411E-2</v>
      </c>
      <c r="P883" s="58">
        <v>0.101122</v>
      </c>
      <c r="Q883" s="59">
        <v>100.346</v>
      </c>
      <c r="R883" s="58">
        <v>1.37839</v>
      </c>
      <c r="S883" s="60">
        <v>1.0134399999999999</v>
      </c>
      <c r="T883" s="60">
        <v>0.75640799999999997</v>
      </c>
      <c r="U883" s="60">
        <v>0.25703599999999999</v>
      </c>
      <c r="V883" s="60">
        <v>9.4270000000000007E-2</v>
      </c>
      <c r="W883" s="60">
        <v>0.86790299999999998</v>
      </c>
      <c r="X883" s="60">
        <v>4.5849999999999997E-3</v>
      </c>
      <c r="Y883" s="60">
        <v>1.4795000000000001E-2</v>
      </c>
      <c r="Z883" s="60">
        <v>7.2000000000000005E-4</v>
      </c>
      <c r="AA883" s="60">
        <v>1.3359999999999999E-3</v>
      </c>
      <c r="AB883" s="60">
        <v>2.5799999999999998E-4</v>
      </c>
      <c r="AC883" s="60">
        <v>2.6900000000000001E-3</v>
      </c>
      <c r="AD883" s="60">
        <v>3</v>
      </c>
      <c r="AE883" s="60">
        <v>2</v>
      </c>
      <c r="AF883" s="58">
        <v>1.37839</v>
      </c>
      <c r="AG883" s="242">
        <f t="shared" si="601"/>
        <v>0.80425853758477139</v>
      </c>
      <c r="AH883" s="62">
        <v>0.25362600000000002</v>
      </c>
      <c r="AI883" s="57">
        <v>2.5506600000000001</v>
      </c>
      <c r="AJ883" s="58">
        <v>4.4951999999999999E-2</v>
      </c>
      <c r="AK883" s="58">
        <v>8.992E-3</v>
      </c>
      <c r="AL883" s="58">
        <v>46.3949</v>
      </c>
      <c r="AM883" s="58">
        <v>0.22841400000000001</v>
      </c>
      <c r="AN883" s="58">
        <v>3.4754E-2</v>
      </c>
      <c r="AO883" s="58">
        <v>0.70061200000000001</v>
      </c>
      <c r="AP883" s="58">
        <v>9.9689E-2</v>
      </c>
      <c r="AQ883" s="58">
        <v>48.723199999999999</v>
      </c>
      <c r="AR883" s="58">
        <v>98.786199999999994</v>
      </c>
      <c r="AS883" s="63">
        <v>0.25362600000000002</v>
      </c>
      <c r="AT883" s="60">
        <v>0.2536983489425535</v>
      </c>
      <c r="AU883" s="64">
        <f t="shared" si="602"/>
        <v>-7.2348942553479567E-5</v>
      </c>
      <c r="AV883" s="58">
        <v>36.429600000000001</v>
      </c>
      <c r="AW883" s="58">
        <v>36.362200000000001</v>
      </c>
      <c r="AX883" s="60">
        <f t="shared" si="603"/>
        <v>6.7399999999999238E-2</v>
      </c>
      <c r="AY883" s="57">
        <v>13.7576</v>
      </c>
      <c r="AZ883" s="58">
        <v>13.74</v>
      </c>
      <c r="BA883" s="64">
        <f t="shared" si="604"/>
        <v>1.7599999999999838E-2</v>
      </c>
      <c r="BB883" s="58">
        <v>100.346</v>
      </c>
      <c r="BC883" s="58">
        <v>100.06548400000003</v>
      </c>
      <c r="BD883" s="60">
        <f t="shared" si="605"/>
        <v>0.28051599999997734</v>
      </c>
      <c r="BE883" s="57">
        <v>48.808799999999998</v>
      </c>
      <c r="BF883" s="58">
        <v>48.723199999999999</v>
      </c>
      <c r="BG883" s="64">
        <f t="shared" si="606"/>
        <v>8.5599999999999454E-2</v>
      </c>
      <c r="BH883" s="58">
        <f t="shared" si="607"/>
        <v>50.187200000000004</v>
      </c>
      <c r="BI883" s="58">
        <f t="shared" si="608"/>
        <v>50.102200000000003</v>
      </c>
      <c r="BJ883" s="60">
        <f t="shared" si="609"/>
        <v>8.5000000000000853E-2</v>
      </c>
      <c r="BK883" s="57">
        <v>46.484499999999997</v>
      </c>
      <c r="BL883" s="58">
        <v>46.3949</v>
      </c>
      <c r="BM883" s="64">
        <f t="shared" si="610"/>
        <v>8.9599999999997237E-2</v>
      </c>
      <c r="BN883" s="60">
        <v>9.4575000000000006E-2</v>
      </c>
      <c r="BO883" s="60">
        <v>1.3179999999999999E-3</v>
      </c>
      <c r="BP883" s="60">
        <v>2.24E-4</v>
      </c>
      <c r="BQ883" s="60">
        <v>0.86776699999999996</v>
      </c>
      <c r="BR883" s="60">
        <v>4.555E-3</v>
      </c>
      <c r="BS883" s="60">
        <v>6.8300000000000001E-4</v>
      </c>
      <c r="BT883" s="60">
        <v>1.4760000000000001E-2</v>
      </c>
      <c r="BU883" s="60">
        <v>2.6570000000000001E-3</v>
      </c>
      <c r="BV883" s="60">
        <v>1.01346</v>
      </c>
      <c r="BW883" s="60">
        <f t="shared" si="611"/>
        <v>1.9999989999999999</v>
      </c>
      <c r="BX883" s="945">
        <v>9.4560000000000005E-2</v>
      </c>
      <c r="BY883" s="60">
        <v>1.32E-3</v>
      </c>
      <c r="BZ883" s="60">
        <v>2.2000000000000001E-4</v>
      </c>
      <c r="CA883" s="60">
        <v>0.86795999999999995</v>
      </c>
      <c r="CB883" s="60">
        <v>4.5500000000000002E-3</v>
      </c>
      <c r="CC883" s="60">
        <v>6.8000000000000005E-4</v>
      </c>
      <c r="CD883" s="60">
        <v>1.4760000000000001E-2</v>
      </c>
      <c r="CE883" s="60">
        <v>2.66E-3</v>
      </c>
      <c r="CF883" s="60">
        <v>0.75622</v>
      </c>
      <c r="CG883" s="60">
        <v>0.25707000000000002</v>
      </c>
      <c r="CH883" s="60">
        <f t="shared" si="612"/>
        <v>2</v>
      </c>
      <c r="CI883" s="60">
        <f t="shared" si="613"/>
        <v>1.01329</v>
      </c>
      <c r="CJ883" s="60">
        <v>0.2536983489425535</v>
      </c>
      <c r="CK883" s="58">
        <v>36.362200000000001</v>
      </c>
      <c r="CL883" s="58">
        <v>13.74</v>
      </c>
      <c r="CM883" s="59">
        <v>100.06548400000003</v>
      </c>
    </row>
    <row r="884" spans="1:91" x14ac:dyDescent="0.2">
      <c r="A884" s="72" t="s">
        <v>242</v>
      </c>
      <c r="B884" s="74">
        <v>-21.75</v>
      </c>
      <c r="C884" s="74">
        <v>20715</v>
      </c>
      <c r="D884" s="172"/>
      <c r="E884" s="1095">
        <v>0.52610424999999994</v>
      </c>
      <c r="F884" s="78">
        <v>82.233024999999998</v>
      </c>
      <c r="G884" s="78">
        <v>38.9696</v>
      </c>
      <c r="H884" s="78">
        <v>48.080724999999994</v>
      </c>
      <c r="I884" s="78">
        <v>0.642015</v>
      </c>
      <c r="J884" s="78">
        <v>9.6547250000000009</v>
      </c>
      <c r="K884" s="78">
        <v>0.89042399999999999</v>
      </c>
      <c r="L884" s="78">
        <v>0.28922049999999999</v>
      </c>
      <c r="M884" s="78">
        <v>0.12482124999999999</v>
      </c>
      <c r="N884" s="78">
        <v>1.12416</v>
      </c>
      <c r="O884" s="78">
        <v>9.2470250000000004E-2</v>
      </c>
      <c r="P884" s="78">
        <v>6.7983249999999995E-2</v>
      </c>
      <c r="Q884" s="79">
        <v>99.936174999999992</v>
      </c>
      <c r="R884" s="78">
        <v>4.8172824999999992</v>
      </c>
      <c r="S884" s="76">
        <v>2.5939575000000001</v>
      </c>
      <c r="T884" s="76">
        <v>1.22925</v>
      </c>
      <c r="U884" s="76">
        <v>1.3647075</v>
      </c>
      <c r="V884" s="76">
        <v>3.6098499999999999E-2</v>
      </c>
      <c r="W884" s="76">
        <v>0.27384874999999997</v>
      </c>
      <c r="X884" s="76">
        <v>2.6926499999999999E-2</v>
      </c>
      <c r="Y884" s="76">
        <v>9.2392499999999992E-3</v>
      </c>
      <c r="Z884" s="76">
        <v>3.7230000000000002E-3</v>
      </c>
      <c r="AA884" s="76">
        <v>4.9973499999999997E-2</v>
      </c>
      <c r="AB884" s="76">
        <v>3.4854999999999999E-3</v>
      </c>
      <c r="AC884" s="76">
        <v>2.7477499999999998E-3</v>
      </c>
      <c r="AD884" s="76">
        <v>4</v>
      </c>
      <c r="AE884" s="76">
        <v>3</v>
      </c>
      <c r="AF884" s="78">
        <v>4.8172874999999999</v>
      </c>
      <c r="AG884" s="997">
        <v>0.59371687708526633</v>
      </c>
      <c r="AH884" s="131">
        <v>0.52610424999999994</v>
      </c>
      <c r="AI884" s="77">
        <v>0.64693424999999993</v>
      </c>
      <c r="AJ884" s="78">
        <v>1.12907</v>
      </c>
      <c r="AK884" s="78">
        <v>8.7183500000000011E-2</v>
      </c>
      <c r="AL884" s="78">
        <v>9.5670300000000008</v>
      </c>
      <c r="AM884" s="78">
        <v>0.87660299999999991</v>
      </c>
      <c r="AN884" s="78">
        <v>0.11608325</v>
      </c>
      <c r="AO884" s="78">
        <v>0.27912375</v>
      </c>
      <c r="AP884" s="78">
        <v>6.2266250000000002E-2</v>
      </c>
      <c r="AQ884" s="78">
        <v>81.603499999999997</v>
      </c>
      <c r="AR884" s="78">
        <v>94.367800000000003</v>
      </c>
      <c r="AS884" s="293">
        <v>0.52610424999999994</v>
      </c>
      <c r="AT884" s="81">
        <v>0.52634371866240104</v>
      </c>
      <c r="AU884" s="82">
        <v>-2.3946866240101561E-4</v>
      </c>
      <c r="AV884" s="290">
        <v>38.9696</v>
      </c>
      <c r="AW884" s="84">
        <v>38.65175</v>
      </c>
      <c r="AX884" s="282">
        <v>0.31784999999999997</v>
      </c>
      <c r="AY884" s="286">
        <v>48.080724999999994</v>
      </c>
      <c r="AZ884" s="84">
        <v>47.737499999999997</v>
      </c>
      <c r="BA884" s="82">
        <v>0.34322499999999856</v>
      </c>
      <c r="BB884" s="290">
        <v>99.936174999999992</v>
      </c>
      <c r="BC884" s="84">
        <v>99.091277750000003</v>
      </c>
      <c r="BD884" s="282">
        <v>0.84489724999999538</v>
      </c>
      <c r="BE884" s="286">
        <v>82.233024999999998</v>
      </c>
      <c r="BF884" s="84">
        <v>81.603499999999997</v>
      </c>
      <c r="BG884" s="82">
        <v>0.62952499999999745</v>
      </c>
      <c r="BH884" s="290">
        <v>87.050325000000001</v>
      </c>
      <c r="BI884" s="84">
        <v>86.389250000000004</v>
      </c>
      <c r="BJ884" s="282">
        <v>0.6610750000000003</v>
      </c>
      <c r="BK884" s="286">
        <v>9.6547250000000009</v>
      </c>
      <c r="BL884" s="84">
        <v>9.5670300000000008</v>
      </c>
      <c r="BM884" s="82">
        <v>8.7695000000000078E-2</v>
      </c>
      <c r="BN884" s="76">
        <v>3.6659499999999998E-2</v>
      </c>
      <c r="BO884" s="76">
        <v>5.0584749999999998E-2</v>
      </c>
      <c r="BP884" s="76">
        <v>3.31175E-3</v>
      </c>
      <c r="BQ884" s="76">
        <v>0.27348325000000001</v>
      </c>
      <c r="BR884" s="76">
        <v>2.671625E-2</v>
      </c>
      <c r="BS884" s="76">
        <v>3.4889999999999999E-3</v>
      </c>
      <c r="BT884" s="76">
        <v>8.9860000000000009E-3</v>
      </c>
      <c r="BU884" s="76">
        <v>2.5362500000000003E-3</v>
      </c>
      <c r="BV884" s="76">
        <v>2.5942349999999998</v>
      </c>
      <c r="BW884" s="76">
        <v>3.0000017499999996</v>
      </c>
      <c r="BX884" s="997">
        <v>3.6657499999999996E-2</v>
      </c>
      <c r="BY884" s="76">
        <v>5.058E-2</v>
      </c>
      <c r="BZ884" s="76">
        <v>3.31E-3</v>
      </c>
      <c r="CA884" s="76">
        <v>0.27358000000000005</v>
      </c>
      <c r="CB884" s="76">
        <v>2.6717500000000002E-2</v>
      </c>
      <c r="CC884" s="76">
        <v>3.4875000000000001E-3</v>
      </c>
      <c r="CD884" s="76">
        <v>8.9849999999999999E-3</v>
      </c>
      <c r="CE884" s="76">
        <v>2.5374999999999998E-3</v>
      </c>
      <c r="CF884" s="76">
        <v>1.2287149999999998</v>
      </c>
      <c r="CG884" s="76">
        <v>1.3654275</v>
      </c>
      <c r="CH884" s="76">
        <v>2.9999975000000001</v>
      </c>
      <c r="CI884" s="76">
        <v>2.5941425000000002</v>
      </c>
      <c r="CJ884" s="76">
        <v>0.52634371866240104</v>
      </c>
      <c r="CK884" s="78">
        <v>38.65175</v>
      </c>
      <c r="CL884" s="78">
        <v>47.737499999999997</v>
      </c>
      <c r="CM884" s="79">
        <v>99.091277750000003</v>
      </c>
    </row>
    <row r="885" spans="1:91" ht="16" thickBot="1" x14ac:dyDescent="0.25">
      <c r="A885" s="85" t="s">
        <v>243</v>
      </c>
      <c r="B885" s="87">
        <v>-14.25</v>
      </c>
      <c r="C885" s="87">
        <v>20708.25</v>
      </c>
      <c r="D885" s="136"/>
      <c r="E885" s="1094">
        <v>0.2580865</v>
      </c>
      <c r="F885" s="91">
        <v>48.869949999999996</v>
      </c>
      <c r="G885" s="91">
        <v>36.255599999999994</v>
      </c>
      <c r="H885" s="91">
        <v>14.018924999999999</v>
      </c>
      <c r="I885" s="91">
        <v>2.5408274999999998</v>
      </c>
      <c r="J885" s="91">
        <v>46.318350000000002</v>
      </c>
      <c r="K885" s="91">
        <v>0.20984150000000001</v>
      </c>
      <c r="L885" s="91">
        <v>0.7402765</v>
      </c>
      <c r="M885" s="91">
        <v>2.37255E-2</v>
      </c>
      <c r="N885" s="91">
        <v>4.6595249999999998E-2</v>
      </c>
      <c r="O885" s="91">
        <v>2.2006750000000002E-2</v>
      </c>
      <c r="P885" s="91">
        <v>0.11062725</v>
      </c>
      <c r="Q885" s="92">
        <v>100.28675</v>
      </c>
      <c r="R885" s="91">
        <v>1.4045749999999999</v>
      </c>
      <c r="S885" s="89">
        <v>1.0154099999999999</v>
      </c>
      <c r="T885" s="89">
        <v>0.75331575000000006</v>
      </c>
      <c r="U885" s="89">
        <v>0.26209625000000003</v>
      </c>
      <c r="V885" s="89">
        <v>9.4108000000000011E-2</v>
      </c>
      <c r="W885" s="89">
        <v>0.86539999999999995</v>
      </c>
      <c r="X885" s="89">
        <v>4.1799999999999997E-3</v>
      </c>
      <c r="Y885" s="89">
        <v>1.5578750000000001E-2</v>
      </c>
      <c r="Z885" s="89">
        <v>4.6624999999999998E-4</v>
      </c>
      <c r="AA885" s="89">
        <v>1.3644999999999998E-3</v>
      </c>
      <c r="AB885" s="89">
        <v>5.4674999999999993E-4</v>
      </c>
      <c r="AC885" s="89">
        <v>2.9450000000000001E-3</v>
      </c>
      <c r="AD885" s="89">
        <v>3</v>
      </c>
      <c r="AE885" s="89">
        <v>2</v>
      </c>
      <c r="AF885" s="91">
        <v>1.4045774999999998</v>
      </c>
      <c r="AG885" s="1009">
        <v>0.78128131336740092</v>
      </c>
      <c r="AH885" s="132">
        <v>0.2580865</v>
      </c>
      <c r="AI885" s="284">
        <v>2.5446075000000001</v>
      </c>
      <c r="AJ885" s="96">
        <v>4.5877499999999995E-2</v>
      </c>
      <c r="AK885" s="96">
        <v>2.0566749999999998E-2</v>
      </c>
      <c r="AL885" s="96">
        <v>46.2273</v>
      </c>
      <c r="AM885" s="96">
        <v>0.20792449999999998</v>
      </c>
      <c r="AN885" s="96">
        <v>2.1797249999999997E-2</v>
      </c>
      <c r="AO885" s="96">
        <v>0.73725874999999996</v>
      </c>
      <c r="AP885" s="96">
        <v>0.10914675000000001</v>
      </c>
      <c r="AQ885" s="96">
        <v>48.782549999999993</v>
      </c>
      <c r="AR885" s="96">
        <v>98.697025000000011</v>
      </c>
      <c r="AS885" s="294">
        <v>0.2580865</v>
      </c>
      <c r="AT885" s="216">
        <v>0.25817146315887834</v>
      </c>
      <c r="AU885" s="95">
        <v>-8.4963158878348377E-5</v>
      </c>
      <c r="AV885" s="292">
        <v>36.255599999999994</v>
      </c>
      <c r="AW885" s="215">
        <v>36.186675000000001</v>
      </c>
      <c r="AX885" s="296">
        <v>6.8924999999998349E-2</v>
      </c>
      <c r="AY885" s="297">
        <v>14.018924999999999</v>
      </c>
      <c r="AZ885" s="215">
        <v>14</v>
      </c>
      <c r="BA885" s="95">
        <v>1.8925000000000747E-2</v>
      </c>
      <c r="BB885" s="292">
        <v>100.28675</v>
      </c>
      <c r="BC885" s="215">
        <v>99.99200725</v>
      </c>
      <c r="BD885" s="296">
        <v>0.29474275000000105</v>
      </c>
      <c r="BE885" s="297">
        <v>48.869949999999996</v>
      </c>
      <c r="BF885" s="215">
        <v>48.782549999999993</v>
      </c>
      <c r="BG885" s="95">
        <v>8.7400000000000588E-2</v>
      </c>
      <c r="BH885" s="292">
        <v>50.274524999999997</v>
      </c>
      <c r="BI885" s="215">
        <v>50.186675000000001</v>
      </c>
      <c r="BJ885" s="296">
        <v>8.784999999999954E-2</v>
      </c>
      <c r="BK885" s="297">
        <v>46.318350000000002</v>
      </c>
      <c r="BL885" s="215">
        <v>46.2273</v>
      </c>
      <c r="BM885" s="95">
        <v>9.1050000000000963E-2</v>
      </c>
      <c r="BN885" s="97">
        <v>9.4418500000000002E-2</v>
      </c>
      <c r="BO885" s="97">
        <v>1.346E-3</v>
      </c>
      <c r="BP885" s="97">
        <v>5.1174999999999994E-4</v>
      </c>
      <c r="BQ885" s="97">
        <v>0.86526124999999987</v>
      </c>
      <c r="BR885" s="97">
        <v>4.1492500000000002E-3</v>
      </c>
      <c r="BS885" s="97">
        <v>4.2874999999999999E-4</v>
      </c>
      <c r="BT885" s="97">
        <v>1.554325E-2</v>
      </c>
      <c r="BU885" s="97">
        <v>2.911E-3</v>
      </c>
      <c r="BV885" s="97">
        <v>1.0154300000000001</v>
      </c>
      <c r="BW885" s="97">
        <v>1.99999975</v>
      </c>
      <c r="BX885" s="998">
        <v>9.44025E-2</v>
      </c>
      <c r="BY885" s="97">
        <v>1.3450000000000001E-3</v>
      </c>
      <c r="BZ885" s="97">
        <v>5.1000000000000004E-4</v>
      </c>
      <c r="CA885" s="97">
        <v>0.86545749999999999</v>
      </c>
      <c r="CB885" s="97">
        <v>4.1475000000000001E-3</v>
      </c>
      <c r="CC885" s="97">
        <v>4.2750000000000004E-4</v>
      </c>
      <c r="CD885" s="97">
        <v>1.5540000000000002E-2</v>
      </c>
      <c r="CE885" s="97">
        <v>2.9125000000000002E-3</v>
      </c>
      <c r="CF885" s="97">
        <v>0.75311499999999998</v>
      </c>
      <c r="CG885" s="97">
        <v>0.2621425</v>
      </c>
      <c r="CH885" s="97">
        <v>2</v>
      </c>
      <c r="CI885" s="97">
        <v>1.0152575000000001</v>
      </c>
      <c r="CJ885" s="97">
        <v>0.25817146315887834</v>
      </c>
      <c r="CK885" s="96">
        <v>36.186675000000001</v>
      </c>
      <c r="CL885" s="96">
        <v>14</v>
      </c>
      <c r="CM885" s="999">
        <v>99.99200725</v>
      </c>
    </row>
    <row r="886" spans="1:91" x14ac:dyDescent="0.2">
      <c r="A886" s="47" t="s">
        <v>244</v>
      </c>
      <c r="B886" s="48">
        <v>-331</v>
      </c>
      <c r="C886" s="48">
        <v>20667</v>
      </c>
      <c r="D886" s="48">
        <v>107</v>
      </c>
      <c r="E886" s="232">
        <v>0.52877799999999997</v>
      </c>
      <c r="F886" s="33">
        <v>82.474999999999994</v>
      </c>
      <c r="G886" s="33">
        <v>38.863999999999997</v>
      </c>
      <c r="H886" s="33">
        <v>48.466999999999999</v>
      </c>
      <c r="I886" s="33">
        <v>0.50958599999999998</v>
      </c>
      <c r="J886" s="33">
        <v>9.4002999999999997</v>
      </c>
      <c r="K886" s="33">
        <v>0.84191099999999996</v>
      </c>
      <c r="L886" s="33">
        <v>0.22078800000000001</v>
      </c>
      <c r="M886" s="33">
        <v>9.9132999999999999E-2</v>
      </c>
      <c r="N886" s="33">
        <v>1.1649499999999999</v>
      </c>
      <c r="O886" s="33">
        <v>5.3858000000000003E-2</v>
      </c>
      <c r="P886" s="33">
        <v>8.9996000000000007E-2</v>
      </c>
      <c r="Q886" s="34">
        <v>99.711500000000001</v>
      </c>
      <c r="R886" s="33">
        <v>4.8559799999999997</v>
      </c>
      <c r="S886" s="39">
        <v>2.6104599999999998</v>
      </c>
      <c r="T886" s="39">
        <v>1.23011</v>
      </c>
      <c r="U886" s="39">
        <v>1.38035</v>
      </c>
      <c r="V886" s="39">
        <v>2.8752E-2</v>
      </c>
      <c r="W886" s="39">
        <v>0.26754600000000001</v>
      </c>
      <c r="X886" s="39">
        <v>2.5547E-2</v>
      </c>
      <c r="Y886" s="39">
        <v>7.0780000000000001E-3</v>
      </c>
      <c r="Z886" s="39">
        <v>2.9659999999999999E-3</v>
      </c>
      <c r="AA886" s="39">
        <v>5.1963000000000002E-2</v>
      </c>
      <c r="AB886" s="39">
        <v>2.0379999999999999E-3</v>
      </c>
      <c r="AC886" s="39">
        <v>3.6489999999999999E-3</v>
      </c>
      <c r="AD886" s="39">
        <v>4</v>
      </c>
      <c r="AE886" s="39">
        <v>3</v>
      </c>
      <c r="AF886" s="33">
        <v>4.8559799999999997</v>
      </c>
      <c r="AG886" s="233">
        <f t="shared" ref="AG886:AG893" si="614">LOG(V886/Y886)</f>
        <v>0.60875750146340257</v>
      </c>
      <c r="AH886" s="50">
        <v>0.52877799999999997</v>
      </c>
      <c r="AI886" s="41">
        <v>0.51330200000000004</v>
      </c>
      <c r="AJ886" s="35">
        <v>1.1701999999999999</v>
      </c>
      <c r="AK886" s="35">
        <v>4.8335999999999997E-2</v>
      </c>
      <c r="AL886" s="35">
        <v>9.3135100000000008</v>
      </c>
      <c r="AM886" s="35">
        <v>0.82836900000000002</v>
      </c>
      <c r="AN886" s="35">
        <v>9.0564000000000006E-2</v>
      </c>
      <c r="AO886" s="35">
        <v>0.21107200000000001</v>
      </c>
      <c r="AP886" s="35">
        <v>8.4059999999999996E-2</v>
      </c>
      <c r="AQ886" s="35">
        <v>81.835300000000004</v>
      </c>
      <c r="AR886" s="35">
        <v>94.094700000000003</v>
      </c>
      <c r="AS886" s="43">
        <v>0.52877799999999997</v>
      </c>
      <c r="AT886" s="36">
        <v>0.52899358421909404</v>
      </c>
      <c r="AU886" s="44">
        <f t="shared" ref="AU886:AU893" si="615">(AS886)-(AT886)</f>
        <v>-2.1558421909406711E-4</v>
      </c>
      <c r="AV886" s="35">
        <v>38.863999999999997</v>
      </c>
      <c r="AW886" s="35">
        <v>38.545000000000002</v>
      </c>
      <c r="AX886" s="36">
        <f t="shared" ref="AX886:AX893" si="616">(AV886)-(AW886)</f>
        <v>0.31899999999999551</v>
      </c>
      <c r="AY886" s="41">
        <v>48.466999999999999</v>
      </c>
      <c r="AZ886" s="35">
        <v>48.11</v>
      </c>
      <c r="BA886" s="44">
        <f t="shared" ref="BA886:BA893" si="617">(AY886)-(AZ886)</f>
        <v>0.35699999999999932</v>
      </c>
      <c r="BB886" s="35">
        <v>99.711500000000001</v>
      </c>
      <c r="BC886" s="35">
        <v>98.830352999999988</v>
      </c>
      <c r="BD886" s="36">
        <f t="shared" ref="BD886:BD893" si="618">(BB886)-(BC886)</f>
        <v>0.88114700000001278</v>
      </c>
      <c r="BE886" s="41">
        <v>82.474999999999994</v>
      </c>
      <c r="BF886" s="35">
        <v>81.835300000000004</v>
      </c>
      <c r="BG886" s="44">
        <f t="shared" ref="BG886:BG893" si="619">(BE886)-(BF886)</f>
        <v>0.63969999999999061</v>
      </c>
      <c r="BH886" s="35">
        <f t="shared" ref="BH886:BH893" si="620">(AV886)+(AY886)</f>
        <v>87.330999999999989</v>
      </c>
      <c r="BI886" s="35">
        <f t="shared" ref="BI886:BI893" si="621">(CK886)+(CL886)</f>
        <v>86.655000000000001</v>
      </c>
      <c r="BJ886" s="36">
        <f t="shared" ref="BJ886:BJ893" si="622">(BH886)-(BI886)</f>
        <v>0.67599999999998772</v>
      </c>
      <c r="BK886" s="41">
        <v>9.4002999999999997</v>
      </c>
      <c r="BL886" s="35">
        <v>9.3135100000000008</v>
      </c>
      <c r="BM886" s="44">
        <f t="shared" ref="BM886:BM893" si="623">(BK886)-(BL886)</f>
        <v>8.6789999999998813E-2</v>
      </c>
      <c r="BN886" s="36">
        <v>2.9191999999999999E-2</v>
      </c>
      <c r="BO886" s="36">
        <v>5.2613E-2</v>
      </c>
      <c r="BP886" s="36">
        <v>1.8439999999999999E-3</v>
      </c>
      <c r="BQ886" s="36">
        <v>0.26718700000000001</v>
      </c>
      <c r="BR886" s="36">
        <v>2.5336999999999998E-2</v>
      </c>
      <c r="BS886" s="36">
        <v>2.7320000000000001E-3</v>
      </c>
      <c r="BT886" s="36">
        <v>6.8199999999999997E-3</v>
      </c>
      <c r="BU886" s="36">
        <v>3.4359999999999998E-3</v>
      </c>
      <c r="BV886" s="36">
        <v>2.61084</v>
      </c>
      <c r="BW886" s="36">
        <f t="shared" ref="BW886:BW893" si="624">SUM(BN886:BV886)</f>
        <v>3.0000010000000001</v>
      </c>
      <c r="BX886" s="944">
        <v>2.9190000000000001E-2</v>
      </c>
      <c r="BY886" s="36">
        <v>5.2609999999999997E-2</v>
      </c>
      <c r="BZ886" s="36">
        <v>1.8400000000000001E-3</v>
      </c>
      <c r="CA886" s="36">
        <v>0.26728000000000002</v>
      </c>
      <c r="CB886" s="36">
        <v>2.5340000000000001E-2</v>
      </c>
      <c r="CC886" s="36">
        <v>2.7299999999999998E-3</v>
      </c>
      <c r="CD886" s="36">
        <v>6.8199999999999997E-3</v>
      </c>
      <c r="CE886" s="36">
        <v>3.4399999999999999E-3</v>
      </c>
      <c r="CF886" s="36">
        <v>1.2296800000000001</v>
      </c>
      <c r="CG886" s="36">
        <v>1.38107</v>
      </c>
      <c r="CH886" s="36">
        <f t="shared" ref="CH886:CH893" si="625">SUM(BX886:CG886)</f>
        <v>3</v>
      </c>
      <c r="CI886" s="36">
        <f t="shared" ref="CI886:CI893" si="626">(CF886)+(CG886)</f>
        <v>2.6107500000000003</v>
      </c>
      <c r="CJ886" s="36">
        <v>0.52899358421909404</v>
      </c>
      <c r="CK886" s="35">
        <v>38.545000000000002</v>
      </c>
      <c r="CL886" s="35">
        <v>48.11</v>
      </c>
      <c r="CM886" s="42">
        <v>98.830352999999988</v>
      </c>
    </row>
    <row r="887" spans="1:91" x14ac:dyDescent="0.2">
      <c r="A887" s="52" t="s">
        <v>244</v>
      </c>
      <c r="B887" s="30">
        <v>-332</v>
      </c>
      <c r="C887" s="30">
        <v>20670</v>
      </c>
      <c r="D887" s="30">
        <v>107</v>
      </c>
      <c r="E887" s="234">
        <v>0.52976500000000004</v>
      </c>
      <c r="F887" s="35">
        <v>82.860299999999995</v>
      </c>
      <c r="G887" s="35">
        <v>38.963799999999999</v>
      </c>
      <c r="H887" s="35">
        <v>48.784300000000002</v>
      </c>
      <c r="I887" s="35">
        <v>0.58087500000000003</v>
      </c>
      <c r="J887" s="35">
        <v>9.50197</v>
      </c>
      <c r="K887" s="35">
        <v>0.83912600000000004</v>
      </c>
      <c r="L887" s="35">
        <v>0.30013400000000001</v>
      </c>
      <c r="M887" s="35">
        <v>0.108922</v>
      </c>
      <c r="N887" s="35">
        <v>1.10362</v>
      </c>
      <c r="O887" s="35">
        <v>5.7350999999999999E-2</v>
      </c>
      <c r="P887" s="35">
        <v>7.9680000000000001E-2</v>
      </c>
      <c r="Q887" s="42">
        <v>100.32</v>
      </c>
      <c r="R887" s="35">
        <v>4.8877699999999997</v>
      </c>
      <c r="S887" s="36">
        <v>2.60629</v>
      </c>
      <c r="T887" s="36">
        <v>1.22557</v>
      </c>
      <c r="U887" s="36">
        <v>1.3807199999999999</v>
      </c>
      <c r="V887" s="36">
        <v>3.2569000000000001E-2</v>
      </c>
      <c r="W887" s="36">
        <v>0.26875199999999999</v>
      </c>
      <c r="X887" s="36">
        <v>2.5304E-2</v>
      </c>
      <c r="Y887" s="36">
        <v>9.5610000000000001E-3</v>
      </c>
      <c r="Z887" s="36">
        <v>3.2390000000000001E-3</v>
      </c>
      <c r="AA887" s="36">
        <v>4.8919999999999998E-2</v>
      </c>
      <c r="AB887" s="36">
        <v>2.1570000000000001E-3</v>
      </c>
      <c r="AC887" s="36">
        <v>3.2109999999999999E-3</v>
      </c>
      <c r="AD887" s="36">
        <v>4</v>
      </c>
      <c r="AE887" s="36">
        <v>3</v>
      </c>
      <c r="AF887" s="35">
        <v>4.8877800000000002</v>
      </c>
      <c r="AG887" s="235">
        <f t="shared" si="614"/>
        <v>0.53230110597942604</v>
      </c>
      <c r="AH887" s="53">
        <v>0.52976500000000004</v>
      </c>
      <c r="AI887" s="41">
        <v>0.58528599999999997</v>
      </c>
      <c r="AJ887" s="35">
        <v>1.1084700000000001</v>
      </c>
      <c r="AK887" s="35">
        <v>5.1839999999999997E-2</v>
      </c>
      <c r="AL887" s="35">
        <v>9.41432</v>
      </c>
      <c r="AM887" s="35">
        <v>0.82560599999999995</v>
      </c>
      <c r="AN887" s="35">
        <v>0.10025199999999999</v>
      </c>
      <c r="AO887" s="35">
        <v>0.28981099999999999</v>
      </c>
      <c r="AP887" s="35">
        <v>7.3805999999999997E-2</v>
      </c>
      <c r="AQ887" s="35">
        <v>82.217500000000001</v>
      </c>
      <c r="AR887" s="35">
        <v>94.666899999999998</v>
      </c>
      <c r="AS887" s="43">
        <v>0.52976500000000004</v>
      </c>
      <c r="AT887" s="36">
        <v>0.53000326101551853</v>
      </c>
      <c r="AU887" s="44">
        <f t="shared" si="615"/>
        <v>-2.3826101551849277E-4</v>
      </c>
      <c r="AV887" s="35">
        <v>38.963799999999999</v>
      </c>
      <c r="AW887" s="35">
        <v>38.642000000000003</v>
      </c>
      <c r="AX887" s="36">
        <f t="shared" si="616"/>
        <v>0.32179999999999609</v>
      </c>
      <c r="AY887" s="41">
        <v>48.784300000000002</v>
      </c>
      <c r="AZ887" s="35">
        <v>48.43</v>
      </c>
      <c r="BA887" s="44">
        <f t="shared" si="617"/>
        <v>0.35430000000000206</v>
      </c>
      <c r="BB887" s="35">
        <v>100.32</v>
      </c>
      <c r="BC887" s="35">
        <v>99.447584999999989</v>
      </c>
      <c r="BD887" s="36">
        <f t="shared" si="618"/>
        <v>0.87241500000000372</v>
      </c>
      <c r="BE887" s="41">
        <v>82.860299999999995</v>
      </c>
      <c r="BF887" s="35">
        <v>82.217500000000001</v>
      </c>
      <c r="BG887" s="44">
        <f t="shared" si="619"/>
        <v>0.64279999999999404</v>
      </c>
      <c r="BH887" s="35">
        <f t="shared" si="620"/>
        <v>87.748099999999994</v>
      </c>
      <c r="BI887" s="35">
        <f t="shared" si="621"/>
        <v>87.072000000000003</v>
      </c>
      <c r="BJ887" s="36">
        <f t="shared" si="622"/>
        <v>0.67609999999999104</v>
      </c>
      <c r="BK887" s="41">
        <v>9.50197</v>
      </c>
      <c r="BL887" s="35">
        <v>9.41432</v>
      </c>
      <c r="BM887" s="44">
        <f t="shared" si="623"/>
        <v>8.7650000000000006E-2</v>
      </c>
      <c r="BN887" s="36">
        <v>3.3078000000000003E-2</v>
      </c>
      <c r="BO887" s="36">
        <v>4.9526000000000001E-2</v>
      </c>
      <c r="BP887" s="36">
        <v>1.9650000000000002E-3</v>
      </c>
      <c r="BQ887" s="36">
        <v>0.26839099999999999</v>
      </c>
      <c r="BR887" s="36">
        <v>2.5094000000000002E-2</v>
      </c>
      <c r="BS887" s="36">
        <v>3.0049999999999999E-3</v>
      </c>
      <c r="BT887" s="36">
        <v>9.306E-3</v>
      </c>
      <c r="BU887" s="36">
        <v>2.9979999999999998E-3</v>
      </c>
      <c r="BV887" s="36">
        <v>2.6066400000000001</v>
      </c>
      <c r="BW887" s="36">
        <f t="shared" si="624"/>
        <v>3.000003</v>
      </c>
      <c r="BX887" s="944">
        <v>3.3079999999999998E-2</v>
      </c>
      <c r="BY887" s="36">
        <v>4.9520000000000002E-2</v>
      </c>
      <c r="BZ887" s="36">
        <v>1.97E-3</v>
      </c>
      <c r="CA887" s="36">
        <v>0.26849000000000001</v>
      </c>
      <c r="CB887" s="36">
        <v>2.5090000000000001E-2</v>
      </c>
      <c r="CC887" s="36">
        <v>3.0000000000000001E-3</v>
      </c>
      <c r="CD887" s="36">
        <v>9.3100000000000006E-3</v>
      </c>
      <c r="CE887" s="36">
        <v>3.0000000000000001E-3</v>
      </c>
      <c r="CF887" s="36">
        <v>1.2250700000000001</v>
      </c>
      <c r="CG887" s="36">
        <v>1.38148</v>
      </c>
      <c r="CH887" s="36">
        <f t="shared" si="625"/>
        <v>3.0000100000000005</v>
      </c>
      <c r="CI887" s="36">
        <f t="shared" si="626"/>
        <v>2.6065500000000004</v>
      </c>
      <c r="CJ887" s="36">
        <v>0.53000326101551853</v>
      </c>
      <c r="CK887" s="35">
        <v>38.642000000000003</v>
      </c>
      <c r="CL887" s="35">
        <v>48.43</v>
      </c>
      <c r="CM887" s="42">
        <v>99.447584999999989</v>
      </c>
    </row>
    <row r="888" spans="1:91" x14ac:dyDescent="0.2">
      <c r="A888" s="52" t="s">
        <v>244</v>
      </c>
      <c r="B888" s="30">
        <v>-336</v>
      </c>
      <c r="C888" s="30">
        <v>20675</v>
      </c>
      <c r="D888" s="30">
        <v>107</v>
      </c>
      <c r="E888" s="234">
        <v>0.52731799999999995</v>
      </c>
      <c r="F888" s="35">
        <v>82.654399999999995</v>
      </c>
      <c r="G888" s="35">
        <v>39.069299999999998</v>
      </c>
      <c r="H888" s="35">
        <v>48.438200000000002</v>
      </c>
      <c r="I888" s="35">
        <v>0.56027300000000002</v>
      </c>
      <c r="J888" s="35">
        <v>9.66845</v>
      </c>
      <c r="K888" s="35">
        <v>0.80535699999999999</v>
      </c>
      <c r="L888" s="35">
        <v>0.30323600000000001</v>
      </c>
      <c r="M888" s="35">
        <v>9.2008999999999994E-2</v>
      </c>
      <c r="N888" s="35">
        <v>1.15039</v>
      </c>
      <c r="O888" s="35">
        <v>4.2018E-2</v>
      </c>
      <c r="P888" s="35">
        <v>0.11398</v>
      </c>
      <c r="Q888" s="42">
        <v>100.24299999999999</v>
      </c>
      <c r="R888" s="35">
        <v>4.85311</v>
      </c>
      <c r="S888" s="36">
        <v>2.6010800000000001</v>
      </c>
      <c r="T888" s="36">
        <v>1.22949</v>
      </c>
      <c r="U888" s="36">
        <v>1.3715999999999999</v>
      </c>
      <c r="V888" s="36">
        <v>3.143E-2</v>
      </c>
      <c r="W888" s="36">
        <v>0.273594</v>
      </c>
      <c r="X888" s="36">
        <v>2.4296999999999999E-2</v>
      </c>
      <c r="Y888" s="36">
        <v>9.665E-3</v>
      </c>
      <c r="Z888" s="36">
        <v>2.7369999999999998E-3</v>
      </c>
      <c r="AA888" s="36">
        <v>5.1018000000000001E-2</v>
      </c>
      <c r="AB888" s="36">
        <v>1.5809999999999999E-3</v>
      </c>
      <c r="AC888" s="36">
        <v>4.5950000000000001E-3</v>
      </c>
      <c r="AD888" s="36">
        <v>4</v>
      </c>
      <c r="AE888" s="36">
        <v>3</v>
      </c>
      <c r="AF888" s="35">
        <v>4.8531000000000004</v>
      </c>
      <c r="AG888" s="235">
        <f t="shared" si="614"/>
        <v>0.51214252265300819</v>
      </c>
      <c r="AH888" s="53">
        <v>0.52731799999999995</v>
      </c>
      <c r="AI888" s="41">
        <v>0.56444000000000005</v>
      </c>
      <c r="AJ888" s="35">
        <v>1.1555</v>
      </c>
      <c r="AK888" s="35">
        <v>3.6481E-2</v>
      </c>
      <c r="AL888" s="35">
        <v>9.5801499999999997</v>
      </c>
      <c r="AM888" s="35">
        <v>0.79226099999999999</v>
      </c>
      <c r="AN888" s="35">
        <v>8.3580000000000002E-2</v>
      </c>
      <c r="AO888" s="35">
        <v>0.29296800000000001</v>
      </c>
      <c r="AP888" s="35">
        <v>0.10793</v>
      </c>
      <c r="AQ888" s="35">
        <v>82.017899999999997</v>
      </c>
      <c r="AR888" s="35">
        <v>94.631299999999996</v>
      </c>
      <c r="AS888" s="43">
        <v>0.52731799999999995</v>
      </c>
      <c r="AT888" s="36">
        <v>0.52754552478924244</v>
      </c>
      <c r="AU888" s="44">
        <f t="shared" si="615"/>
        <v>-2.2752478924248365E-4</v>
      </c>
      <c r="AV888" s="35">
        <v>39.069299999999998</v>
      </c>
      <c r="AW888" s="35">
        <v>38.749699999999997</v>
      </c>
      <c r="AX888" s="36">
        <f t="shared" si="616"/>
        <v>0.31960000000000122</v>
      </c>
      <c r="AY888" s="41">
        <v>48.438200000000002</v>
      </c>
      <c r="AZ888" s="35">
        <v>48.09</v>
      </c>
      <c r="BA888" s="44">
        <f t="shared" si="617"/>
        <v>0.34819999999999851</v>
      </c>
      <c r="BB888" s="35">
        <v>100.24299999999999</v>
      </c>
      <c r="BC888" s="35">
        <v>99.345079999999996</v>
      </c>
      <c r="BD888" s="36">
        <f t="shared" si="618"/>
        <v>0.89791999999999916</v>
      </c>
      <c r="BE888" s="41">
        <v>82.654399999999995</v>
      </c>
      <c r="BF888" s="35">
        <v>82.017899999999997</v>
      </c>
      <c r="BG888" s="44">
        <f t="shared" si="619"/>
        <v>0.63649999999999807</v>
      </c>
      <c r="BH888" s="35">
        <f t="shared" si="620"/>
        <v>87.507499999999993</v>
      </c>
      <c r="BI888" s="35">
        <f t="shared" si="621"/>
        <v>86.839699999999993</v>
      </c>
      <c r="BJ888" s="36">
        <f t="shared" si="622"/>
        <v>0.66779999999999973</v>
      </c>
      <c r="BK888" s="41">
        <v>9.66845</v>
      </c>
      <c r="BL888" s="35">
        <v>9.5801499999999997</v>
      </c>
      <c r="BM888" s="44">
        <f t="shared" si="623"/>
        <v>8.8300000000000267E-2</v>
      </c>
      <c r="BN888" s="36">
        <v>3.1912999999999997E-2</v>
      </c>
      <c r="BO888" s="36">
        <v>5.1649E-2</v>
      </c>
      <c r="BP888" s="36">
        <v>1.384E-3</v>
      </c>
      <c r="BQ888" s="36">
        <v>0.27323500000000001</v>
      </c>
      <c r="BR888" s="36">
        <v>2.4091000000000001E-2</v>
      </c>
      <c r="BS888" s="36">
        <v>2.506E-3</v>
      </c>
      <c r="BT888" s="36">
        <v>9.4109999999999992E-3</v>
      </c>
      <c r="BU888" s="36">
        <v>4.3860000000000001E-3</v>
      </c>
      <c r="BV888" s="36">
        <v>2.6014300000000001</v>
      </c>
      <c r="BW888" s="36">
        <f t="shared" si="624"/>
        <v>3.0000050000000003</v>
      </c>
      <c r="BX888" s="944">
        <v>3.1910000000000001E-2</v>
      </c>
      <c r="BY888" s="36">
        <v>5.1650000000000001E-2</v>
      </c>
      <c r="BZ888" s="36">
        <v>1.3799999999999999E-3</v>
      </c>
      <c r="CA888" s="36">
        <v>0.27333000000000002</v>
      </c>
      <c r="CB888" s="36">
        <v>2.409E-2</v>
      </c>
      <c r="CC888" s="36">
        <v>2.5100000000000001E-3</v>
      </c>
      <c r="CD888" s="36">
        <v>9.41E-3</v>
      </c>
      <c r="CE888" s="36">
        <v>4.3899999999999998E-3</v>
      </c>
      <c r="CF888" s="36">
        <v>1.2290099999999999</v>
      </c>
      <c r="CG888" s="36">
        <v>1.37232</v>
      </c>
      <c r="CH888" s="36">
        <f t="shared" si="625"/>
        <v>3</v>
      </c>
      <c r="CI888" s="36">
        <f t="shared" si="626"/>
        <v>2.6013299999999999</v>
      </c>
      <c r="CJ888" s="36">
        <v>0.52754552478924244</v>
      </c>
      <c r="CK888" s="35">
        <v>38.749699999999997</v>
      </c>
      <c r="CL888" s="35">
        <v>48.09</v>
      </c>
      <c r="CM888" s="42">
        <v>99.345079999999996</v>
      </c>
    </row>
    <row r="889" spans="1:91" x14ac:dyDescent="0.2">
      <c r="A889" s="52" t="s">
        <v>244</v>
      </c>
      <c r="B889" s="30">
        <v>-335</v>
      </c>
      <c r="C889" s="30">
        <v>20682</v>
      </c>
      <c r="D889" s="30">
        <v>107</v>
      </c>
      <c r="E889" s="234">
        <v>0.52849699999999999</v>
      </c>
      <c r="F889" s="35">
        <v>82.750100000000003</v>
      </c>
      <c r="G889" s="35">
        <v>39.0169</v>
      </c>
      <c r="H889" s="35">
        <v>48.602699999999999</v>
      </c>
      <c r="I889" s="35">
        <v>0.54602700000000004</v>
      </c>
      <c r="J889" s="35">
        <v>9.56752</v>
      </c>
      <c r="K889" s="35">
        <v>0.85192599999999996</v>
      </c>
      <c r="L889" s="35">
        <v>0.29091299999999998</v>
      </c>
      <c r="M889" s="35">
        <v>0.12</v>
      </c>
      <c r="N889" s="35">
        <v>1.14392</v>
      </c>
      <c r="O889" s="35">
        <v>6.2883999999999995E-2</v>
      </c>
      <c r="P889" s="35">
        <v>0.16364100000000001</v>
      </c>
      <c r="Q889" s="42">
        <v>100.367</v>
      </c>
      <c r="R889" s="35">
        <v>4.86958</v>
      </c>
      <c r="S889" s="36">
        <v>2.6008800000000001</v>
      </c>
      <c r="T889" s="36">
        <v>1.2263299999999999</v>
      </c>
      <c r="U889" s="36">
        <v>1.37456</v>
      </c>
      <c r="V889" s="36">
        <v>3.0592999999999999E-2</v>
      </c>
      <c r="W889" s="36">
        <v>0.27040500000000001</v>
      </c>
      <c r="X889" s="36">
        <v>2.5670999999999999E-2</v>
      </c>
      <c r="Y889" s="36">
        <v>9.2610000000000001E-3</v>
      </c>
      <c r="Z889" s="36">
        <v>3.5660000000000002E-3</v>
      </c>
      <c r="AA889" s="36">
        <v>5.0668999999999999E-2</v>
      </c>
      <c r="AB889" s="36">
        <v>2.3630000000000001E-3</v>
      </c>
      <c r="AC889" s="36">
        <v>6.5890000000000002E-3</v>
      </c>
      <c r="AD889" s="36">
        <v>4</v>
      </c>
      <c r="AE889" s="36">
        <v>3</v>
      </c>
      <c r="AF889" s="35">
        <v>4.8695899999999996</v>
      </c>
      <c r="AG889" s="235">
        <f t="shared" si="614"/>
        <v>0.5189641825038156</v>
      </c>
      <c r="AH889" s="53">
        <v>0.52849699999999999</v>
      </c>
      <c r="AI889" s="41">
        <v>0.55006299999999997</v>
      </c>
      <c r="AJ889" s="35">
        <v>1.14899</v>
      </c>
      <c r="AK889" s="35">
        <v>5.7417000000000003E-2</v>
      </c>
      <c r="AL889" s="35">
        <v>9.4799299999999995</v>
      </c>
      <c r="AM889" s="35">
        <v>0.83836599999999994</v>
      </c>
      <c r="AN889" s="35">
        <v>0.111261</v>
      </c>
      <c r="AO889" s="35">
        <v>0.28071499999999999</v>
      </c>
      <c r="AP889" s="35">
        <v>0.15726000000000001</v>
      </c>
      <c r="AQ889" s="35">
        <v>82.111699999999999</v>
      </c>
      <c r="AR889" s="35">
        <v>94.735699999999994</v>
      </c>
      <c r="AS889" s="43">
        <v>0.52849699999999999</v>
      </c>
      <c r="AT889" s="36">
        <v>0.52871817741451821</v>
      </c>
      <c r="AU889" s="44">
        <f t="shared" si="615"/>
        <v>-2.2117741451821438E-4</v>
      </c>
      <c r="AV889" s="35">
        <v>39.0169</v>
      </c>
      <c r="AW889" s="35">
        <v>38.697800000000001</v>
      </c>
      <c r="AX889" s="36">
        <f t="shared" si="616"/>
        <v>0.31909999999999883</v>
      </c>
      <c r="AY889" s="41">
        <v>48.602699999999999</v>
      </c>
      <c r="AZ889" s="35">
        <v>48.25</v>
      </c>
      <c r="BA889" s="44">
        <f t="shared" si="617"/>
        <v>0.35269999999999868</v>
      </c>
      <c r="BB889" s="35">
        <v>100.367</v>
      </c>
      <c r="BC889" s="35">
        <v>99.414541999999983</v>
      </c>
      <c r="BD889" s="36">
        <f t="shared" si="618"/>
        <v>0.95245800000002134</v>
      </c>
      <c r="BE889" s="41">
        <v>82.750100000000003</v>
      </c>
      <c r="BF889" s="35">
        <v>82.111699999999999</v>
      </c>
      <c r="BG889" s="44">
        <f t="shared" si="619"/>
        <v>0.6384000000000043</v>
      </c>
      <c r="BH889" s="35">
        <f t="shared" si="620"/>
        <v>87.619599999999991</v>
      </c>
      <c r="BI889" s="35">
        <f t="shared" si="621"/>
        <v>86.947800000000001</v>
      </c>
      <c r="BJ889" s="36">
        <f t="shared" si="622"/>
        <v>0.6717999999999904</v>
      </c>
      <c r="BK889" s="41">
        <v>9.56752</v>
      </c>
      <c r="BL889" s="35">
        <v>9.4799299999999995</v>
      </c>
      <c r="BM889" s="44">
        <f t="shared" si="623"/>
        <v>8.7590000000000501E-2</v>
      </c>
      <c r="BN889" s="36">
        <v>3.1063E-2</v>
      </c>
      <c r="BO889" s="36">
        <v>5.1296000000000001E-2</v>
      </c>
      <c r="BP889" s="36">
        <v>2.1749999999999999E-3</v>
      </c>
      <c r="BQ889" s="36">
        <v>0.27004800000000001</v>
      </c>
      <c r="BR889" s="36">
        <v>2.5461999999999999E-2</v>
      </c>
      <c r="BS889" s="36">
        <v>3.3319999999999999E-3</v>
      </c>
      <c r="BT889" s="36">
        <v>9.0069999999999994E-3</v>
      </c>
      <c r="BU889" s="36">
        <v>6.3829999999999998E-3</v>
      </c>
      <c r="BV889" s="36">
        <v>2.6012400000000002</v>
      </c>
      <c r="BW889" s="36">
        <f t="shared" si="624"/>
        <v>3.000006</v>
      </c>
      <c r="BX889" s="944">
        <v>3.1060000000000001E-2</v>
      </c>
      <c r="BY889" s="36">
        <v>5.1290000000000002E-2</v>
      </c>
      <c r="BZ889" s="36">
        <v>2.1700000000000001E-3</v>
      </c>
      <c r="CA889" s="36">
        <v>0.27013999999999999</v>
      </c>
      <c r="CB889" s="36">
        <v>2.546E-2</v>
      </c>
      <c r="CC889" s="36">
        <v>3.3300000000000001E-3</v>
      </c>
      <c r="CD889" s="36">
        <v>9.0100000000000006E-3</v>
      </c>
      <c r="CE889" s="36">
        <v>6.3800000000000003E-3</v>
      </c>
      <c r="CF889" s="36">
        <v>1.22587</v>
      </c>
      <c r="CG889" s="36">
        <v>1.37527</v>
      </c>
      <c r="CH889" s="36">
        <f t="shared" si="625"/>
        <v>2.9999799999999999</v>
      </c>
      <c r="CI889" s="36">
        <f t="shared" si="626"/>
        <v>2.60114</v>
      </c>
      <c r="CJ889" s="36">
        <v>0.52871817741451821</v>
      </c>
      <c r="CK889" s="35">
        <v>38.697800000000001</v>
      </c>
      <c r="CL889" s="35">
        <v>48.25</v>
      </c>
      <c r="CM889" s="42">
        <v>99.414541999999983</v>
      </c>
    </row>
    <row r="890" spans="1:91" x14ac:dyDescent="0.2">
      <c r="A890" s="54" t="s">
        <v>245</v>
      </c>
      <c r="B890" s="55">
        <v>-325</v>
      </c>
      <c r="C890" s="55">
        <v>20679</v>
      </c>
      <c r="D890" s="55">
        <v>107</v>
      </c>
      <c r="E890" s="241">
        <v>0.26076500000000002</v>
      </c>
      <c r="F890" s="58">
        <v>49.169899999999998</v>
      </c>
      <c r="G890" s="58">
        <v>36.348100000000002</v>
      </c>
      <c r="H890" s="58">
        <v>14.249499999999999</v>
      </c>
      <c r="I890" s="58">
        <v>2.1573099999999998</v>
      </c>
      <c r="J890" s="58">
        <v>45.684800000000003</v>
      </c>
      <c r="K890" s="58">
        <v>0.18919900000000001</v>
      </c>
      <c r="L890" s="58">
        <v>0.71930300000000003</v>
      </c>
      <c r="M890" s="58">
        <v>3.0615E-2</v>
      </c>
      <c r="N890" s="58">
        <v>4.8044000000000003E-2</v>
      </c>
      <c r="O890" s="58">
        <v>-4.5599999999999998E-3</v>
      </c>
      <c r="P890" s="58">
        <v>0.119115</v>
      </c>
      <c r="Q890" s="59">
        <v>99.541399999999996</v>
      </c>
      <c r="R890" s="58">
        <v>1.42767</v>
      </c>
      <c r="S890" s="60">
        <v>1.03244</v>
      </c>
      <c r="T890" s="60">
        <v>0.76321899999999998</v>
      </c>
      <c r="U890" s="60">
        <v>0.26922499999999999</v>
      </c>
      <c r="V890" s="60">
        <v>8.0748E-2</v>
      </c>
      <c r="W890" s="60">
        <v>0.86258299999999999</v>
      </c>
      <c r="X890" s="60">
        <v>3.8089999999999999E-3</v>
      </c>
      <c r="Y890" s="60">
        <v>1.5297E-2</v>
      </c>
      <c r="Z890" s="60">
        <v>6.0800000000000003E-4</v>
      </c>
      <c r="AA890" s="60">
        <v>1.4220000000000001E-3</v>
      </c>
      <c r="AB890" s="60">
        <v>-1.1E-4</v>
      </c>
      <c r="AC890" s="60">
        <v>3.2039999999999998E-3</v>
      </c>
      <c r="AD890" s="60">
        <v>3</v>
      </c>
      <c r="AE890" s="60">
        <v>2</v>
      </c>
      <c r="AF890" s="58">
        <v>1.4276800000000001</v>
      </c>
      <c r="AG890" s="242">
        <f t="shared" si="614"/>
        <v>0.72252550766311896</v>
      </c>
      <c r="AH890" s="62">
        <v>0.26076500000000002</v>
      </c>
      <c r="AI890" s="57">
        <v>2.1606100000000001</v>
      </c>
      <c r="AJ890" s="58">
        <v>4.7310999999999999E-2</v>
      </c>
      <c r="AK890" s="58">
        <v>-6.0499999999999998E-3</v>
      </c>
      <c r="AL890" s="58">
        <v>45.592199999999998</v>
      </c>
      <c r="AM890" s="58">
        <v>0.18728</v>
      </c>
      <c r="AN890" s="58">
        <v>2.8634E-2</v>
      </c>
      <c r="AO890" s="58">
        <v>0.71623800000000004</v>
      </c>
      <c r="AP890" s="58">
        <v>0.117576</v>
      </c>
      <c r="AQ890" s="58">
        <v>49.079300000000003</v>
      </c>
      <c r="AR890" s="58">
        <v>97.923100000000005</v>
      </c>
      <c r="AS890" s="63">
        <v>0.26076500000000002</v>
      </c>
      <c r="AT890" s="60">
        <v>0.26082028828270304</v>
      </c>
      <c r="AU890" s="64">
        <f t="shared" si="615"/>
        <v>-5.5288282703014335E-5</v>
      </c>
      <c r="AV890" s="58">
        <v>36.348100000000002</v>
      </c>
      <c r="AW890" s="58">
        <v>36.278399999999998</v>
      </c>
      <c r="AX890" s="60">
        <f t="shared" si="616"/>
        <v>6.9700000000004536E-2</v>
      </c>
      <c r="AY890" s="57">
        <v>14.249499999999999</v>
      </c>
      <c r="AZ890" s="58">
        <v>14.23</v>
      </c>
      <c r="BA890" s="64">
        <f t="shared" si="617"/>
        <v>1.9499999999998963E-2</v>
      </c>
      <c r="BB890" s="58">
        <v>99.541399999999996</v>
      </c>
      <c r="BC890" s="58">
        <v>99.234622999999999</v>
      </c>
      <c r="BD890" s="60">
        <f t="shared" si="618"/>
        <v>0.30677699999999675</v>
      </c>
      <c r="BE890" s="57">
        <v>49.169899999999998</v>
      </c>
      <c r="BF890" s="58">
        <v>49.079300000000003</v>
      </c>
      <c r="BG890" s="64">
        <f t="shared" si="619"/>
        <v>9.0599999999994907E-2</v>
      </c>
      <c r="BH890" s="58">
        <f t="shared" si="620"/>
        <v>50.5976</v>
      </c>
      <c r="BI890" s="58">
        <f t="shared" si="621"/>
        <v>50.508399999999995</v>
      </c>
      <c r="BJ890" s="60">
        <f t="shared" si="622"/>
        <v>8.9200000000005275E-2</v>
      </c>
      <c r="BK890" s="57">
        <v>45.684800000000003</v>
      </c>
      <c r="BL890" s="58">
        <v>45.592199999999998</v>
      </c>
      <c r="BM890" s="64">
        <f t="shared" si="623"/>
        <v>9.2600000000004457E-2</v>
      </c>
      <c r="BN890" s="60">
        <v>8.1023999999999999E-2</v>
      </c>
      <c r="BO890" s="60">
        <v>1.403E-3</v>
      </c>
      <c r="BP890" s="60">
        <v>-1.4999999999999999E-4</v>
      </c>
      <c r="BQ890" s="60">
        <v>0.86246100000000003</v>
      </c>
      <c r="BR890" s="60">
        <v>3.777E-3</v>
      </c>
      <c r="BS890" s="60">
        <v>5.6999999999999998E-4</v>
      </c>
      <c r="BT890" s="60">
        <v>1.5261E-2</v>
      </c>
      <c r="BU890" s="60">
        <v>3.1689999999999999E-3</v>
      </c>
      <c r="BV890" s="60">
        <v>1.0324899999999999</v>
      </c>
      <c r="BW890" s="60">
        <f t="shared" si="624"/>
        <v>2.0000049999999998</v>
      </c>
      <c r="BX890" s="945">
        <v>8.1009999999999999E-2</v>
      </c>
      <c r="BY890" s="60">
        <v>1.4E-3</v>
      </c>
      <c r="BZ890" s="60">
        <v>-1.4999999999999999E-4</v>
      </c>
      <c r="CA890" s="60">
        <v>0.86265000000000003</v>
      </c>
      <c r="CB890" s="60">
        <v>3.7799999999999999E-3</v>
      </c>
      <c r="CC890" s="60">
        <v>5.6999999999999998E-4</v>
      </c>
      <c r="CD890" s="60">
        <v>1.5259999999999999E-2</v>
      </c>
      <c r="CE890" s="60">
        <v>3.1700000000000001E-3</v>
      </c>
      <c r="CF890" s="60">
        <v>0.76307000000000003</v>
      </c>
      <c r="CG890" s="60">
        <v>0.26924999999999999</v>
      </c>
      <c r="CH890" s="60">
        <f t="shared" si="625"/>
        <v>2.0000100000000001</v>
      </c>
      <c r="CI890" s="60">
        <f t="shared" si="626"/>
        <v>1.0323199999999999</v>
      </c>
      <c r="CJ890" s="60">
        <v>0.26082028828270304</v>
      </c>
      <c r="CK890" s="58">
        <v>36.278399999999998</v>
      </c>
      <c r="CL890" s="58">
        <v>14.23</v>
      </c>
      <c r="CM890" s="59">
        <v>99.234622999999999</v>
      </c>
    </row>
    <row r="891" spans="1:91" x14ac:dyDescent="0.2">
      <c r="A891" s="54" t="s">
        <v>245</v>
      </c>
      <c r="B891" s="55">
        <v>-324</v>
      </c>
      <c r="C891" s="55">
        <v>20675</v>
      </c>
      <c r="D891" s="55">
        <v>107</v>
      </c>
      <c r="E891" s="241">
        <v>0.27484900000000001</v>
      </c>
      <c r="F891" s="58">
        <v>49.708599999999997</v>
      </c>
      <c r="G891" s="58">
        <v>36.046199999999999</v>
      </c>
      <c r="H891" s="58">
        <v>15.1836</v>
      </c>
      <c r="I891" s="58">
        <v>2.1657600000000001</v>
      </c>
      <c r="J891" s="58">
        <v>45.351999999999997</v>
      </c>
      <c r="K891" s="58">
        <v>0.20697199999999999</v>
      </c>
      <c r="L891" s="58">
        <v>0.71872999999999998</v>
      </c>
      <c r="M891" s="58">
        <v>1.091E-2</v>
      </c>
      <c r="N891" s="58">
        <v>5.2759E-2</v>
      </c>
      <c r="O891" s="58">
        <v>-3.8899999999999998E-3</v>
      </c>
      <c r="P891" s="58">
        <v>0.110468</v>
      </c>
      <c r="Q891" s="59">
        <v>99.843500000000006</v>
      </c>
      <c r="R891" s="58">
        <v>1.5212699999999999</v>
      </c>
      <c r="S891" s="60">
        <v>1.04104</v>
      </c>
      <c r="T891" s="60">
        <v>0.75490999999999997</v>
      </c>
      <c r="U891" s="60">
        <v>0.28612799999999999</v>
      </c>
      <c r="V891" s="60">
        <v>8.0852999999999994E-2</v>
      </c>
      <c r="W891" s="60">
        <v>0.85407</v>
      </c>
      <c r="X891" s="60">
        <v>4.156E-3</v>
      </c>
      <c r="Y891" s="60">
        <v>1.5245E-2</v>
      </c>
      <c r="Z891" s="60">
        <v>2.1599999999999999E-4</v>
      </c>
      <c r="AA891" s="60">
        <v>1.557E-3</v>
      </c>
      <c r="AB891" s="60">
        <v>-1E-4</v>
      </c>
      <c r="AC891" s="60">
        <v>2.9640000000000001E-3</v>
      </c>
      <c r="AD891" s="60">
        <v>3</v>
      </c>
      <c r="AE891" s="60">
        <v>2</v>
      </c>
      <c r="AF891" s="58">
        <v>1.5212699999999999</v>
      </c>
      <c r="AG891" s="242">
        <f t="shared" si="614"/>
        <v>0.72456871006512769</v>
      </c>
      <c r="AH891" s="62">
        <v>0.27484900000000001</v>
      </c>
      <c r="AI891" s="57">
        <v>2.1693099999999998</v>
      </c>
      <c r="AJ891" s="58">
        <v>5.1986999999999998E-2</v>
      </c>
      <c r="AK891" s="58">
        <v>-5.4799999999999996E-3</v>
      </c>
      <c r="AL891" s="58">
        <v>45.254100000000001</v>
      </c>
      <c r="AM891" s="58">
        <v>0.20488999999999999</v>
      </c>
      <c r="AN891" s="58">
        <v>8.8380000000000004E-3</v>
      </c>
      <c r="AO891" s="58">
        <v>0.71546299999999996</v>
      </c>
      <c r="AP891" s="58">
        <v>0.10885</v>
      </c>
      <c r="AQ891" s="58">
        <v>49.610999999999997</v>
      </c>
      <c r="AR891" s="58">
        <v>98.118899999999996</v>
      </c>
      <c r="AS891" s="63">
        <v>0.27484900000000001</v>
      </c>
      <c r="AT891" s="60">
        <v>0.27493251097597293</v>
      </c>
      <c r="AU891" s="64">
        <f t="shared" si="615"/>
        <v>-8.3510975972922452E-5</v>
      </c>
      <c r="AV891" s="58">
        <v>36.046199999999999</v>
      </c>
      <c r="AW891" s="58">
        <v>35.971299999999999</v>
      </c>
      <c r="AX891" s="60">
        <f t="shared" si="616"/>
        <v>7.4899999999999523E-2</v>
      </c>
      <c r="AY891" s="57">
        <v>15.1836</v>
      </c>
      <c r="AZ891" s="58">
        <v>15.16</v>
      </c>
      <c r="BA891" s="64">
        <f t="shared" si="617"/>
        <v>2.3600000000000065E-2</v>
      </c>
      <c r="BB891" s="58">
        <v>99.843500000000006</v>
      </c>
      <c r="BC891" s="58">
        <v>99.530407999999994</v>
      </c>
      <c r="BD891" s="60">
        <f t="shared" si="618"/>
        <v>0.31309200000001169</v>
      </c>
      <c r="BE891" s="57">
        <v>49.708599999999997</v>
      </c>
      <c r="BF891" s="58">
        <v>49.610999999999997</v>
      </c>
      <c r="BG891" s="64">
        <f t="shared" si="619"/>
        <v>9.7599999999999909E-2</v>
      </c>
      <c r="BH891" s="58">
        <f t="shared" si="620"/>
        <v>51.229799999999997</v>
      </c>
      <c r="BI891" s="58">
        <f t="shared" si="621"/>
        <v>51.131299999999996</v>
      </c>
      <c r="BJ891" s="60">
        <f t="shared" si="622"/>
        <v>9.8500000000001364E-2</v>
      </c>
      <c r="BK891" s="57">
        <v>45.351999999999997</v>
      </c>
      <c r="BL891" s="58">
        <v>45.254100000000001</v>
      </c>
      <c r="BM891" s="64">
        <f t="shared" si="623"/>
        <v>9.7899999999995657E-2</v>
      </c>
      <c r="BN891" s="60">
        <v>8.1147999999999998E-2</v>
      </c>
      <c r="BO891" s="60">
        <v>1.537E-3</v>
      </c>
      <c r="BP891" s="60">
        <v>-1.3999999999999999E-4</v>
      </c>
      <c r="BQ891" s="60">
        <v>0.85394000000000003</v>
      </c>
      <c r="BR891" s="60">
        <v>4.1219999999999998E-3</v>
      </c>
      <c r="BS891" s="60">
        <v>1.75E-4</v>
      </c>
      <c r="BT891" s="60">
        <v>1.5206000000000001E-2</v>
      </c>
      <c r="BU891" s="60">
        <v>2.9260000000000002E-3</v>
      </c>
      <c r="BV891" s="60">
        <v>1.04108</v>
      </c>
      <c r="BW891" s="60">
        <f t="shared" si="624"/>
        <v>1.999994</v>
      </c>
      <c r="BX891" s="945">
        <v>8.1129999999999994E-2</v>
      </c>
      <c r="BY891" s="60">
        <v>1.5399999999999999E-3</v>
      </c>
      <c r="BZ891" s="60">
        <v>-1.3999999999999999E-4</v>
      </c>
      <c r="CA891" s="60">
        <v>0.85412999999999994</v>
      </c>
      <c r="CB891" s="60">
        <v>4.1200000000000004E-3</v>
      </c>
      <c r="CC891" s="60">
        <v>1.8000000000000001E-4</v>
      </c>
      <c r="CD891" s="60">
        <v>1.52E-2</v>
      </c>
      <c r="CE891" s="60">
        <v>2.9299999999999999E-3</v>
      </c>
      <c r="CF891" s="60">
        <v>0.75473000000000001</v>
      </c>
      <c r="CG891" s="60">
        <v>0.28617999999999999</v>
      </c>
      <c r="CH891" s="60">
        <f t="shared" si="625"/>
        <v>2</v>
      </c>
      <c r="CI891" s="60">
        <f t="shared" si="626"/>
        <v>1.04091</v>
      </c>
      <c r="CJ891" s="60">
        <v>0.27493251097597293</v>
      </c>
      <c r="CK891" s="58">
        <v>35.971299999999999</v>
      </c>
      <c r="CL891" s="58">
        <v>15.16</v>
      </c>
      <c r="CM891" s="59">
        <v>99.530407999999994</v>
      </c>
    </row>
    <row r="892" spans="1:91" x14ac:dyDescent="0.2">
      <c r="A892" s="54" t="s">
        <v>245</v>
      </c>
      <c r="B892" s="55">
        <v>-321</v>
      </c>
      <c r="C892" s="55">
        <v>20675</v>
      </c>
      <c r="D892" s="55">
        <v>107</v>
      </c>
      <c r="E892" s="241">
        <v>0.27277400000000002</v>
      </c>
      <c r="F892" s="58">
        <v>49.456000000000003</v>
      </c>
      <c r="G892" s="58">
        <v>35.965699999999998</v>
      </c>
      <c r="H892" s="58">
        <v>14.9924</v>
      </c>
      <c r="I892" s="58">
        <v>2.1401500000000002</v>
      </c>
      <c r="J892" s="58">
        <v>45.095300000000002</v>
      </c>
      <c r="K892" s="58">
        <v>0.234093</v>
      </c>
      <c r="L892" s="58">
        <v>0.62914000000000003</v>
      </c>
      <c r="M892" s="58">
        <v>3.0112E-2</v>
      </c>
      <c r="N892" s="58">
        <v>7.1772000000000002E-2</v>
      </c>
      <c r="O892" s="58">
        <v>1.0217E-2</v>
      </c>
      <c r="P892" s="58">
        <v>0.112917</v>
      </c>
      <c r="Q892" s="59">
        <v>99.281800000000004</v>
      </c>
      <c r="R892" s="58">
        <v>1.5021199999999999</v>
      </c>
      <c r="S892" s="60">
        <v>1.04152</v>
      </c>
      <c r="T892" s="60">
        <v>0.75741700000000001</v>
      </c>
      <c r="U892" s="60">
        <v>0.28409899999999999</v>
      </c>
      <c r="V892" s="60">
        <v>8.0341999999999997E-2</v>
      </c>
      <c r="W892" s="60">
        <v>0.85396499999999997</v>
      </c>
      <c r="X892" s="60">
        <v>4.7260000000000002E-3</v>
      </c>
      <c r="Y892" s="60">
        <v>1.3419E-2</v>
      </c>
      <c r="Z892" s="60">
        <v>5.9999999999999995E-4</v>
      </c>
      <c r="AA892" s="60">
        <v>2.1299999999999999E-3</v>
      </c>
      <c r="AB892" s="60">
        <v>2.5700000000000001E-4</v>
      </c>
      <c r="AC892" s="60">
        <v>3.0469999999999998E-3</v>
      </c>
      <c r="AD892" s="60">
        <v>3</v>
      </c>
      <c r="AE892" s="60">
        <v>2</v>
      </c>
      <c r="AF892" s="58">
        <v>1.5021199999999999</v>
      </c>
      <c r="AG892" s="242">
        <f t="shared" si="614"/>
        <v>0.77722248578230468</v>
      </c>
      <c r="AH892" s="62">
        <v>0.27277400000000002</v>
      </c>
      <c r="AI892" s="57">
        <v>2.1436299999999999</v>
      </c>
      <c r="AJ892" s="58">
        <v>7.1029999999999996E-2</v>
      </c>
      <c r="AK892" s="58">
        <v>8.6479999999999994E-3</v>
      </c>
      <c r="AL892" s="58">
        <v>44.998699999999999</v>
      </c>
      <c r="AM892" s="58">
        <v>0.231964</v>
      </c>
      <c r="AN892" s="58">
        <v>2.8021000000000001E-2</v>
      </c>
      <c r="AO892" s="58">
        <v>0.62605599999999995</v>
      </c>
      <c r="AP892" s="58">
        <v>0.111304</v>
      </c>
      <c r="AQ892" s="58">
        <v>49.3596</v>
      </c>
      <c r="AR892" s="58">
        <v>97.578999999999994</v>
      </c>
      <c r="AS892" s="63">
        <v>0.27277400000000002</v>
      </c>
      <c r="AT892" s="60">
        <v>0.27284686812817482</v>
      </c>
      <c r="AU892" s="64">
        <f t="shared" si="615"/>
        <v>-7.2868128174807811E-5</v>
      </c>
      <c r="AV892" s="58">
        <v>35.965699999999998</v>
      </c>
      <c r="AW892" s="58">
        <v>35.892000000000003</v>
      </c>
      <c r="AX892" s="60">
        <f t="shared" si="616"/>
        <v>7.3699999999995214E-2</v>
      </c>
      <c r="AY892" s="57">
        <v>14.9924</v>
      </c>
      <c r="AZ892" s="58">
        <v>14.97</v>
      </c>
      <c r="BA892" s="64">
        <f t="shared" si="617"/>
        <v>2.2399999999999309E-2</v>
      </c>
      <c r="BB892" s="58">
        <v>99.281800000000004</v>
      </c>
      <c r="BC892" s="58">
        <v>98.970049000000017</v>
      </c>
      <c r="BD892" s="60">
        <f t="shared" si="618"/>
        <v>0.31175099999998679</v>
      </c>
      <c r="BE892" s="57">
        <v>49.456000000000003</v>
      </c>
      <c r="BF892" s="58">
        <v>49.3596</v>
      </c>
      <c r="BG892" s="64">
        <f t="shared" si="619"/>
        <v>9.6400000000002706E-2</v>
      </c>
      <c r="BH892" s="58">
        <f t="shared" si="620"/>
        <v>50.958100000000002</v>
      </c>
      <c r="BI892" s="58">
        <f t="shared" si="621"/>
        <v>50.862000000000002</v>
      </c>
      <c r="BJ892" s="60">
        <f t="shared" si="622"/>
        <v>9.6099999999999852E-2</v>
      </c>
      <c r="BK892" s="57">
        <v>45.095300000000002</v>
      </c>
      <c r="BL892" s="58">
        <v>44.998699999999999</v>
      </c>
      <c r="BM892" s="64">
        <f t="shared" si="623"/>
        <v>9.660000000000224E-2</v>
      </c>
      <c r="BN892" s="60">
        <v>8.0632999999999996E-2</v>
      </c>
      <c r="BO892" s="60">
        <v>2.1120000000000002E-3</v>
      </c>
      <c r="BP892" s="60">
        <v>2.1800000000000001E-4</v>
      </c>
      <c r="BQ892" s="60">
        <v>0.85383600000000004</v>
      </c>
      <c r="BR892" s="60">
        <v>4.6930000000000001E-3</v>
      </c>
      <c r="BS892" s="60">
        <v>5.5900000000000004E-4</v>
      </c>
      <c r="BT892" s="60">
        <v>1.338E-2</v>
      </c>
      <c r="BU892" s="60">
        <v>3.009E-3</v>
      </c>
      <c r="BV892" s="60">
        <v>1.04156</v>
      </c>
      <c r="BW892" s="60">
        <f t="shared" si="624"/>
        <v>2</v>
      </c>
      <c r="BX892" s="945">
        <v>8.0619999999999997E-2</v>
      </c>
      <c r="BY892" s="60">
        <v>2.1099999999999999E-3</v>
      </c>
      <c r="BZ892" s="60">
        <v>2.2000000000000001E-4</v>
      </c>
      <c r="CA892" s="60">
        <v>0.85402999999999996</v>
      </c>
      <c r="CB892" s="60">
        <v>4.6899999999999997E-3</v>
      </c>
      <c r="CC892" s="60">
        <v>5.5999999999999995E-4</v>
      </c>
      <c r="CD892" s="60">
        <v>1.338E-2</v>
      </c>
      <c r="CE892" s="60">
        <v>3.0100000000000001E-3</v>
      </c>
      <c r="CF892" s="60">
        <v>0.75724999999999998</v>
      </c>
      <c r="CG892" s="60">
        <v>0.28414</v>
      </c>
      <c r="CH892" s="60">
        <f t="shared" si="625"/>
        <v>2.0000099999999996</v>
      </c>
      <c r="CI892" s="60">
        <f t="shared" si="626"/>
        <v>1.04139</v>
      </c>
      <c r="CJ892" s="60">
        <v>0.27284686812817482</v>
      </c>
      <c r="CK892" s="58">
        <v>35.892000000000003</v>
      </c>
      <c r="CL892" s="58">
        <v>14.97</v>
      </c>
      <c r="CM892" s="59">
        <v>98.970049000000017</v>
      </c>
    </row>
    <row r="893" spans="1:91" x14ac:dyDescent="0.2">
      <c r="A893" s="54" t="s">
        <v>245</v>
      </c>
      <c r="B893" s="55">
        <v>-320</v>
      </c>
      <c r="C893" s="55">
        <v>20669</v>
      </c>
      <c r="D893" s="55">
        <v>107</v>
      </c>
      <c r="E893" s="241">
        <v>0.269347</v>
      </c>
      <c r="F893" s="58">
        <v>49.206800000000001</v>
      </c>
      <c r="G893" s="58">
        <v>35.953099999999999</v>
      </c>
      <c r="H893" s="58">
        <v>14.7295</v>
      </c>
      <c r="I893" s="58">
        <v>2.1869100000000001</v>
      </c>
      <c r="J893" s="58">
        <v>45.292400000000001</v>
      </c>
      <c r="K893" s="58">
        <v>0.216449</v>
      </c>
      <c r="L893" s="58">
        <v>0.71763500000000002</v>
      </c>
      <c r="M893" s="58">
        <v>9.7909999999999994E-3</v>
      </c>
      <c r="N893" s="58">
        <v>4.4470000000000003E-2</v>
      </c>
      <c r="O893" s="58">
        <v>2.716E-2</v>
      </c>
      <c r="P893" s="58">
        <v>0.141787</v>
      </c>
      <c r="Q893" s="59">
        <v>99.319199999999995</v>
      </c>
      <c r="R893" s="58">
        <v>1.47576</v>
      </c>
      <c r="S893" s="60">
        <v>1.0353600000000001</v>
      </c>
      <c r="T893" s="60">
        <v>0.75648599999999999</v>
      </c>
      <c r="U893" s="60">
        <v>0.27886899999999998</v>
      </c>
      <c r="V893" s="60">
        <v>8.2025000000000001E-2</v>
      </c>
      <c r="W893" s="60">
        <v>0.85694199999999998</v>
      </c>
      <c r="X893" s="60">
        <v>4.3660000000000001E-3</v>
      </c>
      <c r="Y893" s="60">
        <v>1.5292999999999999E-2</v>
      </c>
      <c r="Z893" s="60">
        <v>1.95E-4</v>
      </c>
      <c r="AA893" s="60">
        <v>1.3190000000000001E-3</v>
      </c>
      <c r="AB893" s="60">
        <v>6.8300000000000001E-4</v>
      </c>
      <c r="AC893" s="60">
        <v>3.8219999999999999E-3</v>
      </c>
      <c r="AD893" s="60">
        <v>3</v>
      </c>
      <c r="AE893" s="60">
        <v>2</v>
      </c>
      <c r="AF893" s="58">
        <v>1.47577</v>
      </c>
      <c r="AG893" s="242">
        <f t="shared" si="614"/>
        <v>0.72945355052966221</v>
      </c>
      <c r="AH893" s="62">
        <v>0.269347</v>
      </c>
      <c r="AI893" s="57">
        <v>2.1903899999999998</v>
      </c>
      <c r="AJ893" s="58">
        <v>4.3706000000000002E-2</v>
      </c>
      <c r="AK893" s="58">
        <v>2.5628999999999999E-2</v>
      </c>
      <c r="AL893" s="58">
        <v>45.197299999999998</v>
      </c>
      <c r="AM893" s="58">
        <v>0.21440000000000001</v>
      </c>
      <c r="AN893" s="58">
        <v>7.7780000000000002E-3</v>
      </c>
      <c r="AO893" s="58">
        <v>0.71445899999999996</v>
      </c>
      <c r="AP893" s="58">
        <v>0.14014099999999999</v>
      </c>
      <c r="AQ893" s="58">
        <v>49.1128</v>
      </c>
      <c r="AR893" s="58">
        <v>97.646600000000007</v>
      </c>
      <c r="AS893" s="63">
        <v>0.269347</v>
      </c>
      <c r="AT893" s="60">
        <v>0.26942099263924574</v>
      </c>
      <c r="AU893" s="64">
        <f t="shared" si="615"/>
        <v>-7.3992639245734626E-5</v>
      </c>
      <c r="AV893" s="58">
        <v>35.953099999999999</v>
      </c>
      <c r="AW893" s="58">
        <v>35.880800000000001</v>
      </c>
      <c r="AX893" s="60">
        <f t="shared" si="616"/>
        <v>7.2299999999998477E-2</v>
      </c>
      <c r="AY893" s="57">
        <v>14.7295</v>
      </c>
      <c r="AZ893" s="58">
        <v>14.71</v>
      </c>
      <c r="BA893" s="64">
        <f t="shared" si="617"/>
        <v>1.9499999999998963E-2</v>
      </c>
      <c r="BB893" s="58">
        <v>99.319199999999995</v>
      </c>
      <c r="BC893" s="58">
        <v>98.984462000000008</v>
      </c>
      <c r="BD893" s="60">
        <f t="shared" si="618"/>
        <v>0.33473799999998732</v>
      </c>
      <c r="BE893" s="57">
        <v>49.206800000000001</v>
      </c>
      <c r="BF893" s="58">
        <v>49.1128</v>
      </c>
      <c r="BG893" s="64">
        <f t="shared" si="619"/>
        <v>9.4000000000001194E-2</v>
      </c>
      <c r="BH893" s="58">
        <f t="shared" si="620"/>
        <v>50.682600000000001</v>
      </c>
      <c r="BI893" s="58">
        <f t="shared" si="621"/>
        <v>50.590800000000002</v>
      </c>
      <c r="BJ893" s="60">
        <f t="shared" si="622"/>
        <v>9.1799999999999216E-2</v>
      </c>
      <c r="BK893" s="57">
        <v>45.292400000000001</v>
      </c>
      <c r="BL893" s="58">
        <v>45.197299999999998</v>
      </c>
      <c r="BM893" s="64">
        <f t="shared" si="623"/>
        <v>9.5100000000002183E-2</v>
      </c>
      <c r="BN893" s="60">
        <v>8.2316E-2</v>
      </c>
      <c r="BO893" s="60">
        <v>1.299E-3</v>
      </c>
      <c r="BP893" s="60">
        <v>6.4599999999999998E-4</v>
      </c>
      <c r="BQ893" s="60">
        <v>0.85681399999999996</v>
      </c>
      <c r="BR893" s="60">
        <v>4.333E-3</v>
      </c>
      <c r="BS893" s="60">
        <v>1.55E-4</v>
      </c>
      <c r="BT893" s="60">
        <v>1.5254999999999999E-2</v>
      </c>
      <c r="BU893" s="60">
        <v>3.7850000000000002E-3</v>
      </c>
      <c r="BV893" s="60">
        <v>1.0354000000000001</v>
      </c>
      <c r="BW893" s="60">
        <f t="shared" si="624"/>
        <v>2.0000030000000004</v>
      </c>
      <c r="BX893" s="945">
        <v>8.2299999999999998E-2</v>
      </c>
      <c r="BY893" s="60">
        <v>1.2999999999999999E-3</v>
      </c>
      <c r="BZ893" s="60">
        <v>6.4999999999999997E-4</v>
      </c>
      <c r="CA893" s="60">
        <v>0.85701000000000005</v>
      </c>
      <c r="CB893" s="60">
        <v>4.3299999999999996E-3</v>
      </c>
      <c r="CC893" s="60">
        <v>1.4999999999999999E-4</v>
      </c>
      <c r="CD893" s="60">
        <v>1.525E-2</v>
      </c>
      <c r="CE893" s="60">
        <v>3.7799999999999999E-3</v>
      </c>
      <c r="CF893" s="60">
        <v>0.75631000000000004</v>
      </c>
      <c r="CG893" s="60">
        <v>0.27890999999999999</v>
      </c>
      <c r="CH893" s="60">
        <f t="shared" si="625"/>
        <v>1.9999899999999999</v>
      </c>
      <c r="CI893" s="60">
        <f t="shared" si="626"/>
        <v>1.03522</v>
      </c>
      <c r="CJ893" s="60">
        <v>0.26942099263924574</v>
      </c>
      <c r="CK893" s="58">
        <v>35.880800000000001</v>
      </c>
      <c r="CL893" s="58">
        <v>14.71</v>
      </c>
      <c r="CM893" s="59">
        <v>98.984462000000008</v>
      </c>
    </row>
    <row r="894" spans="1:91" x14ac:dyDescent="0.2">
      <c r="A894" s="72" t="s">
        <v>244</v>
      </c>
      <c r="B894" s="74">
        <v>-333.5</v>
      </c>
      <c r="C894" s="74">
        <v>20673.5</v>
      </c>
      <c r="D894" s="73"/>
      <c r="E894" s="1095">
        <v>0.52858950000000005</v>
      </c>
      <c r="F894" s="78">
        <v>82.684949999999986</v>
      </c>
      <c r="G894" s="78">
        <v>38.978499999999997</v>
      </c>
      <c r="H894" s="78">
        <v>48.573050000000002</v>
      </c>
      <c r="I894" s="78">
        <v>0.54919024999999999</v>
      </c>
      <c r="J894" s="78">
        <v>9.5345600000000008</v>
      </c>
      <c r="K894" s="78">
        <v>0.83457999999999988</v>
      </c>
      <c r="L894" s="78">
        <v>0.27876774999999998</v>
      </c>
      <c r="M894" s="78">
        <v>0.105016</v>
      </c>
      <c r="N894" s="78">
        <v>1.14072</v>
      </c>
      <c r="O894" s="78">
        <v>5.4027749999999999E-2</v>
      </c>
      <c r="P894" s="78">
        <v>0.11182425000000001</v>
      </c>
      <c r="Q894" s="79">
        <v>100.160375</v>
      </c>
      <c r="R894" s="78">
        <v>4.8666099999999997</v>
      </c>
      <c r="S894" s="76">
        <v>2.6046774999999998</v>
      </c>
      <c r="T894" s="76">
        <v>1.227875</v>
      </c>
      <c r="U894" s="76">
        <v>1.3768075</v>
      </c>
      <c r="V894" s="76">
        <v>3.0835999999999999E-2</v>
      </c>
      <c r="W894" s="76">
        <v>0.27007424999999996</v>
      </c>
      <c r="X894" s="76">
        <v>2.5204749999999998E-2</v>
      </c>
      <c r="Y894" s="76">
        <v>8.8912499999999998E-3</v>
      </c>
      <c r="Z894" s="76">
        <v>3.127E-3</v>
      </c>
      <c r="AA894" s="76">
        <v>5.06425E-2</v>
      </c>
      <c r="AB894" s="76">
        <v>2.0347500000000001E-3</v>
      </c>
      <c r="AC894" s="76">
        <v>4.5110000000000003E-3</v>
      </c>
      <c r="AD894" s="76">
        <v>4</v>
      </c>
      <c r="AE894" s="76">
        <v>3</v>
      </c>
      <c r="AF894" s="78">
        <v>4.8666124999999996</v>
      </c>
      <c r="AG894" s="997">
        <v>0.54304132814991313</v>
      </c>
      <c r="AH894" s="131">
        <v>0.52858950000000005</v>
      </c>
      <c r="AI894" s="77">
        <v>0.55327274999999998</v>
      </c>
      <c r="AJ894" s="78">
        <v>1.1457899999999999</v>
      </c>
      <c r="AK894" s="78">
        <v>4.8518499999999992E-2</v>
      </c>
      <c r="AL894" s="78">
        <v>9.4469774999999991</v>
      </c>
      <c r="AM894" s="78">
        <v>0.82115049999999989</v>
      </c>
      <c r="AN894" s="78">
        <v>9.6414249999999993E-2</v>
      </c>
      <c r="AO894" s="78">
        <v>0.26864149999999998</v>
      </c>
      <c r="AP894" s="78">
        <v>0.10576400000000001</v>
      </c>
      <c r="AQ894" s="78">
        <v>82.045599999999993</v>
      </c>
      <c r="AR894" s="78">
        <v>94.532150000000001</v>
      </c>
      <c r="AS894" s="293">
        <v>0.52858950000000005</v>
      </c>
      <c r="AT894" s="81">
        <v>0.52881513685959325</v>
      </c>
      <c r="AU894" s="82">
        <v>-2.2563685959331448E-4</v>
      </c>
      <c r="AV894" s="290">
        <v>38.978499999999997</v>
      </c>
      <c r="AW894" s="84">
        <v>38.658625000000001</v>
      </c>
      <c r="AX894" s="282">
        <v>0.31987499999999791</v>
      </c>
      <c r="AY894" s="286">
        <v>48.573050000000002</v>
      </c>
      <c r="AZ894" s="84">
        <v>48.22</v>
      </c>
      <c r="BA894" s="82">
        <v>0.35304999999999964</v>
      </c>
      <c r="BB894" s="290">
        <v>100.160375</v>
      </c>
      <c r="BC894" s="84">
        <v>99.259389999999996</v>
      </c>
      <c r="BD894" s="282">
        <v>0.90098500000000925</v>
      </c>
      <c r="BE894" s="286">
        <v>82.684949999999986</v>
      </c>
      <c r="BF894" s="84">
        <v>82.045599999999993</v>
      </c>
      <c r="BG894" s="82">
        <v>0.63934999999999675</v>
      </c>
      <c r="BH894" s="290">
        <v>87.551549999999992</v>
      </c>
      <c r="BI894" s="84">
        <v>86.878625</v>
      </c>
      <c r="BJ894" s="282">
        <v>0.67292499999999222</v>
      </c>
      <c r="BK894" s="286">
        <v>9.5345600000000008</v>
      </c>
      <c r="BL894" s="84">
        <v>9.4469774999999991</v>
      </c>
      <c r="BM894" s="82">
        <v>8.7582499999999897E-2</v>
      </c>
      <c r="BN894" s="76">
        <v>3.1311499999999999E-2</v>
      </c>
      <c r="BO894" s="76">
        <v>5.1271000000000004E-2</v>
      </c>
      <c r="BP894" s="76">
        <v>1.8419999999999999E-3</v>
      </c>
      <c r="BQ894" s="76">
        <v>0.26971525000000002</v>
      </c>
      <c r="BR894" s="76">
        <v>2.4996000000000001E-2</v>
      </c>
      <c r="BS894" s="76">
        <v>2.8937500000000001E-3</v>
      </c>
      <c r="BT894" s="76">
        <v>8.6359999999999996E-3</v>
      </c>
      <c r="BU894" s="76">
        <v>4.3007499999999999E-3</v>
      </c>
      <c r="BV894" s="76">
        <v>2.6050375000000003</v>
      </c>
      <c r="BW894" s="76">
        <v>3.0000037500000003</v>
      </c>
      <c r="BX894" s="997">
        <v>3.1309999999999998E-2</v>
      </c>
      <c r="BY894" s="76">
        <v>5.1267500000000001E-2</v>
      </c>
      <c r="BZ894" s="76">
        <v>1.8400000000000001E-3</v>
      </c>
      <c r="CA894" s="76">
        <v>0.26981000000000005</v>
      </c>
      <c r="CB894" s="76">
        <v>2.4995E-2</v>
      </c>
      <c r="CC894" s="76">
        <v>2.8925000000000001E-3</v>
      </c>
      <c r="CD894" s="76">
        <v>8.6374999999999993E-3</v>
      </c>
      <c r="CE894" s="76">
        <v>4.3024999999999999E-3</v>
      </c>
      <c r="CF894" s="76">
        <v>1.2274075</v>
      </c>
      <c r="CG894" s="76">
        <v>1.377535</v>
      </c>
      <c r="CH894" s="76">
        <v>2.9999975000000001</v>
      </c>
      <c r="CI894" s="76">
        <v>2.6049424999999999</v>
      </c>
      <c r="CJ894" s="76">
        <v>0.52881513685959325</v>
      </c>
      <c r="CK894" s="78">
        <v>38.658625000000001</v>
      </c>
      <c r="CL894" s="78">
        <v>48.22</v>
      </c>
      <c r="CM894" s="79">
        <v>99.259389999999996</v>
      </c>
    </row>
    <row r="895" spans="1:91" ht="16" thickBot="1" x14ac:dyDescent="0.25">
      <c r="A895" s="85" t="s">
        <v>245</v>
      </c>
      <c r="B895" s="87">
        <v>-322.5</v>
      </c>
      <c r="C895" s="87">
        <v>20674.5</v>
      </c>
      <c r="D895" s="86"/>
      <c r="E895" s="1094">
        <v>0.26943375000000003</v>
      </c>
      <c r="F895" s="91">
        <v>49.385324999999995</v>
      </c>
      <c r="G895" s="91">
        <v>36.078274999999998</v>
      </c>
      <c r="H895" s="91">
        <v>14.78875</v>
      </c>
      <c r="I895" s="91">
        <v>2.1625325000000002</v>
      </c>
      <c r="J895" s="91">
        <v>45.356125000000006</v>
      </c>
      <c r="K895" s="91">
        <v>0.21167824999999998</v>
      </c>
      <c r="L895" s="91">
        <v>0.69620199999999999</v>
      </c>
      <c r="M895" s="91">
        <v>2.0357E-2</v>
      </c>
      <c r="N895" s="91">
        <v>5.4261250000000004E-2</v>
      </c>
      <c r="O895" s="91">
        <v>7.2317500000000003E-3</v>
      </c>
      <c r="P895" s="91">
        <v>0.12107174999999999</v>
      </c>
      <c r="Q895" s="92">
        <v>99.496475000000004</v>
      </c>
      <c r="R895" s="91">
        <v>1.481705</v>
      </c>
      <c r="S895" s="89">
        <v>1.03759</v>
      </c>
      <c r="T895" s="89">
        <v>0.75800800000000002</v>
      </c>
      <c r="U895" s="89">
        <v>0.27958024999999997</v>
      </c>
      <c r="V895" s="89">
        <v>8.0991999999999995E-2</v>
      </c>
      <c r="W895" s="89">
        <v>0.85689000000000004</v>
      </c>
      <c r="X895" s="89">
        <v>4.2642500000000007E-3</v>
      </c>
      <c r="Y895" s="89">
        <v>1.48135E-2</v>
      </c>
      <c r="Z895" s="89">
        <v>4.0475E-4</v>
      </c>
      <c r="AA895" s="89">
        <v>1.6069999999999999E-3</v>
      </c>
      <c r="AB895" s="89">
        <v>1.8249999999999999E-4</v>
      </c>
      <c r="AC895" s="89">
        <v>3.25925E-3</v>
      </c>
      <c r="AD895" s="89">
        <v>3</v>
      </c>
      <c r="AE895" s="89">
        <v>2</v>
      </c>
      <c r="AF895" s="91">
        <v>1.4817099999999999</v>
      </c>
      <c r="AG895" s="1009">
        <v>0.73844256351005333</v>
      </c>
      <c r="AH895" s="132">
        <v>0.26943375000000003</v>
      </c>
      <c r="AI895" s="284">
        <v>2.165985</v>
      </c>
      <c r="AJ895" s="96">
        <v>5.3508499999999994E-2</v>
      </c>
      <c r="AK895" s="96">
        <v>5.68675E-3</v>
      </c>
      <c r="AL895" s="96">
        <v>45.260575000000003</v>
      </c>
      <c r="AM895" s="96">
        <v>0.2096335</v>
      </c>
      <c r="AN895" s="96">
        <v>1.8317750000000001E-2</v>
      </c>
      <c r="AO895" s="96">
        <v>0.69305399999999984</v>
      </c>
      <c r="AP895" s="96">
        <v>0.11946775000000001</v>
      </c>
      <c r="AQ895" s="96">
        <v>49.290675</v>
      </c>
      <c r="AR895" s="96">
        <v>97.816900000000004</v>
      </c>
      <c r="AS895" s="294">
        <v>0.26943375000000003</v>
      </c>
      <c r="AT895" s="216">
        <v>0.26950516500652411</v>
      </c>
      <c r="AU895" s="95">
        <v>-7.1415006524119806E-5</v>
      </c>
      <c r="AV895" s="292">
        <v>36.078274999999998</v>
      </c>
      <c r="AW895" s="215">
        <v>36.005624999999995</v>
      </c>
      <c r="AX895" s="296">
        <v>7.2649999999999437E-2</v>
      </c>
      <c r="AY895" s="297">
        <v>14.78875</v>
      </c>
      <c r="AZ895" s="215">
        <v>14.7675</v>
      </c>
      <c r="BA895" s="95">
        <v>2.1249999999999325E-2</v>
      </c>
      <c r="BB895" s="292">
        <v>99.496475000000004</v>
      </c>
      <c r="BC895" s="215">
        <v>99.179885500000012</v>
      </c>
      <c r="BD895" s="296">
        <v>0.31658949999999564</v>
      </c>
      <c r="BE895" s="297">
        <v>49.385324999999995</v>
      </c>
      <c r="BF895" s="215">
        <v>49.290675</v>
      </c>
      <c r="BG895" s="95">
        <v>9.4649999999999679E-2</v>
      </c>
      <c r="BH895" s="292">
        <v>50.867025000000005</v>
      </c>
      <c r="BI895" s="215">
        <v>50.773125</v>
      </c>
      <c r="BJ895" s="296">
        <v>9.3900000000001427E-2</v>
      </c>
      <c r="BK895" s="297">
        <v>45.356125000000006</v>
      </c>
      <c r="BL895" s="215">
        <v>45.260575000000003</v>
      </c>
      <c r="BM895" s="95">
        <v>9.5550000000001134E-2</v>
      </c>
      <c r="BN895" s="97">
        <v>8.1280249999999998E-2</v>
      </c>
      <c r="BO895" s="97">
        <v>1.58775E-3</v>
      </c>
      <c r="BP895" s="97">
        <v>1.4349999999999999E-4</v>
      </c>
      <c r="BQ895" s="97">
        <v>0.85676275000000002</v>
      </c>
      <c r="BR895" s="97">
        <v>4.2312499999999998E-3</v>
      </c>
      <c r="BS895" s="97">
        <v>3.6475E-4</v>
      </c>
      <c r="BT895" s="97">
        <v>1.4775499999999999E-2</v>
      </c>
      <c r="BU895" s="97">
        <v>3.2222499999999999E-3</v>
      </c>
      <c r="BV895" s="97">
        <v>1.0376325</v>
      </c>
      <c r="BW895" s="97">
        <v>2.0000005000000001</v>
      </c>
      <c r="BX895" s="998">
        <v>8.1265000000000004E-2</v>
      </c>
      <c r="BY895" s="97">
        <v>1.5874999999999999E-3</v>
      </c>
      <c r="BZ895" s="97">
        <v>1.45E-4</v>
      </c>
      <c r="CA895" s="97">
        <v>0.85695499999999991</v>
      </c>
      <c r="CB895" s="97">
        <v>4.2300000000000003E-3</v>
      </c>
      <c r="CC895" s="97">
        <v>3.6499999999999998E-4</v>
      </c>
      <c r="CD895" s="97">
        <v>1.4772500000000001E-2</v>
      </c>
      <c r="CE895" s="97">
        <v>3.2225000000000001E-3</v>
      </c>
      <c r="CF895" s="97">
        <v>0.75784000000000007</v>
      </c>
      <c r="CG895" s="97">
        <v>0.27961999999999998</v>
      </c>
      <c r="CH895" s="97">
        <v>2.0000024999999999</v>
      </c>
      <c r="CI895" s="97">
        <v>1.0374599999999998</v>
      </c>
      <c r="CJ895" s="97">
        <v>0.26950516500652411</v>
      </c>
      <c r="CK895" s="96">
        <v>36.005624999999995</v>
      </c>
      <c r="CL895" s="96">
        <v>14.7675</v>
      </c>
      <c r="CM895" s="999">
        <v>99.179885500000012</v>
      </c>
    </row>
    <row r="896" spans="1:91" x14ac:dyDescent="0.2">
      <c r="A896" s="47" t="s">
        <v>246</v>
      </c>
      <c r="B896" s="48">
        <v>-644</v>
      </c>
      <c r="C896" s="48">
        <v>20235</v>
      </c>
      <c r="D896" s="48">
        <v>107</v>
      </c>
      <c r="E896" s="232">
        <v>0.532192</v>
      </c>
      <c r="F896" s="33">
        <v>81.864699999999999</v>
      </c>
      <c r="G896" s="33">
        <v>38.296900000000001</v>
      </c>
      <c r="H896" s="33">
        <v>48.418900000000001</v>
      </c>
      <c r="I896" s="33">
        <v>0.69203700000000001</v>
      </c>
      <c r="J896" s="33">
        <v>9.2864900000000006</v>
      </c>
      <c r="K896" s="33">
        <v>0.85071200000000002</v>
      </c>
      <c r="L896" s="33">
        <v>0.31515900000000002</v>
      </c>
      <c r="M896" s="33">
        <v>0.242316</v>
      </c>
      <c r="N896" s="33">
        <v>1.14053</v>
      </c>
      <c r="O896" s="33">
        <v>5.9371E-2</v>
      </c>
      <c r="P896" s="33">
        <v>8.0537999999999998E-2</v>
      </c>
      <c r="Q896" s="34">
        <v>99.382999999999996</v>
      </c>
      <c r="R896" s="33">
        <v>4.8511699999999998</v>
      </c>
      <c r="S896" s="39">
        <v>2.5962900000000002</v>
      </c>
      <c r="T896" s="39">
        <v>1.2145699999999999</v>
      </c>
      <c r="U896" s="39">
        <v>1.3817299999999999</v>
      </c>
      <c r="V896" s="39">
        <v>3.9122999999999998E-2</v>
      </c>
      <c r="W896" s="39">
        <v>0.26483200000000001</v>
      </c>
      <c r="X896" s="39">
        <v>2.5866E-2</v>
      </c>
      <c r="Y896" s="39">
        <v>1.0123E-2</v>
      </c>
      <c r="Z896" s="39">
        <v>7.2649999999999998E-3</v>
      </c>
      <c r="AA896" s="39">
        <v>5.0974999999999999E-2</v>
      </c>
      <c r="AB896" s="39">
        <v>2.251E-3</v>
      </c>
      <c r="AC896" s="39">
        <v>3.2720000000000002E-3</v>
      </c>
      <c r="AD896" s="39">
        <v>4</v>
      </c>
      <c r="AE896" s="39">
        <v>3</v>
      </c>
      <c r="AF896" s="33">
        <v>4.8511699999999998</v>
      </c>
      <c r="AG896" s="233">
        <f t="shared" ref="AG896:AG902" si="627">LOG(V896/Y896)</f>
        <v>0.5871229127816453</v>
      </c>
      <c r="AH896" s="50">
        <v>0.532192</v>
      </c>
      <c r="AI896" s="41">
        <v>0.69751300000000005</v>
      </c>
      <c r="AJ896" s="35">
        <v>1.1456900000000001</v>
      </c>
      <c r="AK896" s="35">
        <v>5.3895999999999999E-2</v>
      </c>
      <c r="AL896" s="35">
        <v>9.2007200000000005</v>
      </c>
      <c r="AM896" s="35">
        <v>0.83712399999999998</v>
      </c>
      <c r="AN896" s="35">
        <v>0.23233999999999999</v>
      </c>
      <c r="AO896" s="35">
        <v>0.304784</v>
      </c>
      <c r="AP896" s="35">
        <v>7.4667999999999998E-2</v>
      </c>
      <c r="AQ896" s="35">
        <v>81.229799999999997</v>
      </c>
      <c r="AR896" s="35">
        <v>93.776499999999999</v>
      </c>
      <c r="AS896" s="43">
        <v>0.532192</v>
      </c>
      <c r="AT896" s="36">
        <v>0.53245597818551549</v>
      </c>
      <c r="AU896" s="44">
        <f t="shared" ref="AU896:AU902" si="628">(AS896)-(AT896)</f>
        <v>-2.639781855154899E-4</v>
      </c>
      <c r="AV896" s="35">
        <v>38.296900000000001</v>
      </c>
      <c r="AW896" s="35">
        <v>37.978499999999997</v>
      </c>
      <c r="AX896" s="36">
        <f t="shared" ref="AX896:AX902" si="629">(AV896)-(AW896)</f>
        <v>0.31840000000000401</v>
      </c>
      <c r="AY896" s="41">
        <v>48.418900000000001</v>
      </c>
      <c r="AZ896" s="35">
        <v>48.07</v>
      </c>
      <c r="BA896" s="44">
        <f t="shared" ref="BA896:BA902" si="630">(AY896)-(AZ896)</f>
        <v>0.34890000000000043</v>
      </c>
      <c r="BB896" s="35">
        <v>99.382999999999996</v>
      </c>
      <c r="BC896" s="35">
        <v>98.520566999999986</v>
      </c>
      <c r="BD896" s="36">
        <f t="shared" ref="BD896:BD902" si="631">(BB896)-(BC896)</f>
        <v>0.86243300000001</v>
      </c>
      <c r="BE896" s="41">
        <v>81.864699999999999</v>
      </c>
      <c r="BF896" s="35">
        <v>81.229799999999997</v>
      </c>
      <c r="BG896" s="44">
        <f t="shared" ref="BG896:BG902" si="632">(BE896)-(BF896)</f>
        <v>0.6349000000000018</v>
      </c>
      <c r="BH896" s="35">
        <f t="shared" ref="BH896:BH902" si="633">(AV896)+(AY896)</f>
        <v>86.715800000000002</v>
      </c>
      <c r="BI896" s="35">
        <f t="shared" ref="BI896:BI902" si="634">(CK896)+(CL896)</f>
        <v>86.04849999999999</v>
      </c>
      <c r="BJ896" s="36">
        <f t="shared" ref="BJ896:BJ902" si="635">(BH896)-(BI896)</f>
        <v>0.66730000000001155</v>
      </c>
      <c r="BK896" s="41">
        <v>9.2864900000000006</v>
      </c>
      <c r="BL896" s="35">
        <v>9.2007200000000005</v>
      </c>
      <c r="BM896" s="44">
        <f t="shared" ref="BM896:BM902" si="636">(BK896)-(BL896)</f>
        <v>8.5770000000000124E-2</v>
      </c>
      <c r="BN896" s="36">
        <v>3.9745000000000003E-2</v>
      </c>
      <c r="BO896" s="36">
        <v>5.1610000000000003E-2</v>
      </c>
      <c r="BP896" s="36">
        <v>2.0600000000000002E-3</v>
      </c>
      <c r="BQ896" s="36">
        <v>0.264461</v>
      </c>
      <c r="BR896" s="36">
        <v>2.5654E-2</v>
      </c>
      <c r="BS896" s="36">
        <v>7.0210000000000003E-3</v>
      </c>
      <c r="BT896" s="36">
        <v>9.8670000000000008E-3</v>
      </c>
      <c r="BU896" s="36">
        <v>3.058E-3</v>
      </c>
      <c r="BV896" s="36">
        <v>2.59653</v>
      </c>
      <c r="BW896" s="36">
        <f t="shared" ref="BW896:BW902" si="637">SUM(BN896:BV896)</f>
        <v>3.000006</v>
      </c>
      <c r="BX896" s="944">
        <v>3.9739999999999998E-2</v>
      </c>
      <c r="BY896" s="36">
        <v>5.1610000000000003E-2</v>
      </c>
      <c r="BZ896" s="36">
        <v>2.0600000000000002E-3</v>
      </c>
      <c r="CA896" s="36">
        <v>0.26456000000000002</v>
      </c>
      <c r="CB896" s="36">
        <v>2.5649999999999999E-2</v>
      </c>
      <c r="CC896" s="36">
        <v>7.0200000000000002E-3</v>
      </c>
      <c r="CD896" s="36">
        <v>9.8700000000000003E-3</v>
      </c>
      <c r="CE896" s="36">
        <v>3.0599999999999998E-3</v>
      </c>
      <c r="CF896" s="36">
        <v>1.2139500000000001</v>
      </c>
      <c r="CG896" s="36">
        <v>1.38249</v>
      </c>
      <c r="CH896" s="36">
        <f t="shared" ref="CH896:CH902" si="638">SUM(BX896:CG896)</f>
        <v>3.0000100000000001</v>
      </c>
      <c r="CI896" s="36">
        <f t="shared" ref="CI896:CI902" si="639">(CF896)+(CG896)</f>
        <v>2.5964400000000003</v>
      </c>
      <c r="CJ896" s="36">
        <v>0.53245597818551549</v>
      </c>
      <c r="CK896" s="35">
        <v>37.978499999999997</v>
      </c>
      <c r="CL896" s="35">
        <v>48.07</v>
      </c>
      <c r="CM896" s="42">
        <v>98.520566999999986</v>
      </c>
    </row>
    <row r="897" spans="1:91" x14ac:dyDescent="0.2">
      <c r="A897" s="52" t="s">
        <v>246</v>
      </c>
      <c r="B897" s="30">
        <v>-644</v>
      </c>
      <c r="C897" s="30">
        <v>20231</v>
      </c>
      <c r="D897" s="30">
        <v>107</v>
      </c>
      <c r="E897" s="234">
        <v>0.52751300000000001</v>
      </c>
      <c r="F897" s="35">
        <v>82.386499999999998</v>
      </c>
      <c r="G897" s="35">
        <v>38.926499999999997</v>
      </c>
      <c r="H897" s="35">
        <v>48.299100000000003</v>
      </c>
      <c r="I897" s="35">
        <v>0.65977699999999995</v>
      </c>
      <c r="J897" s="35">
        <v>9.6508000000000003</v>
      </c>
      <c r="K897" s="35">
        <v>0.83776600000000001</v>
      </c>
      <c r="L897" s="35">
        <v>0.302342</v>
      </c>
      <c r="M897" s="35">
        <v>0.25589899999999999</v>
      </c>
      <c r="N897" s="35">
        <v>1.0980799999999999</v>
      </c>
      <c r="O897" s="35">
        <v>4.1864999999999999E-2</v>
      </c>
      <c r="P897" s="35">
        <v>5.7527000000000002E-2</v>
      </c>
      <c r="Q897" s="42">
        <v>100.13</v>
      </c>
      <c r="R897" s="35">
        <v>4.8391700000000002</v>
      </c>
      <c r="S897" s="36">
        <v>2.59449</v>
      </c>
      <c r="T897" s="36">
        <v>1.2258599999999999</v>
      </c>
      <c r="U897" s="36">
        <v>1.36863</v>
      </c>
      <c r="V897" s="36">
        <v>3.7038000000000001E-2</v>
      </c>
      <c r="W897" s="36">
        <v>0.27328799999999998</v>
      </c>
      <c r="X897" s="36">
        <v>2.5293E-2</v>
      </c>
      <c r="Y897" s="36">
        <v>9.6430000000000005E-3</v>
      </c>
      <c r="Z897" s="36">
        <v>7.6189999999999999E-3</v>
      </c>
      <c r="AA897" s="36">
        <v>4.8732999999999999E-2</v>
      </c>
      <c r="AB897" s="36">
        <v>1.5759999999999999E-3</v>
      </c>
      <c r="AC897" s="36">
        <v>2.3210000000000001E-3</v>
      </c>
      <c r="AD897" s="36">
        <v>4</v>
      </c>
      <c r="AE897" s="36">
        <v>3</v>
      </c>
      <c r="AF897" s="35">
        <v>4.8391599999999997</v>
      </c>
      <c r="AG897" s="235">
        <f t="shared" si="627"/>
        <v>0.58443536058931933</v>
      </c>
      <c r="AH897" s="53">
        <v>0.52751300000000001</v>
      </c>
      <c r="AI897" s="41">
        <v>0.66488599999999998</v>
      </c>
      <c r="AJ897" s="35">
        <v>1.1028800000000001</v>
      </c>
      <c r="AK897" s="35">
        <v>3.6362999999999999E-2</v>
      </c>
      <c r="AL897" s="35">
        <v>9.5629000000000008</v>
      </c>
      <c r="AM897" s="35">
        <v>0.824434</v>
      </c>
      <c r="AN897" s="35">
        <v>0.24588499999999999</v>
      </c>
      <c r="AO897" s="35">
        <v>0.29216799999999998</v>
      </c>
      <c r="AP897" s="35">
        <v>5.1858000000000001E-2</v>
      </c>
      <c r="AQ897" s="35">
        <v>81.754000000000005</v>
      </c>
      <c r="AR897" s="35">
        <v>94.535399999999996</v>
      </c>
      <c r="AS897" s="43">
        <v>0.52751300000000001</v>
      </c>
      <c r="AT897" s="36">
        <v>0.52777017678412452</v>
      </c>
      <c r="AU897" s="44">
        <f t="shared" si="628"/>
        <v>-2.5717678412451317E-4</v>
      </c>
      <c r="AV897" s="35">
        <v>38.926499999999997</v>
      </c>
      <c r="AW897" s="35">
        <v>38.606699999999996</v>
      </c>
      <c r="AX897" s="36">
        <f t="shared" si="629"/>
        <v>0.31980000000000075</v>
      </c>
      <c r="AY897" s="41">
        <v>48.299100000000003</v>
      </c>
      <c r="AZ897" s="35">
        <v>47.95</v>
      </c>
      <c r="BA897" s="44">
        <f t="shared" si="630"/>
        <v>0.34909999999999997</v>
      </c>
      <c r="BB897" s="35">
        <v>100.13</v>
      </c>
      <c r="BC897" s="35">
        <v>99.286215999999996</v>
      </c>
      <c r="BD897" s="36">
        <f t="shared" si="631"/>
        <v>0.84378399999999942</v>
      </c>
      <c r="BE897" s="41">
        <v>82.386499999999998</v>
      </c>
      <c r="BF897" s="35">
        <v>81.754000000000005</v>
      </c>
      <c r="BG897" s="44">
        <f t="shared" si="632"/>
        <v>0.63249999999999318</v>
      </c>
      <c r="BH897" s="35">
        <f t="shared" si="633"/>
        <v>87.2256</v>
      </c>
      <c r="BI897" s="35">
        <f t="shared" si="634"/>
        <v>86.556700000000006</v>
      </c>
      <c r="BJ897" s="36">
        <f t="shared" si="635"/>
        <v>0.66889999999999361</v>
      </c>
      <c r="BK897" s="41">
        <v>9.6508000000000003</v>
      </c>
      <c r="BL897" s="35">
        <v>9.5629000000000008</v>
      </c>
      <c r="BM897" s="44">
        <f t="shared" si="636"/>
        <v>8.7899999999999423E-2</v>
      </c>
      <c r="BN897" s="36">
        <v>3.7616999999999998E-2</v>
      </c>
      <c r="BO897" s="36">
        <v>4.9329999999999999E-2</v>
      </c>
      <c r="BP897" s="36">
        <v>1.3799999999999999E-3</v>
      </c>
      <c r="BQ897" s="36">
        <v>0.27292499999999997</v>
      </c>
      <c r="BR897" s="36">
        <v>2.5086000000000001E-2</v>
      </c>
      <c r="BS897" s="36">
        <v>7.378E-3</v>
      </c>
      <c r="BT897" s="36">
        <v>9.3919999999999993E-3</v>
      </c>
      <c r="BU897" s="36">
        <v>2.1090000000000002E-3</v>
      </c>
      <c r="BV897" s="36">
        <v>2.5947800000000001</v>
      </c>
      <c r="BW897" s="36">
        <f t="shared" si="637"/>
        <v>2.999997</v>
      </c>
      <c r="BX897" s="944">
        <v>3.7620000000000001E-2</v>
      </c>
      <c r="BY897" s="36">
        <v>4.9329999999999999E-2</v>
      </c>
      <c r="BZ897" s="36">
        <v>1.3799999999999999E-3</v>
      </c>
      <c r="CA897" s="36">
        <v>0.27301999999999998</v>
      </c>
      <c r="CB897" s="36">
        <v>2.5080000000000002E-2</v>
      </c>
      <c r="CC897" s="36">
        <v>7.3800000000000003E-3</v>
      </c>
      <c r="CD897" s="36">
        <v>9.3900000000000008E-3</v>
      </c>
      <c r="CE897" s="36">
        <v>2.1099999999999999E-3</v>
      </c>
      <c r="CF897" s="36">
        <v>1.22529</v>
      </c>
      <c r="CG897" s="36">
        <v>1.3694</v>
      </c>
      <c r="CH897" s="36">
        <f t="shared" si="638"/>
        <v>3</v>
      </c>
      <c r="CI897" s="36">
        <f t="shared" si="639"/>
        <v>2.5946899999999999</v>
      </c>
      <c r="CJ897" s="36">
        <v>0.52777017678412452</v>
      </c>
      <c r="CK897" s="35">
        <v>38.606699999999996</v>
      </c>
      <c r="CL897" s="35">
        <v>47.95</v>
      </c>
      <c r="CM897" s="42">
        <v>99.286215999999996</v>
      </c>
    </row>
    <row r="898" spans="1:91" x14ac:dyDescent="0.2">
      <c r="A898" s="52" t="s">
        <v>246</v>
      </c>
      <c r="B898" s="30">
        <v>-656</v>
      </c>
      <c r="C898" s="30">
        <v>20219</v>
      </c>
      <c r="D898" s="30">
        <v>107</v>
      </c>
      <c r="E898" s="234">
        <v>0.53033200000000003</v>
      </c>
      <c r="F898" s="35">
        <v>82.435599999999994</v>
      </c>
      <c r="G898" s="35">
        <v>38.717399999999998</v>
      </c>
      <c r="H898" s="35">
        <v>48.586100000000002</v>
      </c>
      <c r="I898" s="35">
        <v>0.65847999999999995</v>
      </c>
      <c r="J898" s="35">
        <v>9.3843499999999995</v>
      </c>
      <c r="K898" s="35">
        <v>0.84368100000000001</v>
      </c>
      <c r="L898" s="35">
        <v>0.28692200000000001</v>
      </c>
      <c r="M898" s="35">
        <v>0.27951900000000002</v>
      </c>
      <c r="N898" s="35">
        <v>1.0964700000000001</v>
      </c>
      <c r="O898" s="35">
        <v>7.2742000000000001E-2</v>
      </c>
      <c r="P898" s="35">
        <v>2.9255E-2</v>
      </c>
      <c r="Q898" s="42">
        <v>99.954899999999995</v>
      </c>
      <c r="R898" s="35">
        <v>4.8679199999999998</v>
      </c>
      <c r="S898" s="36">
        <v>2.601</v>
      </c>
      <c r="T898" s="36">
        <v>1.2216100000000001</v>
      </c>
      <c r="U898" s="36">
        <v>1.3794</v>
      </c>
      <c r="V898" s="36">
        <v>3.7035999999999999E-2</v>
      </c>
      <c r="W898" s="36">
        <v>0.26625199999999999</v>
      </c>
      <c r="X898" s="36">
        <v>2.5520000000000001E-2</v>
      </c>
      <c r="Y898" s="36">
        <v>9.1690000000000001E-3</v>
      </c>
      <c r="Z898" s="36">
        <v>8.3379999999999999E-3</v>
      </c>
      <c r="AA898" s="36">
        <v>4.8755E-2</v>
      </c>
      <c r="AB898" s="36">
        <v>2.7439999999999999E-3</v>
      </c>
      <c r="AC898" s="36">
        <v>1.183E-3</v>
      </c>
      <c r="AD898" s="36">
        <v>4</v>
      </c>
      <c r="AE898" s="36">
        <v>3</v>
      </c>
      <c r="AF898" s="35">
        <v>4.8679199999999998</v>
      </c>
      <c r="AG898" s="235">
        <f t="shared" si="627"/>
        <v>0.60630210269568841</v>
      </c>
      <c r="AH898" s="53">
        <v>0.53033200000000003</v>
      </c>
      <c r="AI898" s="41">
        <v>0.66363099999999997</v>
      </c>
      <c r="AJ898" s="35">
        <v>1.10131</v>
      </c>
      <c r="AK898" s="35">
        <v>6.7321000000000006E-2</v>
      </c>
      <c r="AL898" s="35">
        <v>9.2978299999999994</v>
      </c>
      <c r="AM898" s="35">
        <v>0.83017300000000005</v>
      </c>
      <c r="AN898" s="35">
        <v>0.26917600000000003</v>
      </c>
      <c r="AO898" s="35">
        <v>0.27677400000000002</v>
      </c>
      <c r="AP898" s="35">
        <v>2.3713000000000001E-2</v>
      </c>
      <c r="AQ898" s="35">
        <v>81.797300000000007</v>
      </c>
      <c r="AR898" s="35">
        <v>94.327200000000005</v>
      </c>
      <c r="AS898" s="43">
        <v>0.53033200000000003</v>
      </c>
      <c r="AT898" s="36">
        <v>0.53058588343841306</v>
      </c>
      <c r="AU898" s="44">
        <f t="shared" si="628"/>
        <v>-2.538834384130384E-4</v>
      </c>
      <c r="AV898" s="35">
        <v>38.717399999999998</v>
      </c>
      <c r="AW898" s="35">
        <v>38.396799999999999</v>
      </c>
      <c r="AX898" s="36">
        <f t="shared" si="629"/>
        <v>0.32059999999999889</v>
      </c>
      <c r="AY898" s="41">
        <v>48.586100000000002</v>
      </c>
      <c r="AZ898" s="35">
        <v>48.23</v>
      </c>
      <c r="BA898" s="44">
        <f t="shared" si="630"/>
        <v>0.35610000000000497</v>
      </c>
      <c r="BB898" s="35">
        <v>99.954899999999995</v>
      </c>
      <c r="BC898" s="35">
        <v>99.133015000000015</v>
      </c>
      <c r="BD898" s="36">
        <f t="shared" si="631"/>
        <v>0.82188499999998044</v>
      </c>
      <c r="BE898" s="41">
        <v>82.435599999999994</v>
      </c>
      <c r="BF898" s="35">
        <v>81.797300000000007</v>
      </c>
      <c r="BG898" s="44">
        <f t="shared" si="632"/>
        <v>0.63829999999998677</v>
      </c>
      <c r="BH898" s="35">
        <f t="shared" si="633"/>
        <v>87.3035</v>
      </c>
      <c r="BI898" s="35">
        <f t="shared" si="634"/>
        <v>86.626800000000003</v>
      </c>
      <c r="BJ898" s="36">
        <f t="shared" si="635"/>
        <v>0.67669999999999675</v>
      </c>
      <c r="BK898" s="41">
        <v>9.3843499999999995</v>
      </c>
      <c r="BL898" s="35">
        <v>9.2978299999999994</v>
      </c>
      <c r="BM898" s="44">
        <f t="shared" si="636"/>
        <v>8.6520000000000152E-2</v>
      </c>
      <c r="BN898" s="36">
        <v>3.7621000000000002E-2</v>
      </c>
      <c r="BO898" s="36">
        <v>4.9356999999999998E-2</v>
      </c>
      <c r="BP898" s="36">
        <v>2.5600000000000002E-3</v>
      </c>
      <c r="BQ898" s="36">
        <v>0.26588499999999998</v>
      </c>
      <c r="BR898" s="36">
        <v>2.5311E-2</v>
      </c>
      <c r="BS898" s="36">
        <v>8.0929999999999995E-3</v>
      </c>
      <c r="BT898" s="36">
        <v>8.9149999999999993E-3</v>
      </c>
      <c r="BU898" s="36">
        <v>9.6599999999999995E-4</v>
      </c>
      <c r="BV898" s="36">
        <v>2.6012900000000001</v>
      </c>
      <c r="BW898" s="36">
        <f t="shared" si="637"/>
        <v>2.9999980000000002</v>
      </c>
      <c r="BX898" s="944">
        <v>3.7620000000000001E-2</v>
      </c>
      <c r="BY898" s="36">
        <v>4.9360000000000001E-2</v>
      </c>
      <c r="BZ898" s="36">
        <v>2.5600000000000002E-3</v>
      </c>
      <c r="CA898" s="36">
        <v>0.26597999999999999</v>
      </c>
      <c r="CB898" s="36">
        <v>2.5309999999999999E-2</v>
      </c>
      <c r="CC898" s="36">
        <v>8.09E-3</v>
      </c>
      <c r="CD898" s="36">
        <v>8.9099999999999995E-3</v>
      </c>
      <c r="CE898" s="36">
        <v>9.7000000000000005E-4</v>
      </c>
      <c r="CF898" s="36">
        <v>1.2210399999999999</v>
      </c>
      <c r="CG898" s="36">
        <v>1.3801600000000001</v>
      </c>
      <c r="CH898" s="36">
        <f t="shared" si="638"/>
        <v>3</v>
      </c>
      <c r="CI898" s="36">
        <f t="shared" si="639"/>
        <v>2.6012</v>
      </c>
      <c r="CJ898" s="36">
        <v>0.53058588343841306</v>
      </c>
      <c r="CK898" s="35">
        <v>38.396799999999999</v>
      </c>
      <c r="CL898" s="35">
        <v>48.23</v>
      </c>
      <c r="CM898" s="42">
        <v>99.133015000000015</v>
      </c>
    </row>
    <row r="899" spans="1:91" x14ac:dyDescent="0.2">
      <c r="A899" s="54" t="s">
        <v>247</v>
      </c>
      <c r="B899" s="55">
        <v>-661</v>
      </c>
      <c r="C899" s="55">
        <v>20229</v>
      </c>
      <c r="D899" s="55">
        <v>107</v>
      </c>
      <c r="E899" s="241">
        <v>0.22012799999999999</v>
      </c>
      <c r="F899" s="58">
        <v>47.170200000000001</v>
      </c>
      <c r="G899" s="58">
        <v>36.786700000000003</v>
      </c>
      <c r="H899" s="58">
        <v>11.5397</v>
      </c>
      <c r="I899" s="58">
        <v>2.7130899999999998</v>
      </c>
      <c r="J899" s="58">
        <v>47.290700000000001</v>
      </c>
      <c r="K899" s="58">
        <v>0.15423600000000001</v>
      </c>
      <c r="L899" s="58">
        <v>0.77570899999999998</v>
      </c>
      <c r="M899" s="58">
        <v>7.3365E-2</v>
      </c>
      <c r="N899" s="58">
        <v>2.5968999999999999E-2</v>
      </c>
      <c r="O899" s="58">
        <v>5.3140000000000001E-3</v>
      </c>
      <c r="P899" s="58">
        <v>9.5263E-2</v>
      </c>
      <c r="Q899" s="59">
        <v>99.46</v>
      </c>
      <c r="R899" s="58">
        <v>1.15618</v>
      </c>
      <c r="S899" s="60">
        <v>0.98580599999999996</v>
      </c>
      <c r="T899" s="60">
        <v>0.76880300000000001</v>
      </c>
      <c r="U899" s="60">
        <v>0.217004</v>
      </c>
      <c r="V899" s="60">
        <v>0.101074</v>
      </c>
      <c r="W899" s="60">
        <v>0.88871299999999998</v>
      </c>
      <c r="X899" s="60">
        <v>3.0899999999999999E-3</v>
      </c>
      <c r="Y899" s="60">
        <v>1.6419E-2</v>
      </c>
      <c r="Z899" s="60">
        <v>1.4499999999999999E-3</v>
      </c>
      <c r="AA899" s="60">
        <v>7.6499999999999995E-4</v>
      </c>
      <c r="AB899" s="60">
        <v>1.3300000000000001E-4</v>
      </c>
      <c r="AC899" s="60">
        <v>2.5509999999999999E-3</v>
      </c>
      <c r="AD899" s="60">
        <v>3</v>
      </c>
      <c r="AE899" s="60">
        <v>2</v>
      </c>
      <c r="AF899" s="58">
        <v>1.15618</v>
      </c>
      <c r="AG899" s="242">
        <f t="shared" si="627"/>
        <v>0.78929275036758306</v>
      </c>
      <c r="AH899" s="62">
        <v>0.22012799999999999</v>
      </c>
      <c r="AI899" s="57">
        <v>2.7163499999999998</v>
      </c>
      <c r="AJ899" s="58">
        <v>2.5360000000000001E-2</v>
      </c>
      <c r="AK899" s="58">
        <v>4.1250000000000002E-3</v>
      </c>
      <c r="AL899" s="58">
        <v>47.214100000000002</v>
      </c>
      <c r="AM899" s="58">
        <v>0.15275900000000001</v>
      </c>
      <c r="AN899" s="58">
        <v>7.1729000000000001E-2</v>
      </c>
      <c r="AO899" s="58">
        <v>0.77319700000000002</v>
      </c>
      <c r="AP899" s="58">
        <v>9.4073000000000004E-2</v>
      </c>
      <c r="AQ899" s="58">
        <v>47.100900000000003</v>
      </c>
      <c r="AR899" s="58">
        <v>98.152600000000007</v>
      </c>
      <c r="AS899" s="63">
        <v>0.22012799999999999</v>
      </c>
      <c r="AT899" s="60">
        <v>0.22014914016131484</v>
      </c>
      <c r="AU899" s="64">
        <f t="shared" si="628"/>
        <v>-2.114016131485319E-5</v>
      </c>
      <c r="AV899" s="58">
        <v>36.786700000000003</v>
      </c>
      <c r="AW899" s="58">
        <v>36.731699999999996</v>
      </c>
      <c r="AX899" s="60">
        <f t="shared" si="629"/>
        <v>5.5000000000006821E-2</v>
      </c>
      <c r="AY899" s="57">
        <v>11.5397</v>
      </c>
      <c r="AZ899" s="58">
        <v>11.52</v>
      </c>
      <c r="BA899" s="64">
        <f t="shared" si="630"/>
        <v>1.9700000000000273E-2</v>
      </c>
      <c r="BB899" s="58">
        <v>99.46</v>
      </c>
      <c r="BC899" s="58">
        <v>99.209320000000005</v>
      </c>
      <c r="BD899" s="60">
        <f t="shared" si="631"/>
        <v>0.25067999999998847</v>
      </c>
      <c r="BE899" s="57">
        <v>47.170200000000001</v>
      </c>
      <c r="BF899" s="58">
        <v>47.100900000000003</v>
      </c>
      <c r="BG899" s="64">
        <f t="shared" si="632"/>
        <v>6.9299999999998363E-2</v>
      </c>
      <c r="BH899" s="58">
        <f t="shared" si="633"/>
        <v>48.326400000000007</v>
      </c>
      <c r="BI899" s="58">
        <f t="shared" si="634"/>
        <v>48.2517</v>
      </c>
      <c r="BJ899" s="60">
        <f t="shared" si="635"/>
        <v>7.4700000000007094E-2</v>
      </c>
      <c r="BK899" s="57">
        <v>47.290700000000001</v>
      </c>
      <c r="BL899" s="58">
        <v>47.214100000000002</v>
      </c>
      <c r="BM899" s="64">
        <f t="shared" si="636"/>
        <v>7.6599999999999113E-2</v>
      </c>
      <c r="BN899" s="60">
        <v>0.101345</v>
      </c>
      <c r="BO899" s="60">
        <v>7.4799999999999997E-4</v>
      </c>
      <c r="BP899" s="60">
        <v>1.03E-4</v>
      </c>
      <c r="BQ899" s="60">
        <v>0.88858899999999996</v>
      </c>
      <c r="BR899" s="60">
        <v>3.065E-3</v>
      </c>
      <c r="BS899" s="60">
        <v>1.4189999999999999E-3</v>
      </c>
      <c r="BT899" s="60">
        <v>1.6389999999999998E-2</v>
      </c>
      <c r="BU899" s="60">
        <v>2.5219999999999999E-3</v>
      </c>
      <c r="BV899" s="60">
        <v>0.98581700000000005</v>
      </c>
      <c r="BW899" s="60">
        <f t="shared" si="637"/>
        <v>1.9999979999999997</v>
      </c>
      <c r="BX899" s="945">
        <v>0.10133</v>
      </c>
      <c r="BY899" s="60">
        <v>7.5000000000000002E-4</v>
      </c>
      <c r="BZ899" s="60">
        <v>1E-4</v>
      </c>
      <c r="CA899" s="60">
        <v>0.88878000000000001</v>
      </c>
      <c r="CB899" s="60">
        <v>3.0599999999999998E-3</v>
      </c>
      <c r="CC899" s="60">
        <v>1.42E-3</v>
      </c>
      <c r="CD899" s="60">
        <v>1.6389999999999998E-2</v>
      </c>
      <c r="CE899" s="60">
        <v>2.5200000000000001E-3</v>
      </c>
      <c r="CF899" s="60">
        <v>0.76866000000000001</v>
      </c>
      <c r="CG899" s="60">
        <v>0.21698999999999999</v>
      </c>
      <c r="CH899" s="60">
        <f t="shared" si="638"/>
        <v>2</v>
      </c>
      <c r="CI899" s="60">
        <f t="shared" si="639"/>
        <v>0.98565000000000003</v>
      </c>
      <c r="CJ899" s="60">
        <v>0.22014914016131484</v>
      </c>
      <c r="CK899" s="58">
        <v>36.731699999999996</v>
      </c>
      <c r="CL899" s="58">
        <v>11.52</v>
      </c>
      <c r="CM899" s="59">
        <v>99.209320000000005</v>
      </c>
    </row>
    <row r="900" spans="1:91" x14ac:dyDescent="0.2">
      <c r="A900" s="54" t="s">
        <v>247</v>
      </c>
      <c r="B900" s="55">
        <v>-660</v>
      </c>
      <c r="C900" s="55">
        <v>20229</v>
      </c>
      <c r="D900" s="55">
        <v>107</v>
      </c>
      <c r="E900" s="241">
        <v>0.199769</v>
      </c>
      <c r="F900" s="58">
        <v>46.720199999999998</v>
      </c>
      <c r="G900" s="58">
        <v>37.387</v>
      </c>
      <c r="H900" s="58">
        <v>10.3725</v>
      </c>
      <c r="I900" s="58">
        <v>2.5018199999999999</v>
      </c>
      <c r="J900" s="58">
        <v>47.381599999999999</v>
      </c>
      <c r="K900" s="58">
        <v>0.164963</v>
      </c>
      <c r="L900" s="58">
        <v>0.68214900000000001</v>
      </c>
      <c r="M900" s="58">
        <v>6.8975999999999996E-2</v>
      </c>
      <c r="N900" s="58">
        <v>3.8705999999999997E-2</v>
      </c>
      <c r="O900" s="58">
        <v>2.1666999999999999E-2</v>
      </c>
      <c r="P900" s="58">
        <v>7.3643E-2</v>
      </c>
      <c r="Q900" s="59">
        <v>98.692899999999995</v>
      </c>
      <c r="R900" s="58">
        <v>1.0392300000000001</v>
      </c>
      <c r="S900" s="60">
        <v>0.98487899999999995</v>
      </c>
      <c r="T900" s="60">
        <v>0.78813100000000003</v>
      </c>
      <c r="U900" s="60">
        <v>0.19674800000000001</v>
      </c>
      <c r="V900" s="60">
        <v>9.4011999999999998E-2</v>
      </c>
      <c r="W900" s="60">
        <v>0.89815100000000003</v>
      </c>
      <c r="X900" s="60">
        <v>3.3340000000000002E-3</v>
      </c>
      <c r="Y900" s="60">
        <v>1.4564000000000001E-2</v>
      </c>
      <c r="Z900" s="60">
        <v>1.3749999999999999E-3</v>
      </c>
      <c r="AA900" s="60">
        <v>1.15E-3</v>
      </c>
      <c r="AB900" s="60">
        <v>5.4600000000000004E-4</v>
      </c>
      <c r="AC900" s="60">
        <v>1.9889999999999999E-3</v>
      </c>
      <c r="AD900" s="60">
        <v>3</v>
      </c>
      <c r="AE900" s="60">
        <v>2</v>
      </c>
      <c r="AF900" s="58">
        <v>1.0392300000000001</v>
      </c>
      <c r="AG900" s="242">
        <f t="shared" si="627"/>
        <v>0.80990262164800586</v>
      </c>
      <c r="AH900" s="62">
        <v>0.199769</v>
      </c>
      <c r="AI900" s="57">
        <v>2.5045099999999998</v>
      </c>
      <c r="AJ900" s="58">
        <v>3.8163000000000002E-2</v>
      </c>
      <c r="AK900" s="58">
        <v>2.0594000000000001E-2</v>
      </c>
      <c r="AL900" s="58">
        <v>47.311999999999998</v>
      </c>
      <c r="AM900" s="58">
        <v>0.163608</v>
      </c>
      <c r="AN900" s="58">
        <v>6.7500000000000004E-2</v>
      </c>
      <c r="AO900" s="58">
        <v>0.67998700000000001</v>
      </c>
      <c r="AP900" s="58">
        <v>7.2598999999999997E-2</v>
      </c>
      <c r="AQ900" s="58">
        <v>46.658000000000001</v>
      </c>
      <c r="AR900" s="58">
        <v>97.516999999999996</v>
      </c>
      <c r="AS900" s="63">
        <v>0.199769</v>
      </c>
      <c r="AT900" s="60">
        <v>0.1997400302621023</v>
      </c>
      <c r="AU900" s="64">
        <f t="shared" si="628"/>
        <v>2.8969737897704961E-5</v>
      </c>
      <c r="AV900" s="58">
        <v>37.387</v>
      </c>
      <c r="AW900" s="58">
        <v>37.338500000000003</v>
      </c>
      <c r="AX900" s="60">
        <f t="shared" si="629"/>
        <v>4.8499999999997101E-2</v>
      </c>
      <c r="AY900" s="57">
        <v>10.3725</v>
      </c>
      <c r="AZ900" s="58">
        <v>10.36</v>
      </c>
      <c r="BA900" s="64">
        <f t="shared" si="630"/>
        <v>1.2500000000001066E-2</v>
      </c>
      <c r="BB900" s="58">
        <v>98.692899999999995</v>
      </c>
      <c r="BC900" s="58">
        <v>98.484861999999993</v>
      </c>
      <c r="BD900" s="60">
        <f t="shared" si="631"/>
        <v>0.20803800000000194</v>
      </c>
      <c r="BE900" s="57">
        <v>46.720199999999998</v>
      </c>
      <c r="BF900" s="58">
        <v>46.658000000000001</v>
      </c>
      <c r="BG900" s="64">
        <f t="shared" si="632"/>
        <v>6.2199999999997146E-2</v>
      </c>
      <c r="BH900" s="58">
        <f t="shared" si="633"/>
        <v>47.759500000000003</v>
      </c>
      <c r="BI900" s="58">
        <f t="shared" si="634"/>
        <v>47.698500000000003</v>
      </c>
      <c r="BJ900" s="60">
        <f t="shared" si="635"/>
        <v>6.0999999999999943E-2</v>
      </c>
      <c r="BK900" s="57">
        <v>47.381599999999999</v>
      </c>
      <c r="BL900" s="58">
        <v>47.311999999999998</v>
      </c>
      <c r="BM900" s="64">
        <f t="shared" si="636"/>
        <v>6.9600000000001216E-2</v>
      </c>
      <c r="BN900" s="60">
        <v>9.4241000000000005E-2</v>
      </c>
      <c r="BO900" s="60">
        <v>1.1349999999999999E-3</v>
      </c>
      <c r="BP900" s="60">
        <v>5.1999999999999995E-4</v>
      </c>
      <c r="BQ900" s="60">
        <v>0.89804600000000001</v>
      </c>
      <c r="BR900" s="60">
        <v>3.3110000000000001E-3</v>
      </c>
      <c r="BS900" s="60">
        <v>1.3470000000000001E-3</v>
      </c>
      <c r="BT900" s="60">
        <v>1.4538000000000001E-2</v>
      </c>
      <c r="BU900" s="60">
        <v>1.9629999999999999E-3</v>
      </c>
      <c r="BV900" s="60">
        <v>0.98489899999999997</v>
      </c>
      <c r="BW900" s="60">
        <f t="shared" si="637"/>
        <v>1.9999999999999998</v>
      </c>
      <c r="BX900" s="945">
        <v>9.4219999999999998E-2</v>
      </c>
      <c r="BY900" s="60">
        <v>1.14E-3</v>
      </c>
      <c r="BZ900" s="60">
        <v>5.1999999999999995E-4</v>
      </c>
      <c r="CA900" s="60">
        <v>0.89824000000000004</v>
      </c>
      <c r="CB900" s="60">
        <v>3.31E-3</v>
      </c>
      <c r="CC900" s="60">
        <v>1.3500000000000001E-3</v>
      </c>
      <c r="CD900" s="60">
        <v>1.453E-2</v>
      </c>
      <c r="CE900" s="60">
        <v>1.9599999999999999E-3</v>
      </c>
      <c r="CF900" s="60">
        <v>0.78803999999999996</v>
      </c>
      <c r="CG900" s="60">
        <v>0.19669</v>
      </c>
      <c r="CH900" s="60">
        <f t="shared" si="638"/>
        <v>1.9999999999999998</v>
      </c>
      <c r="CI900" s="60">
        <f t="shared" si="639"/>
        <v>0.98472999999999999</v>
      </c>
      <c r="CJ900" s="60">
        <v>0.1997400302621023</v>
      </c>
      <c r="CK900" s="58">
        <v>37.338500000000003</v>
      </c>
      <c r="CL900" s="58">
        <v>10.36</v>
      </c>
      <c r="CM900" s="59">
        <v>98.484861999999993</v>
      </c>
    </row>
    <row r="901" spans="1:91" x14ac:dyDescent="0.2">
      <c r="A901" s="54" t="s">
        <v>247</v>
      </c>
      <c r="B901" s="55">
        <v>-657</v>
      </c>
      <c r="C901" s="55">
        <v>20229</v>
      </c>
      <c r="D901" s="55">
        <v>107</v>
      </c>
      <c r="E901" s="241">
        <v>0.23170299999999999</v>
      </c>
      <c r="F901" s="58">
        <v>47.257899999999999</v>
      </c>
      <c r="G901" s="58">
        <v>36.308100000000003</v>
      </c>
      <c r="H901" s="58">
        <v>12.169</v>
      </c>
      <c r="I901" s="58">
        <v>2.9373300000000002</v>
      </c>
      <c r="J901" s="58">
        <v>47.158200000000001</v>
      </c>
      <c r="K901" s="58">
        <v>0.160695</v>
      </c>
      <c r="L901" s="58">
        <v>0.74685500000000005</v>
      </c>
      <c r="M901" s="58">
        <v>5.6533E-2</v>
      </c>
      <c r="N901" s="58">
        <v>3.5349999999999999E-2</v>
      </c>
      <c r="O901" s="58">
        <v>-1.026E-2</v>
      </c>
      <c r="P901" s="58">
        <v>7.2103E-2</v>
      </c>
      <c r="Q901" s="59">
        <v>99.634</v>
      </c>
      <c r="R901" s="58">
        <v>1.2192400000000001</v>
      </c>
      <c r="S901" s="60">
        <v>0.98461200000000004</v>
      </c>
      <c r="T901" s="60">
        <v>0.75647500000000001</v>
      </c>
      <c r="U901" s="60">
        <v>0.22813700000000001</v>
      </c>
      <c r="V901" s="60">
        <v>0.10909199999999999</v>
      </c>
      <c r="W901" s="60">
        <v>0.88350600000000001</v>
      </c>
      <c r="X901" s="60">
        <v>3.2100000000000002E-3</v>
      </c>
      <c r="Y901" s="60">
        <v>1.576E-2</v>
      </c>
      <c r="Z901" s="60">
        <v>1.114E-3</v>
      </c>
      <c r="AA901" s="60">
        <v>1.0380000000000001E-3</v>
      </c>
      <c r="AB901" s="60">
        <v>-2.5999999999999998E-4</v>
      </c>
      <c r="AC901" s="60">
        <v>1.9250000000000001E-3</v>
      </c>
      <c r="AD901" s="60">
        <v>3</v>
      </c>
      <c r="AE901" s="60">
        <v>2</v>
      </c>
      <c r="AF901" s="58">
        <v>1.21923</v>
      </c>
      <c r="AG901" s="242">
        <f t="shared" si="627"/>
        <v>0.84023669065896767</v>
      </c>
      <c r="AH901" s="62">
        <v>0.23170299999999999</v>
      </c>
      <c r="AI901" s="57">
        <v>2.9410599999999998</v>
      </c>
      <c r="AJ901" s="58">
        <v>3.4722000000000003E-2</v>
      </c>
      <c r="AK901" s="58">
        <v>-1.1520000000000001E-2</v>
      </c>
      <c r="AL901" s="58">
        <v>47.078000000000003</v>
      </c>
      <c r="AM901" s="58">
        <v>0.15913099999999999</v>
      </c>
      <c r="AN901" s="58">
        <v>5.484E-2</v>
      </c>
      <c r="AO901" s="58">
        <v>0.744255</v>
      </c>
      <c r="AP901" s="58">
        <v>7.0893999999999999E-2</v>
      </c>
      <c r="AQ901" s="58">
        <v>47.184899999999999</v>
      </c>
      <c r="AR901" s="58">
        <v>98.256299999999996</v>
      </c>
      <c r="AS901" s="63">
        <v>0.23170299999999999</v>
      </c>
      <c r="AT901" s="60">
        <v>0.23177644142862949</v>
      </c>
      <c r="AU901" s="64">
        <f t="shared" si="628"/>
        <v>-7.3441428629500427E-5</v>
      </c>
      <c r="AV901" s="58">
        <v>36.308100000000003</v>
      </c>
      <c r="AW901" s="58">
        <v>36.248600000000003</v>
      </c>
      <c r="AX901" s="60">
        <f t="shared" si="629"/>
        <v>5.9499999999999886E-2</v>
      </c>
      <c r="AY901" s="57">
        <v>12.169</v>
      </c>
      <c r="AZ901" s="58">
        <v>12.15</v>
      </c>
      <c r="BA901" s="64">
        <f t="shared" si="630"/>
        <v>1.9000000000000128E-2</v>
      </c>
      <c r="BB901" s="58">
        <v>99.634</v>
      </c>
      <c r="BC901" s="58">
        <v>99.399088000000006</v>
      </c>
      <c r="BD901" s="60">
        <f t="shared" si="631"/>
        <v>0.23491199999999424</v>
      </c>
      <c r="BE901" s="57">
        <v>47.257899999999999</v>
      </c>
      <c r="BF901" s="58">
        <v>47.184899999999999</v>
      </c>
      <c r="BG901" s="64">
        <f t="shared" si="632"/>
        <v>7.3000000000000398E-2</v>
      </c>
      <c r="BH901" s="58">
        <f t="shared" si="633"/>
        <v>48.477100000000007</v>
      </c>
      <c r="BI901" s="58">
        <f t="shared" si="634"/>
        <v>48.398600000000002</v>
      </c>
      <c r="BJ901" s="60">
        <f t="shared" si="635"/>
        <v>7.8500000000005343E-2</v>
      </c>
      <c r="BK901" s="57">
        <v>47.158200000000001</v>
      </c>
      <c r="BL901" s="58">
        <v>47.078000000000003</v>
      </c>
      <c r="BM901" s="64">
        <f t="shared" si="636"/>
        <v>8.0199999999997829E-2</v>
      </c>
      <c r="BN901" s="60">
        <v>0.109399</v>
      </c>
      <c r="BO901" s="60">
        <v>1.021E-3</v>
      </c>
      <c r="BP901" s="60">
        <v>-2.9E-4</v>
      </c>
      <c r="BQ901" s="60">
        <v>0.88336599999999998</v>
      </c>
      <c r="BR901" s="60">
        <v>3.1830000000000001E-3</v>
      </c>
      <c r="BS901" s="60">
        <v>1.0820000000000001E-3</v>
      </c>
      <c r="BT901" s="60">
        <v>1.5729E-2</v>
      </c>
      <c r="BU901" s="60">
        <v>1.895E-3</v>
      </c>
      <c r="BV901" s="60">
        <v>0.98461100000000001</v>
      </c>
      <c r="BW901" s="60">
        <f t="shared" si="637"/>
        <v>1.9999959999999999</v>
      </c>
      <c r="BX901" s="945">
        <v>0.10938000000000001</v>
      </c>
      <c r="BY901" s="60">
        <v>1.0200000000000001E-3</v>
      </c>
      <c r="BZ901" s="60">
        <v>-2.9E-4</v>
      </c>
      <c r="CA901" s="60">
        <v>0.88356000000000001</v>
      </c>
      <c r="CB901" s="60">
        <v>3.1800000000000001E-3</v>
      </c>
      <c r="CC901" s="60">
        <v>1.08E-3</v>
      </c>
      <c r="CD901" s="60">
        <v>1.5730000000000001E-2</v>
      </c>
      <c r="CE901" s="60">
        <v>1.89E-3</v>
      </c>
      <c r="CF901" s="60">
        <v>0.75627</v>
      </c>
      <c r="CG901" s="60">
        <v>0.22817000000000001</v>
      </c>
      <c r="CH901" s="60">
        <f t="shared" si="638"/>
        <v>1.9999899999999999</v>
      </c>
      <c r="CI901" s="60">
        <f t="shared" si="639"/>
        <v>0.98443999999999998</v>
      </c>
      <c r="CJ901" s="60">
        <v>0.23177644142862949</v>
      </c>
      <c r="CK901" s="58">
        <v>36.248600000000003</v>
      </c>
      <c r="CL901" s="58">
        <v>12.15</v>
      </c>
      <c r="CM901" s="59">
        <v>99.399088000000006</v>
      </c>
    </row>
    <row r="902" spans="1:91" x14ac:dyDescent="0.2">
      <c r="A902" s="54" t="s">
        <v>247</v>
      </c>
      <c r="B902" s="55">
        <v>-654</v>
      </c>
      <c r="C902" s="55">
        <v>20231</v>
      </c>
      <c r="D902" s="55">
        <v>107</v>
      </c>
      <c r="E902" s="241">
        <v>0.22445899999999999</v>
      </c>
      <c r="F902" s="58">
        <v>47.289700000000003</v>
      </c>
      <c r="G902" s="58">
        <v>36.6751</v>
      </c>
      <c r="H902" s="58">
        <v>11.7965</v>
      </c>
      <c r="I902" s="58">
        <v>2.7710300000000001</v>
      </c>
      <c r="J902" s="58">
        <v>47.225999999999999</v>
      </c>
      <c r="K902" s="58">
        <v>0.17996699999999999</v>
      </c>
      <c r="L902" s="58">
        <v>0.75908699999999996</v>
      </c>
      <c r="M902" s="58">
        <v>5.9653999999999999E-2</v>
      </c>
      <c r="N902" s="58">
        <v>3.2446000000000003E-2</v>
      </c>
      <c r="O902" s="58">
        <v>4.9259999999999998E-3</v>
      </c>
      <c r="P902" s="58">
        <v>6.9116999999999998E-2</v>
      </c>
      <c r="Q902" s="59">
        <v>99.573800000000006</v>
      </c>
      <c r="R902" s="58">
        <v>1.18191</v>
      </c>
      <c r="S902" s="60">
        <v>0.98691499999999999</v>
      </c>
      <c r="T902" s="60">
        <v>0.76539299999999999</v>
      </c>
      <c r="U902" s="60">
        <v>0.221522</v>
      </c>
      <c r="V902" s="60">
        <v>0.103087</v>
      </c>
      <c r="W902" s="60">
        <v>0.88624999999999998</v>
      </c>
      <c r="X902" s="60">
        <v>3.601E-3</v>
      </c>
      <c r="Y902" s="60">
        <v>1.6045E-2</v>
      </c>
      <c r="Z902" s="60">
        <v>1.1770000000000001E-3</v>
      </c>
      <c r="AA902" s="60">
        <v>9.5399999999999999E-4</v>
      </c>
      <c r="AB902" s="60">
        <v>1.2300000000000001E-4</v>
      </c>
      <c r="AC902" s="60">
        <v>1.848E-3</v>
      </c>
      <c r="AD902" s="60">
        <v>3</v>
      </c>
      <c r="AE902" s="60">
        <v>2</v>
      </c>
      <c r="AF902" s="58">
        <v>1.18191</v>
      </c>
      <c r="AG902" s="242">
        <f t="shared" si="627"/>
        <v>0.80786417969836399</v>
      </c>
      <c r="AH902" s="62">
        <v>0.22445899999999999</v>
      </c>
      <c r="AI902" s="57">
        <v>2.7744300000000002</v>
      </c>
      <c r="AJ902" s="58">
        <v>3.1830999999999998E-2</v>
      </c>
      <c r="AK902" s="58">
        <v>3.712E-3</v>
      </c>
      <c r="AL902" s="58">
        <v>47.1479</v>
      </c>
      <c r="AM902" s="58">
        <v>0.17841299999999999</v>
      </c>
      <c r="AN902" s="58">
        <v>5.8005000000000001E-2</v>
      </c>
      <c r="AO902" s="58">
        <v>0.75654500000000002</v>
      </c>
      <c r="AP902" s="58">
        <v>6.7946999999999994E-2</v>
      </c>
      <c r="AQ902" s="58">
        <v>47.218699999999998</v>
      </c>
      <c r="AR902" s="58">
        <v>98.237499999999997</v>
      </c>
      <c r="AS902" s="63">
        <v>0.22445899999999999</v>
      </c>
      <c r="AT902" s="60">
        <v>0.2244945528249303</v>
      </c>
      <c r="AU902" s="64">
        <f t="shared" si="628"/>
        <v>-3.5552824930312754E-5</v>
      </c>
      <c r="AV902" s="58">
        <v>36.6751</v>
      </c>
      <c r="AW902" s="58">
        <v>36.618400000000001</v>
      </c>
      <c r="AX902" s="60">
        <f t="shared" si="629"/>
        <v>5.6699999999999307E-2</v>
      </c>
      <c r="AY902" s="57">
        <v>11.7965</v>
      </c>
      <c r="AZ902" s="58">
        <v>11.78</v>
      </c>
      <c r="BA902" s="64">
        <f t="shared" si="630"/>
        <v>1.6500000000000625E-2</v>
      </c>
      <c r="BB902" s="58">
        <v>99.573800000000006</v>
      </c>
      <c r="BC902" s="58">
        <v>99.349236000000005</v>
      </c>
      <c r="BD902" s="60">
        <f t="shared" si="631"/>
        <v>0.22456400000000087</v>
      </c>
      <c r="BE902" s="57">
        <v>47.289700000000003</v>
      </c>
      <c r="BF902" s="58">
        <v>47.218699999999998</v>
      </c>
      <c r="BG902" s="64">
        <f t="shared" si="632"/>
        <v>7.1000000000005059E-2</v>
      </c>
      <c r="BH902" s="58">
        <f t="shared" si="633"/>
        <v>48.471600000000002</v>
      </c>
      <c r="BI902" s="58">
        <f t="shared" si="634"/>
        <v>48.398400000000002</v>
      </c>
      <c r="BJ902" s="60">
        <f t="shared" si="635"/>
        <v>7.3199999999999932E-2</v>
      </c>
      <c r="BK902" s="57">
        <v>47.225999999999999</v>
      </c>
      <c r="BL902" s="58">
        <v>47.1479</v>
      </c>
      <c r="BM902" s="64">
        <f t="shared" si="636"/>
        <v>7.809999999999917E-2</v>
      </c>
      <c r="BN902" s="60">
        <v>0.10337</v>
      </c>
      <c r="BO902" s="60">
        <v>9.3800000000000003E-4</v>
      </c>
      <c r="BP902" s="60">
        <v>9.2999999999999997E-5</v>
      </c>
      <c r="BQ902" s="60">
        <v>0.88612199999999997</v>
      </c>
      <c r="BR902" s="60">
        <v>3.5750000000000001E-3</v>
      </c>
      <c r="BS902" s="60">
        <v>1.1460000000000001E-3</v>
      </c>
      <c r="BT902" s="60">
        <v>1.6015000000000001E-2</v>
      </c>
      <c r="BU902" s="60">
        <v>1.8190000000000001E-3</v>
      </c>
      <c r="BV902" s="60">
        <v>0.98692299999999999</v>
      </c>
      <c r="BW902" s="60">
        <f t="shared" si="637"/>
        <v>2.0000010000000001</v>
      </c>
      <c r="BX902" s="945">
        <v>0.10335</v>
      </c>
      <c r="BY902" s="60">
        <v>9.3999999999999997E-4</v>
      </c>
      <c r="BZ902" s="60">
        <v>9.0000000000000006E-5</v>
      </c>
      <c r="CA902" s="60">
        <v>0.88632</v>
      </c>
      <c r="CB902" s="60">
        <v>3.5699999999999998E-3</v>
      </c>
      <c r="CC902" s="60">
        <v>1.15E-3</v>
      </c>
      <c r="CD902" s="60">
        <v>1.601E-2</v>
      </c>
      <c r="CE902" s="60">
        <v>1.82E-3</v>
      </c>
      <c r="CF902" s="60">
        <v>0.76522999999999997</v>
      </c>
      <c r="CG902" s="60">
        <v>0.22151999999999999</v>
      </c>
      <c r="CH902" s="60">
        <f t="shared" si="638"/>
        <v>2</v>
      </c>
      <c r="CI902" s="60">
        <f t="shared" si="639"/>
        <v>0.98675000000000002</v>
      </c>
      <c r="CJ902" s="60">
        <v>0.2244945528249303</v>
      </c>
      <c r="CK902" s="58">
        <v>36.618400000000001</v>
      </c>
      <c r="CL902" s="58">
        <v>11.78</v>
      </c>
      <c r="CM902" s="59">
        <v>99.349236000000005</v>
      </c>
    </row>
    <row r="903" spans="1:91" x14ac:dyDescent="0.2">
      <c r="A903" s="72" t="s">
        <v>246</v>
      </c>
      <c r="B903" s="74">
        <v>-648</v>
      </c>
      <c r="C903" s="74">
        <v>20228.333333333332</v>
      </c>
      <c r="D903" s="172"/>
      <c r="E903" s="1095">
        <v>0.53001233333333342</v>
      </c>
      <c r="F903" s="78">
        <v>82.22893333333333</v>
      </c>
      <c r="G903" s="78">
        <v>38.64693333333333</v>
      </c>
      <c r="H903" s="78">
        <v>48.434699999999999</v>
      </c>
      <c r="I903" s="78">
        <v>0.67009799999999997</v>
      </c>
      <c r="J903" s="78">
        <v>9.440546666666668</v>
      </c>
      <c r="K903" s="78">
        <v>0.84405300000000005</v>
      </c>
      <c r="L903" s="78">
        <v>0.30147433333333334</v>
      </c>
      <c r="M903" s="78">
        <v>0.25924466666666662</v>
      </c>
      <c r="N903" s="78">
        <v>1.1116933333333334</v>
      </c>
      <c r="O903" s="78">
        <v>5.7992666666666665E-2</v>
      </c>
      <c r="P903" s="78">
        <v>5.5773333333333334E-2</v>
      </c>
      <c r="Q903" s="79">
        <v>99.822633333333329</v>
      </c>
      <c r="R903" s="78">
        <v>4.8527533333333333</v>
      </c>
      <c r="S903" s="76">
        <v>2.5972599999999999</v>
      </c>
      <c r="T903" s="76">
        <v>1.22068</v>
      </c>
      <c r="U903" s="76">
        <v>1.3765866666666664</v>
      </c>
      <c r="V903" s="76">
        <v>3.7732333333333333E-2</v>
      </c>
      <c r="W903" s="76">
        <v>0.26812399999999997</v>
      </c>
      <c r="X903" s="76">
        <v>2.5559666666666665E-2</v>
      </c>
      <c r="Y903" s="76">
        <v>9.6449999999999991E-3</v>
      </c>
      <c r="Z903" s="76">
        <v>7.7406666666666665E-3</v>
      </c>
      <c r="AA903" s="76">
        <v>4.9487666666666659E-2</v>
      </c>
      <c r="AB903" s="76">
        <v>2.1903333333333332E-3</v>
      </c>
      <c r="AC903" s="76">
        <v>2.2586666666666671E-3</v>
      </c>
      <c r="AD903" s="76">
        <v>4</v>
      </c>
      <c r="AE903" s="76">
        <v>3</v>
      </c>
      <c r="AF903" s="78">
        <v>4.8527499999999995</v>
      </c>
      <c r="AG903" s="997">
        <v>0.59262012535555098</v>
      </c>
      <c r="AH903" s="131">
        <v>0.53001233333333342</v>
      </c>
      <c r="AI903" s="77">
        <v>0.6753433333333333</v>
      </c>
      <c r="AJ903" s="78">
        <v>1.1166266666666667</v>
      </c>
      <c r="AK903" s="78">
        <v>5.2526666666666666E-2</v>
      </c>
      <c r="AL903" s="78">
        <v>9.3538166666666669</v>
      </c>
      <c r="AM903" s="78">
        <v>0.8305769999999999</v>
      </c>
      <c r="AN903" s="78">
        <v>0.24913366666666667</v>
      </c>
      <c r="AO903" s="78">
        <v>0.291242</v>
      </c>
      <c r="AP903" s="78">
        <v>5.0079666666666668E-2</v>
      </c>
      <c r="AQ903" s="78">
        <v>81.593699999999998</v>
      </c>
      <c r="AR903" s="78">
        <v>94.213033333333328</v>
      </c>
      <c r="AS903" s="293">
        <v>0.53001233333333342</v>
      </c>
      <c r="AT903" s="81">
        <v>0.53027067946935091</v>
      </c>
      <c r="AU903" s="82">
        <v>-2.5834613601768047E-4</v>
      </c>
      <c r="AV903" s="290">
        <v>38.64693333333333</v>
      </c>
      <c r="AW903" s="84">
        <v>38.327333333333328</v>
      </c>
      <c r="AX903" s="282">
        <v>0.31960000000000122</v>
      </c>
      <c r="AY903" s="286">
        <v>48.434699999999999</v>
      </c>
      <c r="AZ903" s="84">
        <v>48.083333333333336</v>
      </c>
      <c r="BA903" s="82">
        <v>0.35136666666666844</v>
      </c>
      <c r="BB903" s="290">
        <v>99.822633333333329</v>
      </c>
      <c r="BC903" s="84">
        <v>98.97993266666667</v>
      </c>
      <c r="BD903" s="282">
        <v>0.84270066666666332</v>
      </c>
      <c r="BE903" s="286">
        <v>82.22893333333333</v>
      </c>
      <c r="BF903" s="84">
        <v>81.593699999999998</v>
      </c>
      <c r="BG903" s="82">
        <v>0.63523333333332721</v>
      </c>
      <c r="BH903" s="290">
        <v>87.081633333333329</v>
      </c>
      <c r="BI903" s="84">
        <v>86.410666666666657</v>
      </c>
      <c r="BJ903" s="282">
        <v>0.67096666666666727</v>
      </c>
      <c r="BK903" s="286">
        <v>9.440546666666668</v>
      </c>
      <c r="BL903" s="84">
        <v>9.3538166666666669</v>
      </c>
      <c r="BM903" s="82">
        <v>8.6729999999999904E-2</v>
      </c>
      <c r="BN903" s="76">
        <v>3.832766666666667E-2</v>
      </c>
      <c r="BO903" s="76">
        <v>5.0099000000000005E-2</v>
      </c>
      <c r="BP903" s="76">
        <v>2E-3</v>
      </c>
      <c r="BQ903" s="76">
        <v>0.26775699999999997</v>
      </c>
      <c r="BR903" s="76">
        <v>2.5350333333333336E-2</v>
      </c>
      <c r="BS903" s="76">
        <v>7.4973333333333324E-3</v>
      </c>
      <c r="BT903" s="76">
        <v>9.3913333333333331E-3</v>
      </c>
      <c r="BU903" s="76">
        <v>2.0443333333333333E-3</v>
      </c>
      <c r="BV903" s="76">
        <v>2.5975333333333332</v>
      </c>
      <c r="BW903" s="76">
        <v>3.0000003333333329</v>
      </c>
      <c r="BX903" s="997">
        <v>3.8326666666666669E-2</v>
      </c>
      <c r="BY903" s="76">
        <v>5.0099999999999999E-2</v>
      </c>
      <c r="BZ903" s="76">
        <v>2E-3</v>
      </c>
      <c r="CA903" s="76">
        <v>0.26785333333333333</v>
      </c>
      <c r="CB903" s="76">
        <v>2.5346666666666667E-2</v>
      </c>
      <c r="CC903" s="76">
        <v>7.4966666666666662E-3</v>
      </c>
      <c r="CD903" s="76">
        <v>9.3900000000000008E-3</v>
      </c>
      <c r="CE903" s="76">
        <v>2.0466666666666667E-3</v>
      </c>
      <c r="CF903" s="76">
        <v>1.2200933333333333</v>
      </c>
      <c r="CG903" s="76">
        <v>1.3773499999999999</v>
      </c>
      <c r="CH903" s="76">
        <v>3.0000033333333334</v>
      </c>
      <c r="CI903" s="76">
        <v>2.5974433333333331</v>
      </c>
      <c r="CJ903" s="76">
        <v>0.53027067946935091</v>
      </c>
      <c r="CK903" s="78">
        <v>38.327333333333328</v>
      </c>
      <c r="CL903" s="78">
        <v>48.083333333333336</v>
      </c>
      <c r="CM903" s="79">
        <v>98.97993266666667</v>
      </c>
    </row>
    <row r="904" spans="1:91" ht="16" thickBot="1" x14ac:dyDescent="0.25">
      <c r="A904" s="85" t="s">
        <v>247</v>
      </c>
      <c r="B904" s="87">
        <v>-658</v>
      </c>
      <c r="C904" s="87">
        <v>20229.5</v>
      </c>
      <c r="D904" s="136"/>
      <c r="E904" s="1094">
        <v>0.21901474999999998</v>
      </c>
      <c r="F904" s="91">
        <v>47.109500000000004</v>
      </c>
      <c r="G904" s="91">
        <v>36.789225000000002</v>
      </c>
      <c r="H904" s="91">
        <v>11.469424999999999</v>
      </c>
      <c r="I904" s="91">
        <v>2.7308174999999997</v>
      </c>
      <c r="J904" s="91">
        <v>47.264125</v>
      </c>
      <c r="K904" s="91">
        <v>0.16496525000000001</v>
      </c>
      <c r="L904" s="91">
        <v>0.74095</v>
      </c>
      <c r="M904" s="91">
        <v>6.4631999999999995E-2</v>
      </c>
      <c r="N904" s="91">
        <v>3.3117750000000001E-2</v>
      </c>
      <c r="O904" s="91">
        <v>5.4117499999999999E-3</v>
      </c>
      <c r="P904" s="91">
        <v>7.7531500000000003E-2</v>
      </c>
      <c r="Q904" s="92">
        <v>99.340175000000002</v>
      </c>
      <c r="R904" s="91">
        <v>1.1491400000000001</v>
      </c>
      <c r="S904" s="89">
        <v>0.9855529999999999</v>
      </c>
      <c r="T904" s="89">
        <v>0.76970050000000001</v>
      </c>
      <c r="U904" s="89">
        <v>0.21585275000000001</v>
      </c>
      <c r="V904" s="89">
        <v>0.10181624999999998</v>
      </c>
      <c r="W904" s="89">
        <v>0.88915500000000003</v>
      </c>
      <c r="X904" s="89">
        <v>3.3087500000000001E-3</v>
      </c>
      <c r="Y904" s="89">
        <v>1.5696999999999999E-2</v>
      </c>
      <c r="Z904" s="89">
        <v>1.279E-3</v>
      </c>
      <c r="AA904" s="89">
        <v>9.7674999999999997E-4</v>
      </c>
      <c r="AB904" s="89">
        <v>1.3550000000000001E-4</v>
      </c>
      <c r="AC904" s="89">
        <v>2.0782500000000002E-3</v>
      </c>
      <c r="AD904" s="89">
        <v>3</v>
      </c>
      <c r="AE904" s="89">
        <v>2</v>
      </c>
      <c r="AF904" s="91">
        <v>1.1491374999999999</v>
      </c>
      <c r="AG904" s="1009">
        <v>0.8118240605932302</v>
      </c>
      <c r="AH904" s="132">
        <v>0.21901474999999998</v>
      </c>
      <c r="AI904" s="284">
        <v>2.7340875000000002</v>
      </c>
      <c r="AJ904" s="96">
        <v>3.2518999999999999E-2</v>
      </c>
      <c r="AK904" s="96">
        <v>4.2277500000000006E-3</v>
      </c>
      <c r="AL904" s="96">
        <v>47.188000000000002</v>
      </c>
      <c r="AM904" s="96">
        <v>0.16347774999999998</v>
      </c>
      <c r="AN904" s="96">
        <v>6.3018500000000005E-2</v>
      </c>
      <c r="AO904" s="96">
        <v>0.73849600000000004</v>
      </c>
      <c r="AP904" s="96">
        <v>7.6378249999999995E-2</v>
      </c>
      <c r="AQ904" s="96">
        <v>47.040625000000006</v>
      </c>
      <c r="AR904" s="96">
        <v>98.040850000000006</v>
      </c>
      <c r="AS904" s="216">
        <v>0.21901474999999998</v>
      </c>
      <c r="AT904" s="216">
        <v>0.21904004116924425</v>
      </c>
      <c r="AU904" s="216">
        <v>-2.5291169244240352E-5</v>
      </c>
      <c r="AV904" s="215">
        <v>36.789225000000002</v>
      </c>
      <c r="AW904" s="215">
        <v>36.734300000000005</v>
      </c>
      <c r="AX904" s="216">
        <v>5.4925000000000779E-2</v>
      </c>
      <c r="AY904" s="215">
        <v>11.469424999999999</v>
      </c>
      <c r="AZ904" s="215">
        <v>11.452500000000001</v>
      </c>
      <c r="BA904" s="216">
        <v>1.6925000000000523E-2</v>
      </c>
      <c r="BB904" s="215">
        <v>99.340175000000002</v>
      </c>
      <c r="BC904" s="215">
        <v>99.110626500000009</v>
      </c>
      <c r="BD904" s="216">
        <v>0.22954849999999638</v>
      </c>
      <c r="BE904" s="215">
        <v>47.109500000000004</v>
      </c>
      <c r="BF904" s="215">
        <v>47.040625000000006</v>
      </c>
      <c r="BG904" s="216">
        <v>6.8875000000000242E-2</v>
      </c>
      <c r="BH904" s="215">
        <v>48.258650000000003</v>
      </c>
      <c r="BI904" s="215">
        <v>48.186799999999998</v>
      </c>
      <c r="BJ904" s="216">
        <v>7.1850000000003078E-2</v>
      </c>
      <c r="BK904" s="215">
        <v>47.264125</v>
      </c>
      <c r="BL904" s="215">
        <v>47.188000000000002</v>
      </c>
      <c r="BM904" s="216">
        <v>7.6124999999999332E-2</v>
      </c>
      <c r="BN904" s="97">
        <v>0.10208875000000001</v>
      </c>
      <c r="BO904" s="97">
        <v>9.6049999999999998E-4</v>
      </c>
      <c r="BP904" s="97">
        <v>1.0649999999999999E-4</v>
      </c>
      <c r="BQ904" s="97">
        <v>0.88903074999999998</v>
      </c>
      <c r="BR904" s="97">
        <v>3.2835E-3</v>
      </c>
      <c r="BS904" s="97">
        <v>1.2485E-3</v>
      </c>
      <c r="BT904" s="97">
        <v>1.5668000000000001E-2</v>
      </c>
      <c r="BU904" s="97">
        <v>2.0497499999999999E-3</v>
      </c>
      <c r="BV904" s="97">
        <v>0.98556250000000001</v>
      </c>
      <c r="BW904" s="97">
        <v>1.9999987499999998</v>
      </c>
      <c r="BX904" s="998">
        <v>0.10207000000000001</v>
      </c>
      <c r="BY904" s="97">
        <v>9.6250000000000003E-4</v>
      </c>
      <c r="BZ904" s="97">
        <v>1.05E-4</v>
      </c>
      <c r="CA904" s="97">
        <v>0.88922500000000004</v>
      </c>
      <c r="CB904" s="97">
        <v>3.2799999999999999E-3</v>
      </c>
      <c r="CC904" s="97">
        <v>1.25E-3</v>
      </c>
      <c r="CD904" s="97">
        <v>1.5664999999999998E-2</v>
      </c>
      <c r="CE904" s="97">
        <v>2.0474999999999998E-3</v>
      </c>
      <c r="CF904" s="97">
        <v>0.76954999999999996</v>
      </c>
      <c r="CG904" s="97">
        <v>0.21584249999999999</v>
      </c>
      <c r="CH904" s="97">
        <v>1.9999975000000001</v>
      </c>
      <c r="CI904" s="97">
        <v>0.98539249999999989</v>
      </c>
      <c r="CJ904" s="97">
        <v>0.21904004116924425</v>
      </c>
      <c r="CK904" s="96">
        <v>36.734300000000005</v>
      </c>
      <c r="CL904" s="96">
        <v>11.452500000000001</v>
      </c>
      <c r="CM904" s="999">
        <v>99.110626500000009</v>
      </c>
    </row>
    <row r="905" spans="1:91" x14ac:dyDescent="0.2">
      <c r="A905" s="47" t="s">
        <v>248</v>
      </c>
      <c r="B905" s="48">
        <v>-599</v>
      </c>
      <c r="C905" s="48">
        <v>17814</v>
      </c>
      <c r="D905" s="48">
        <v>97</v>
      </c>
      <c r="E905" s="232">
        <v>0.51017599999999996</v>
      </c>
      <c r="F905" s="33">
        <v>79.683899999999994</v>
      </c>
      <c r="G905" s="33">
        <v>39.031100000000002</v>
      </c>
      <c r="H905" s="33">
        <v>45.179299999999998</v>
      </c>
      <c r="I905" s="33">
        <v>1.14869</v>
      </c>
      <c r="J905" s="33">
        <v>10.848599999999999</v>
      </c>
      <c r="K905" s="33">
        <v>0.81171400000000005</v>
      </c>
      <c r="L905" s="33">
        <v>0.35819899999999999</v>
      </c>
      <c r="M905" s="33">
        <v>0.30903900000000001</v>
      </c>
      <c r="N905" s="33">
        <v>1.4735</v>
      </c>
      <c r="O905" s="33">
        <v>4.0294000000000003E-2</v>
      </c>
      <c r="P905" s="33">
        <v>5.0786999999999999E-2</v>
      </c>
      <c r="Q905" s="34">
        <v>99.251300000000001</v>
      </c>
      <c r="R905" s="33">
        <v>4.5265899999999997</v>
      </c>
      <c r="S905" s="39">
        <v>2.5134300000000001</v>
      </c>
      <c r="T905" s="39">
        <v>1.2311399999999999</v>
      </c>
      <c r="U905" s="39">
        <v>1.2822899999999999</v>
      </c>
      <c r="V905" s="39">
        <v>6.4587000000000006E-2</v>
      </c>
      <c r="W905" s="39">
        <v>0.30770399999999998</v>
      </c>
      <c r="X905" s="39">
        <v>2.4545999999999998E-2</v>
      </c>
      <c r="Y905" s="39">
        <v>1.1443E-2</v>
      </c>
      <c r="Z905" s="39">
        <v>9.2160000000000002E-3</v>
      </c>
      <c r="AA905" s="39">
        <v>6.5499000000000002E-2</v>
      </c>
      <c r="AB905" s="39">
        <v>1.5200000000000001E-3</v>
      </c>
      <c r="AC905" s="39">
        <v>2.052E-3</v>
      </c>
      <c r="AD905" s="39">
        <v>4</v>
      </c>
      <c r="AE905" s="39">
        <v>3</v>
      </c>
      <c r="AF905" s="33">
        <v>4.5265899999999997</v>
      </c>
      <c r="AG905" s="233">
        <f t="shared" ref="AG905:AG913" si="640">LOG(V905/Y905)</f>
        <v>0.75160521453797113</v>
      </c>
      <c r="AH905" s="50">
        <v>0.51017599999999996</v>
      </c>
      <c r="AI905" s="41">
        <v>1.1575500000000001</v>
      </c>
      <c r="AJ905" s="35">
        <v>1.4803200000000001</v>
      </c>
      <c r="AK905" s="35">
        <v>3.5199000000000001E-2</v>
      </c>
      <c r="AL905" s="35">
        <v>10.7583</v>
      </c>
      <c r="AM905" s="35">
        <v>0.79958300000000004</v>
      </c>
      <c r="AN905" s="35">
        <v>0.29928500000000002</v>
      </c>
      <c r="AO905" s="35">
        <v>0.34839700000000001</v>
      </c>
      <c r="AP905" s="35">
        <v>4.5551000000000001E-2</v>
      </c>
      <c r="AQ905" s="35">
        <v>79.116399999999999</v>
      </c>
      <c r="AR905" s="35">
        <v>94.040599999999998</v>
      </c>
      <c r="AS905" s="43">
        <v>0.51017599999999996</v>
      </c>
      <c r="AT905" s="36">
        <v>0.51050317343467111</v>
      </c>
      <c r="AU905" s="44">
        <f t="shared" ref="AU905:AU913" si="641">(AS905)-(AT905)</f>
        <v>-3.2717343467114635E-4</v>
      </c>
      <c r="AV905" s="35">
        <v>39.031100000000002</v>
      </c>
      <c r="AW905" s="35">
        <v>38.727200000000003</v>
      </c>
      <c r="AX905" s="36">
        <f t="shared" ref="AX905:AX913" si="642">(AV905)-(AW905)</f>
        <v>0.30389999999999873</v>
      </c>
      <c r="AY905" s="41">
        <v>45.179299999999998</v>
      </c>
      <c r="AZ905" s="35">
        <v>44.89</v>
      </c>
      <c r="BA905" s="44">
        <f t="shared" ref="BA905:BA913" si="643">(AY905)-(AZ905)</f>
        <v>0.28929999999999723</v>
      </c>
      <c r="BB905" s="35">
        <v>99.251300000000001</v>
      </c>
      <c r="BC905" s="35">
        <v>98.495834000000016</v>
      </c>
      <c r="BD905" s="36">
        <f t="shared" ref="BD905:BD913" si="644">(BB905)-(BC905)</f>
        <v>0.75546599999998421</v>
      </c>
      <c r="BE905" s="41">
        <v>79.683899999999994</v>
      </c>
      <c r="BF905" s="35">
        <v>79.116399999999999</v>
      </c>
      <c r="BG905" s="44">
        <f t="shared" ref="BG905:BG913" si="645">(BE905)-(BF905)</f>
        <v>0.56749999999999545</v>
      </c>
      <c r="BH905" s="35">
        <f t="shared" ref="BH905:BH913" si="646">(AV905)+(AY905)</f>
        <v>84.210399999999993</v>
      </c>
      <c r="BI905" s="35">
        <f t="shared" ref="BI905:BI913" si="647">(CK905)+(CL905)</f>
        <v>83.617199999999997</v>
      </c>
      <c r="BJ905" s="36">
        <f t="shared" ref="BJ905:BJ913" si="648">(BH905)-(BI905)</f>
        <v>0.59319999999999595</v>
      </c>
      <c r="BK905" s="41">
        <v>10.848599999999999</v>
      </c>
      <c r="BL905" s="35">
        <v>10.7583</v>
      </c>
      <c r="BM905" s="44">
        <f t="shared" ref="BM905:BM913" si="649">(BK905)-(BL905)</f>
        <v>9.0299999999999159E-2</v>
      </c>
      <c r="BN905" s="36">
        <v>6.5545000000000006E-2</v>
      </c>
      <c r="BO905" s="36">
        <v>6.6267000000000006E-2</v>
      </c>
      <c r="BP905" s="36">
        <v>1.3370000000000001E-3</v>
      </c>
      <c r="BQ905" s="36">
        <v>0.30729499999999998</v>
      </c>
      <c r="BR905" s="36">
        <v>2.435E-2</v>
      </c>
      <c r="BS905" s="36">
        <v>8.9879999999999995E-3</v>
      </c>
      <c r="BT905" s="36">
        <v>1.1209E-2</v>
      </c>
      <c r="BU905" s="36">
        <v>1.854E-3</v>
      </c>
      <c r="BV905" s="36">
        <v>2.5131600000000001</v>
      </c>
      <c r="BW905" s="36">
        <f t="shared" ref="BW905:BW913" si="650">SUM(BN905:BV905)</f>
        <v>3.0000050000000003</v>
      </c>
      <c r="BX905" s="944">
        <v>6.5540000000000001E-2</v>
      </c>
      <c r="BY905" s="36">
        <v>6.6259999999999999E-2</v>
      </c>
      <c r="BZ905" s="36">
        <v>1.34E-3</v>
      </c>
      <c r="CA905" s="36">
        <v>0.30741000000000002</v>
      </c>
      <c r="CB905" s="36">
        <v>2.435E-2</v>
      </c>
      <c r="CC905" s="36">
        <v>8.9899999999999997E-3</v>
      </c>
      <c r="CD905" s="36">
        <v>1.1209999999999999E-2</v>
      </c>
      <c r="CE905" s="36">
        <v>1.8500000000000001E-3</v>
      </c>
      <c r="CF905" s="36">
        <v>1.2301299999999999</v>
      </c>
      <c r="CG905" s="36">
        <v>1.2829200000000001</v>
      </c>
      <c r="CH905" s="36">
        <f t="shared" ref="CH905:CH913" si="651">SUM(BX905:CG905)</f>
        <v>3</v>
      </c>
      <c r="CI905" s="36">
        <f t="shared" ref="CI905:CI913" si="652">(CF905)+(CG905)</f>
        <v>2.5130499999999998</v>
      </c>
      <c r="CJ905" s="36">
        <v>0.51050317343467111</v>
      </c>
      <c r="CK905" s="35">
        <v>38.727200000000003</v>
      </c>
      <c r="CL905" s="35">
        <v>44.89</v>
      </c>
      <c r="CM905" s="42">
        <v>98.495834000000016</v>
      </c>
    </row>
    <row r="906" spans="1:91" x14ac:dyDescent="0.2">
      <c r="A906" s="52" t="s">
        <v>248</v>
      </c>
      <c r="B906" s="30">
        <v>-590</v>
      </c>
      <c r="C906" s="30">
        <v>17804</v>
      </c>
      <c r="D906" s="30">
        <v>97</v>
      </c>
      <c r="E906" s="234">
        <v>0.50582499999999997</v>
      </c>
      <c r="F906" s="35">
        <v>80.2</v>
      </c>
      <c r="G906" s="35">
        <v>39.632800000000003</v>
      </c>
      <c r="H906" s="35">
        <v>45.084200000000003</v>
      </c>
      <c r="I906" s="35">
        <v>1.0975200000000001</v>
      </c>
      <c r="J906" s="35">
        <v>11.1699</v>
      </c>
      <c r="K906" s="35">
        <v>0.81912300000000005</v>
      </c>
      <c r="L906" s="35">
        <v>0.38700800000000002</v>
      </c>
      <c r="M906" s="35">
        <v>0.274704</v>
      </c>
      <c r="N906" s="35">
        <v>1.4482600000000001</v>
      </c>
      <c r="O906" s="35">
        <v>4.1764000000000003E-2</v>
      </c>
      <c r="P906" s="35">
        <v>2.6134000000000001E-2</v>
      </c>
      <c r="Q906" s="42">
        <v>99.981499999999997</v>
      </c>
      <c r="R906" s="35">
        <v>4.5170599999999999</v>
      </c>
      <c r="S906" s="36">
        <v>2.51248</v>
      </c>
      <c r="T906" s="36">
        <v>1.2416100000000001</v>
      </c>
      <c r="U906" s="36">
        <v>1.27088</v>
      </c>
      <c r="V906" s="36">
        <v>6.1289999999999997E-2</v>
      </c>
      <c r="W906" s="36">
        <v>0.31465900000000002</v>
      </c>
      <c r="X906" s="36">
        <v>2.4601000000000001E-2</v>
      </c>
      <c r="Y906" s="36">
        <v>1.2279E-2</v>
      </c>
      <c r="Z906" s="36">
        <v>8.1359999999999991E-3</v>
      </c>
      <c r="AA906" s="36">
        <v>6.3938999999999996E-2</v>
      </c>
      <c r="AB906" s="36">
        <v>1.5640000000000001E-3</v>
      </c>
      <c r="AC906" s="36">
        <v>1.049E-3</v>
      </c>
      <c r="AD906" s="36">
        <v>4</v>
      </c>
      <c r="AE906" s="36">
        <v>3</v>
      </c>
      <c r="AF906" s="35">
        <v>4.5170599999999999</v>
      </c>
      <c r="AG906" s="235">
        <f t="shared" si="640"/>
        <v>0.698226621987178</v>
      </c>
      <c r="AH906" s="53">
        <v>0.50582499999999997</v>
      </c>
      <c r="AI906" s="41">
        <v>1.10585</v>
      </c>
      <c r="AJ906" s="35">
        <v>1.4548300000000001</v>
      </c>
      <c r="AK906" s="35">
        <v>3.6713999999999997E-2</v>
      </c>
      <c r="AL906" s="35">
        <v>11.077999999999999</v>
      </c>
      <c r="AM906" s="35">
        <v>0.80703499999999995</v>
      </c>
      <c r="AN906" s="35">
        <v>0.26536399999999999</v>
      </c>
      <c r="AO906" s="35">
        <v>0.37709799999999999</v>
      </c>
      <c r="AP906" s="35">
        <v>2.1089E-2</v>
      </c>
      <c r="AQ906" s="35">
        <v>79.634200000000007</v>
      </c>
      <c r="AR906" s="35">
        <v>94.780100000000004</v>
      </c>
      <c r="AS906" s="43">
        <v>0.50582499999999997</v>
      </c>
      <c r="AT906" s="36">
        <v>0.50613416342908102</v>
      </c>
      <c r="AU906" s="44">
        <f t="shared" si="641"/>
        <v>-3.0916342908104966E-4</v>
      </c>
      <c r="AV906" s="35">
        <v>39.632800000000003</v>
      </c>
      <c r="AW906" s="35">
        <v>39.328600000000002</v>
      </c>
      <c r="AX906" s="36">
        <f t="shared" si="642"/>
        <v>0.30420000000000158</v>
      </c>
      <c r="AY906" s="41">
        <v>45.084200000000003</v>
      </c>
      <c r="AZ906" s="35">
        <v>44.79</v>
      </c>
      <c r="BA906" s="44">
        <f t="shared" si="643"/>
        <v>0.29420000000000357</v>
      </c>
      <c r="BB906" s="35">
        <v>99.981499999999997</v>
      </c>
      <c r="BC906" s="35">
        <v>99.24349100000002</v>
      </c>
      <c r="BD906" s="36">
        <f t="shared" si="644"/>
        <v>0.73800899999997682</v>
      </c>
      <c r="BE906" s="41">
        <v>80.2</v>
      </c>
      <c r="BF906" s="35">
        <v>79.634200000000007</v>
      </c>
      <c r="BG906" s="44">
        <f t="shared" si="645"/>
        <v>0.56579999999999586</v>
      </c>
      <c r="BH906" s="35">
        <f t="shared" si="646"/>
        <v>84.717000000000013</v>
      </c>
      <c r="BI906" s="35">
        <f t="shared" si="647"/>
        <v>84.118600000000001</v>
      </c>
      <c r="BJ906" s="36">
        <f t="shared" si="648"/>
        <v>0.59840000000001226</v>
      </c>
      <c r="BK906" s="41">
        <v>11.1699</v>
      </c>
      <c r="BL906" s="35">
        <v>11.077999999999999</v>
      </c>
      <c r="BM906" s="44">
        <f t="shared" si="649"/>
        <v>9.1900000000000759E-2</v>
      </c>
      <c r="BN906" s="36">
        <v>6.2189000000000001E-2</v>
      </c>
      <c r="BO906" s="36">
        <v>6.4680000000000001E-2</v>
      </c>
      <c r="BP906" s="36">
        <v>1.3849999999999999E-3</v>
      </c>
      <c r="BQ906" s="36">
        <v>0.31425900000000001</v>
      </c>
      <c r="BR906" s="36">
        <v>2.4409E-2</v>
      </c>
      <c r="BS906" s="36">
        <v>7.9150000000000002E-3</v>
      </c>
      <c r="BT906" s="36">
        <v>1.2049000000000001E-2</v>
      </c>
      <c r="BU906" s="36">
        <v>8.52E-4</v>
      </c>
      <c r="BV906" s="36">
        <v>2.5122599999999999</v>
      </c>
      <c r="BW906" s="36">
        <f t="shared" si="650"/>
        <v>2.9999980000000002</v>
      </c>
      <c r="BX906" s="944">
        <v>6.2179999999999999E-2</v>
      </c>
      <c r="BY906" s="36">
        <v>6.4680000000000001E-2</v>
      </c>
      <c r="BZ906" s="36">
        <v>1.3799999999999999E-3</v>
      </c>
      <c r="CA906" s="36">
        <v>0.31436999999999998</v>
      </c>
      <c r="CB906" s="36">
        <v>2.4410000000000001E-2</v>
      </c>
      <c r="CC906" s="36">
        <v>7.9100000000000004E-3</v>
      </c>
      <c r="CD906" s="36">
        <v>1.205E-2</v>
      </c>
      <c r="CE906" s="36">
        <v>8.4999999999999995E-4</v>
      </c>
      <c r="CF906" s="36">
        <v>1.2406699999999999</v>
      </c>
      <c r="CG906" s="36">
        <v>1.27149</v>
      </c>
      <c r="CH906" s="36">
        <f t="shared" si="651"/>
        <v>2.9999899999999999</v>
      </c>
      <c r="CI906" s="36">
        <f t="shared" si="652"/>
        <v>2.5121599999999997</v>
      </c>
      <c r="CJ906" s="36">
        <v>0.50613416342908102</v>
      </c>
      <c r="CK906" s="35">
        <v>39.328600000000002</v>
      </c>
      <c r="CL906" s="35">
        <v>44.79</v>
      </c>
      <c r="CM906" s="42">
        <v>99.24349100000002</v>
      </c>
    </row>
    <row r="907" spans="1:91" x14ac:dyDescent="0.2">
      <c r="A907" s="52" t="s">
        <v>248</v>
      </c>
      <c r="B907" s="30">
        <v>-585</v>
      </c>
      <c r="C907" s="30">
        <v>17802</v>
      </c>
      <c r="D907" s="30">
        <v>97</v>
      </c>
      <c r="E907" s="234">
        <v>0.51727400000000001</v>
      </c>
      <c r="F907" s="35">
        <v>80.605699999999999</v>
      </c>
      <c r="G907" s="35">
        <v>38.910400000000003</v>
      </c>
      <c r="H907" s="35">
        <v>46.337899999999998</v>
      </c>
      <c r="I907" s="35">
        <v>1.1308800000000001</v>
      </c>
      <c r="J907" s="35">
        <v>10.519500000000001</v>
      </c>
      <c r="K907" s="35">
        <v>0.77694399999999997</v>
      </c>
      <c r="L907" s="35">
        <v>0.36032700000000001</v>
      </c>
      <c r="M907" s="35">
        <v>0.27909299999999998</v>
      </c>
      <c r="N907" s="35">
        <v>1.3949499999999999</v>
      </c>
      <c r="O907" s="35">
        <v>3.1536000000000002E-2</v>
      </c>
      <c r="P907" s="35">
        <v>2.9295999999999999E-2</v>
      </c>
      <c r="Q907" s="42">
        <v>99.770899999999997</v>
      </c>
      <c r="R907" s="35">
        <v>4.6426699999999999</v>
      </c>
      <c r="S907" s="36">
        <v>2.5322300000000002</v>
      </c>
      <c r="T907" s="36">
        <v>1.22237</v>
      </c>
      <c r="U907" s="36">
        <v>1.30986</v>
      </c>
      <c r="V907" s="36">
        <v>6.3328999999999996E-2</v>
      </c>
      <c r="W907" s="36">
        <v>0.29716300000000001</v>
      </c>
      <c r="X907" s="36">
        <v>2.3400000000000001E-2</v>
      </c>
      <c r="Y907" s="36">
        <v>1.1464999999999999E-2</v>
      </c>
      <c r="Z907" s="36">
        <v>8.2889999999999995E-3</v>
      </c>
      <c r="AA907" s="36">
        <v>6.1756999999999999E-2</v>
      </c>
      <c r="AB907" s="36">
        <v>1.1850000000000001E-3</v>
      </c>
      <c r="AC907" s="36">
        <v>1.1789999999999999E-3</v>
      </c>
      <c r="AD907" s="36">
        <v>4</v>
      </c>
      <c r="AE907" s="36">
        <v>3</v>
      </c>
      <c r="AF907" s="35">
        <v>4.6426699999999999</v>
      </c>
      <c r="AG907" s="235">
        <f t="shared" si="640"/>
        <v>0.74222857126499664</v>
      </c>
      <c r="AH907" s="53">
        <v>0.51727400000000001</v>
      </c>
      <c r="AI907" s="41">
        <v>1.13985</v>
      </c>
      <c r="AJ907" s="35">
        <v>1.40147</v>
      </c>
      <c r="AK907" s="35">
        <v>2.6280000000000001E-2</v>
      </c>
      <c r="AL907" s="35">
        <v>10.429399999999999</v>
      </c>
      <c r="AM907" s="35">
        <v>0.76482600000000001</v>
      </c>
      <c r="AN907" s="35">
        <v>0.269397</v>
      </c>
      <c r="AO907" s="35">
        <v>0.350267</v>
      </c>
      <c r="AP907" s="35">
        <v>2.4060999999999999E-2</v>
      </c>
      <c r="AQ907" s="35">
        <v>80.017899999999997</v>
      </c>
      <c r="AR907" s="35">
        <v>94.423400000000001</v>
      </c>
      <c r="AS907" s="43">
        <v>0.51727400000000001</v>
      </c>
      <c r="AT907" s="36">
        <v>0.51761128006635326</v>
      </c>
      <c r="AU907" s="44">
        <f t="shared" si="641"/>
        <v>-3.3728006635325158E-4</v>
      </c>
      <c r="AV907" s="35">
        <v>38.910400000000003</v>
      </c>
      <c r="AW907" s="35">
        <v>38.599699999999999</v>
      </c>
      <c r="AX907" s="36">
        <f t="shared" si="642"/>
        <v>0.3107000000000042</v>
      </c>
      <c r="AY907" s="41">
        <v>46.337899999999998</v>
      </c>
      <c r="AZ907" s="35">
        <v>46.03</v>
      </c>
      <c r="BA907" s="44">
        <f t="shared" si="643"/>
        <v>0.30789999999999651</v>
      </c>
      <c r="BB907" s="35">
        <v>99.770899999999997</v>
      </c>
      <c r="BC907" s="35">
        <v>99.011189999999999</v>
      </c>
      <c r="BD907" s="36">
        <f t="shared" si="644"/>
        <v>0.75970999999999833</v>
      </c>
      <c r="BE907" s="41">
        <v>80.605699999999999</v>
      </c>
      <c r="BF907" s="35">
        <v>80.017899999999997</v>
      </c>
      <c r="BG907" s="44">
        <f t="shared" si="645"/>
        <v>0.58780000000000143</v>
      </c>
      <c r="BH907" s="35">
        <f t="shared" si="646"/>
        <v>85.2483</v>
      </c>
      <c r="BI907" s="35">
        <f t="shared" si="647"/>
        <v>84.6297</v>
      </c>
      <c r="BJ907" s="36">
        <f t="shared" si="648"/>
        <v>0.6186000000000007</v>
      </c>
      <c r="BK907" s="41">
        <v>10.519500000000001</v>
      </c>
      <c r="BL907" s="35">
        <v>10.429399999999999</v>
      </c>
      <c r="BM907" s="44">
        <f t="shared" si="649"/>
        <v>9.0100000000001401E-2</v>
      </c>
      <c r="BN907" s="36">
        <v>6.4294000000000004E-2</v>
      </c>
      <c r="BO907" s="36">
        <v>6.2496000000000003E-2</v>
      </c>
      <c r="BP907" s="36">
        <v>9.9400000000000009E-4</v>
      </c>
      <c r="BQ907" s="36">
        <v>0.29675499999999999</v>
      </c>
      <c r="BR907" s="36">
        <v>2.3202E-2</v>
      </c>
      <c r="BS907" s="36">
        <v>8.0590000000000002E-3</v>
      </c>
      <c r="BT907" s="36">
        <v>1.1225000000000001E-2</v>
      </c>
      <c r="BU907" s="36">
        <v>9.7499999999999996E-4</v>
      </c>
      <c r="BV907" s="36">
        <v>2.532</v>
      </c>
      <c r="BW907" s="36">
        <f t="shared" si="650"/>
        <v>3</v>
      </c>
      <c r="BX907" s="944">
        <v>6.429E-2</v>
      </c>
      <c r="BY907" s="36">
        <v>6.2489999999999997E-2</v>
      </c>
      <c r="BZ907" s="36">
        <v>9.8999999999999999E-4</v>
      </c>
      <c r="CA907" s="36">
        <v>0.29686000000000001</v>
      </c>
      <c r="CB907" s="36">
        <v>2.3199999999999998E-2</v>
      </c>
      <c r="CC907" s="36">
        <v>8.0599999999999995E-3</v>
      </c>
      <c r="CD907" s="36">
        <v>1.1220000000000001E-2</v>
      </c>
      <c r="CE907" s="36">
        <v>9.7999999999999997E-4</v>
      </c>
      <c r="CF907" s="36">
        <v>1.22136</v>
      </c>
      <c r="CG907" s="36">
        <v>1.31054</v>
      </c>
      <c r="CH907" s="36">
        <f t="shared" si="651"/>
        <v>2.9999899999999999</v>
      </c>
      <c r="CI907" s="36">
        <f t="shared" si="652"/>
        <v>2.5319000000000003</v>
      </c>
      <c r="CJ907" s="36">
        <v>0.51761128006635326</v>
      </c>
      <c r="CK907" s="35">
        <v>38.599699999999999</v>
      </c>
      <c r="CL907" s="35">
        <v>46.03</v>
      </c>
      <c r="CM907" s="42">
        <v>99.011189999999999</v>
      </c>
    </row>
    <row r="908" spans="1:91" x14ac:dyDescent="0.2">
      <c r="A908" s="52" t="s">
        <v>248</v>
      </c>
      <c r="B908" s="30">
        <v>-580</v>
      </c>
      <c r="C908" s="30">
        <v>17799</v>
      </c>
      <c r="D908" s="30">
        <v>97</v>
      </c>
      <c r="E908" s="234">
        <v>0.50661800000000001</v>
      </c>
      <c r="F908" s="35">
        <v>80.182900000000004</v>
      </c>
      <c r="G908" s="35">
        <v>39.5608</v>
      </c>
      <c r="H908" s="35">
        <v>45.145299999999999</v>
      </c>
      <c r="I908" s="35">
        <v>1.07639</v>
      </c>
      <c r="J908" s="35">
        <v>11.032</v>
      </c>
      <c r="K908" s="35">
        <v>0.797898</v>
      </c>
      <c r="L908" s="35">
        <v>0.35165800000000003</v>
      </c>
      <c r="M908" s="35">
        <v>0.27378200000000003</v>
      </c>
      <c r="N908" s="35">
        <v>1.4529000000000001</v>
      </c>
      <c r="O908" s="35">
        <v>7.306E-2</v>
      </c>
      <c r="P908" s="35">
        <v>2.0244000000000002E-2</v>
      </c>
      <c r="Q908" s="42">
        <v>99.784000000000006</v>
      </c>
      <c r="R908" s="35">
        <v>4.52318</v>
      </c>
      <c r="S908" s="36">
        <v>2.5171899999999998</v>
      </c>
      <c r="T908" s="36">
        <v>1.24194</v>
      </c>
      <c r="U908" s="36">
        <v>1.27525</v>
      </c>
      <c r="V908" s="36">
        <v>6.0234999999999997E-2</v>
      </c>
      <c r="W908" s="36">
        <v>0.31142300000000001</v>
      </c>
      <c r="X908" s="36">
        <v>2.4014000000000001E-2</v>
      </c>
      <c r="Y908" s="36">
        <v>1.1181E-2</v>
      </c>
      <c r="Z908" s="36">
        <v>8.1259999999999995E-3</v>
      </c>
      <c r="AA908" s="36">
        <v>6.4278000000000002E-2</v>
      </c>
      <c r="AB908" s="36">
        <v>2.7430000000000002E-3</v>
      </c>
      <c r="AC908" s="36">
        <v>8.1400000000000005E-4</v>
      </c>
      <c r="AD908" s="36">
        <v>4</v>
      </c>
      <c r="AE908" s="36">
        <v>3</v>
      </c>
      <c r="AF908" s="35">
        <v>4.52318</v>
      </c>
      <c r="AG908" s="235">
        <f t="shared" si="640"/>
        <v>0.73136826720433379</v>
      </c>
      <c r="AH908" s="53">
        <v>0.50661800000000001</v>
      </c>
      <c r="AI908" s="41">
        <v>1.08457</v>
      </c>
      <c r="AJ908" s="35">
        <v>1.45953</v>
      </c>
      <c r="AK908" s="35">
        <v>6.8108000000000002E-2</v>
      </c>
      <c r="AL908" s="35">
        <v>10.9407</v>
      </c>
      <c r="AM908" s="35">
        <v>0.78594699999999995</v>
      </c>
      <c r="AN908" s="35">
        <v>0.26441999999999999</v>
      </c>
      <c r="AO908" s="35">
        <v>0.34195300000000001</v>
      </c>
      <c r="AP908" s="35">
        <v>1.521E-2</v>
      </c>
      <c r="AQ908" s="35">
        <v>79.614999999999995</v>
      </c>
      <c r="AR908" s="35">
        <v>94.575500000000005</v>
      </c>
      <c r="AS908" s="43">
        <v>0.50661800000000001</v>
      </c>
      <c r="AT908" s="36">
        <v>0.50691533531727906</v>
      </c>
      <c r="AU908" s="44">
        <f t="shared" si="641"/>
        <v>-2.9733531727904605E-4</v>
      </c>
      <c r="AV908" s="35">
        <v>39.5608</v>
      </c>
      <c r="AW908" s="35">
        <v>39.256900000000002</v>
      </c>
      <c r="AX908" s="36">
        <f t="shared" si="642"/>
        <v>0.30389999999999873</v>
      </c>
      <c r="AY908" s="41">
        <v>45.145299999999999</v>
      </c>
      <c r="AZ908" s="35">
        <v>44.85</v>
      </c>
      <c r="BA908" s="44">
        <f t="shared" si="643"/>
        <v>0.29529999999999745</v>
      </c>
      <c r="BB908" s="35">
        <v>99.784000000000006</v>
      </c>
      <c r="BC908" s="35">
        <v>99.052127999999996</v>
      </c>
      <c r="BD908" s="36">
        <f t="shared" si="644"/>
        <v>0.73187200000000985</v>
      </c>
      <c r="BE908" s="41">
        <v>80.182900000000004</v>
      </c>
      <c r="BF908" s="35">
        <v>79.614999999999995</v>
      </c>
      <c r="BG908" s="44">
        <f t="shared" si="645"/>
        <v>0.56790000000000873</v>
      </c>
      <c r="BH908" s="35">
        <f t="shared" si="646"/>
        <v>84.706099999999992</v>
      </c>
      <c r="BI908" s="35">
        <f t="shared" si="647"/>
        <v>84.106899999999996</v>
      </c>
      <c r="BJ908" s="36">
        <f t="shared" si="648"/>
        <v>0.59919999999999618</v>
      </c>
      <c r="BK908" s="41">
        <v>11.032</v>
      </c>
      <c r="BL908" s="35">
        <v>10.9407</v>
      </c>
      <c r="BM908" s="44">
        <f t="shared" si="649"/>
        <v>9.1300000000000381E-2</v>
      </c>
      <c r="BN908" s="36">
        <v>6.1121000000000002E-2</v>
      </c>
      <c r="BO908" s="36">
        <v>6.5026E-2</v>
      </c>
      <c r="BP908" s="36">
        <v>2.575E-3</v>
      </c>
      <c r="BQ908" s="36">
        <v>0.31102200000000002</v>
      </c>
      <c r="BR908" s="36">
        <v>2.3820999999999998E-2</v>
      </c>
      <c r="BS908" s="36">
        <v>7.9030000000000003E-3</v>
      </c>
      <c r="BT908" s="36">
        <v>1.0949E-2</v>
      </c>
      <c r="BU908" s="36">
        <v>6.1600000000000001E-4</v>
      </c>
      <c r="BV908" s="36">
        <v>2.5169700000000002</v>
      </c>
      <c r="BW908" s="36">
        <f t="shared" si="650"/>
        <v>3.000003</v>
      </c>
      <c r="BX908" s="944">
        <v>6.1120000000000001E-2</v>
      </c>
      <c r="BY908" s="36">
        <v>6.5019999999999994E-2</v>
      </c>
      <c r="BZ908" s="36">
        <v>2.5699999999999998E-3</v>
      </c>
      <c r="CA908" s="36">
        <v>0.31113000000000002</v>
      </c>
      <c r="CB908" s="36">
        <v>2.3820000000000001E-2</v>
      </c>
      <c r="CC908" s="36">
        <v>7.9000000000000008E-3</v>
      </c>
      <c r="CD908" s="36">
        <v>1.095E-2</v>
      </c>
      <c r="CE908" s="36">
        <v>6.2E-4</v>
      </c>
      <c r="CF908" s="36">
        <v>1.2410300000000001</v>
      </c>
      <c r="CG908" s="36">
        <v>1.2758400000000001</v>
      </c>
      <c r="CH908" s="36">
        <f t="shared" si="651"/>
        <v>3</v>
      </c>
      <c r="CI908" s="36">
        <f t="shared" si="652"/>
        <v>2.5168699999999999</v>
      </c>
      <c r="CJ908" s="36">
        <v>0.50691533531727906</v>
      </c>
      <c r="CK908" s="35">
        <v>39.256900000000002</v>
      </c>
      <c r="CL908" s="35">
        <v>44.85</v>
      </c>
      <c r="CM908" s="42">
        <v>99.052127999999996</v>
      </c>
    </row>
    <row r="909" spans="1:91" x14ac:dyDescent="0.2">
      <c r="A909" s="52" t="s">
        <v>248</v>
      </c>
      <c r="B909" s="30">
        <v>-561</v>
      </c>
      <c r="C909" s="30">
        <v>17804</v>
      </c>
      <c r="D909" s="30">
        <v>97</v>
      </c>
      <c r="E909" s="234">
        <v>0.51096900000000001</v>
      </c>
      <c r="F909" s="35">
        <v>80.076400000000007</v>
      </c>
      <c r="G909" s="35">
        <v>39.1599</v>
      </c>
      <c r="H909" s="35">
        <v>45.472499999999997</v>
      </c>
      <c r="I909" s="35">
        <v>1.1712400000000001</v>
      </c>
      <c r="J909" s="35">
        <v>10.832100000000001</v>
      </c>
      <c r="K909" s="35">
        <v>0.82032000000000005</v>
      </c>
      <c r="L909" s="35">
        <v>0.38961200000000001</v>
      </c>
      <c r="M909" s="35">
        <v>0.27738499999999999</v>
      </c>
      <c r="N909" s="35">
        <v>1.61818</v>
      </c>
      <c r="O909" s="35">
        <v>3.6038000000000001E-2</v>
      </c>
      <c r="P909" s="35">
        <v>3.7034999999999998E-2</v>
      </c>
      <c r="Q909" s="42">
        <v>99.8142</v>
      </c>
      <c r="R909" s="35">
        <v>4.5559700000000003</v>
      </c>
      <c r="S909" s="36">
        <v>2.5097399999999999</v>
      </c>
      <c r="T909" s="36">
        <v>1.2273400000000001</v>
      </c>
      <c r="U909" s="36">
        <v>1.2824</v>
      </c>
      <c r="V909" s="36">
        <v>6.5436999999999995E-2</v>
      </c>
      <c r="W909" s="36">
        <v>0.30528100000000002</v>
      </c>
      <c r="X909" s="36">
        <v>2.4649000000000001E-2</v>
      </c>
      <c r="Y909" s="36">
        <v>1.2368000000000001E-2</v>
      </c>
      <c r="Z909" s="36">
        <v>8.2190000000000006E-3</v>
      </c>
      <c r="AA909" s="36">
        <v>7.1472999999999995E-2</v>
      </c>
      <c r="AB909" s="36">
        <v>1.351E-3</v>
      </c>
      <c r="AC909" s="36">
        <v>1.487E-3</v>
      </c>
      <c r="AD909" s="36">
        <v>4</v>
      </c>
      <c r="AE909" s="36">
        <v>3</v>
      </c>
      <c r="AF909" s="35">
        <v>4.5559599999999998</v>
      </c>
      <c r="AG909" s="235">
        <f t="shared" si="640"/>
        <v>0.72352390404453326</v>
      </c>
      <c r="AH909" s="53">
        <v>0.51096900000000001</v>
      </c>
      <c r="AI909" s="41">
        <v>1.1802699999999999</v>
      </c>
      <c r="AJ909" s="35">
        <v>1.62591</v>
      </c>
      <c r="AK909" s="35">
        <v>3.0929999999999999E-2</v>
      </c>
      <c r="AL909" s="35">
        <v>10.741899999999999</v>
      </c>
      <c r="AM909" s="35">
        <v>0.808114</v>
      </c>
      <c r="AN909" s="35">
        <v>0.26794400000000002</v>
      </c>
      <c r="AO909" s="35">
        <v>0.37959500000000002</v>
      </c>
      <c r="AP909" s="35">
        <v>3.1876000000000002E-2</v>
      </c>
      <c r="AQ909" s="35">
        <v>79.506299999999996</v>
      </c>
      <c r="AR909" s="35">
        <v>94.572800000000001</v>
      </c>
      <c r="AS909" s="43">
        <v>0.51096900000000001</v>
      </c>
      <c r="AT909" s="36">
        <v>0.51128610597462221</v>
      </c>
      <c r="AU909" s="44">
        <f t="shared" si="641"/>
        <v>-3.1710597462220047E-4</v>
      </c>
      <c r="AV909" s="35">
        <v>39.1599</v>
      </c>
      <c r="AW909" s="35">
        <v>38.855800000000002</v>
      </c>
      <c r="AX909" s="36">
        <f t="shared" si="642"/>
        <v>0.30409999999999826</v>
      </c>
      <c r="AY909" s="41">
        <v>45.472499999999997</v>
      </c>
      <c r="AZ909" s="35">
        <v>45.18</v>
      </c>
      <c r="BA909" s="44">
        <f t="shared" si="643"/>
        <v>0.29249999999999687</v>
      </c>
      <c r="BB909" s="35">
        <v>99.8142</v>
      </c>
      <c r="BC909" s="35">
        <v>99.07046299999999</v>
      </c>
      <c r="BD909" s="36">
        <f t="shared" si="644"/>
        <v>0.74373700000001008</v>
      </c>
      <c r="BE909" s="41">
        <v>80.076400000000007</v>
      </c>
      <c r="BF909" s="35">
        <v>79.506299999999996</v>
      </c>
      <c r="BG909" s="44">
        <f t="shared" si="645"/>
        <v>0.57010000000001071</v>
      </c>
      <c r="BH909" s="35">
        <f t="shared" si="646"/>
        <v>84.63239999999999</v>
      </c>
      <c r="BI909" s="35">
        <f t="shared" si="647"/>
        <v>84.035799999999995</v>
      </c>
      <c r="BJ909" s="36">
        <f t="shared" si="648"/>
        <v>0.59659999999999513</v>
      </c>
      <c r="BK909" s="41">
        <v>10.832100000000001</v>
      </c>
      <c r="BL909" s="35">
        <v>10.741899999999999</v>
      </c>
      <c r="BM909" s="44">
        <f t="shared" si="649"/>
        <v>9.0200000000001168E-2</v>
      </c>
      <c r="BN909" s="36">
        <v>6.6404000000000005E-2</v>
      </c>
      <c r="BO909" s="36">
        <v>7.2318999999999994E-2</v>
      </c>
      <c r="BP909" s="36">
        <v>1.1670000000000001E-3</v>
      </c>
      <c r="BQ909" s="36">
        <v>0.304865</v>
      </c>
      <c r="BR909" s="36">
        <v>2.4452000000000002E-2</v>
      </c>
      <c r="BS909" s="36">
        <v>7.9950000000000004E-3</v>
      </c>
      <c r="BT909" s="36">
        <v>1.2134000000000001E-2</v>
      </c>
      <c r="BU909" s="36">
        <v>1.289E-3</v>
      </c>
      <c r="BV909" s="36">
        <v>2.5093800000000002</v>
      </c>
      <c r="BW909" s="36">
        <f t="shared" si="650"/>
        <v>3.0000050000000003</v>
      </c>
      <c r="BX909" s="944">
        <v>6.6400000000000001E-2</v>
      </c>
      <c r="BY909" s="36">
        <v>7.2319999999999995E-2</v>
      </c>
      <c r="BZ909" s="36">
        <v>1.17E-3</v>
      </c>
      <c r="CA909" s="36">
        <v>0.30497000000000002</v>
      </c>
      <c r="CB909" s="36">
        <v>2.445E-2</v>
      </c>
      <c r="CC909" s="36">
        <v>7.9900000000000006E-3</v>
      </c>
      <c r="CD909" s="36">
        <v>1.213E-2</v>
      </c>
      <c r="CE909" s="36">
        <v>1.2899999999999999E-3</v>
      </c>
      <c r="CF909" s="36">
        <v>1.2263200000000001</v>
      </c>
      <c r="CG909" s="36">
        <v>1.2829600000000001</v>
      </c>
      <c r="CH909" s="36">
        <f t="shared" si="651"/>
        <v>3</v>
      </c>
      <c r="CI909" s="36">
        <f t="shared" si="652"/>
        <v>2.5092800000000004</v>
      </c>
      <c r="CJ909" s="36">
        <v>0.51128610597462221</v>
      </c>
      <c r="CK909" s="35">
        <v>38.855800000000002</v>
      </c>
      <c r="CL909" s="35">
        <v>45.18</v>
      </c>
      <c r="CM909" s="42">
        <v>99.07046299999999</v>
      </c>
    </row>
    <row r="910" spans="1:91" x14ac:dyDescent="0.2">
      <c r="A910" s="54" t="s">
        <v>249</v>
      </c>
      <c r="B910" s="55">
        <v>-572</v>
      </c>
      <c r="C910" s="55">
        <v>17810</v>
      </c>
      <c r="D910" s="55">
        <v>97</v>
      </c>
      <c r="E910" s="241">
        <v>0.252077</v>
      </c>
      <c r="F910" s="58">
        <v>47.484499999999997</v>
      </c>
      <c r="G910" s="58">
        <v>35.514699999999998</v>
      </c>
      <c r="H910" s="58">
        <v>13.3025</v>
      </c>
      <c r="I910" s="58">
        <v>3.42794</v>
      </c>
      <c r="J910" s="58">
        <v>47.098799999999997</v>
      </c>
      <c r="K910" s="58">
        <v>0.18984899999999999</v>
      </c>
      <c r="L910" s="58">
        <v>0.66542699999999999</v>
      </c>
      <c r="M910" s="58">
        <v>8.0100000000000005E-2</v>
      </c>
      <c r="N910" s="58">
        <v>7.7774999999999997E-2</v>
      </c>
      <c r="O910" s="58">
        <v>-1.225E-2</v>
      </c>
      <c r="P910" s="58">
        <v>2.9500999999999999E-2</v>
      </c>
      <c r="Q910" s="59">
        <v>100.374</v>
      </c>
      <c r="R910" s="58">
        <v>1.3328</v>
      </c>
      <c r="S910" s="60">
        <v>0.97894800000000004</v>
      </c>
      <c r="T910" s="60">
        <v>0.732178</v>
      </c>
      <c r="U910" s="60">
        <v>0.24676999999999999</v>
      </c>
      <c r="V910" s="60">
        <v>0.12597700000000001</v>
      </c>
      <c r="W910" s="60">
        <v>0.87313099999999999</v>
      </c>
      <c r="X910" s="60">
        <v>3.7520000000000001E-3</v>
      </c>
      <c r="Y910" s="60">
        <v>1.3894E-2</v>
      </c>
      <c r="Z910" s="60">
        <v>1.5610000000000001E-3</v>
      </c>
      <c r="AA910" s="60">
        <v>2.2599999999999999E-3</v>
      </c>
      <c r="AB910" s="60">
        <v>-2.9999999999999997E-4</v>
      </c>
      <c r="AC910" s="60">
        <v>7.7899999999999996E-4</v>
      </c>
      <c r="AD910" s="60">
        <v>3</v>
      </c>
      <c r="AE910" s="60">
        <v>2</v>
      </c>
      <c r="AF910" s="58">
        <v>1.3328</v>
      </c>
      <c r="AG910" s="242">
        <f t="shared" si="640"/>
        <v>0.9574639673659846</v>
      </c>
      <c r="AH910" s="62">
        <v>0.252077</v>
      </c>
      <c r="AI910" s="57">
        <v>3.4326500000000002</v>
      </c>
      <c r="AJ910" s="58">
        <v>7.7151999999999998E-2</v>
      </c>
      <c r="AK910" s="58">
        <v>-1.3599999999999999E-2</v>
      </c>
      <c r="AL910" s="58">
        <v>47.0122</v>
      </c>
      <c r="AM910" s="58">
        <v>0.18810199999999999</v>
      </c>
      <c r="AN910" s="58">
        <v>7.8240000000000004E-2</v>
      </c>
      <c r="AO910" s="58">
        <v>0.66274100000000002</v>
      </c>
      <c r="AP910" s="58">
        <v>2.8277E-2</v>
      </c>
      <c r="AQ910" s="58">
        <v>47.405299999999997</v>
      </c>
      <c r="AR910" s="58">
        <v>98.871099999999998</v>
      </c>
      <c r="AS910" s="63">
        <v>0.252077</v>
      </c>
      <c r="AT910" s="60">
        <v>0.25224010217113663</v>
      </c>
      <c r="AU910" s="64">
        <f t="shared" si="641"/>
        <v>-1.6310217113663095E-4</v>
      </c>
      <c r="AV910" s="58">
        <v>35.514699999999998</v>
      </c>
      <c r="AW910" s="58">
        <v>35.447800000000001</v>
      </c>
      <c r="AX910" s="60">
        <f t="shared" si="642"/>
        <v>6.6899999999996851E-2</v>
      </c>
      <c r="AY910" s="57">
        <v>13.3025</v>
      </c>
      <c r="AZ910" s="58">
        <v>13.29</v>
      </c>
      <c r="BA910" s="64">
        <f t="shared" si="643"/>
        <v>1.2500000000001066E-2</v>
      </c>
      <c r="BB910" s="58">
        <v>100.374</v>
      </c>
      <c r="BC910" s="58">
        <v>100.175285</v>
      </c>
      <c r="BD910" s="60">
        <f t="shared" si="644"/>
        <v>0.19871499999999287</v>
      </c>
      <c r="BE910" s="57">
        <v>47.484499999999997</v>
      </c>
      <c r="BF910" s="58">
        <v>47.405299999999997</v>
      </c>
      <c r="BG910" s="64">
        <f t="shared" si="645"/>
        <v>7.9200000000000159E-2</v>
      </c>
      <c r="BH910" s="58">
        <f t="shared" si="646"/>
        <v>48.8172</v>
      </c>
      <c r="BI910" s="58">
        <f t="shared" si="647"/>
        <v>48.7378</v>
      </c>
      <c r="BJ910" s="60">
        <f t="shared" si="648"/>
        <v>7.9399999999999693E-2</v>
      </c>
      <c r="BK910" s="57">
        <v>47.098799999999997</v>
      </c>
      <c r="BL910" s="58">
        <v>47.0122</v>
      </c>
      <c r="BM910" s="64">
        <f t="shared" si="649"/>
        <v>8.6599999999997124E-2</v>
      </c>
      <c r="BN910" s="60">
        <v>0.126357</v>
      </c>
      <c r="BO910" s="60">
        <v>2.245E-3</v>
      </c>
      <c r="BP910" s="60">
        <v>-3.4000000000000002E-4</v>
      </c>
      <c r="BQ910" s="60">
        <v>0.87295599999999995</v>
      </c>
      <c r="BR910" s="60">
        <v>3.7239999999999999E-3</v>
      </c>
      <c r="BS910" s="60">
        <v>1.5269999999999999E-3</v>
      </c>
      <c r="BT910" s="60">
        <v>1.3861E-2</v>
      </c>
      <c r="BU910" s="60">
        <v>7.4799999999999997E-4</v>
      </c>
      <c r="BV910" s="60">
        <v>0.97891799999999995</v>
      </c>
      <c r="BW910" s="60">
        <f t="shared" si="650"/>
        <v>1.9999959999999999</v>
      </c>
      <c r="BX910" s="945">
        <v>0.12633</v>
      </c>
      <c r="BY910" s="60">
        <v>2.2399999999999998E-3</v>
      </c>
      <c r="BZ910" s="60">
        <v>-3.4000000000000002E-4</v>
      </c>
      <c r="CA910" s="60">
        <v>0.87314999999999998</v>
      </c>
      <c r="CB910" s="60">
        <v>3.7200000000000002E-3</v>
      </c>
      <c r="CC910" s="60">
        <v>1.5299999999999999E-3</v>
      </c>
      <c r="CD910" s="60">
        <v>1.3860000000000001E-2</v>
      </c>
      <c r="CE910" s="60">
        <v>7.5000000000000002E-4</v>
      </c>
      <c r="CF910" s="60">
        <v>0.73187000000000002</v>
      </c>
      <c r="CG910" s="60">
        <v>0.24687999999999999</v>
      </c>
      <c r="CH910" s="60">
        <f t="shared" si="651"/>
        <v>1.9999899999999999</v>
      </c>
      <c r="CI910" s="60">
        <f t="shared" si="652"/>
        <v>0.97875000000000001</v>
      </c>
      <c r="CJ910" s="60">
        <v>0.25224010217113663</v>
      </c>
      <c r="CK910" s="58">
        <v>35.447800000000001</v>
      </c>
      <c r="CL910" s="58">
        <v>13.29</v>
      </c>
      <c r="CM910" s="59">
        <v>100.175285</v>
      </c>
    </row>
    <row r="911" spans="1:91" x14ac:dyDescent="0.2">
      <c r="A911" s="54" t="s">
        <v>249</v>
      </c>
      <c r="B911" s="55">
        <v>-576</v>
      </c>
      <c r="C911" s="55">
        <v>17812</v>
      </c>
      <c r="D911" s="55">
        <v>97</v>
      </c>
      <c r="E911" s="241">
        <v>0.26929399999999998</v>
      </c>
      <c r="F911" s="58">
        <v>48.719299999999997</v>
      </c>
      <c r="G911" s="58">
        <v>35.599499999999999</v>
      </c>
      <c r="H911" s="58">
        <v>14.5807</v>
      </c>
      <c r="I911" s="58">
        <v>3.0404499999999999</v>
      </c>
      <c r="J911" s="58">
        <v>46.372900000000001</v>
      </c>
      <c r="K911" s="58">
        <v>0.21011299999999999</v>
      </c>
      <c r="L911" s="58">
        <v>0.67199500000000001</v>
      </c>
      <c r="M911" s="58">
        <v>4.4698000000000002E-2</v>
      </c>
      <c r="N911" s="58">
        <v>8.8868000000000003E-2</v>
      </c>
      <c r="O911" s="58">
        <v>4.8633000000000003E-2</v>
      </c>
      <c r="P911" s="58">
        <v>4.471E-2</v>
      </c>
      <c r="Q911" s="59">
        <v>100.703</v>
      </c>
      <c r="R911" s="58">
        <v>1.46086</v>
      </c>
      <c r="S911" s="60">
        <v>1.0044900000000001</v>
      </c>
      <c r="T911" s="60">
        <v>0.73398600000000003</v>
      </c>
      <c r="U911" s="60">
        <v>0.27050299999999999</v>
      </c>
      <c r="V911" s="60">
        <v>0.111746</v>
      </c>
      <c r="W911" s="60">
        <v>0.85974600000000001</v>
      </c>
      <c r="X911" s="60">
        <v>4.1529999999999996E-3</v>
      </c>
      <c r="Y911" s="60">
        <v>1.4033E-2</v>
      </c>
      <c r="Z911" s="60">
        <v>8.7100000000000003E-4</v>
      </c>
      <c r="AA911" s="60">
        <v>2.5820000000000001E-3</v>
      </c>
      <c r="AB911" s="60">
        <v>1.199E-3</v>
      </c>
      <c r="AC911" s="60">
        <v>1.181E-3</v>
      </c>
      <c r="AD911" s="60">
        <v>3</v>
      </c>
      <c r="AE911" s="60">
        <v>2</v>
      </c>
      <c r="AF911" s="58">
        <v>1.46086</v>
      </c>
      <c r="AG911" s="242">
        <f t="shared" si="640"/>
        <v>0.90108146109932818</v>
      </c>
      <c r="AH911" s="62">
        <v>0.26929399999999998</v>
      </c>
      <c r="AI911" s="57">
        <v>3.0451299999999999</v>
      </c>
      <c r="AJ911" s="58">
        <v>8.8194999999999996E-2</v>
      </c>
      <c r="AK911" s="58">
        <v>4.7176999999999997E-2</v>
      </c>
      <c r="AL911" s="58">
        <v>46.2791</v>
      </c>
      <c r="AM911" s="58">
        <v>0.208147</v>
      </c>
      <c r="AN911" s="58">
        <v>4.2708000000000003E-2</v>
      </c>
      <c r="AO911" s="58">
        <v>0.669018</v>
      </c>
      <c r="AP911" s="58">
        <v>4.3327999999999998E-2</v>
      </c>
      <c r="AQ911" s="58">
        <v>48.6297</v>
      </c>
      <c r="AR911" s="58">
        <v>99.052400000000006</v>
      </c>
      <c r="AS911" s="63">
        <v>0.26929399999999998</v>
      </c>
      <c r="AT911" s="60">
        <v>0.26944867620555407</v>
      </c>
      <c r="AU911" s="64">
        <f t="shared" si="641"/>
        <v>-1.54676205554094E-4</v>
      </c>
      <c r="AV911" s="58">
        <v>35.599499999999999</v>
      </c>
      <c r="AW911" s="58">
        <v>35.526499999999999</v>
      </c>
      <c r="AX911" s="60">
        <f t="shared" si="642"/>
        <v>7.3000000000000398E-2</v>
      </c>
      <c r="AY911" s="57">
        <v>14.5807</v>
      </c>
      <c r="AZ911" s="58">
        <v>14.56</v>
      </c>
      <c r="BA911" s="64">
        <f t="shared" si="643"/>
        <v>2.0699999999999719E-2</v>
      </c>
      <c r="BB911" s="58">
        <v>100.703</v>
      </c>
      <c r="BC911" s="58">
        <v>100.46597499999999</v>
      </c>
      <c r="BD911" s="60">
        <f t="shared" si="644"/>
        <v>0.23702500000001692</v>
      </c>
      <c r="BE911" s="57">
        <v>48.719299999999997</v>
      </c>
      <c r="BF911" s="58">
        <v>48.6297</v>
      </c>
      <c r="BG911" s="64">
        <f t="shared" si="645"/>
        <v>8.9599999999997237E-2</v>
      </c>
      <c r="BH911" s="58">
        <f t="shared" si="646"/>
        <v>50.180199999999999</v>
      </c>
      <c r="BI911" s="58">
        <f t="shared" si="647"/>
        <v>50.086500000000001</v>
      </c>
      <c r="BJ911" s="60">
        <f t="shared" si="648"/>
        <v>9.369999999999834E-2</v>
      </c>
      <c r="BK911" s="57">
        <v>46.372900000000001</v>
      </c>
      <c r="BL911" s="58">
        <v>46.2791</v>
      </c>
      <c r="BM911" s="64">
        <f t="shared" si="649"/>
        <v>9.380000000000166E-2</v>
      </c>
      <c r="BN911" s="60">
        <v>0.112122</v>
      </c>
      <c r="BO911" s="60">
        <v>2.5669999999999998E-3</v>
      </c>
      <c r="BP911" s="60">
        <v>1.165E-3</v>
      </c>
      <c r="BQ911" s="60">
        <v>0.85957399999999995</v>
      </c>
      <c r="BR911" s="60">
        <v>4.1219999999999998E-3</v>
      </c>
      <c r="BS911" s="60">
        <v>8.34E-4</v>
      </c>
      <c r="BT911" s="60">
        <v>1.3996E-2</v>
      </c>
      <c r="BU911" s="60">
        <v>1.147E-3</v>
      </c>
      <c r="BV911" s="60">
        <v>1.00447</v>
      </c>
      <c r="BW911" s="60">
        <f t="shared" si="650"/>
        <v>1.999997</v>
      </c>
      <c r="BX911" s="945">
        <v>0.11210000000000001</v>
      </c>
      <c r="BY911" s="60">
        <v>2.5699999999999998E-3</v>
      </c>
      <c r="BZ911" s="60">
        <v>1.17E-3</v>
      </c>
      <c r="CA911" s="60">
        <v>0.85977000000000003</v>
      </c>
      <c r="CB911" s="60">
        <v>4.1200000000000004E-3</v>
      </c>
      <c r="CC911" s="60">
        <v>8.3000000000000001E-4</v>
      </c>
      <c r="CD911" s="60">
        <v>1.3990000000000001E-2</v>
      </c>
      <c r="CE911" s="60">
        <v>1.15E-3</v>
      </c>
      <c r="CF911" s="60">
        <v>0.73370000000000002</v>
      </c>
      <c r="CG911" s="60">
        <v>0.27061000000000002</v>
      </c>
      <c r="CH911" s="60">
        <f t="shared" si="651"/>
        <v>2.0000100000000001</v>
      </c>
      <c r="CI911" s="60">
        <f t="shared" si="652"/>
        <v>1.00431</v>
      </c>
      <c r="CJ911" s="60">
        <v>0.26944867620555407</v>
      </c>
      <c r="CK911" s="58">
        <v>35.526499999999999</v>
      </c>
      <c r="CL911" s="58">
        <v>14.56</v>
      </c>
      <c r="CM911" s="59">
        <v>100.46597499999999</v>
      </c>
    </row>
    <row r="912" spans="1:91" x14ac:dyDescent="0.2">
      <c r="A912" s="54" t="s">
        <v>249</v>
      </c>
      <c r="B912" s="55">
        <v>-585</v>
      </c>
      <c r="C912" s="55">
        <v>17814</v>
      </c>
      <c r="D912" s="55">
        <v>97</v>
      </c>
      <c r="E912" s="241">
        <v>0.249421</v>
      </c>
      <c r="F912" s="58">
        <v>47.904800000000002</v>
      </c>
      <c r="G912" s="58">
        <v>35.956299999999999</v>
      </c>
      <c r="H912" s="58">
        <v>13.2789</v>
      </c>
      <c r="I912" s="58">
        <v>3.2432799999999999</v>
      </c>
      <c r="J912" s="58">
        <v>47.2258</v>
      </c>
      <c r="K912" s="58">
        <v>0.19145799999999999</v>
      </c>
      <c r="L912" s="58">
        <v>0.65012999999999999</v>
      </c>
      <c r="M912" s="58">
        <v>6.3938999999999996E-2</v>
      </c>
      <c r="N912" s="58">
        <v>8.1373000000000001E-2</v>
      </c>
      <c r="O912" s="58">
        <v>-1.584E-2</v>
      </c>
      <c r="P912" s="58">
        <v>3.9667000000000001E-2</v>
      </c>
      <c r="Q912" s="59">
        <v>100.715</v>
      </c>
      <c r="R912" s="58">
        <v>1.33043</v>
      </c>
      <c r="S912" s="60">
        <v>0.98568299999999998</v>
      </c>
      <c r="T912" s="60">
        <v>0.73983399999999999</v>
      </c>
      <c r="U912" s="60">
        <v>0.24585000000000001</v>
      </c>
      <c r="V912" s="60">
        <v>0.11895799999999999</v>
      </c>
      <c r="W912" s="60">
        <v>0.87377499999999997</v>
      </c>
      <c r="X912" s="60">
        <v>3.777E-3</v>
      </c>
      <c r="Y912" s="60">
        <v>1.3547999999999999E-2</v>
      </c>
      <c r="Z912" s="60">
        <v>1.2440000000000001E-3</v>
      </c>
      <c r="AA912" s="60">
        <v>2.3600000000000001E-3</v>
      </c>
      <c r="AB912" s="60">
        <v>-3.8999999999999999E-4</v>
      </c>
      <c r="AC912" s="60">
        <v>1.0460000000000001E-3</v>
      </c>
      <c r="AD912" s="60">
        <v>3</v>
      </c>
      <c r="AE912" s="60">
        <v>2</v>
      </c>
      <c r="AF912" s="58">
        <v>1.33043</v>
      </c>
      <c r="AG912" s="242">
        <f t="shared" si="640"/>
        <v>0.94351846595871092</v>
      </c>
      <c r="AH912" s="62">
        <v>0.249421</v>
      </c>
      <c r="AI912" s="57">
        <v>3.2477399999999998</v>
      </c>
      <c r="AJ912" s="58">
        <v>8.0754000000000006E-2</v>
      </c>
      <c r="AK912" s="58">
        <v>-1.719E-2</v>
      </c>
      <c r="AL912" s="58">
        <v>47.139200000000002</v>
      </c>
      <c r="AM912" s="58">
        <v>0.18971199999999999</v>
      </c>
      <c r="AN912" s="58">
        <v>6.2109999999999999E-2</v>
      </c>
      <c r="AO912" s="58">
        <v>0.64747299999999997</v>
      </c>
      <c r="AP912" s="58">
        <v>3.8425000000000001E-2</v>
      </c>
      <c r="AQ912" s="58">
        <v>47.825000000000003</v>
      </c>
      <c r="AR912" s="58">
        <v>99.213300000000004</v>
      </c>
      <c r="AS912" s="63">
        <v>0.249421</v>
      </c>
      <c r="AT912" s="60">
        <v>0.24955859969558597</v>
      </c>
      <c r="AU912" s="64">
        <f t="shared" si="641"/>
        <v>-1.3759969558596596E-4</v>
      </c>
      <c r="AV912" s="58">
        <v>35.956299999999999</v>
      </c>
      <c r="AW912" s="58">
        <v>35.889899999999997</v>
      </c>
      <c r="AX912" s="60">
        <f t="shared" si="642"/>
        <v>6.6400000000001569E-2</v>
      </c>
      <c r="AY912" s="57">
        <v>13.2789</v>
      </c>
      <c r="AZ912" s="58">
        <v>13.26</v>
      </c>
      <c r="BA912" s="64">
        <f t="shared" si="643"/>
        <v>1.8900000000000361E-2</v>
      </c>
      <c r="BB912" s="58">
        <v>100.715</v>
      </c>
      <c r="BC912" s="58">
        <v>100.49969900000001</v>
      </c>
      <c r="BD912" s="60">
        <f t="shared" si="644"/>
        <v>0.21530099999999663</v>
      </c>
      <c r="BE912" s="57">
        <v>47.904800000000002</v>
      </c>
      <c r="BF912" s="58">
        <v>47.825000000000003</v>
      </c>
      <c r="BG912" s="64">
        <f t="shared" si="645"/>
        <v>7.9799999999998761E-2</v>
      </c>
      <c r="BH912" s="58">
        <f t="shared" si="646"/>
        <v>49.235199999999999</v>
      </c>
      <c r="BI912" s="58">
        <f t="shared" si="647"/>
        <v>49.149899999999995</v>
      </c>
      <c r="BJ912" s="60">
        <f t="shared" si="648"/>
        <v>8.5300000000003706E-2</v>
      </c>
      <c r="BK912" s="57">
        <v>47.2258</v>
      </c>
      <c r="BL912" s="58">
        <v>47.139200000000002</v>
      </c>
      <c r="BM912" s="64">
        <f t="shared" si="649"/>
        <v>8.6599999999997124E-2</v>
      </c>
      <c r="BN912" s="60">
        <v>0.11931799999999999</v>
      </c>
      <c r="BO912" s="60">
        <v>2.3449999999999999E-3</v>
      </c>
      <c r="BP912" s="60">
        <v>-4.2000000000000002E-4</v>
      </c>
      <c r="BQ912" s="60">
        <v>0.87360899999999997</v>
      </c>
      <c r="BR912" s="60">
        <v>3.748E-3</v>
      </c>
      <c r="BS912" s="60">
        <v>1.2099999999999999E-3</v>
      </c>
      <c r="BT912" s="60">
        <v>1.3514999999999999E-2</v>
      </c>
      <c r="BU912" s="60">
        <v>1.0150000000000001E-3</v>
      </c>
      <c r="BV912" s="60">
        <v>0.98566299999999996</v>
      </c>
      <c r="BW912" s="60">
        <f t="shared" si="650"/>
        <v>2.000003</v>
      </c>
      <c r="BX912" s="945">
        <v>0.11928999999999999</v>
      </c>
      <c r="BY912" s="60">
        <v>2.3500000000000001E-3</v>
      </c>
      <c r="BZ912" s="60">
        <v>-4.2000000000000002E-4</v>
      </c>
      <c r="CA912" s="60">
        <v>0.87380000000000002</v>
      </c>
      <c r="CB912" s="60">
        <v>3.7499999999999999E-3</v>
      </c>
      <c r="CC912" s="60">
        <v>1.2099999999999999E-3</v>
      </c>
      <c r="CD912" s="60">
        <v>1.3509999999999999E-2</v>
      </c>
      <c r="CE912" s="60">
        <v>1.01E-3</v>
      </c>
      <c r="CF912" s="60">
        <v>0.73956</v>
      </c>
      <c r="CG912" s="60">
        <v>0.24593999999999999</v>
      </c>
      <c r="CH912" s="60">
        <f t="shared" si="651"/>
        <v>2</v>
      </c>
      <c r="CI912" s="60">
        <f t="shared" si="652"/>
        <v>0.98550000000000004</v>
      </c>
      <c r="CJ912" s="60">
        <v>0.24955859969558597</v>
      </c>
      <c r="CK912" s="58">
        <v>35.889899999999997</v>
      </c>
      <c r="CL912" s="58">
        <v>13.26</v>
      </c>
      <c r="CM912" s="59">
        <v>100.49969900000001</v>
      </c>
    </row>
    <row r="913" spans="1:91" x14ac:dyDescent="0.2">
      <c r="A913" s="54" t="s">
        <v>249</v>
      </c>
      <c r="B913" s="55">
        <v>-585</v>
      </c>
      <c r="C913" s="55">
        <v>17818</v>
      </c>
      <c r="D913" s="55">
        <v>97</v>
      </c>
      <c r="E913" s="241">
        <v>0.258714</v>
      </c>
      <c r="F913" s="58">
        <v>48.619799999999998</v>
      </c>
      <c r="G913" s="58">
        <v>36.041200000000003</v>
      </c>
      <c r="H913" s="58">
        <v>13.979200000000001</v>
      </c>
      <c r="I913" s="58">
        <v>2.8679999999999999</v>
      </c>
      <c r="J913" s="58">
        <v>46.5184</v>
      </c>
      <c r="K913" s="58">
        <v>0.194719</v>
      </c>
      <c r="L913" s="58">
        <v>0.58622099999999999</v>
      </c>
      <c r="M913" s="58">
        <v>6.7645999999999998E-2</v>
      </c>
      <c r="N913" s="58">
        <v>7.7475000000000002E-2</v>
      </c>
      <c r="O913" s="58">
        <v>-4.5999999999999999E-3</v>
      </c>
      <c r="P913" s="58">
        <v>6.0127E-2</v>
      </c>
      <c r="Q913" s="59">
        <v>100.38800000000001</v>
      </c>
      <c r="R913" s="58">
        <v>1.4006000000000001</v>
      </c>
      <c r="S913" s="60">
        <v>1.00675</v>
      </c>
      <c r="T913" s="60">
        <v>0.74629299999999998</v>
      </c>
      <c r="U913" s="60">
        <v>0.260461</v>
      </c>
      <c r="V913" s="60">
        <v>0.105862</v>
      </c>
      <c r="W913" s="60">
        <v>0.86615799999999998</v>
      </c>
      <c r="X913" s="60">
        <v>3.8649999999999999E-3</v>
      </c>
      <c r="Y913" s="60">
        <v>1.2293999999999999E-2</v>
      </c>
      <c r="Z913" s="60">
        <v>1.3240000000000001E-3</v>
      </c>
      <c r="AA913" s="60">
        <v>2.261E-3</v>
      </c>
      <c r="AB913" s="60">
        <v>-1.1E-4</v>
      </c>
      <c r="AC913" s="60">
        <v>1.5950000000000001E-3</v>
      </c>
      <c r="AD913" s="60">
        <v>3</v>
      </c>
      <c r="AE913" s="60">
        <v>2</v>
      </c>
      <c r="AF913" s="58">
        <v>1.4006000000000001</v>
      </c>
      <c r="AG913" s="242">
        <f t="shared" si="640"/>
        <v>0.93504688586529838</v>
      </c>
      <c r="AH913" s="62">
        <v>0.258714</v>
      </c>
      <c r="AI913" s="57">
        <v>2.8722400000000001</v>
      </c>
      <c r="AJ913" s="58">
        <v>7.6810000000000003E-2</v>
      </c>
      <c r="AK913" s="58">
        <v>-6.0400000000000002E-3</v>
      </c>
      <c r="AL913" s="58">
        <v>46.427700000000002</v>
      </c>
      <c r="AM913" s="58">
        <v>0.192857</v>
      </c>
      <c r="AN913" s="58">
        <v>6.5692E-2</v>
      </c>
      <c r="AO913" s="58">
        <v>0.58349099999999998</v>
      </c>
      <c r="AP913" s="58">
        <v>5.8763000000000003E-2</v>
      </c>
      <c r="AQ913" s="58">
        <v>48.533700000000003</v>
      </c>
      <c r="AR913" s="58">
        <v>98.805199999999999</v>
      </c>
      <c r="AS913" s="63">
        <v>0.258714</v>
      </c>
      <c r="AT913" s="60">
        <v>0.25883685350394403</v>
      </c>
      <c r="AU913" s="64">
        <f t="shared" si="641"/>
        <v>-1.2285350394403149E-4</v>
      </c>
      <c r="AV913" s="58">
        <v>36.041200000000003</v>
      </c>
      <c r="AW913" s="58">
        <v>35.971400000000003</v>
      </c>
      <c r="AX913" s="60">
        <f t="shared" si="642"/>
        <v>6.980000000000075E-2</v>
      </c>
      <c r="AY913" s="57">
        <v>13.979200000000001</v>
      </c>
      <c r="AZ913" s="58">
        <v>13.96</v>
      </c>
      <c r="BA913" s="64">
        <f t="shared" si="643"/>
        <v>1.9199999999999662E-2</v>
      </c>
      <c r="BB913" s="58">
        <v>100.38800000000001</v>
      </c>
      <c r="BC913" s="58">
        <v>100.14415</v>
      </c>
      <c r="BD913" s="60">
        <f t="shared" si="644"/>
        <v>0.243850000000009</v>
      </c>
      <c r="BE913" s="57">
        <v>48.619799999999998</v>
      </c>
      <c r="BF913" s="58">
        <v>48.533700000000003</v>
      </c>
      <c r="BG913" s="64">
        <f t="shared" si="645"/>
        <v>8.6099999999994736E-2</v>
      </c>
      <c r="BH913" s="58">
        <f t="shared" si="646"/>
        <v>50.020400000000002</v>
      </c>
      <c r="BI913" s="58">
        <f t="shared" si="647"/>
        <v>49.931400000000004</v>
      </c>
      <c r="BJ913" s="60">
        <f t="shared" si="648"/>
        <v>8.8999999999998636E-2</v>
      </c>
      <c r="BK913" s="57">
        <v>46.5184</v>
      </c>
      <c r="BL913" s="58">
        <v>46.427700000000002</v>
      </c>
      <c r="BM913" s="64">
        <f t="shared" si="649"/>
        <v>9.0699999999998226E-2</v>
      </c>
      <c r="BN913" s="60">
        <v>0.10620599999999999</v>
      </c>
      <c r="BO913" s="60">
        <v>2.245E-3</v>
      </c>
      <c r="BP913" s="60">
        <v>-1.4999999999999999E-4</v>
      </c>
      <c r="BQ913" s="60">
        <v>0.86600200000000005</v>
      </c>
      <c r="BR913" s="60">
        <v>3.8349999999999999E-3</v>
      </c>
      <c r="BS913" s="60">
        <v>1.2880000000000001E-3</v>
      </c>
      <c r="BT913" s="60">
        <v>1.2259000000000001E-2</v>
      </c>
      <c r="BU913" s="60">
        <v>1.562E-3</v>
      </c>
      <c r="BV913" s="60">
        <v>1.00675</v>
      </c>
      <c r="BW913" s="60">
        <f t="shared" si="650"/>
        <v>1.999997</v>
      </c>
      <c r="BX913" s="945">
        <v>0.10619000000000001</v>
      </c>
      <c r="BY913" s="60">
        <v>2.2399999999999998E-3</v>
      </c>
      <c r="BZ913" s="60">
        <v>-1.4999999999999999E-4</v>
      </c>
      <c r="CA913" s="60">
        <v>0.86619999999999997</v>
      </c>
      <c r="CB913" s="60">
        <v>3.8300000000000001E-3</v>
      </c>
      <c r="CC913" s="60">
        <v>1.2899999999999999E-3</v>
      </c>
      <c r="CD913" s="60">
        <v>1.226E-2</v>
      </c>
      <c r="CE913" s="60">
        <v>1.56E-3</v>
      </c>
      <c r="CF913" s="60">
        <v>0.74604000000000004</v>
      </c>
      <c r="CG913" s="60">
        <v>0.26053999999999999</v>
      </c>
      <c r="CH913" s="60">
        <f t="shared" si="651"/>
        <v>2</v>
      </c>
      <c r="CI913" s="60">
        <f t="shared" si="652"/>
        <v>1.00658</v>
      </c>
      <c r="CJ913" s="60">
        <v>0.25883685350394403</v>
      </c>
      <c r="CK913" s="58">
        <v>35.971400000000003</v>
      </c>
      <c r="CL913" s="58">
        <v>13.96</v>
      </c>
      <c r="CM913" s="59">
        <v>100.14415</v>
      </c>
    </row>
    <row r="914" spans="1:91" x14ac:dyDescent="0.2">
      <c r="A914" s="72" t="s">
        <v>248</v>
      </c>
      <c r="B914" s="74">
        <v>-583</v>
      </c>
      <c r="C914" s="74">
        <v>17804.599999999999</v>
      </c>
      <c r="D914" s="172"/>
      <c r="E914" s="1095">
        <v>0.51017240000000008</v>
      </c>
      <c r="F914" s="78">
        <v>80.149780000000007</v>
      </c>
      <c r="G914" s="78">
        <v>39.259</v>
      </c>
      <c r="H914" s="78">
        <v>45.443839999999994</v>
      </c>
      <c r="I914" s="78">
        <v>1.1249439999999999</v>
      </c>
      <c r="J914" s="78">
        <v>10.880419999999997</v>
      </c>
      <c r="K914" s="78">
        <v>0.80519979999999991</v>
      </c>
      <c r="L914" s="78">
        <v>0.36936080000000004</v>
      </c>
      <c r="M914" s="78">
        <v>0.28280059999999996</v>
      </c>
      <c r="N914" s="78">
        <v>1.4775579999999999</v>
      </c>
      <c r="O914" s="78">
        <v>4.4538399999999999E-2</v>
      </c>
      <c r="P914" s="78">
        <v>3.2699200000000005E-2</v>
      </c>
      <c r="Q914" s="79">
        <v>99.720380000000006</v>
      </c>
      <c r="R914" s="78">
        <v>4.5530939999999998</v>
      </c>
      <c r="S914" s="76">
        <v>2.5170139999999996</v>
      </c>
      <c r="T914" s="76">
        <v>1.2328800000000002</v>
      </c>
      <c r="U914" s="76">
        <v>1.2841359999999999</v>
      </c>
      <c r="V914" s="76">
        <v>6.2975599999999993E-2</v>
      </c>
      <c r="W914" s="76">
        <v>0.30724600000000002</v>
      </c>
      <c r="X914" s="76">
        <v>2.4242000000000003E-2</v>
      </c>
      <c r="Y914" s="76">
        <v>1.1747199999999999E-2</v>
      </c>
      <c r="Z914" s="76">
        <v>8.3971999999999988E-3</v>
      </c>
      <c r="AA914" s="76">
        <v>6.5389200000000008E-2</v>
      </c>
      <c r="AB914" s="76">
        <v>1.6726000000000002E-3</v>
      </c>
      <c r="AC914" s="76">
        <v>1.3162E-3</v>
      </c>
      <c r="AD914" s="76">
        <v>4</v>
      </c>
      <c r="AE914" s="76">
        <v>3</v>
      </c>
      <c r="AF914" s="78">
        <v>4.5530919999999995</v>
      </c>
      <c r="AG914" s="997">
        <v>0.72939051580780245</v>
      </c>
      <c r="AH914" s="131">
        <v>0.51017240000000008</v>
      </c>
      <c r="AI914" s="77">
        <v>1.133618</v>
      </c>
      <c r="AJ914" s="78">
        <v>1.4844120000000001</v>
      </c>
      <c r="AK914" s="78">
        <v>3.9446200000000001E-2</v>
      </c>
      <c r="AL914" s="78">
        <v>10.789660000000001</v>
      </c>
      <c r="AM914" s="78">
        <v>0.79310100000000006</v>
      </c>
      <c r="AN914" s="78">
        <v>0.27328199999999997</v>
      </c>
      <c r="AO914" s="78">
        <v>0.359462</v>
      </c>
      <c r="AP914" s="78">
        <v>2.7557399999999999E-2</v>
      </c>
      <c r="AQ914" s="78">
        <v>79.577960000000004</v>
      </c>
      <c r="AR914" s="78">
        <v>94.478480000000019</v>
      </c>
      <c r="AS914" s="293">
        <v>0.51017240000000008</v>
      </c>
      <c r="AT914" s="81">
        <v>0.51049001164440133</v>
      </c>
      <c r="AU914" s="82">
        <v>-3.176116444013388E-4</v>
      </c>
      <c r="AV914" s="290">
        <v>39.259</v>
      </c>
      <c r="AW914" s="84">
        <v>38.953639999999993</v>
      </c>
      <c r="AX914" s="282">
        <v>0.3053600000000003</v>
      </c>
      <c r="AY914" s="286">
        <v>45.443839999999994</v>
      </c>
      <c r="AZ914" s="84">
        <v>45.148000000000003</v>
      </c>
      <c r="BA914" s="82">
        <v>0.29583999999999833</v>
      </c>
      <c r="BB914" s="290">
        <v>99.720380000000006</v>
      </c>
      <c r="BC914" s="84">
        <v>98.974621200000001</v>
      </c>
      <c r="BD914" s="282">
        <v>0.74575879999999584</v>
      </c>
      <c r="BE914" s="286">
        <v>80.149780000000007</v>
      </c>
      <c r="BF914" s="84">
        <v>79.577960000000004</v>
      </c>
      <c r="BG914" s="82">
        <v>0.57182000000000244</v>
      </c>
      <c r="BH914" s="290">
        <v>84.702839999999995</v>
      </c>
      <c r="BI914" s="84">
        <v>84.101640000000003</v>
      </c>
      <c r="BJ914" s="282">
        <v>0.60120000000000007</v>
      </c>
      <c r="BK914" s="286">
        <v>10.880419999999997</v>
      </c>
      <c r="BL914" s="84">
        <v>10.789660000000001</v>
      </c>
      <c r="BM914" s="82">
        <v>9.0760000000000576E-2</v>
      </c>
      <c r="BN914" s="76">
        <v>6.3910600000000012E-2</v>
      </c>
      <c r="BO914" s="76">
        <v>6.6157599999999997E-2</v>
      </c>
      <c r="BP914" s="76">
        <v>1.4915999999999998E-3</v>
      </c>
      <c r="BQ914" s="76">
        <v>0.30683919999999998</v>
      </c>
      <c r="BR914" s="76">
        <v>2.40468E-2</v>
      </c>
      <c r="BS914" s="76">
        <v>8.1720000000000022E-3</v>
      </c>
      <c r="BT914" s="76">
        <v>1.1513199999999999E-2</v>
      </c>
      <c r="BU914" s="76">
        <v>1.1172000000000001E-3</v>
      </c>
      <c r="BV914" s="76">
        <v>2.5167540000000002</v>
      </c>
      <c r="BW914" s="76">
        <v>3.0000022</v>
      </c>
      <c r="BX914" s="997">
        <v>6.3906000000000004E-2</v>
      </c>
      <c r="BY914" s="76">
        <v>6.6153999999999991E-2</v>
      </c>
      <c r="BZ914" s="76">
        <v>1.49E-3</v>
      </c>
      <c r="CA914" s="76">
        <v>0.306948</v>
      </c>
      <c r="CB914" s="76">
        <v>2.4046000000000001E-2</v>
      </c>
      <c r="CC914" s="76">
        <v>8.1700000000000002E-3</v>
      </c>
      <c r="CD914" s="76">
        <v>1.1512E-2</v>
      </c>
      <c r="CE914" s="76">
        <v>1.1179999999999999E-3</v>
      </c>
      <c r="CF914" s="76">
        <v>1.2319020000000001</v>
      </c>
      <c r="CG914" s="76">
        <v>1.2847500000000001</v>
      </c>
      <c r="CH914" s="76">
        <v>2.9999960000000003</v>
      </c>
      <c r="CI914" s="76">
        <v>2.5166519999999997</v>
      </c>
      <c r="CJ914" s="76">
        <v>0.51049001164440133</v>
      </c>
      <c r="CK914" s="78">
        <v>38.953639999999993</v>
      </c>
      <c r="CL914" s="78">
        <v>45.148000000000003</v>
      </c>
      <c r="CM914" s="79">
        <v>98.974621200000001</v>
      </c>
    </row>
    <row r="915" spans="1:91" ht="16" thickBot="1" x14ac:dyDescent="0.25">
      <c r="A915" s="85" t="s">
        <v>249</v>
      </c>
      <c r="B915" s="87">
        <v>-579.5</v>
      </c>
      <c r="C915" s="87">
        <v>17813.5</v>
      </c>
      <c r="D915" s="136"/>
      <c r="E915" s="1094">
        <v>0.25737650000000001</v>
      </c>
      <c r="F915" s="91">
        <v>48.182099999999998</v>
      </c>
      <c r="G915" s="91">
        <v>35.777924999999996</v>
      </c>
      <c r="H915" s="91">
        <v>13.785325</v>
      </c>
      <c r="I915" s="91">
        <v>3.1449175</v>
      </c>
      <c r="J915" s="91">
        <v>46.803974999999994</v>
      </c>
      <c r="K915" s="91">
        <v>0.19653474999999998</v>
      </c>
      <c r="L915" s="91">
        <v>0.64344325000000002</v>
      </c>
      <c r="M915" s="91">
        <v>6.4095749999999993E-2</v>
      </c>
      <c r="N915" s="91">
        <v>8.1372749999999994E-2</v>
      </c>
      <c r="O915" s="91">
        <v>3.9857499999999997E-3</v>
      </c>
      <c r="P915" s="91">
        <v>4.3501250000000005E-2</v>
      </c>
      <c r="Q915" s="92">
        <v>100.54500000000002</v>
      </c>
      <c r="R915" s="91">
        <v>1.3811724999999999</v>
      </c>
      <c r="S915" s="89">
        <v>0.99396774999999993</v>
      </c>
      <c r="T915" s="89">
        <v>0.73807275000000006</v>
      </c>
      <c r="U915" s="89">
        <v>0.25589600000000001</v>
      </c>
      <c r="V915" s="89">
        <v>0.11563575000000001</v>
      </c>
      <c r="W915" s="89">
        <v>0.86820249999999999</v>
      </c>
      <c r="X915" s="89">
        <v>3.8867499999999996E-3</v>
      </c>
      <c r="Y915" s="89">
        <v>1.3442249999999999E-2</v>
      </c>
      <c r="Z915" s="89">
        <v>1.2500000000000002E-3</v>
      </c>
      <c r="AA915" s="89">
        <v>2.3657499999999998E-3</v>
      </c>
      <c r="AB915" s="89">
        <v>9.9750000000000026E-5</v>
      </c>
      <c r="AC915" s="89">
        <v>1.15025E-3</v>
      </c>
      <c r="AD915" s="89">
        <v>3</v>
      </c>
      <c r="AE915" s="89">
        <v>2</v>
      </c>
      <c r="AF915" s="91">
        <v>1.3811724999999999</v>
      </c>
      <c r="AG915" s="1009">
        <v>0.93427769507233049</v>
      </c>
      <c r="AH915" s="132">
        <v>0.25737650000000001</v>
      </c>
      <c r="AI915" s="90">
        <v>3.1494399999999998</v>
      </c>
      <c r="AJ915" s="91">
        <v>8.0727750000000001E-2</v>
      </c>
      <c r="AK915" s="91">
        <v>2.5867499999999988E-3</v>
      </c>
      <c r="AL915" s="91">
        <v>46.714550000000003</v>
      </c>
      <c r="AM915" s="91">
        <v>0.1947045</v>
      </c>
      <c r="AN915" s="91">
        <v>6.21875E-2</v>
      </c>
      <c r="AO915" s="91">
        <v>0.64068075000000002</v>
      </c>
      <c r="AP915" s="91">
        <v>4.219825E-2</v>
      </c>
      <c r="AQ915" s="91">
        <v>48.098425000000006</v>
      </c>
      <c r="AR915" s="91">
        <v>98.985500000000002</v>
      </c>
      <c r="AS915" s="295">
        <v>0.25737650000000001</v>
      </c>
      <c r="AT915" s="93">
        <v>0.25752105789405516</v>
      </c>
      <c r="AU915" s="94">
        <v>-1.445578940551806E-4</v>
      </c>
      <c r="AV915" s="292">
        <v>35.777924999999996</v>
      </c>
      <c r="AW915" s="215">
        <v>35.7089</v>
      </c>
      <c r="AX915" s="296">
        <v>6.9024999999999892E-2</v>
      </c>
      <c r="AY915" s="298">
        <v>13.785325</v>
      </c>
      <c r="AZ915" s="299">
        <v>13.7675</v>
      </c>
      <c r="BA915" s="94">
        <v>1.7825000000000202E-2</v>
      </c>
      <c r="BB915" s="292">
        <v>100.54500000000002</v>
      </c>
      <c r="BC915" s="215">
        <v>100.32127725000001</v>
      </c>
      <c r="BD915" s="296">
        <v>0.22372275000000386</v>
      </c>
      <c r="BE915" s="298">
        <v>48.182099999999998</v>
      </c>
      <c r="BF915" s="299">
        <v>48.098425000000006</v>
      </c>
      <c r="BG915" s="94">
        <v>8.3674999999997723E-2</v>
      </c>
      <c r="BH915" s="292">
        <v>49.563249999999996</v>
      </c>
      <c r="BI915" s="215">
        <v>49.476399999999998</v>
      </c>
      <c r="BJ915" s="296">
        <v>8.6850000000000094E-2</v>
      </c>
      <c r="BK915" s="298">
        <v>46.803974999999994</v>
      </c>
      <c r="BL915" s="299">
        <v>46.714550000000003</v>
      </c>
      <c r="BM915" s="94">
        <v>8.9424999999998533E-2</v>
      </c>
      <c r="BN915" s="97">
        <v>0.11600074999999999</v>
      </c>
      <c r="BO915" s="97">
        <v>2.3505000000000002E-3</v>
      </c>
      <c r="BP915" s="97">
        <v>6.3750000000000005E-5</v>
      </c>
      <c r="BQ915" s="97">
        <v>0.86803524999999992</v>
      </c>
      <c r="BR915" s="97">
        <v>3.8572499999999996E-3</v>
      </c>
      <c r="BS915" s="97">
        <v>1.2147499999999999E-3</v>
      </c>
      <c r="BT915" s="97">
        <v>1.340775E-2</v>
      </c>
      <c r="BU915" s="97">
        <v>1.1180000000000001E-3</v>
      </c>
      <c r="BV915" s="97">
        <v>0.99395024999999992</v>
      </c>
      <c r="BW915" s="97">
        <v>1.99999825</v>
      </c>
      <c r="BX915" s="1009">
        <v>0.1159775</v>
      </c>
      <c r="BY915" s="89">
        <v>2.3499999999999997E-3</v>
      </c>
      <c r="BZ915" s="89">
        <v>6.5000000000000008E-5</v>
      </c>
      <c r="CA915" s="89">
        <v>0.86823000000000006</v>
      </c>
      <c r="CB915" s="89">
        <v>3.8549999999999999E-3</v>
      </c>
      <c r="CC915" s="89">
        <v>1.2149999999999999E-3</v>
      </c>
      <c r="CD915" s="89">
        <v>1.3405E-2</v>
      </c>
      <c r="CE915" s="89">
        <v>1.1175E-3</v>
      </c>
      <c r="CF915" s="89">
        <v>0.73779250000000007</v>
      </c>
      <c r="CG915" s="89">
        <v>0.25599250000000001</v>
      </c>
      <c r="CH915" s="89">
        <v>2</v>
      </c>
      <c r="CI915" s="89">
        <v>0.99378500000000003</v>
      </c>
      <c r="CJ915" s="89">
        <v>0.25752105789405516</v>
      </c>
      <c r="CK915" s="91">
        <v>35.7089</v>
      </c>
      <c r="CL915" s="91">
        <v>13.7675</v>
      </c>
      <c r="CM915" s="92">
        <v>100.32127725000001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1DD45-E528-41D7-8F21-405F096D063B}">
  <dimension ref="A1:CM1103"/>
  <sheetViews>
    <sheetView workbookViewId="0">
      <selection sqref="A1:A2"/>
    </sheetView>
  </sheetViews>
  <sheetFormatPr baseColWidth="10" defaultColWidth="8.83203125" defaultRowHeight="15" x14ac:dyDescent="0.2"/>
  <cols>
    <col min="1" max="1" width="29" customWidth="1"/>
    <col min="2" max="17" width="6.6640625" customWidth="1"/>
    <col min="18" max="32" width="5.6640625" customWidth="1"/>
    <col min="33" max="33" width="6.6640625" style="102" customWidth="1"/>
    <col min="34" max="34" width="6.6640625" customWidth="1"/>
    <col min="35" max="44" width="5.6640625" customWidth="1"/>
    <col min="45" max="65" width="7.33203125" customWidth="1"/>
    <col min="66" max="83" width="5.6640625" customWidth="1"/>
    <col min="84" max="87" width="6.6640625" customWidth="1"/>
    <col min="88" max="88" width="8.5" customWidth="1"/>
    <col min="89" max="91" width="6.6640625" customWidth="1"/>
  </cols>
  <sheetData>
    <row r="1" spans="1:91" x14ac:dyDescent="0.2">
      <c r="A1" t="s">
        <v>629</v>
      </c>
    </row>
    <row r="2" spans="1:91" ht="16" thickBot="1" x14ac:dyDescent="0.25">
      <c r="A2" t="s">
        <v>630</v>
      </c>
    </row>
    <row r="3" spans="1:91" ht="16" thickBot="1" x14ac:dyDescent="0.25">
      <c r="A3" s="1"/>
      <c r="B3" s="2"/>
      <c r="C3" s="2"/>
      <c r="D3" s="2"/>
      <c r="E3" s="1045"/>
      <c r="F3" s="1045"/>
      <c r="G3" s="1045"/>
      <c r="H3" s="1045"/>
      <c r="I3" s="1046"/>
      <c r="J3" s="1047" t="s">
        <v>250</v>
      </c>
      <c r="K3" s="1046"/>
      <c r="L3" s="1046"/>
      <c r="M3" s="1046"/>
      <c r="N3" s="1046"/>
      <c r="O3" s="1046"/>
      <c r="P3" s="1046"/>
      <c r="Q3" s="1045"/>
      <c r="R3" s="1046"/>
      <c r="S3" s="1048" t="s">
        <v>251</v>
      </c>
      <c r="T3" s="1045"/>
      <c r="U3" s="1045"/>
      <c r="V3" s="1046"/>
      <c r="W3" s="1046"/>
      <c r="X3" s="1046"/>
      <c r="Y3" s="1045"/>
      <c r="Z3" s="1045"/>
      <c r="AA3" s="1045"/>
      <c r="AB3" s="1045"/>
      <c r="AC3" s="1045"/>
      <c r="AD3" s="1045"/>
      <c r="AE3" s="1045"/>
      <c r="AF3" s="1045"/>
      <c r="AG3" s="138" t="s">
        <v>0</v>
      </c>
      <c r="AH3" s="2"/>
      <c r="AI3" s="5"/>
      <c r="AJ3" s="5"/>
      <c r="AK3" s="268" t="s">
        <v>252</v>
      </c>
      <c r="AL3" s="269"/>
      <c r="AM3" s="269"/>
      <c r="AN3" s="269"/>
      <c r="AO3" s="269"/>
      <c r="AP3" s="269"/>
      <c r="AQ3" s="5"/>
      <c r="AR3" s="5"/>
      <c r="AS3" s="270" t="s">
        <v>253</v>
      </c>
      <c r="AT3" s="271"/>
      <c r="AU3" s="271"/>
      <c r="AV3" s="271"/>
      <c r="AW3" s="271"/>
      <c r="AX3" s="271"/>
      <c r="AY3" s="271"/>
      <c r="AZ3" s="271"/>
      <c r="BA3" s="271"/>
      <c r="BB3" s="270"/>
      <c r="BC3" s="5"/>
      <c r="BD3" s="5"/>
      <c r="BE3" s="2"/>
      <c r="BF3" s="5"/>
      <c r="BG3" s="5"/>
      <c r="BH3" s="7" t="s">
        <v>1</v>
      </c>
      <c r="BI3" s="8" t="s">
        <v>1</v>
      </c>
      <c r="BJ3" s="139"/>
      <c r="BK3" s="2"/>
      <c r="BL3" s="5"/>
      <c r="BM3" s="5"/>
      <c r="BN3" s="268" t="s">
        <v>252</v>
      </c>
      <c r="BO3" s="269"/>
      <c r="BP3" s="269"/>
      <c r="BQ3" s="269"/>
      <c r="BR3" s="269"/>
      <c r="BS3" s="269"/>
      <c r="BT3" s="9"/>
      <c r="BU3" s="9"/>
      <c r="BV3" s="9"/>
      <c r="BW3" s="9"/>
      <c r="BX3" s="268" t="s">
        <v>254</v>
      </c>
      <c r="BY3" s="268"/>
      <c r="BZ3" s="268"/>
      <c r="CA3" s="268"/>
      <c r="CB3" s="268"/>
      <c r="CC3" s="268"/>
      <c r="CD3" s="268"/>
      <c r="CE3" s="268"/>
      <c r="CF3" s="268"/>
      <c r="CG3" s="268"/>
      <c r="CH3" s="272" t="s">
        <v>3</v>
      </c>
      <c r="CI3" s="273"/>
      <c r="CJ3" s="269"/>
      <c r="CK3" s="269"/>
      <c r="CL3" s="269"/>
      <c r="CM3" s="269"/>
    </row>
    <row r="4" spans="1:91" ht="17" thickBot="1" x14ac:dyDescent="0.25">
      <c r="A4" s="302" t="s">
        <v>258</v>
      </c>
      <c r="B4" s="12" t="s">
        <v>5</v>
      </c>
      <c r="C4" s="12" t="s">
        <v>6</v>
      </c>
      <c r="D4" s="12" t="s">
        <v>54</v>
      </c>
      <c r="E4" s="12" t="s">
        <v>7</v>
      </c>
      <c r="F4" s="12" t="s">
        <v>8</v>
      </c>
      <c r="G4" s="12" t="s">
        <v>9</v>
      </c>
      <c r="H4" s="12" t="s">
        <v>10</v>
      </c>
      <c r="I4" s="12" t="s">
        <v>11</v>
      </c>
      <c r="J4" s="12" t="s">
        <v>12</v>
      </c>
      <c r="K4" s="12" t="s">
        <v>13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255</v>
      </c>
      <c r="S4" s="12" t="s">
        <v>20</v>
      </c>
      <c r="T4" s="141" t="s">
        <v>21</v>
      </c>
      <c r="U4" s="142" t="s">
        <v>22</v>
      </c>
      <c r="V4" s="12" t="s">
        <v>23</v>
      </c>
      <c r="W4" s="12" t="s">
        <v>24</v>
      </c>
      <c r="X4" s="12" t="s">
        <v>25</v>
      </c>
      <c r="Y4" s="12" t="s">
        <v>26</v>
      </c>
      <c r="Z4" s="12" t="s">
        <v>27</v>
      </c>
      <c r="AA4" s="12" t="s">
        <v>28</v>
      </c>
      <c r="AB4" s="12" t="s">
        <v>29</v>
      </c>
      <c r="AC4" s="12" t="s">
        <v>30</v>
      </c>
      <c r="AD4" s="3" t="s">
        <v>31</v>
      </c>
      <c r="AE4" s="3" t="s">
        <v>32</v>
      </c>
      <c r="AF4" s="12" t="s">
        <v>255</v>
      </c>
      <c r="AG4" s="138" t="s">
        <v>34</v>
      </c>
      <c r="AH4" s="12" t="s">
        <v>7</v>
      </c>
      <c r="AI4" s="15" t="s">
        <v>11</v>
      </c>
      <c r="AJ4" s="15" t="s">
        <v>16</v>
      </c>
      <c r="AK4" s="15" t="s">
        <v>17</v>
      </c>
      <c r="AL4" s="15" t="s">
        <v>12</v>
      </c>
      <c r="AM4" s="15" t="s">
        <v>13</v>
      </c>
      <c r="AN4" s="15" t="s">
        <v>15</v>
      </c>
      <c r="AO4" s="15" t="s">
        <v>14</v>
      </c>
      <c r="AP4" s="15" t="s">
        <v>18</v>
      </c>
      <c r="AQ4" s="15" t="s">
        <v>35</v>
      </c>
      <c r="AR4" s="15" t="s">
        <v>19</v>
      </c>
      <c r="AS4" s="16" t="s">
        <v>7</v>
      </c>
      <c r="AT4" s="17" t="s">
        <v>256</v>
      </c>
      <c r="AU4" s="18" t="s">
        <v>36</v>
      </c>
      <c r="AV4" s="16" t="s">
        <v>9</v>
      </c>
      <c r="AW4" s="19" t="s">
        <v>35</v>
      </c>
      <c r="AX4" s="18" t="s">
        <v>36</v>
      </c>
      <c r="AY4" s="16" t="s">
        <v>10</v>
      </c>
      <c r="AZ4" s="19" t="s">
        <v>10</v>
      </c>
      <c r="BA4" s="18" t="s">
        <v>36</v>
      </c>
      <c r="BB4" s="20" t="s">
        <v>19</v>
      </c>
      <c r="BC4" s="22" t="s">
        <v>37</v>
      </c>
      <c r="BD4" s="18" t="s">
        <v>36</v>
      </c>
      <c r="BE4" s="21" t="s">
        <v>8</v>
      </c>
      <c r="BF4" s="22" t="s">
        <v>8</v>
      </c>
      <c r="BG4" s="18" t="s">
        <v>36</v>
      </c>
      <c r="BH4" s="23" t="s">
        <v>10</v>
      </c>
      <c r="BI4" s="24" t="s">
        <v>10</v>
      </c>
      <c r="BJ4" s="18" t="s">
        <v>36</v>
      </c>
      <c r="BK4" s="21" t="s">
        <v>12</v>
      </c>
      <c r="BL4" s="22" t="s">
        <v>12</v>
      </c>
      <c r="BM4" s="25" t="s">
        <v>36</v>
      </c>
      <c r="BN4" s="274" t="s">
        <v>23</v>
      </c>
      <c r="BO4" s="274" t="s">
        <v>28</v>
      </c>
      <c r="BP4" s="274" t="s">
        <v>29</v>
      </c>
      <c r="BQ4" s="274" t="s">
        <v>24</v>
      </c>
      <c r="BR4" s="274" t="s">
        <v>25</v>
      </c>
      <c r="BS4" s="274" t="s">
        <v>27</v>
      </c>
      <c r="BT4" s="274" t="s">
        <v>26</v>
      </c>
      <c r="BU4" s="274" t="s">
        <v>30</v>
      </c>
      <c r="BV4" s="274" t="s">
        <v>38</v>
      </c>
      <c r="BW4" s="275" t="s">
        <v>3</v>
      </c>
      <c r="BX4" s="939" t="s">
        <v>23</v>
      </c>
      <c r="BY4" s="940" t="s">
        <v>28</v>
      </c>
      <c r="BZ4" s="940" t="s">
        <v>29</v>
      </c>
      <c r="CA4" s="940" t="s">
        <v>24</v>
      </c>
      <c r="CB4" s="940" t="s">
        <v>25</v>
      </c>
      <c r="CC4" s="940" t="s">
        <v>27</v>
      </c>
      <c r="CD4" s="940" t="s">
        <v>26</v>
      </c>
      <c r="CE4" s="940" t="s">
        <v>30</v>
      </c>
      <c r="CF4" s="940" t="s">
        <v>21</v>
      </c>
      <c r="CG4" s="742" t="s">
        <v>22</v>
      </c>
      <c r="CH4" s="940" t="s">
        <v>32</v>
      </c>
      <c r="CI4" s="742" t="s">
        <v>20</v>
      </c>
      <c r="CJ4" s="941" t="s">
        <v>257</v>
      </c>
      <c r="CK4" s="941" t="s">
        <v>35</v>
      </c>
      <c r="CL4" s="941" t="s">
        <v>10</v>
      </c>
      <c r="CM4" s="942" t="s">
        <v>37</v>
      </c>
    </row>
    <row r="5" spans="1:91" x14ac:dyDescent="0.2">
      <c r="A5" s="311" t="s">
        <v>259</v>
      </c>
      <c r="B5" s="312">
        <v>-4750</v>
      </c>
      <c r="C5" s="312">
        <v>20046</v>
      </c>
      <c r="D5" s="312">
        <v>229</v>
      </c>
      <c r="E5" s="313">
        <v>0.38736599999999999</v>
      </c>
      <c r="F5" s="314">
        <v>73.166399999999996</v>
      </c>
      <c r="G5" s="315">
        <v>44.824199999999998</v>
      </c>
      <c r="H5" s="315">
        <v>31.498000000000001</v>
      </c>
      <c r="I5" s="315">
        <v>2.15232</v>
      </c>
      <c r="J5" s="315">
        <v>18.582799999999999</v>
      </c>
      <c r="K5" s="315">
        <v>0.542574</v>
      </c>
      <c r="L5" s="315">
        <v>0.58599699999999999</v>
      </c>
      <c r="M5" s="315">
        <v>5.6389999999999999E-3</v>
      </c>
      <c r="N5" s="315">
        <v>1.8347199999999999</v>
      </c>
      <c r="O5" s="315">
        <v>5.2719000000000002E-2</v>
      </c>
      <c r="P5" s="315">
        <v>1.4048E-2</v>
      </c>
      <c r="Q5" s="315">
        <v>100.093</v>
      </c>
      <c r="R5" s="314">
        <v>3.1558299999999999</v>
      </c>
      <c r="S5" s="420">
        <v>2.2513100000000001</v>
      </c>
      <c r="T5" s="420">
        <v>1.37923</v>
      </c>
      <c r="U5" s="420">
        <v>0.87207900000000005</v>
      </c>
      <c r="V5" s="420">
        <v>0.11805400000000001</v>
      </c>
      <c r="W5" s="420">
        <v>0.51415699999999998</v>
      </c>
      <c r="X5" s="420">
        <v>1.6004999999999998E-2</v>
      </c>
      <c r="Y5" s="420">
        <v>1.8262E-2</v>
      </c>
      <c r="Z5" s="420">
        <v>1.64E-4</v>
      </c>
      <c r="AA5" s="420">
        <v>7.9558000000000004E-2</v>
      </c>
      <c r="AB5" s="420">
        <v>1.9400000000000001E-3</v>
      </c>
      <c r="AC5" s="420">
        <v>5.5400000000000002E-4</v>
      </c>
      <c r="AD5" s="420">
        <v>4</v>
      </c>
      <c r="AE5" s="420">
        <v>3.0000029999999995</v>
      </c>
      <c r="AF5" s="315">
        <v>3.1558299999999999</v>
      </c>
      <c r="AG5" s="101">
        <v>0.81053236833216646</v>
      </c>
      <c r="AH5" s="50">
        <v>0.38736599999999999</v>
      </c>
      <c r="AI5" s="167">
        <v>2.1627800000000001</v>
      </c>
      <c r="AJ5" s="167">
        <v>1.8406400000000001</v>
      </c>
      <c r="AK5" s="167">
        <v>5.1101000000000001E-2</v>
      </c>
      <c r="AL5" s="167">
        <v>18.486799999999999</v>
      </c>
      <c r="AM5" s="167">
        <v>0.53610400000000002</v>
      </c>
      <c r="AN5" s="167">
        <v>7.8799999999999996E-4</v>
      </c>
      <c r="AO5" s="167">
        <v>0.57850000000000001</v>
      </c>
      <c r="AP5" s="167">
        <v>1.0475E-2</v>
      </c>
      <c r="AQ5" s="167">
        <v>72.824399999999997</v>
      </c>
      <c r="AR5" s="167">
        <v>96.491600000000005</v>
      </c>
      <c r="AS5" s="168">
        <v>0.38736599999999999</v>
      </c>
      <c r="AT5" s="319">
        <v>0.38762125244948836</v>
      </c>
      <c r="AU5" s="320">
        <v>-2.5525244948837456E-4</v>
      </c>
      <c r="AV5" s="317">
        <v>44.824199999999998</v>
      </c>
      <c r="AW5" s="167">
        <v>44.5961</v>
      </c>
      <c r="AX5" s="320">
        <v>0.22809999999999775</v>
      </c>
      <c r="AY5" s="321">
        <v>31.498000000000001</v>
      </c>
      <c r="AZ5" s="167">
        <v>31.37</v>
      </c>
      <c r="BA5" s="320">
        <v>0.12800000000000011</v>
      </c>
      <c r="BB5" s="321">
        <v>100.093</v>
      </c>
      <c r="BC5" s="167">
        <v>99.633287999999993</v>
      </c>
      <c r="BD5" s="320">
        <v>0.45971200000001033</v>
      </c>
      <c r="BE5" s="321">
        <v>73.166399999999996</v>
      </c>
      <c r="BF5" s="167">
        <v>72.824399999999997</v>
      </c>
      <c r="BG5" s="320">
        <v>0.34199999999999875</v>
      </c>
      <c r="BH5" s="317">
        <v>76.322199999999995</v>
      </c>
      <c r="BI5" s="317">
        <v>75.966099999999997</v>
      </c>
      <c r="BJ5" s="318">
        <v>0.35609999999999786</v>
      </c>
      <c r="BK5" s="321">
        <v>18.582799999999999</v>
      </c>
      <c r="BL5" s="167">
        <v>18.486799999999999</v>
      </c>
      <c r="BM5" s="320">
        <v>9.6000000000000085E-2</v>
      </c>
      <c r="BN5" s="318">
        <v>0.119148</v>
      </c>
      <c r="BO5" s="318">
        <v>8.0165E-2</v>
      </c>
      <c r="BP5" s="318">
        <v>1.8879999999999999E-3</v>
      </c>
      <c r="BQ5" s="318">
        <v>0.51374799999999998</v>
      </c>
      <c r="BR5" s="318">
        <v>1.5883999999999999E-2</v>
      </c>
      <c r="BS5" s="318">
        <v>2.3E-5</v>
      </c>
      <c r="BT5" s="318">
        <v>1.8107000000000002E-2</v>
      </c>
      <c r="BU5" s="318">
        <v>4.15E-4</v>
      </c>
      <c r="BV5" s="318">
        <v>2.2506200000000001</v>
      </c>
      <c r="BW5" s="318">
        <v>2.9999980000000002</v>
      </c>
      <c r="BX5" s="943">
        <v>0.11914</v>
      </c>
      <c r="BY5" s="169">
        <v>8.0159999999999995E-2</v>
      </c>
      <c r="BZ5" s="169">
        <v>1.89E-3</v>
      </c>
      <c r="CA5" s="169">
        <v>0.51390999999999998</v>
      </c>
      <c r="CB5" s="169">
        <v>1.5879999999999998E-2</v>
      </c>
      <c r="CC5" s="169">
        <v>2.0000000000000002E-5</v>
      </c>
      <c r="CD5" s="169">
        <v>1.8110000000000001E-2</v>
      </c>
      <c r="CE5" s="169">
        <v>4.0999999999999999E-4</v>
      </c>
      <c r="CF5" s="169">
        <v>1.3781399999999999</v>
      </c>
      <c r="CG5" s="169">
        <v>0.87233000000000005</v>
      </c>
      <c r="CH5" s="169">
        <v>2.9999899999999995</v>
      </c>
      <c r="CI5" s="169">
        <v>2.25047</v>
      </c>
      <c r="CJ5" s="319">
        <v>0.38762125244948836</v>
      </c>
      <c r="CK5" s="167">
        <v>44.5961</v>
      </c>
      <c r="CL5" s="167">
        <v>31.37</v>
      </c>
      <c r="CM5" s="277">
        <v>99.633287999999993</v>
      </c>
    </row>
    <row r="6" spans="1:91" x14ac:dyDescent="0.2">
      <c r="A6" s="322" t="s">
        <v>259</v>
      </c>
      <c r="B6" s="45">
        <v>-4739</v>
      </c>
      <c r="C6" s="45">
        <v>20056</v>
      </c>
      <c r="D6" s="45">
        <v>229</v>
      </c>
      <c r="E6" s="31">
        <v>0.387179</v>
      </c>
      <c r="F6" s="323">
        <v>72.832499999999996</v>
      </c>
      <c r="G6" s="46">
        <v>44.633299999999998</v>
      </c>
      <c r="H6" s="46">
        <v>31.339099999999998</v>
      </c>
      <c r="I6" s="46">
        <v>2.1593</v>
      </c>
      <c r="J6" s="46">
        <v>18.499700000000001</v>
      </c>
      <c r="K6" s="46">
        <v>0.55333900000000003</v>
      </c>
      <c r="L6" s="46">
        <v>0.57409500000000002</v>
      </c>
      <c r="M6" s="46">
        <v>1.9319999999999999E-3</v>
      </c>
      <c r="N6" s="46">
        <v>1.9061600000000001</v>
      </c>
      <c r="O6" s="46">
        <v>4.2745999999999999E-2</v>
      </c>
      <c r="P6" s="46">
        <v>1.371E-2</v>
      </c>
      <c r="Q6" s="46">
        <v>99.723399999999998</v>
      </c>
      <c r="R6" s="323">
        <v>3.13991</v>
      </c>
      <c r="S6" s="325">
        <v>2.2482500000000001</v>
      </c>
      <c r="T6" s="325">
        <v>1.37778</v>
      </c>
      <c r="U6" s="325">
        <v>0.870475</v>
      </c>
      <c r="V6" s="325">
        <v>0.11881800000000001</v>
      </c>
      <c r="W6" s="325">
        <v>0.51350799999999996</v>
      </c>
      <c r="X6" s="325">
        <v>1.6376000000000002E-2</v>
      </c>
      <c r="Y6" s="325">
        <v>1.7949E-2</v>
      </c>
      <c r="Z6" s="325">
        <v>5.5999999999999999E-5</v>
      </c>
      <c r="AA6" s="325">
        <v>8.2921999999999996E-2</v>
      </c>
      <c r="AB6" s="325">
        <v>1.578E-3</v>
      </c>
      <c r="AC6" s="325">
        <v>5.4199999999999995E-4</v>
      </c>
      <c r="AD6" s="325">
        <v>4</v>
      </c>
      <c r="AE6" s="325">
        <v>3.0000039999999997</v>
      </c>
      <c r="AF6" s="46">
        <v>3.13991</v>
      </c>
      <c r="AG6" s="37">
        <v>0.82084198029318245</v>
      </c>
      <c r="AH6" s="53">
        <v>0.387179</v>
      </c>
      <c r="AI6" s="35">
        <v>2.1697500000000001</v>
      </c>
      <c r="AJ6" s="35">
        <v>1.9123399999999999</v>
      </c>
      <c r="AK6" s="35">
        <v>4.1104000000000002E-2</v>
      </c>
      <c r="AL6" s="35">
        <v>18.404399999999999</v>
      </c>
      <c r="AM6" s="35">
        <v>0.54682600000000003</v>
      </c>
      <c r="AN6" s="35">
        <v>-2.8800000000000002E-3</v>
      </c>
      <c r="AO6" s="35">
        <v>0.56665900000000002</v>
      </c>
      <c r="AP6" s="35">
        <v>1.0144E-2</v>
      </c>
      <c r="AQ6" s="35">
        <v>72.492800000000003</v>
      </c>
      <c r="AR6" s="35">
        <v>96.141199999999998</v>
      </c>
      <c r="AS6" s="43">
        <v>0.387179</v>
      </c>
      <c r="AT6" s="326">
        <v>0.38742991901753138</v>
      </c>
      <c r="AU6" s="327">
        <v>-2.5091901753138135E-4</v>
      </c>
      <c r="AV6" s="46">
        <v>44.633299999999998</v>
      </c>
      <c r="AW6" s="35">
        <v>44.4069</v>
      </c>
      <c r="AX6" s="327">
        <v>0.22639999999999816</v>
      </c>
      <c r="AY6" s="323">
        <v>31.339099999999998</v>
      </c>
      <c r="AZ6" s="35">
        <v>31.21</v>
      </c>
      <c r="BA6" s="327">
        <v>0.12909999999999755</v>
      </c>
      <c r="BB6" s="323">
        <v>99.723399999999998</v>
      </c>
      <c r="BC6" s="35">
        <v>99.265242999999984</v>
      </c>
      <c r="BD6" s="327">
        <v>0.45815700000001414</v>
      </c>
      <c r="BE6" s="323">
        <v>72.832499999999996</v>
      </c>
      <c r="BF6" s="35">
        <v>72.492800000000003</v>
      </c>
      <c r="BG6" s="327">
        <v>0.33969999999999345</v>
      </c>
      <c r="BH6" s="46">
        <v>75.972399999999993</v>
      </c>
      <c r="BI6" s="46">
        <v>75.616900000000001</v>
      </c>
      <c r="BJ6" s="325">
        <v>0.35549999999999216</v>
      </c>
      <c r="BK6" s="323">
        <v>18.499700000000001</v>
      </c>
      <c r="BL6" s="35">
        <v>18.404399999999999</v>
      </c>
      <c r="BM6" s="327">
        <v>9.5300000000001717E-2</v>
      </c>
      <c r="BN6" s="325">
        <v>0.11991499999999999</v>
      </c>
      <c r="BO6" s="325">
        <v>8.3555000000000004E-2</v>
      </c>
      <c r="BP6" s="325">
        <v>1.524E-3</v>
      </c>
      <c r="BQ6" s="325">
        <v>0.51309499999999997</v>
      </c>
      <c r="BR6" s="325">
        <v>1.6253E-2</v>
      </c>
      <c r="BS6" s="325">
        <v>-8.0000000000000007E-5</v>
      </c>
      <c r="BT6" s="325">
        <v>1.7794000000000001E-2</v>
      </c>
      <c r="BU6" s="325">
        <v>4.0299999999999998E-4</v>
      </c>
      <c r="BV6" s="325">
        <v>2.2475499999999999</v>
      </c>
      <c r="BW6" s="325">
        <v>3.0000089999999999</v>
      </c>
      <c r="BX6" s="944">
        <v>0.11990000000000001</v>
      </c>
      <c r="BY6" s="36">
        <v>8.3549999999999999E-2</v>
      </c>
      <c r="BZ6" s="36">
        <v>1.5200000000000001E-3</v>
      </c>
      <c r="CA6" s="36">
        <v>0.51326000000000005</v>
      </c>
      <c r="CB6" s="36">
        <v>1.6250000000000001E-2</v>
      </c>
      <c r="CC6" s="36">
        <v>-8.0000000000000007E-5</v>
      </c>
      <c r="CD6" s="36">
        <v>1.779E-2</v>
      </c>
      <c r="CE6" s="36">
        <v>4.0000000000000002E-4</v>
      </c>
      <c r="CF6" s="36">
        <v>1.37669</v>
      </c>
      <c r="CG6" s="36">
        <v>0.87070999999999998</v>
      </c>
      <c r="CH6" s="36">
        <v>2.9999899999999999</v>
      </c>
      <c r="CI6" s="36">
        <v>2.2473999999999998</v>
      </c>
      <c r="CJ6" s="326">
        <v>0.38742991901753138</v>
      </c>
      <c r="CK6" s="35">
        <v>44.4069</v>
      </c>
      <c r="CL6" s="35">
        <v>31.21</v>
      </c>
      <c r="CM6" s="42">
        <v>99.265242999999984</v>
      </c>
    </row>
    <row r="7" spans="1:91" x14ac:dyDescent="0.2">
      <c r="A7" s="322" t="s">
        <v>260</v>
      </c>
      <c r="B7" s="45">
        <v>3637</v>
      </c>
      <c r="C7" s="45">
        <v>30646</v>
      </c>
      <c r="D7" s="45">
        <v>147</v>
      </c>
      <c r="E7" s="31">
        <v>0.41722700000000001</v>
      </c>
      <c r="F7" s="323">
        <v>74.553200000000004</v>
      </c>
      <c r="G7" s="46">
        <v>43.447600000000001</v>
      </c>
      <c r="H7" s="46">
        <v>34.569200000000002</v>
      </c>
      <c r="I7" s="46">
        <v>2.2124100000000002</v>
      </c>
      <c r="J7" s="46">
        <v>17.045200000000001</v>
      </c>
      <c r="K7" s="46">
        <v>0.49873099999999998</v>
      </c>
      <c r="L7" s="46">
        <v>0.573384</v>
      </c>
      <c r="M7" s="46">
        <v>1.5741999999999999E-2</v>
      </c>
      <c r="N7" s="46">
        <v>2.0112100000000002</v>
      </c>
      <c r="O7" s="46">
        <v>3.9787000000000003E-2</v>
      </c>
      <c r="P7" s="46">
        <v>-4.6899999999999997E-3</v>
      </c>
      <c r="Q7" s="46">
        <v>100.40900000000001</v>
      </c>
      <c r="R7" s="323">
        <v>3.4635500000000001</v>
      </c>
      <c r="S7" s="325">
        <v>2.2875200000000002</v>
      </c>
      <c r="T7" s="325">
        <v>1.3331</v>
      </c>
      <c r="U7" s="325">
        <v>0.95441600000000004</v>
      </c>
      <c r="V7" s="325">
        <v>0.121008</v>
      </c>
      <c r="W7" s="325">
        <v>0.47028599999999998</v>
      </c>
      <c r="X7" s="325">
        <v>1.4671E-2</v>
      </c>
      <c r="Y7" s="325">
        <v>1.7819000000000002E-2</v>
      </c>
      <c r="Z7" s="325">
        <v>4.57E-4</v>
      </c>
      <c r="AA7" s="325">
        <v>8.6965000000000001E-2</v>
      </c>
      <c r="AB7" s="325">
        <v>1.4599999999999999E-3</v>
      </c>
      <c r="AC7" s="325">
        <v>-1.8000000000000001E-4</v>
      </c>
      <c r="AD7" s="325">
        <v>4</v>
      </c>
      <c r="AE7" s="325">
        <v>3.0000019999999994</v>
      </c>
      <c r="AF7" s="46">
        <v>3.4635400000000001</v>
      </c>
      <c r="AG7" s="37">
        <v>0.83193075521806548</v>
      </c>
      <c r="AH7" s="53">
        <v>0.41722700000000001</v>
      </c>
      <c r="AI7" s="35">
        <v>2.22437</v>
      </c>
      <c r="AJ7" s="35">
        <v>2.0186099999999998</v>
      </c>
      <c r="AK7" s="35">
        <v>3.7998999999999998E-2</v>
      </c>
      <c r="AL7" s="35">
        <v>16.947700000000001</v>
      </c>
      <c r="AM7" s="35">
        <v>0.491896</v>
      </c>
      <c r="AN7" s="35">
        <v>1.0337000000000001E-2</v>
      </c>
      <c r="AO7" s="35">
        <v>0.56516999999999995</v>
      </c>
      <c r="AP7" s="35">
        <v>-8.5500000000000003E-3</v>
      </c>
      <c r="AQ7" s="35">
        <v>74.169600000000003</v>
      </c>
      <c r="AR7" s="35">
        <v>96.4572</v>
      </c>
      <c r="AS7" s="43">
        <v>0.41722700000000001</v>
      </c>
      <c r="AT7" s="326">
        <v>0.41752094886552493</v>
      </c>
      <c r="AU7" s="327">
        <v>-2.9394886552491784E-4</v>
      </c>
      <c r="AV7" s="46">
        <v>43.447600000000001</v>
      </c>
      <c r="AW7" s="35">
        <v>43.202199999999998</v>
      </c>
      <c r="AX7" s="327">
        <v>0.24540000000000362</v>
      </c>
      <c r="AY7" s="323">
        <v>34.569200000000002</v>
      </c>
      <c r="AZ7" s="35">
        <v>34.42</v>
      </c>
      <c r="BA7" s="327">
        <v>0.14920000000000044</v>
      </c>
      <c r="BB7" s="323">
        <v>100.40900000000001</v>
      </c>
      <c r="BC7" s="35">
        <v>99.909731999999977</v>
      </c>
      <c r="BD7" s="327">
        <v>0.49926800000002913</v>
      </c>
      <c r="BE7" s="323">
        <v>74.553200000000004</v>
      </c>
      <c r="BF7" s="35">
        <v>74.169600000000003</v>
      </c>
      <c r="BG7" s="327">
        <v>0.38360000000000127</v>
      </c>
      <c r="BH7" s="46">
        <v>78.016800000000003</v>
      </c>
      <c r="BI7" s="46">
        <v>77.622199999999992</v>
      </c>
      <c r="BJ7" s="325">
        <v>0.39460000000001116</v>
      </c>
      <c r="BK7" s="323">
        <v>17.045200000000001</v>
      </c>
      <c r="BL7" s="35">
        <v>16.947700000000001</v>
      </c>
      <c r="BM7" s="327">
        <v>9.7500000000000142E-2</v>
      </c>
      <c r="BN7" s="325">
        <v>0.12224500000000001</v>
      </c>
      <c r="BO7" s="325">
        <v>8.7704000000000004E-2</v>
      </c>
      <c r="BP7" s="325">
        <v>1.4009999999999999E-3</v>
      </c>
      <c r="BQ7" s="325">
        <v>0.46983900000000001</v>
      </c>
      <c r="BR7" s="325">
        <v>1.4539E-2</v>
      </c>
      <c r="BS7" s="325">
        <v>3.01E-4</v>
      </c>
      <c r="BT7" s="325">
        <v>1.7648E-2</v>
      </c>
      <c r="BU7" s="325">
        <v>-3.4000000000000002E-4</v>
      </c>
      <c r="BV7" s="325">
        <v>2.2866599999999999</v>
      </c>
      <c r="BW7" s="325">
        <v>2.999997</v>
      </c>
      <c r="BX7" s="944">
        <v>0.12224</v>
      </c>
      <c r="BY7" s="36">
        <v>8.77E-2</v>
      </c>
      <c r="BZ7" s="36">
        <v>1.4E-3</v>
      </c>
      <c r="CA7" s="36">
        <v>0.46999000000000002</v>
      </c>
      <c r="CB7" s="36">
        <v>1.4540000000000001E-2</v>
      </c>
      <c r="CC7" s="36">
        <v>2.9999999999999997E-4</v>
      </c>
      <c r="CD7" s="36">
        <v>1.7649999999999999E-2</v>
      </c>
      <c r="CE7" s="36">
        <v>-3.4000000000000002E-4</v>
      </c>
      <c r="CF7" s="36">
        <v>1.33185</v>
      </c>
      <c r="CG7" s="36">
        <v>0.95467000000000002</v>
      </c>
      <c r="CH7" s="36">
        <v>3</v>
      </c>
      <c r="CI7" s="36">
        <v>2.2865199999999999</v>
      </c>
      <c r="CJ7" s="326">
        <v>0.41752094886552493</v>
      </c>
      <c r="CK7" s="35">
        <v>43.202199999999998</v>
      </c>
      <c r="CL7" s="35">
        <v>34.42</v>
      </c>
      <c r="CM7" s="42">
        <v>99.909731999999977</v>
      </c>
    </row>
    <row r="8" spans="1:91" x14ac:dyDescent="0.2">
      <c r="A8" s="249" t="s">
        <v>261</v>
      </c>
      <c r="B8" s="55">
        <v>4815</v>
      </c>
      <c r="C8" s="55">
        <v>21524</v>
      </c>
      <c r="D8" s="55">
        <v>173</v>
      </c>
      <c r="E8" s="56">
        <v>0.22345799999999999</v>
      </c>
      <c r="F8" s="57">
        <v>47.005899999999997</v>
      </c>
      <c r="G8" s="58">
        <v>36.502000000000002</v>
      </c>
      <c r="H8" s="58">
        <v>11.673400000000001</v>
      </c>
      <c r="I8" s="58">
        <v>2.9918900000000002</v>
      </c>
      <c r="J8" s="58">
        <v>47.276299999999999</v>
      </c>
      <c r="K8" s="58">
        <v>0.106798</v>
      </c>
      <c r="L8" s="58">
        <v>0.607931</v>
      </c>
      <c r="M8" s="58">
        <v>9.7120000000000001E-3</v>
      </c>
      <c r="N8" s="58">
        <v>0.178593</v>
      </c>
      <c r="O8" s="58">
        <v>-2.9069999999999999E-2</v>
      </c>
      <c r="P8" s="58">
        <v>1.9956000000000002E-2</v>
      </c>
      <c r="Q8" s="58">
        <v>99.337500000000006</v>
      </c>
      <c r="R8" s="57">
        <v>1.1695800000000001</v>
      </c>
      <c r="S8" s="60">
        <v>0.98112600000000005</v>
      </c>
      <c r="T8" s="60">
        <v>0.76188500000000003</v>
      </c>
      <c r="U8" s="60">
        <v>0.21924099999999999</v>
      </c>
      <c r="V8" s="60">
        <v>0.111319</v>
      </c>
      <c r="W8" s="60">
        <v>0.88731400000000005</v>
      </c>
      <c r="X8" s="60">
        <v>2.137E-3</v>
      </c>
      <c r="Y8" s="60">
        <v>1.2852000000000001E-2</v>
      </c>
      <c r="Z8" s="60">
        <v>1.92E-4</v>
      </c>
      <c r="AA8" s="60">
        <v>5.2529999999999999E-3</v>
      </c>
      <c r="AB8" s="60">
        <v>-7.2999999999999996E-4</v>
      </c>
      <c r="AC8" s="60">
        <v>5.3399999999999997E-4</v>
      </c>
      <c r="AD8" s="60">
        <v>3</v>
      </c>
      <c r="AE8" s="60">
        <v>1.9999970000000005</v>
      </c>
      <c r="AF8" s="58">
        <v>1.1695800000000001</v>
      </c>
      <c r="AG8" s="130">
        <v>0.93759857944913849</v>
      </c>
      <c r="AH8" s="62">
        <v>0.22345799999999999</v>
      </c>
      <c r="AI8" s="58">
        <v>2.9954200000000002</v>
      </c>
      <c r="AJ8" s="58">
        <v>0.178179</v>
      </c>
      <c r="AK8" s="58">
        <v>-2.9909999999999999E-2</v>
      </c>
      <c r="AL8" s="58">
        <v>47.199300000000001</v>
      </c>
      <c r="AM8" s="58">
        <v>0.105405</v>
      </c>
      <c r="AN8" s="58">
        <v>8.0920000000000002E-3</v>
      </c>
      <c r="AO8" s="58">
        <v>0.60559700000000005</v>
      </c>
      <c r="AP8" s="58">
        <v>1.8803E-2</v>
      </c>
      <c r="AQ8" s="58">
        <v>46.936100000000003</v>
      </c>
      <c r="AR8" s="58">
        <v>98.016900000000007</v>
      </c>
      <c r="AS8" s="63">
        <v>0.22345799999999999</v>
      </c>
      <c r="AT8" s="328">
        <v>0.22349990825126917</v>
      </c>
      <c r="AU8" s="64">
        <v>-4.1908251269179297E-5</v>
      </c>
      <c r="AV8" s="58">
        <v>36.502000000000002</v>
      </c>
      <c r="AW8" s="58">
        <v>36.445900000000002</v>
      </c>
      <c r="AX8" s="64">
        <v>5.6100000000000705E-2</v>
      </c>
      <c r="AY8" s="57">
        <v>11.673400000000001</v>
      </c>
      <c r="AZ8" s="58">
        <v>11.66</v>
      </c>
      <c r="BA8" s="64">
        <v>1.3400000000000745E-2</v>
      </c>
      <c r="BB8" s="57">
        <v>99.337500000000006</v>
      </c>
      <c r="BC8" s="58">
        <v>99.186786000000026</v>
      </c>
      <c r="BD8" s="64">
        <v>0.15071399999997936</v>
      </c>
      <c r="BE8" s="57">
        <v>47.005899999999997</v>
      </c>
      <c r="BF8" s="58">
        <v>46.936100000000003</v>
      </c>
      <c r="BG8" s="64">
        <v>6.9799999999993645E-2</v>
      </c>
      <c r="BH8" s="58">
        <v>48.175400000000003</v>
      </c>
      <c r="BI8" s="58">
        <v>48.105900000000005</v>
      </c>
      <c r="BJ8" s="60">
        <v>6.9499999999997897E-2</v>
      </c>
      <c r="BK8" s="57">
        <v>47.276299999999999</v>
      </c>
      <c r="BL8" s="58">
        <v>47.199300000000001</v>
      </c>
      <c r="BM8" s="64">
        <v>7.6999999999998181E-2</v>
      </c>
      <c r="BN8" s="60">
        <v>0.111614</v>
      </c>
      <c r="BO8" s="60">
        <v>5.2490000000000002E-3</v>
      </c>
      <c r="BP8" s="60">
        <v>-7.5000000000000002E-4</v>
      </c>
      <c r="BQ8" s="60">
        <v>0.88717599999999996</v>
      </c>
      <c r="BR8" s="60">
        <v>2.1120000000000002E-3</v>
      </c>
      <c r="BS8" s="60">
        <v>1.6000000000000001E-4</v>
      </c>
      <c r="BT8" s="60">
        <v>1.2821000000000001E-2</v>
      </c>
      <c r="BU8" s="60">
        <v>5.04E-4</v>
      </c>
      <c r="BV8" s="60">
        <v>0.98111199999999998</v>
      </c>
      <c r="BW8" s="60">
        <v>1.9999979999999997</v>
      </c>
      <c r="BX8" s="945">
        <v>0.11158999999999999</v>
      </c>
      <c r="BY8" s="60">
        <v>5.2500000000000003E-3</v>
      </c>
      <c r="BZ8" s="60">
        <v>-7.5000000000000002E-4</v>
      </c>
      <c r="CA8" s="60">
        <v>0.88736999999999999</v>
      </c>
      <c r="CB8" s="60">
        <v>2.1099999999999999E-3</v>
      </c>
      <c r="CC8" s="60">
        <v>1.6000000000000001E-4</v>
      </c>
      <c r="CD8" s="60">
        <v>1.282E-2</v>
      </c>
      <c r="CE8" s="60">
        <v>5.0000000000000001E-4</v>
      </c>
      <c r="CF8" s="60">
        <v>0.76170000000000004</v>
      </c>
      <c r="CG8" s="60">
        <v>0.21923999999999999</v>
      </c>
      <c r="CH8" s="60">
        <v>1.9999899999999999</v>
      </c>
      <c r="CI8" s="60">
        <v>0.98094000000000003</v>
      </c>
      <c r="CJ8" s="328">
        <v>0.22349990825126917</v>
      </c>
      <c r="CK8" s="58">
        <v>36.445900000000002</v>
      </c>
      <c r="CL8" s="58">
        <v>11.66</v>
      </c>
      <c r="CM8" s="59">
        <v>99.186786000000026</v>
      </c>
    </row>
    <row r="9" spans="1:91" ht="16" thickBot="1" x14ac:dyDescent="0.25">
      <c r="A9" s="249" t="s">
        <v>261</v>
      </c>
      <c r="B9" s="55">
        <v>4808</v>
      </c>
      <c r="C9" s="55">
        <v>21524</v>
      </c>
      <c r="D9" s="55">
        <v>173</v>
      </c>
      <c r="E9" s="56">
        <v>0.217445</v>
      </c>
      <c r="F9" s="57">
        <v>46.891800000000003</v>
      </c>
      <c r="G9" s="58">
        <v>36.695500000000003</v>
      </c>
      <c r="H9" s="58">
        <v>11.3317</v>
      </c>
      <c r="I9" s="58">
        <v>3.0342899999999999</v>
      </c>
      <c r="J9" s="58">
        <v>47.5899</v>
      </c>
      <c r="K9" s="58">
        <v>0.125527</v>
      </c>
      <c r="L9" s="58">
        <v>0.63220500000000002</v>
      </c>
      <c r="M9" s="58">
        <v>-2.0379999999999999E-2</v>
      </c>
      <c r="N9" s="58">
        <v>0.176618</v>
      </c>
      <c r="O9" s="58">
        <v>-2.8369999999999999E-2</v>
      </c>
      <c r="P9" s="58">
        <v>1.1502999999999999E-2</v>
      </c>
      <c r="Q9" s="58">
        <v>99.548400000000001</v>
      </c>
      <c r="R9" s="57">
        <v>1.13534</v>
      </c>
      <c r="S9" s="60">
        <v>0.97625099999999998</v>
      </c>
      <c r="T9" s="60">
        <v>0.76397000000000004</v>
      </c>
      <c r="U9" s="60">
        <v>0.21228</v>
      </c>
      <c r="V9" s="60">
        <v>0.112608</v>
      </c>
      <c r="W9" s="60">
        <v>0.89092300000000002</v>
      </c>
      <c r="X9" s="60">
        <v>2.5049999999999998E-3</v>
      </c>
      <c r="Y9" s="60">
        <v>1.3331000000000001E-2</v>
      </c>
      <c r="Z9" s="60">
        <v>-4.0000000000000002E-4</v>
      </c>
      <c r="AA9" s="60">
        <v>5.182E-3</v>
      </c>
      <c r="AB9" s="60">
        <v>-7.1000000000000002E-4</v>
      </c>
      <c r="AC9" s="60">
        <v>3.0699999999999998E-4</v>
      </c>
      <c r="AD9" s="60">
        <v>3</v>
      </c>
      <c r="AE9" s="60">
        <v>1.9999959999999999</v>
      </c>
      <c r="AF9" s="58">
        <v>1.13534</v>
      </c>
      <c r="AG9" s="130">
        <v>0.92670651673204096</v>
      </c>
      <c r="AH9" s="62">
        <v>0.217445</v>
      </c>
      <c r="AI9" s="58">
        <v>3.0377299999999998</v>
      </c>
      <c r="AJ9" s="58">
        <v>0.17621300000000001</v>
      </c>
      <c r="AK9" s="58">
        <v>-2.9180000000000001E-2</v>
      </c>
      <c r="AL9" s="58">
        <v>47.514899999999997</v>
      </c>
      <c r="AM9" s="58">
        <v>0.12414799999999999</v>
      </c>
      <c r="AN9" s="58">
        <v>-2.1909999999999999E-2</v>
      </c>
      <c r="AO9" s="58">
        <v>0.62991200000000003</v>
      </c>
      <c r="AP9" s="58">
        <v>1.0403000000000001E-2</v>
      </c>
      <c r="AQ9" s="58">
        <v>46.8245</v>
      </c>
      <c r="AR9" s="58">
        <v>98.2667</v>
      </c>
      <c r="AS9" s="63">
        <v>0.217445</v>
      </c>
      <c r="AT9" s="328">
        <v>0.21746391139979715</v>
      </c>
      <c r="AU9" s="64">
        <v>-1.8911399797150175E-5</v>
      </c>
      <c r="AV9" s="58">
        <v>36.695500000000003</v>
      </c>
      <c r="AW9" s="58">
        <v>36.6419</v>
      </c>
      <c r="AX9" s="64">
        <v>5.3600000000002979E-2</v>
      </c>
      <c r="AY9" s="57">
        <v>11.3317</v>
      </c>
      <c r="AZ9" s="58">
        <v>11.32</v>
      </c>
      <c r="BA9" s="64">
        <v>1.1699999999999378E-2</v>
      </c>
      <c r="BB9" s="57">
        <v>99.548400000000001</v>
      </c>
      <c r="BC9" s="58">
        <v>99.404116000000002</v>
      </c>
      <c r="BD9" s="64">
        <v>0.14428399999999897</v>
      </c>
      <c r="BE9" s="57">
        <v>46.891800000000003</v>
      </c>
      <c r="BF9" s="58">
        <v>46.8245</v>
      </c>
      <c r="BG9" s="64">
        <v>6.7300000000003024E-2</v>
      </c>
      <c r="BH9" s="58">
        <v>48.027200000000001</v>
      </c>
      <c r="BI9" s="58">
        <v>47.9619</v>
      </c>
      <c r="BJ9" s="60">
        <v>6.530000000000058E-2</v>
      </c>
      <c r="BK9" s="57">
        <v>47.5899</v>
      </c>
      <c r="BL9" s="58">
        <v>47.514899999999997</v>
      </c>
      <c r="BM9" s="64">
        <v>7.5000000000002842E-2</v>
      </c>
      <c r="BN9" s="60">
        <v>0.112897</v>
      </c>
      <c r="BO9" s="60">
        <v>5.1770000000000002E-3</v>
      </c>
      <c r="BP9" s="60">
        <v>-7.2999999999999996E-4</v>
      </c>
      <c r="BQ9" s="60">
        <v>0.89078800000000002</v>
      </c>
      <c r="BR9" s="60">
        <v>2.4810000000000001E-3</v>
      </c>
      <c r="BS9" s="60">
        <v>-4.2999999999999999E-4</v>
      </c>
      <c r="BT9" s="60">
        <v>1.3301E-2</v>
      </c>
      <c r="BU9" s="60">
        <v>2.7799999999999998E-4</v>
      </c>
      <c r="BV9" s="60">
        <v>0.97623700000000002</v>
      </c>
      <c r="BW9" s="60">
        <v>1.9999990000000001</v>
      </c>
      <c r="BX9" s="945">
        <v>0.11287</v>
      </c>
      <c r="BY9" s="60">
        <v>5.1799999999999997E-3</v>
      </c>
      <c r="BZ9" s="60">
        <v>-7.2999999999999996E-4</v>
      </c>
      <c r="CA9" s="60">
        <v>0.89097999999999999</v>
      </c>
      <c r="CB9" s="60">
        <v>2.48E-3</v>
      </c>
      <c r="CC9" s="60">
        <v>-4.2999999999999999E-4</v>
      </c>
      <c r="CD9" s="60">
        <v>1.3299999999999999E-2</v>
      </c>
      <c r="CE9" s="60">
        <v>2.7999999999999998E-4</v>
      </c>
      <c r="CF9" s="60">
        <v>0.76380999999999999</v>
      </c>
      <c r="CG9" s="60">
        <v>0.21226</v>
      </c>
      <c r="CH9" s="60">
        <v>2.0000000000000004</v>
      </c>
      <c r="CI9" s="60">
        <v>0.97606999999999999</v>
      </c>
      <c r="CJ9" s="328">
        <v>0.21746391139979715</v>
      </c>
      <c r="CK9" s="58">
        <v>36.6419</v>
      </c>
      <c r="CL9" s="58">
        <v>11.32</v>
      </c>
      <c r="CM9" s="59">
        <v>99.404116000000002</v>
      </c>
    </row>
    <row r="10" spans="1:91" x14ac:dyDescent="0.2">
      <c r="A10" s="329" t="s">
        <v>262</v>
      </c>
      <c r="B10" s="158">
        <v>4825</v>
      </c>
      <c r="C10" s="158">
        <v>21519</v>
      </c>
      <c r="D10" s="158">
        <v>173</v>
      </c>
      <c r="E10" s="163">
        <v>0.230432</v>
      </c>
      <c r="F10" s="166">
        <v>47.402999999999999</v>
      </c>
      <c r="G10" s="160">
        <v>36.479799999999997</v>
      </c>
      <c r="H10" s="160">
        <v>12.1394</v>
      </c>
      <c r="I10" s="160">
        <v>2.9629599999999998</v>
      </c>
      <c r="J10" s="160">
        <v>47.217399999999998</v>
      </c>
      <c r="K10" s="160">
        <v>0.132134</v>
      </c>
      <c r="L10" s="160">
        <v>0.61320399999999997</v>
      </c>
      <c r="M10" s="160">
        <v>2.0368000000000001E-2</v>
      </c>
      <c r="N10" s="160">
        <v>0.19218099999999999</v>
      </c>
      <c r="O10" s="160">
        <v>-2.0150000000000001E-2</v>
      </c>
      <c r="P10" s="160">
        <v>4.0356000000000003E-2</v>
      </c>
      <c r="Q10" s="160">
        <v>99.777600000000007</v>
      </c>
      <c r="R10" s="166">
        <v>1.21627</v>
      </c>
      <c r="S10" s="161">
        <v>0.98542099999999999</v>
      </c>
      <c r="T10" s="161">
        <v>0.75834900000000005</v>
      </c>
      <c r="U10" s="161">
        <v>0.227073</v>
      </c>
      <c r="V10" s="161">
        <v>0.10979800000000001</v>
      </c>
      <c r="W10" s="161">
        <v>0.882633</v>
      </c>
      <c r="X10" s="161">
        <v>2.6329999999999999E-3</v>
      </c>
      <c r="Y10" s="161">
        <v>1.2911000000000001E-2</v>
      </c>
      <c r="Z10" s="161">
        <v>4.0000000000000002E-4</v>
      </c>
      <c r="AA10" s="161">
        <v>5.6299999999999996E-3</v>
      </c>
      <c r="AB10" s="161">
        <v>-5.0000000000000001E-4</v>
      </c>
      <c r="AC10" s="161">
        <v>1.075E-3</v>
      </c>
      <c r="AD10" s="161">
        <v>3</v>
      </c>
      <c r="AE10" s="161">
        <v>2.0000020000000003</v>
      </c>
      <c r="AF10" s="160">
        <v>1.21627</v>
      </c>
      <c r="AG10" s="162">
        <v>0.92963454827084746</v>
      </c>
      <c r="AH10" s="163">
        <v>0.230432</v>
      </c>
      <c r="AI10" s="160">
        <v>2.9665900000000001</v>
      </c>
      <c r="AJ10" s="160">
        <v>0.19176199999999999</v>
      </c>
      <c r="AK10" s="160">
        <v>-2.102E-2</v>
      </c>
      <c r="AL10" s="160">
        <v>47.137700000000002</v>
      </c>
      <c r="AM10" s="160">
        <v>0.13064500000000001</v>
      </c>
      <c r="AN10" s="160">
        <v>1.8654E-2</v>
      </c>
      <c r="AO10" s="160">
        <v>0.61077000000000004</v>
      </c>
      <c r="AP10" s="160">
        <v>3.9121000000000003E-2</v>
      </c>
      <c r="AQ10" s="160">
        <v>47.33</v>
      </c>
      <c r="AR10" s="160">
        <v>98.404200000000003</v>
      </c>
      <c r="AS10" s="164">
        <v>0.230432</v>
      </c>
      <c r="AT10" s="330">
        <v>0.23048191303641755</v>
      </c>
      <c r="AU10" s="165">
        <v>-4.9913036417548184E-5</v>
      </c>
      <c r="AV10" s="166">
        <v>36.479799999999997</v>
      </c>
      <c r="AW10" s="160">
        <v>36.421300000000002</v>
      </c>
      <c r="AX10" s="165">
        <v>5.8499999999995111E-2</v>
      </c>
      <c r="AY10" s="166">
        <v>12.1394</v>
      </c>
      <c r="AZ10" s="160">
        <v>12.12</v>
      </c>
      <c r="BA10" s="165">
        <v>1.9400000000000972E-2</v>
      </c>
      <c r="BB10" s="166">
        <v>99.777600000000007</v>
      </c>
      <c r="BC10" s="160">
        <v>99.615521999999999</v>
      </c>
      <c r="BD10" s="165">
        <v>0.16207800000000816</v>
      </c>
      <c r="BE10" s="166">
        <v>47.402999999999999</v>
      </c>
      <c r="BF10" s="160">
        <v>47.33</v>
      </c>
      <c r="BG10" s="165">
        <v>7.3000000000000398E-2</v>
      </c>
      <c r="BH10" s="166">
        <v>48.619199999999999</v>
      </c>
      <c r="BI10" s="160">
        <v>48.5413</v>
      </c>
      <c r="BJ10" s="165">
        <v>7.7899999999999636E-2</v>
      </c>
      <c r="BK10" s="166">
        <v>47.217399999999998</v>
      </c>
      <c r="BL10" s="160">
        <v>47.137700000000002</v>
      </c>
      <c r="BM10" s="165">
        <v>7.9699999999995441E-2</v>
      </c>
      <c r="BN10" s="161">
        <v>0.1101</v>
      </c>
      <c r="BO10" s="161">
        <v>5.6259999999999999E-3</v>
      </c>
      <c r="BP10" s="161">
        <v>-5.1999999999999995E-4</v>
      </c>
      <c r="BQ10" s="161">
        <v>0.88249100000000003</v>
      </c>
      <c r="BR10" s="161">
        <v>2.6080000000000001E-3</v>
      </c>
      <c r="BS10" s="161">
        <v>3.6699999999999998E-4</v>
      </c>
      <c r="BT10" s="161">
        <v>1.2879E-2</v>
      </c>
      <c r="BU10" s="161">
        <v>1.0430000000000001E-3</v>
      </c>
      <c r="BV10" s="161">
        <v>0.98540799999999995</v>
      </c>
      <c r="BW10" s="161">
        <v>2.0000019999999998</v>
      </c>
      <c r="BX10" s="946">
        <v>0.11008</v>
      </c>
      <c r="BY10" s="161">
        <v>5.6299999999999996E-3</v>
      </c>
      <c r="BZ10" s="161">
        <v>-5.1999999999999995E-4</v>
      </c>
      <c r="CA10" s="161">
        <v>0.88268999999999997</v>
      </c>
      <c r="CB10" s="161">
        <v>2.6099999999999999E-3</v>
      </c>
      <c r="CC10" s="161">
        <v>3.6999999999999999E-4</v>
      </c>
      <c r="CD10" s="161">
        <v>1.2880000000000001E-2</v>
      </c>
      <c r="CE10" s="161">
        <v>1.0399999999999999E-3</v>
      </c>
      <c r="CF10" s="161">
        <v>0.75815999999999995</v>
      </c>
      <c r="CG10" s="161">
        <v>0.22708</v>
      </c>
      <c r="CH10" s="161">
        <v>2.0000199999999997</v>
      </c>
      <c r="CI10" s="161">
        <v>0.98523999999999989</v>
      </c>
      <c r="CJ10" s="330">
        <v>0.23048191303641755</v>
      </c>
      <c r="CK10" s="160">
        <v>36.421300000000002</v>
      </c>
      <c r="CL10" s="160">
        <v>12.12</v>
      </c>
      <c r="CM10" s="276">
        <v>99.615521999999999</v>
      </c>
    </row>
    <row r="11" spans="1:91" x14ac:dyDescent="0.2">
      <c r="A11" s="331" t="s">
        <v>262</v>
      </c>
      <c r="B11" s="55">
        <v>4824</v>
      </c>
      <c r="C11" s="55">
        <v>21519</v>
      </c>
      <c r="D11" s="55">
        <v>173</v>
      </c>
      <c r="E11" s="62">
        <v>0.218638</v>
      </c>
      <c r="F11" s="57">
        <v>47.3752</v>
      </c>
      <c r="G11" s="58">
        <v>37.017099999999999</v>
      </c>
      <c r="H11" s="58">
        <v>11.5114</v>
      </c>
      <c r="I11" s="58">
        <v>2.9450599999999998</v>
      </c>
      <c r="J11" s="58">
        <v>47.781700000000001</v>
      </c>
      <c r="K11" s="58">
        <v>0.118481</v>
      </c>
      <c r="L11" s="58">
        <v>0.61917900000000003</v>
      </c>
      <c r="M11" s="58">
        <v>1.4193000000000001E-2</v>
      </c>
      <c r="N11" s="58">
        <v>0.18465000000000001</v>
      </c>
      <c r="O11" s="58">
        <v>-1.4500000000000001E-2</v>
      </c>
      <c r="P11" s="58">
        <v>4.2479000000000003E-2</v>
      </c>
      <c r="Q11" s="58">
        <v>100.22</v>
      </c>
      <c r="R11" s="57">
        <v>1.1533500000000001</v>
      </c>
      <c r="S11" s="60">
        <v>0.98042399999999996</v>
      </c>
      <c r="T11" s="60">
        <v>0.76606600000000002</v>
      </c>
      <c r="U11" s="60">
        <v>0.21435799999999999</v>
      </c>
      <c r="V11" s="60">
        <v>0.108644</v>
      </c>
      <c r="W11" s="60">
        <v>0.88917299999999999</v>
      </c>
      <c r="X11" s="60">
        <v>2.3509999999999998E-3</v>
      </c>
      <c r="Y11" s="60">
        <v>1.2978E-2</v>
      </c>
      <c r="Z11" s="60">
        <v>2.7799999999999998E-4</v>
      </c>
      <c r="AA11" s="60">
        <v>5.385E-3</v>
      </c>
      <c r="AB11" s="60">
        <v>-3.6000000000000002E-4</v>
      </c>
      <c r="AC11" s="60">
        <v>1.126E-3</v>
      </c>
      <c r="AD11" s="60">
        <v>3</v>
      </c>
      <c r="AE11" s="60">
        <v>1.9999989999999999</v>
      </c>
      <c r="AF11" s="58">
        <v>1.15334</v>
      </c>
      <c r="AG11" s="130">
        <v>0.9227979770432565</v>
      </c>
      <c r="AH11" s="62">
        <v>0.218638</v>
      </c>
      <c r="AI11" s="58">
        <v>2.9484400000000002</v>
      </c>
      <c r="AJ11" s="58">
        <v>0.18424399999999999</v>
      </c>
      <c r="AK11" s="58">
        <v>-1.532E-2</v>
      </c>
      <c r="AL11" s="58">
        <v>47.705599999999997</v>
      </c>
      <c r="AM11" s="58">
        <v>0.11709899999999999</v>
      </c>
      <c r="AN11" s="58">
        <v>1.2584E-2</v>
      </c>
      <c r="AO11" s="58">
        <v>0.61687700000000001</v>
      </c>
      <c r="AP11" s="58">
        <v>4.1311E-2</v>
      </c>
      <c r="AQ11" s="58">
        <v>47.306399999999996</v>
      </c>
      <c r="AR11" s="58">
        <v>98.917299999999997</v>
      </c>
      <c r="AS11" s="63">
        <v>0.218638</v>
      </c>
      <c r="AT11" s="328">
        <v>0.2186585054832951</v>
      </c>
      <c r="AU11" s="64">
        <v>-2.0505483295102378E-5</v>
      </c>
      <c r="AV11" s="57">
        <v>37.017099999999999</v>
      </c>
      <c r="AW11" s="58">
        <v>36.962499999999999</v>
      </c>
      <c r="AX11" s="64">
        <v>5.4600000000000648E-2</v>
      </c>
      <c r="AY11" s="57">
        <v>11.5114</v>
      </c>
      <c r="AZ11" s="58">
        <v>11.5</v>
      </c>
      <c r="BA11" s="64">
        <v>1.1400000000000077E-2</v>
      </c>
      <c r="BB11" s="57">
        <v>100.22</v>
      </c>
      <c r="BC11" s="58">
        <v>100.07333499999999</v>
      </c>
      <c r="BD11" s="64">
        <v>0.14666500000001292</v>
      </c>
      <c r="BE11" s="57">
        <v>47.3752</v>
      </c>
      <c r="BF11" s="58">
        <v>47.306399999999996</v>
      </c>
      <c r="BG11" s="64">
        <v>6.8800000000003081E-2</v>
      </c>
      <c r="BH11" s="57">
        <v>48.528500000000001</v>
      </c>
      <c r="BI11" s="58">
        <v>48.462499999999999</v>
      </c>
      <c r="BJ11" s="64">
        <v>6.6000000000002501E-2</v>
      </c>
      <c r="BK11" s="57">
        <v>47.781700000000001</v>
      </c>
      <c r="BL11" s="58">
        <v>47.705599999999997</v>
      </c>
      <c r="BM11" s="64">
        <v>7.6100000000003831E-2</v>
      </c>
      <c r="BN11" s="60">
        <v>0.108926</v>
      </c>
      <c r="BO11" s="60">
        <v>5.3810000000000004E-3</v>
      </c>
      <c r="BP11" s="60">
        <v>-3.8000000000000002E-4</v>
      </c>
      <c r="BQ11" s="60">
        <v>0.88904000000000005</v>
      </c>
      <c r="BR11" s="60">
        <v>2.3270000000000001E-3</v>
      </c>
      <c r="BS11" s="60">
        <v>2.4699999999999999E-4</v>
      </c>
      <c r="BT11" s="60">
        <v>1.2947999999999999E-2</v>
      </c>
      <c r="BU11" s="60">
        <v>1.0970000000000001E-3</v>
      </c>
      <c r="BV11" s="60">
        <v>0.98041400000000001</v>
      </c>
      <c r="BW11" s="60">
        <v>2</v>
      </c>
      <c r="BX11" s="945">
        <v>0.1089</v>
      </c>
      <c r="BY11" s="60">
        <v>5.3800000000000002E-3</v>
      </c>
      <c r="BZ11" s="60">
        <v>-3.8000000000000002E-4</v>
      </c>
      <c r="CA11" s="60">
        <v>0.88922999999999996</v>
      </c>
      <c r="CB11" s="60">
        <v>2.33E-3</v>
      </c>
      <c r="CC11" s="60">
        <v>2.5000000000000001E-4</v>
      </c>
      <c r="CD11" s="60">
        <v>1.295E-2</v>
      </c>
      <c r="CE11" s="60">
        <v>1.1000000000000001E-3</v>
      </c>
      <c r="CF11" s="60">
        <v>0.76590999999999998</v>
      </c>
      <c r="CG11" s="60">
        <v>0.21434</v>
      </c>
      <c r="CH11" s="60">
        <v>2.0000100000000001</v>
      </c>
      <c r="CI11" s="60">
        <v>0.98024999999999995</v>
      </c>
      <c r="CJ11" s="328">
        <v>0.2186585054832951</v>
      </c>
      <c r="CK11" s="58">
        <v>36.962499999999999</v>
      </c>
      <c r="CL11" s="58">
        <v>11.5</v>
      </c>
      <c r="CM11" s="59">
        <v>100.07333499999999</v>
      </c>
    </row>
    <row r="12" spans="1:91" x14ac:dyDescent="0.2">
      <c r="A12" s="331" t="s">
        <v>262</v>
      </c>
      <c r="B12" s="55">
        <v>4823</v>
      </c>
      <c r="C12" s="55">
        <v>21518</v>
      </c>
      <c r="D12" s="55">
        <v>173</v>
      </c>
      <c r="E12" s="62">
        <v>0.22999900000000001</v>
      </c>
      <c r="F12" s="57">
        <v>47.335099999999997</v>
      </c>
      <c r="G12" s="58">
        <v>36.448099999999997</v>
      </c>
      <c r="H12" s="58">
        <v>12.099299999999999</v>
      </c>
      <c r="I12" s="58">
        <v>2.9683899999999999</v>
      </c>
      <c r="J12" s="58">
        <v>47.2</v>
      </c>
      <c r="K12" s="58">
        <v>0.117325</v>
      </c>
      <c r="L12" s="58">
        <v>0.62336199999999997</v>
      </c>
      <c r="M12" s="58">
        <v>-1.3299999999999999E-2</v>
      </c>
      <c r="N12" s="58">
        <v>0.18675</v>
      </c>
      <c r="O12" s="58">
        <v>-1.8100000000000002E-2</v>
      </c>
      <c r="P12" s="58">
        <v>3.9312E-2</v>
      </c>
      <c r="Q12" s="58">
        <v>99.6511</v>
      </c>
      <c r="R12" s="57">
        <v>1.21224</v>
      </c>
      <c r="S12" s="60">
        <v>0.98519900000000005</v>
      </c>
      <c r="T12" s="60">
        <v>0.75860399999999995</v>
      </c>
      <c r="U12" s="60">
        <v>0.22659399999999999</v>
      </c>
      <c r="V12" s="60">
        <v>0.11013199999999999</v>
      </c>
      <c r="W12" s="60">
        <v>0.88337500000000002</v>
      </c>
      <c r="X12" s="60">
        <v>2.3410000000000002E-3</v>
      </c>
      <c r="Y12" s="60">
        <v>1.3140000000000001E-2</v>
      </c>
      <c r="Z12" s="60">
        <v>-2.5999999999999998E-4</v>
      </c>
      <c r="AA12" s="60">
        <v>5.4780000000000002E-3</v>
      </c>
      <c r="AB12" s="60">
        <v>-4.4999999999999999E-4</v>
      </c>
      <c r="AC12" s="60">
        <v>1.0480000000000001E-3</v>
      </c>
      <c r="AD12" s="60">
        <v>3</v>
      </c>
      <c r="AE12" s="60">
        <v>2.0000019999999998</v>
      </c>
      <c r="AF12" s="58">
        <v>1.21224</v>
      </c>
      <c r="AG12" s="130">
        <v>0.92331816087064866</v>
      </c>
      <c r="AH12" s="62">
        <v>0.22999900000000001</v>
      </c>
      <c r="AI12" s="58">
        <v>2.9720200000000001</v>
      </c>
      <c r="AJ12" s="58">
        <v>0.18632399999999999</v>
      </c>
      <c r="AK12" s="58">
        <v>-1.8970000000000001E-2</v>
      </c>
      <c r="AL12" s="58">
        <v>47.120600000000003</v>
      </c>
      <c r="AM12" s="58">
        <v>0.115866</v>
      </c>
      <c r="AN12" s="58">
        <v>-1.4959999999999999E-2</v>
      </c>
      <c r="AO12" s="58">
        <v>0.62091300000000005</v>
      </c>
      <c r="AP12" s="58">
        <v>3.8080999999999997E-2</v>
      </c>
      <c r="AQ12" s="58">
        <v>47.262300000000003</v>
      </c>
      <c r="AR12" s="58">
        <v>98.282200000000003</v>
      </c>
      <c r="AS12" s="63">
        <v>0.22999900000000001</v>
      </c>
      <c r="AT12" s="328">
        <v>0.23004609043471197</v>
      </c>
      <c r="AU12" s="64">
        <v>-4.7090434711960505E-5</v>
      </c>
      <c r="AV12" s="57">
        <v>36.448099999999997</v>
      </c>
      <c r="AW12" s="58">
        <v>36.389800000000001</v>
      </c>
      <c r="AX12" s="64">
        <v>5.8299999999995578E-2</v>
      </c>
      <c r="AY12" s="57">
        <v>12.099299999999999</v>
      </c>
      <c r="AZ12" s="58">
        <v>12.08</v>
      </c>
      <c r="BA12" s="64">
        <v>1.9299999999999429E-2</v>
      </c>
      <c r="BB12" s="57">
        <v>99.6511</v>
      </c>
      <c r="BC12" s="58">
        <v>99.489673999999994</v>
      </c>
      <c r="BD12" s="64">
        <v>0.16142600000000584</v>
      </c>
      <c r="BE12" s="57">
        <v>47.335099999999997</v>
      </c>
      <c r="BF12" s="58">
        <v>47.262300000000003</v>
      </c>
      <c r="BG12" s="64">
        <v>7.2799999999993759E-2</v>
      </c>
      <c r="BH12" s="57">
        <v>48.547399999999996</v>
      </c>
      <c r="BI12" s="58">
        <v>48.469799999999999</v>
      </c>
      <c r="BJ12" s="64">
        <v>7.7599999999996783E-2</v>
      </c>
      <c r="BK12" s="57">
        <v>47.2</v>
      </c>
      <c r="BL12" s="58">
        <v>47.120600000000003</v>
      </c>
      <c r="BM12" s="64">
        <v>7.9399999999999693E-2</v>
      </c>
      <c r="BN12" s="60">
        <v>0.110434</v>
      </c>
      <c r="BO12" s="60">
        <v>5.4730000000000004E-3</v>
      </c>
      <c r="BP12" s="60">
        <v>-4.6999999999999999E-4</v>
      </c>
      <c r="BQ12" s="60">
        <v>0.88323300000000005</v>
      </c>
      <c r="BR12" s="60">
        <v>2.3149999999999998E-3</v>
      </c>
      <c r="BS12" s="60">
        <v>-2.9E-4</v>
      </c>
      <c r="BT12" s="60">
        <v>1.3109000000000001E-2</v>
      </c>
      <c r="BU12" s="60">
        <v>1.0169999999999999E-3</v>
      </c>
      <c r="BV12" s="60">
        <v>0.98518600000000001</v>
      </c>
      <c r="BW12" s="60">
        <v>2.0000070000000001</v>
      </c>
      <c r="BX12" s="945">
        <v>0.11040999999999999</v>
      </c>
      <c r="BY12" s="60">
        <v>5.47E-3</v>
      </c>
      <c r="BZ12" s="60">
        <v>-4.6999999999999999E-4</v>
      </c>
      <c r="CA12" s="60">
        <v>0.88343000000000005</v>
      </c>
      <c r="CB12" s="60">
        <v>2.32E-3</v>
      </c>
      <c r="CC12" s="60">
        <v>-2.9E-4</v>
      </c>
      <c r="CD12" s="60">
        <v>1.311E-2</v>
      </c>
      <c r="CE12" s="60">
        <v>1.0200000000000001E-3</v>
      </c>
      <c r="CF12" s="60">
        <v>0.75841999999999998</v>
      </c>
      <c r="CG12" s="60">
        <v>0.2266</v>
      </c>
      <c r="CH12" s="60">
        <v>2.0000200000000001</v>
      </c>
      <c r="CI12" s="60">
        <v>0.98502000000000001</v>
      </c>
      <c r="CJ12" s="328">
        <v>0.23004609043471197</v>
      </c>
      <c r="CK12" s="58">
        <v>36.389800000000001</v>
      </c>
      <c r="CL12" s="58">
        <v>12.08</v>
      </c>
      <c r="CM12" s="59">
        <v>99.489673999999994</v>
      </c>
    </row>
    <row r="13" spans="1:91" x14ac:dyDescent="0.2">
      <c r="A13" s="331" t="s">
        <v>262</v>
      </c>
      <c r="B13" s="55">
        <v>4822</v>
      </c>
      <c r="C13" s="55">
        <v>21518</v>
      </c>
      <c r="D13" s="55">
        <v>173</v>
      </c>
      <c r="E13" s="62">
        <v>0.225298</v>
      </c>
      <c r="F13" s="57">
        <v>47.091999999999999</v>
      </c>
      <c r="G13" s="58">
        <v>36.482300000000002</v>
      </c>
      <c r="H13" s="58">
        <v>11.7911</v>
      </c>
      <c r="I13" s="58">
        <v>2.9794900000000002</v>
      </c>
      <c r="J13" s="58">
        <v>47.236899999999999</v>
      </c>
      <c r="K13" s="58">
        <v>0.115703</v>
      </c>
      <c r="L13" s="58">
        <v>0.60946199999999995</v>
      </c>
      <c r="M13" s="58">
        <v>-3.5200000000000001E-3</v>
      </c>
      <c r="N13" s="58">
        <v>0.189577</v>
      </c>
      <c r="O13" s="58">
        <v>-1.8339999999999999E-2</v>
      </c>
      <c r="P13" s="58">
        <v>3.3825000000000001E-2</v>
      </c>
      <c r="Q13" s="58">
        <v>99.416499999999999</v>
      </c>
      <c r="R13" s="57">
        <v>1.18137</v>
      </c>
      <c r="S13" s="60">
        <v>0.982182</v>
      </c>
      <c r="T13" s="60">
        <v>0.76089899999999999</v>
      </c>
      <c r="U13" s="60">
        <v>0.22128400000000001</v>
      </c>
      <c r="V13" s="60">
        <v>0.110774</v>
      </c>
      <c r="W13" s="60">
        <v>0.88590800000000003</v>
      </c>
      <c r="X13" s="60">
        <v>2.3140000000000001E-3</v>
      </c>
      <c r="Y13" s="60">
        <v>1.2874E-2</v>
      </c>
      <c r="Z13" s="60">
        <v>-6.9999999999999994E-5</v>
      </c>
      <c r="AA13" s="60">
        <v>5.5719999999999997E-3</v>
      </c>
      <c r="AB13" s="60">
        <v>-4.6000000000000001E-4</v>
      </c>
      <c r="AC13" s="60">
        <v>9.0399999999999996E-4</v>
      </c>
      <c r="AD13" s="60">
        <v>3</v>
      </c>
      <c r="AE13" s="60">
        <v>1.9999989999999999</v>
      </c>
      <c r="AF13" s="58">
        <v>1.18137</v>
      </c>
      <c r="AG13" s="130">
        <v>0.93472433338312366</v>
      </c>
      <c r="AH13" s="62">
        <v>0.225298</v>
      </c>
      <c r="AI13" s="58">
        <v>2.9830299999999998</v>
      </c>
      <c r="AJ13" s="58">
        <v>0.189164</v>
      </c>
      <c r="AK13" s="58">
        <v>-1.9189999999999999E-2</v>
      </c>
      <c r="AL13" s="58">
        <v>47.159300000000002</v>
      </c>
      <c r="AM13" s="58">
        <v>0.11428199999999999</v>
      </c>
      <c r="AN13" s="58">
        <v>-5.1599999999999997E-3</v>
      </c>
      <c r="AO13" s="58">
        <v>0.60709100000000005</v>
      </c>
      <c r="AP13" s="58">
        <v>3.2633000000000002E-2</v>
      </c>
      <c r="AQ13" s="58">
        <v>47.0214</v>
      </c>
      <c r="AR13" s="58">
        <v>98.082499999999996</v>
      </c>
      <c r="AS13" s="63">
        <v>0.225298</v>
      </c>
      <c r="AT13" s="328">
        <v>0.22533604887983708</v>
      </c>
      <c r="AU13" s="64">
        <v>-3.8048879837077054E-5</v>
      </c>
      <c r="AV13" s="57">
        <v>36.482300000000002</v>
      </c>
      <c r="AW13" s="58">
        <v>36.425800000000002</v>
      </c>
      <c r="AX13" s="64">
        <v>5.6499999999999773E-2</v>
      </c>
      <c r="AY13" s="57">
        <v>11.7911</v>
      </c>
      <c r="AZ13" s="58">
        <v>11.78</v>
      </c>
      <c r="BA13" s="64">
        <v>1.1100000000000776E-2</v>
      </c>
      <c r="BB13" s="57">
        <v>99.416499999999999</v>
      </c>
      <c r="BC13" s="58">
        <v>99.266949999999994</v>
      </c>
      <c r="BD13" s="64">
        <v>0.14955000000000496</v>
      </c>
      <c r="BE13" s="57">
        <v>47.091999999999999</v>
      </c>
      <c r="BF13" s="58">
        <v>47.0214</v>
      </c>
      <c r="BG13" s="64">
        <v>7.0599999999998886E-2</v>
      </c>
      <c r="BH13" s="57">
        <v>48.273400000000002</v>
      </c>
      <c r="BI13" s="58">
        <v>48.205800000000004</v>
      </c>
      <c r="BJ13" s="64">
        <v>6.7599999999998772E-2</v>
      </c>
      <c r="BK13" s="57">
        <v>47.236899999999999</v>
      </c>
      <c r="BL13" s="58">
        <v>47.159300000000002</v>
      </c>
      <c r="BM13" s="64">
        <v>7.7599999999996783E-2</v>
      </c>
      <c r="BN13" s="60">
        <v>0.11107</v>
      </c>
      <c r="BO13" s="60">
        <v>5.568E-3</v>
      </c>
      <c r="BP13" s="60">
        <v>-4.8000000000000001E-4</v>
      </c>
      <c r="BQ13" s="60">
        <v>0.885768</v>
      </c>
      <c r="BR13" s="60">
        <v>2.2889999999999998E-3</v>
      </c>
      <c r="BS13" s="60">
        <v>-1E-4</v>
      </c>
      <c r="BT13" s="60">
        <v>1.2843E-2</v>
      </c>
      <c r="BU13" s="60">
        <v>8.7299999999999997E-4</v>
      </c>
      <c r="BV13" s="60">
        <v>0.98216899999999996</v>
      </c>
      <c r="BW13" s="60">
        <v>2</v>
      </c>
      <c r="BX13" s="945">
        <v>0.11105</v>
      </c>
      <c r="BY13" s="60">
        <v>5.5700000000000003E-3</v>
      </c>
      <c r="BZ13" s="60">
        <v>-4.8000000000000001E-4</v>
      </c>
      <c r="CA13" s="60">
        <v>0.88595999999999997</v>
      </c>
      <c r="CB13" s="60">
        <v>2.2899999999999999E-3</v>
      </c>
      <c r="CC13" s="60">
        <v>-1E-4</v>
      </c>
      <c r="CD13" s="60">
        <v>1.2840000000000001E-2</v>
      </c>
      <c r="CE13" s="60">
        <v>8.7000000000000001E-4</v>
      </c>
      <c r="CF13" s="60">
        <v>0.76071999999999995</v>
      </c>
      <c r="CG13" s="60">
        <v>0.22128</v>
      </c>
      <c r="CH13" s="60">
        <v>1.9999999999999998</v>
      </c>
      <c r="CI13" s="60">
        <v>0.98199999999999998</v>
      </c>
      <c r="CJ13" s="328">
        <v>0.22533604887983708</v>
      </c>
      <c r="CK13" s="58">
        <v>36.425800000000002</v>
      </c>
      <c r="CL13" s="58">
        <v>11.78</v>
      </c>
      <c r="CM13" s="59">
        <v>99.266949999999994</v>
      </c>
    </row>
    <row r="14" spans="1:91" x14ac:dyDescent="0.2">
      <c r="A14" s="331" t="s">
        <v>262</v>
      </c>
      <c r="B14" s="332">
        <v>4821</v>
      </c>
      <c r="C14" s="55">
        <v>21518</v>
      </c>
      <c r="D14" s="55">
        <v>173</v>
      </c>
      <c r="E14" s="62">
        <v>0.22672900000000001</v>
      </c>
      <c r="F14" s="57">
        <v>47.352499999999999</v>
      </c>
      <c r="G14" s="58">
        <v>36.616300000000003</v>
      </c>
      <c r="H14" s="58">
        <v>11.9316</v>
      </c>
      <c r="I14" s="58">
        <v>2.9828399999999999</v>
      </c>
      <c r="J14" s="58">
        <v>47.381799999999998</v>
      </c>
      <c r="K14" s="58">
        <v>0.123019</v>
      </c>
      <c r="L14" s="58">
        <v>0.60326900000000006</v>
      </c>
      <c r="M14" s="58">
        <v>-1.337E-2</v>
      </c>
      <c r="N14" s="58">
        <v>0.185032</v>
      </c>
      <c r="O14" s="58">
        <v>-7.6699999999999997E-3</v>
      </c>
      <c r="P14" s="58">
        <v>4.1064000000000003E-2</v>
      </c>
      <c r="Q14" s="58">
        <v>99.843900000000005</v>
      </c>
      <c r="R14" s="57">
        <v>1.1954499999999999</v>
      </c>
      <c r="S14" s="60">
        <v>0.98347399999999996</v>
      </c>
      <c r="T14" s="60">
        <v>0.76049199999999995</v>
      </c>
      <c r="U14" s="60">
        <v>0.22298200000000001</v>
      </c>
      <c r="V14" s="60">
        <v>0.110433</v>
      </c>
      <c r="W14" s="60">
        <v>0.88489799999999996</v>
      </c>
      <c r="X14" s="60">
        <v>2.4489999999999998E-3</v>
      </c>
      <c r="Y14" s="60">
        <v>1.269E-2</v>
      </c>
      <c r="Z14" s="60">
        <v>-2.5999999999999998E-4</v>
      </c>
      <c r="AA14" s="60">
        <v>5.4159999999999998E-3</v>
      </c>
      <c r="AB14" s="60">
        <v>-1.9000000000000001E-4</v>
      </c>
      <c r="AC14" s="60">
        <v>1.093E-3</v>
      </c>
      <c r="AD14" s="60">
        <v>3</v>
      </c>
      <c r="AE14" s="60">
        <v>2.000003</v>
      </c>
      <c r="AF14" s="58">
        <v>1.1954499999999999</v>
      </c>
      <c r="AG14" s="130">
        <v>0.93963724818580185</v>
      </c>
      <c r="AH14" s="62">
        <v>0.22672900000000001</v>
      </c>
      <c r="AI14" s="58">
        <v>2.9864199999999999</v>
      </c>
      <c r="AJ14" s="58">
        <v>0.18461</v>
      </c>
      <c r="AK14" s="58">
        <v>-8.5100000000000002E-3</v>
      </c>
      <c r="AL14" s="58">
        <v>47.3033</v>
      </c>
      <c r="AM14" s="58">
        <v>0.121574</v>
      </c>
      <c r="AN14" s="58">
        <v>-1.5010000000000001E-2</v>
      </c>
      <c r="AO14" s="58">
        <v>0.60088699999999995</v>
      </c>
      <c r="AP14" s="58">
        <v>3.9849999999999997E-2</v>
      </c>
      <c r="AQ14" s="58">
        <v>47.280999999999999</v>
      </c>
      <c r="AR14" s="58">
        <v>98.494100000000003</v>
      </c>
      <c r="AS14" s="63">
        <v>0.22672900000000001</v>
      </c>
      <c r="AT14" s="328">
        <v>0.22676931525796054</v>
      </c>
      <c r="AU14" s="64">
        <v>-4.031525796052704E-5</v>
      </c>
      <c r="AV14" s="57">
        <v>36.616300000000003</v>
      </c>
      <c r="AW14" s="58">
        <v>36.559100000000001</v>
      </c>
      <c r="AX14" s="64">
        <v>5.7200000000001694E-2</v>
      </c>
      <c r="AY14" s="57">
        <v>11.9316</v>
      </c>
      <c r="AZ14" s="58">
        <v>11.92</v>
      </c>
      <c r="BA14" s="64">
        <v>1.1599999999999611E-2</v>
      </c>
      <c r="BB14" s="57">
        <v>99.843900000000005</v>
      </c>
      <c r="BC14" s="58">
        <v>99.692220999999989</v>
      </c>
      <c r="BD14" s="64">
        <v>0.15167900000001566</v>
      </c>
      <c r="BE14" s="57">
        <v>47.352499999999999</v>
      </c>
      <c r="BF14" s="58">
        <v>47.280999999999999</v>
      </c>
      <c r="BG14" s="64">
        <v>7.1500000000000341E-2</v>
      </c>
      <c r="BH14" s="57">
        <v>48.547899999999998</v>
      </c>
      <c r="BI14" s="58">
        <v>48.479100000000003</v>
      </c>
      <c r="BJ14" s="64">
        <v>6.8799999999995975E-2</v>
      </c>
      <c r="BK14" s="57">
        <v>47.381799999999998</v>
      </c>
      <c r="BL14" s="58">
        <v>47.3033</v>
      </c>
      <c r="BM14" s="64">
        <v>7.8499999999998238E-2</v>
      </c>
      <c r="BN14" s="60">
        <v>0.110731</v>
      </c>
      <c r="BO14" s="60">
        <v>5.4120000000000001E-3</v>
      </c>
      <c r="BP14" s="60">
        <v>-2.1000000000000001E-4</v>
      </c>
      <c r="BQ14" s="60">
        <v>0.88475800000000004</v>
      </c>
      <c r="BR14" s="60">
        <v>2.4239999999999999E-3</v>
      </c>
      <c r="BS14" s="60">
        <v>-2.9999999999999997E-4</v>
      </c>
      <c r="BT14" s="60">
        <v>1.2659E-2</v>
      </c>
      <c r="BU14" s="60">
        <v>1.062E-3</v>
      </c>
      <c r="BV14" s="60">
        <v>0.98346100000000003</v>
      </c>
      <c r="BW14" s="60">
        <v>1.999997</v>
      </c>
      <c r="BX14" s="945">
        <v>0.11071</v>
      </c>
      <c r="BY14" s="60">
        <v>5.4099999999999999E-3</v>
      </c>
      <c r="BZ14" s="60">
        <v>-2.1000000000000001E-4</v>
      </c>
      <c r="CA14" s="60">
        <v>0.88495000000000001</v>
      </c>
      <c r="CB14" s="60">
        <v>2.4199999999999998E-3</v>
      </c>
      <c r="CC14" s="60">
        <v>-2.9999999999999997E-4</v>
      </c>
      <c r="CD14" s="60">
        <v>1.2659999999999999E-2</v>
      </c>
      <c r="CE14" s="60">
        <v>1.06E-3</v>
      </c>
      <c r="CF14" s="60">
        <v>0.76031000000000004</v>
      </c>
      <c r="CG14" s="60">
        <v>0.22298000000000001</v>
      </c>
      <c r="CH14" s="60">
        <v>1.9999900000000002</v>
      </c>
      <c r="CI14" s="60">
        <v>0.98329</v>
      </c>
      <c r="CJ14" s="328">
        <v>0.22676931525796054</v>
      </c>
      <c r="CK14" s="58">
        <v>36.559100000000001</v>
      </c>
      <c r="CL14" s="58">
        <v>11.92</v>
      </c>
      <c r="CM14" s="59">
        <v>99.692220999999989</v>
      </c>
    </row>
    <row r="15" spans="1:91" x14ac:dyDescent="0.2">
      <c r="A15" s="331" t="s">
        <v>262</v>
      </c>
      <c r="B15" s="55">
        <v>4820</v>
      </c>
      <c r="C15" s="55">
        <v>21517</v>
      </c>
      <c r="D15" s="55">
        <v>173</v>
      </c>
      <c r="E15" s="62">
        <v>0.22515299999999999</v>
      </c>
      <c r="F15" s="57">
        <v>47.099600000000002</v>
      </c>
      <c r="G15" s="58">
        <v>36.494999999999997</v>
      </c>
      <c r="H15" s="58">
        <v>11.785399999999999</v>
      </c>
      <c r="I15" s="58">
        <v>2.9827499999999998</v>
      </c>
      <c r="J15" s="58">
        <v>47.269100000000002</v>
      </c>
      <c r="K15" s="58">
        <v>0.108391</v>
      </c>
      <c r="L15" s="58">
        <v>0.62359600000000004</v>
      </c>
      <c r="M15" s="58">
        <v>2.421E-3</v>
      </c>
      <c r="N15" s="58">
        <v>0.18244299999999999</v>
      </c>
      <c r="O15" s="58">
        <v>-1.4999999999999999E-2</v>
      </c>
      <c r="P15" s="58">
        <v>3.3923000000000002E-2</v>
      </c>
      <c r="Q15" s="58">
        <v>99.468000000000004</v>
      </c>
      <c r="R15" s="57">
        <v>1.1808000000000001</v>
      </c>
      <c r="S15" s="60">
        <v>0.98183600000000004</v>
      </c>
      <c r="T15" s="60">
        <v>0.76077300000000003</v>
      </c>
      <c r="U15" s="60">
        <v>0.22106300000000001</v>
      </c>
      <c r="V15" s="60">
        <v>0.11083800000000001</v>
      </c>
      <c r="W15" s="60">
        <v>0.88605500000000004</v>
      </c>
      <c r="X15" s="60">
        <v>2.166E-3</v>
      </c>
      <c r="Y15" s="60">
        <v>1.3166000000000001E-2</v>
      </c>
      <c r="Z15" s="60">
        <v>4.8000000000000001E-5</v>
      </c>
      <c r="AA15" s="60">
        <v>5.3600000000000002E-3</v>
      </c>
      <c r="AB15" s="60">
        <v>-3.6999999999999999E-4</v>
      </c>
      <c r="AC15" s="60">
        <v>9.0600000000000001E-4</v>
      </c>
      <c r="AD15" s="60">
        <v>3</v>
      </c>
      <c r="AE15" s="60">
        <v>2.0000050000000003</v>
      </c>
      <c r="AF15" s="58">
        <v>1.1808000000000001</v>
      </c>
      <c r="AG15" s="130">
        <v>0.9252348298618901</v>
      </c>
      <c r="AH15" s="62">
        <v>0.22515299999999999</v>
      </c>
      <c r="AI15" s="58">
        <v>2.9862899999999999</v>
      </c>
      <c r="AJ15" s="58">
        <v>0.18202299999999999</v>
      </c>
      <c r="AK15" s="58">
        <v>-1.584E-2</v>
      </c>
      <c r="AL15" s="58">
        <v>47.191499999999998</v>
      </c>
      <c r="AM15" s="58">
        <v>0.106984</v>
      </c>
      <c r="AN15" s="58">
        <v>7.7200000000000001E-4</v>
      </c>
      <c r="AO15" s="58">
        <v>0.62121300000000002</v>
      </c>
      <c r="AP15" s="58">
        <v>3.2731999999999997E-2</v>
      </c>
      <c r="AQ15" s="58">
        <v>47.0291</v>
      </c>
      <c r="AR15" s="58">
        <v>98.134699999999995</v>
      </c>
      <c r="AS15" s="63">
        <v>0.22515299999999999</v>
      </c>
      <c r="AT15" s="328">
        <v>0.2251922783069322</v>
      </c>
      <c r="AU15" s="64">
        <v>-3.9278306932205576E-5</v>
      </c>
      <c r="AV15" s="57">
        <v>36.494999999999997</v>
      </c>
      <c r="AW15" s="58">
        <v>36.438499999999998</v>
      </c>
      <c r="AX15" s="64">
        <v>5.6499999999999773E-2</v>
      </c>
      <c r="AY15" s="57">
        <v>11.785399999999999</v>
      </c>
      <c r="AZ15" s="58">
        <v>11.77</v>
      </c>
      <c r="BA15" s="64">
        <v>1.5399999999999636E-2</v>
      </c>
      <c r="BB15" s="57">
        <v>99.468000000000004</v>
      </c>
      <c r="BC15" s="58">
        <v>99.31417399999998</v>
      </c>
      <c r="BD15" s="64">
        <v>0.15382600000002356</v>
      </c>
      <c r="BE15" s="57">
        <v>47.099600000000002</v>
      </c>
      <c r="BF15" s="58">
        <v>47.0291</v>
      </c>
      <c r="BG15" s="64">
        <v>7.0500000000002672E-2</v>
      </c>
      <c r="BH15" s="57">
        <v>48.2804</v>
      </c>
      <c r="BI15" s="58">
        <v>48.208500000000001</v>
      </c>
      <c r="BJ15" s="64">
        <v>7.1899999999999409E-2</v>
      </c>
      <c r="BK15" s="57">
        <v>47.269100000000002</v>
      </c>
      <c r="BL15" s="58">
        <v>47.191499999999998</v>
      </c>
      <c r="BM15" s="64">
        <v>7.7600000000003888E-2</v>
      </c>
      <c r="BN15" s="60">
        <v>0.111134</v>
      </c>
      <c r="BO15" s="60">
        <v>5.3550000000000004E-3</v>
      </c>
      <c r="BP15" s="60">
        <v>-4.0000000000000002E-4</v>
      </c>
      <c r="BQ15" s="60">
        <v>0.88591600000000004</v>
      </c>
      <c r="BR15" s="60">
        <v>2.1410000000000001E-3</v>
      </c>
      <c r="BS15" s="60">
        <v>1.5E-5</v>
      </c>
      <c r="BT15" s="60">
        <v>1.3135000000000001E-2</v>
      </c>
      <c r="BU15" s="60">
        <v>8.7500000000000002E-4</v>
      </c>
      <c r="BV15" s="60">
        <v>0.981823</v>
      </c>
      <c r="BW15" s="60">
        <v>1.999994</v>
      </c>
      <c r="BX15" s="945">
        <v>0.11111</v>
      </c>
      <c r="BY15" s="60">
        <v>5.3499999999999997E-3</v>
      </c>
      <c r="BZ15" s="60">
        <v>-4.0000000000000002E-4</v>
      </c>
      <c r="CA15" s="60">
        <v>0.88610999999999995</v>
      </c>
      <c r="CB15" s="60">
        <v>2.14E-3</v>
      </c>
      <c r="CC15" s="60">
        <v>2.0000000000000002E-5</v>
      </c>
      <c r="CD15" s="60">
        <v>1.3129999999999999E-2</v>
      </c>
      <c r="CE15" s="60">
        <v>8.8000000000000003E-4</v>
      </c>
      <c r="CF15" s="60">
        <v>0.76058999999999999</v>
      </c>
      <c r="CG15" s="60">
        <v>0.22106000000000001</v>
      </c>
      <c r="CH15" s="60">
        <v>1.9999899999999999</v>
      </c>
      <c r="CI15" s="60">
        <v>0.98165000000000002</v>
      </c>
      <c r="CJ15" s="328">
        <v>0.2251922783069322</v>
      </c>
      <c r="CK15" s="58">
        <v>36.438499999999998</v>
      </c>
      <c r="CL15" s="58">
        <v>11.77</v>
      </c>
      <c r="CM15" s="59">
        <v>99.31417399999998</v>
      </c>
    </row>
    <row r="16" spans="1:91" x14ac:dyDescent="0.2">
      <c r="A16" s="331" t="s">
        <v>262</v>
      </c>
      <c r="B16" s="55">
        <v>4819</v>
      </c>
      <c r="C16" s="55">
        <v>21517</v>
      </c>
      <c r="D16" s="55">
        <v>173</v>
      </c>
      <c r="E16" s="62">
        <v>0.22559399999999999</v>
      </c>
      <c r="F16" s="57">
        <v>47.184699999999999</v>
      </c>
      <c r="G16" s="58">
        <v>36.540100000000002</v>
      </c>
      <c r="H16" s="58">
        <v>11.8299</v>
      </c>
      <c r="I16" s="58">
        <v>2.9999600000000002</v>
      </c>
      <c r="J16" s="58">
        <v>47.329700000000003</v>
      </c>
      <c r="K16" s="58">
        <v>0.11070199999999999</v>
      </c>
      <c r="L16" s="58">
        <v>0.61239600000000005</v>
      </c>
      <c r="M16" s="58">
        <v>-7.2100000000000003E-3</v>
      </c>
      <c r="N16" s="58">
        <v>0.17866000000000001</v>
      </c>
      <c r="O16" s="58">
        <v>-1.0120000000000001E-2</v>
      </c>
      <c r="P16" s="58">
        <v>3.0639E-2</v>
      </c>
      <c r="Q16" s="58">
        <v>99.614699999999999</v>
      </c>
      <c r="R16" s="57">
        <v>1.1852499999999999</v>
      </c>
      <c r="S16" s="60">
        <v>0.98209199999999996</v>
      </c>
      <c r="T16" s="60">
        <v>0.76053700000000002</v>
      </c>
      <c r="U16" s="60">
        <v>0.221554</v>
      </c>
      <c r="V16" s="60">
        <v>0.111305</v>
      </c>
      <c r="W16" s="60">
        <v>0.88582099999999997</v>
      </c>
      <c r="X16" s="60">
        <v>2.209E-3</v>
      </c>
      <c r="Y16" s="60">
        <v>1.291E-2</v>
      </c>
      <c r="Z16" s="60">
        <v>-1.3999999999999999E-4</v>
      </c>
      <c r="AA16" s="60">
        <v>5.2399999999999999E-3</v>
      </c>
      <c r="AB16" s="60">
        <v>-2.5000000000000001E-4</v>
      </c>
      <c r="AC16" s="60">
        <v>8.1700000000000002E-4</v>
      </c>
      <c r="AD16" s="60">
        <v>3</v>
      </c>
      <c r="AE16" s="60">
        <v>2.0000029999999995</v>
      </c>
      <c r="AF16" s="58">
        <v>1.1852499999999999</v>
      </c>
      <c r="AG16" s="130">
        <v>0.93558843171461115</v>
      </c>
      <c r="AH16" s="62">
        <v>0.22559399999999999</v>
      </c>
      <c r="AI16" s="58">
        <v>3.00353</v>
      </c>
      <c r="AJ16" s="58">
        <v>0.178233</v>
      </c>
      <c r="AK16" s="58">
        <v>-1.0959999999999999E-2</v>
      </c>
      <c r="AL16" s="58">
        <v>47.251800000000003</v>
      </c>
      <c r="AM16" s="58">
        <v>0.109288</v>
      </c>
      <c r="AN16" s="58">
        <v>-8.8500000000000002E-3</v>
      </c>
      <c r="AO16" s="58">
        <v>0.61001700000000003</v>
      </c>
      <c r="AP16" s="58">
        <v>2.9451000000000001E-2</v>
      </c>
      <c r="AQ16" s="58">
        <v>47.113900000000001</v>
      </c>
      <c r="AR16" s="58">
        <v>98.276399999999995</v>
      </c>
      <c r="AS16" s="63">
        <v>0.22559399999999999</v>
      </c>
      <c r="AT16" s="328">
        <v>0.22563167703761036</v>
      </c>
      <c r="AU16" s="64">
        <v>-3.7677037610372999E-5</v>
      </c>
      <c r="AV16" s="57">
        <v>36.540100000000002</v>
      </c>
      <c r="AW16" s="58">
        <v>36.483499999999999</v>
      </c>
      <c r="AX16" s="64">
        <v>5.6600000000003092E-2</v>
      </c>
      <c r="AY16" s="57">
        <v>11.8299</v>
      </c>
      <c r="AZ16" s="58">
        <v>11.81</v>
      </c>
      <c r="BA16" s="64">
        <v>1.9899999999999807E-2</v>
      </c>
      <c r="BB16" s="57">
        <v>99.614699999999999</v>
      </c>
      <c r="BC16" s="58">
        <v>99.456009000000009</v>
      </c>
      <c r="BD16" s="64">
        <v>0.15869099999999037</v>
      </c>
      <c r="BE16" s="57">
        <v>47.184699999999999</v>
      </c>
      <c r="BF16" s="58">
        <v>47.113900000000001</v>
      </c>
      <c r="BG16" s="64">
        <v>7.079999999999842E-2</v>
      </c>
      <c r="BH16" s="57">
        <v>48.370000000000005</v>
      </c>
      <c r="BI16" s="58">
        <v>48.293500000000002</v>
      </c>
      <c r="BJ16" s="64">
        <v>7.6500000000002899E-2</v>
      </c>
      <c r="BK16" s="57">
        <v>47.329700000000003</v>
      </c>
      <c r="BL16" s="58">
        <v>47.251800000000003</v>
      </c>
      <c r="BM16" s="64">
        <v>7.7899999999999636E-2</v>
      </c>
      <c r="BN16" s="60">
        <v>0.11160399999999999</v>
      </c>
      <c r="BO16" s="60">
        <v>5.2360000000000002E-3</v>
      </c>
      <c r="BP16" s="60">
        <v>-2.7E-4</v>
      </c>
      <c r="BQ16" s="60">
        <v>0.88568100000000005</v>
      </c>
      <c r="BR16" s="60">
        <v>2.1840000000000002E-3</v>
      </c>
      <c r="BS16" s="60">
        <v>-1.7000000000000001E-4</v>
      </c>
      <c r="BT16" s="60">
        <v>1.2879E-2</v>
      </c>
      <c r="BU16" s="60">
        <v>7.8600000000000002E-4</v>
      </c>
      <c r="BV16" s="60">
        <v>0.98207900000000004</v>
      </c>
      <c r="BW16" s="60">
        <v>2.0000089999999999</v>
      </c>
      <c r="BX16" s="945">
        <v>0.11158</v>
      </c>
      <c r="BY16" s="60">
        <v>5.2300000000000003E-3</v>
      </c>
      <c r="BZ16" s="60">
        <v>-2.7E-4</v>
      </c>
      <c r="CA16" s="60">
        <v>0.88588</v>
      </c>
      <c r="CB16" s="60">
        <v>2.1800000000000001E-3</v>
      </c>
      <c r="CC16" s="60">
        <v>-1.7000000000000001E-4</v>
      </c>
      <c r="CD16" s="60">
        <v>1.2880000000000001E-2</v>
      </c>
      <c r="CE16" s="60">
        <v>7.9000000000000001E-4</v>
      </c>
      <c r="CF16" s="60">
        <v>0.76036000000000004</v>
      </c>
      <c r="CG16" s="60">
        <v>0.22155</v>
      </c>
      <c r="CH16" s="60">
        <v>2.0000100000000005</v>
      </c>
      <c r="CI16" s="60">
        <v>0.98191000000000006</v>
      </c>
      <c r="CJ16" s="328">
        <v>0.22563167703761036</v>
      </c>
      <c r="CK16" s="58">
        <v>36.483499999999999</v>
      </c>
      <c r="CL16" s="58">
        <v>11.81</v>
      </c>
      <c r="CM16" s="59">
        <v>99.456009000000009</v>
      </c>
    </row>
    <row r="17" spans="1:91" x14ac:dyDescent="0.2">
      <c r="A17" s="331" t="s">
        <v>262</v>
      </c>
      <c r="B17" s="55">
        <v>4818</v>
      </c>
      <c r="C17" s="55">
        <v>21517</v>
      </c>
      <c r="D17" s="55">
        <v>173</v>
      </c>
      <c r="E17" s="62">
        <v>0.22136900000000001</v>
      </c>
      <c r="F17" s="57">
        <v>47.100299999999997</v>
      </c>
      <c r="G17" s="58">
        <v>36.6738</v>
      </c>
      <c r="H17" s="58">
        <v>11.5875</v>
      </c>
      <c r="I17" s="58">
        <v>3.0010599999999998</v>
      </c>
      <c r="J17" s="58">
        <v>47.48</v>
      </c>
      <c r="K17" s="58">
        <v>0.126002</v>
      </c>
      <c r="L17" s="58">
        <v>0.61188299999999995</v>
      </c>
      <c r="M17" s="58">
        <v>9.4629999999999992E-3</v>
      </c>
      <c r="N17" s="58">
        <v>0.17977699999999999</v>
      </c>
      <c r="O17" s="58">
        <v>-1.231E-2</v>
      </c>
      <c r="P17" s="58">
        <v>2.8618000000000001E-2</v>
      </c>
      <c r="Q17" s="58">
        <v>99.6858</v>
      </c>
      <c r="R17" s="57">
        <v>1.1609700000000001</v>
      </c>
      <c r="S17" s="60">
        <v>0.97952899999999998</v>
      </c>
      <c r="T17" s="60">
        <v>0.76269200000000004</v>
      </c>
      <c r="U17" s="60">
        <v>0.216837</v>
      </c>
      <c r="V17" s="60">
        <v>0.11125500000000001</v>
      </c>
      <c r="W17" s="60">
        <v>0.88790400000000003</v>
      </c>
      <c r="X17" s="60">
        <v>2.5119999999999999E-3</v>
      </c>
      <c r="Y17" s="60">
        <v>1.2888E-2</v>
      </c>
      <c r="Z17" s="60">
        <v>1.8599999999999999E-4</v>
      </c>
      <c r="AA17" s="60">
        <v>5.2690000000000002E-3</v>
      </c>
      <c r="AB17" s="60">
        <v>-3.1E-4</v>
      </c>
      <c r="AC17" s="60">
        <v>7.6300000000000001E-4</v>
      </c>
      <c r="AD17" s="60">
        <v>3</v>
      </c>
      <c r="AE17" s="60">
        <v>1.9999960000000003</v>
      </c>
      <c r="AF17" s="58">
        <v>1.1609700000000001</v>
      </c>
      <c r="AG17" s="130">
        <v>0.93613401065631408</v>
      </c>
      <c r="AH17" s="62">
        <v>0.22136900000000001</v>
      </c>
      <c r="AI17" s="58">
        <v>3.0045500000000001</v>
      </c>
      <c r="AJ17" s="58">
        <v>0.17935999999999999</v>
      </c>
      <c r="AK17" s="58">
        <v>-1.3140000000000001E-2</v>
      </c>
      <c r="AL17" s="58">
        <v>47.403599999999997</v>
      </c>
      <c r="AM17" s="58">
        <v>0.12459199999999999</v>
      </c>
      <c r="AN17" s="58">
        <v>7.8340000000000007E-3</v>
      </c>
      <c r="AO17" s="58">
        <v>0.60956200000000005</v>
      </c>
      <c r="AP17" s="58">
        <v>2.7459999999999998E-2</v>
      </c>
      <c r="AQ17" s="58">
        <v>47.031199999999998</v>
      </c>
      <c r="AR17" s="58">
        <v>98.375</v>
      </c>
      <c r="AS17" s="63">
        <v>0.22136900000000001</v>
      </c>
      <c r="AT17" s="328">
        <v>0.22140195027314036</v>
      </c>
      <c r="AU17" s="64">
        <v>-3.2950273140347486E-5</v>
      </c>
      <c r="AV17" s="57">
        <v>36.6738</v>
      </c>
      <c r="AW17" s="58">
        <v>36.618400000000001</v>
      </c>
      <c r="AX17" s="64">
        <v>5.5399999999998784E-2</v>
      </c>
      <c r="AY17" s="57">
        <v>11.5875</v>
      </c>
      <c r="AZ17" s="58">
        <v>11.57</v>
      </c>
      <c r="BA17" s="64">
        <v>1.7500000000000071E-2</v>
      </c>
      <c r="BB17" s="57">
        <v>99.6858</v>
      </c>
      <c r="BC17" s="58">
        <v>99.532218000000015</v>
      </c>
      <c r="BD17" s="64">
        <v>0.1535819999999859</v>
      </c>
      <c r="BE17" s="57">
        <v>47.100299999999997</v>
      </c>
      <c r="BF17" s="58">
        <v>47.031199999999998</v>
      </c>
      <c r="BG17" s="64">
        <v>6.9099999999998829E-2</v>
      </c>
      <c r="BH17" s="57">
        <v>48.261299999999999</v>
      </c>
      <c r="BI17" s="58">
        <v>48.188400000000001</v>
      </c>
      <c r="BJ17" s="64">
        <v>7.2899999999997078E-2</v>
      </c>
      <c r="BK17" s="57">
        <v>47.48</v>
      </c>
      <c r="BL17" s="58">
        <v>47.403599999999997</v>
      </c>
      <c r="BM17" s="64">
        <v>7.6399999999999579E-2</v>
      </c>
      <c r="BN17" s="60">
        <v>0.11154600000000001</v>
      </c>
      <c r="BO17" s="60">
        <v>5.2639999999999996E-3</v>
      </c>
      <c r="BP17" s="60">
        <v>-3.3E-4</v>
      </c>
      <c r="BQ17" s="60">
        <v>0.88776699999999997</v>
      </c>
      <c r="BR17" s="60">
        <v>2.4880000000000002E-3</v>
      </c>
      <c r="BS17" s="60">
        <v>1.54E-4</v>
      </c>
      <c r="BT17" s="60">
        <v>1.2858E-2</v>
      </c>
      <c r="BU17" s="60">
        <v>7.3300000000000004E-4</v>
      </c>
      <c r="BV17" s="60">
        <v>0.97951699999999997</v>
      </c>
      <c r="BW17" s="60">
        <v>1.999997</v>
      </c>
      <c r="BX17" s="945">
        <v>0.11151999999999999</v>
      </c>
      <c r="BY17" s="60">
        <v>5.2599999999999999E-3</v>
      </c>
      <c r="BZ17" s="60">
        <v>-3.3E-4</v>
      </c>
      <c r="CA17" s="60">
        <v>0.88795999999999997</v>
      </c>
      <c r="CB17" s="60">
        <v>2.49E-3</v>
      </c>
      <c r="CC17" s="60">
        <v>1.4999999999999999E-4</v>
      </c>
      <c r="CD17" s="60">
        <v>1.286E-2</v>
      </c>
      <c r="CE17" s="60">
        <v>7.2999999999999996E-4</v>
      </c>
      <c r="CF17" s="60">
        <v>0.76251999999999998</v>
      </c>
      <c r="CG17" s="60">
        <v>0.21682999999999999</v>
      </c>
      <c r="CH17" s="60">
        <v>1.9999900000000002</v>
      </c>
      <c r="CI17" s="60">
        <v>0.97934999999999994</v>
      </c>
      <c r="CJ17" s="328">
        <v>0.22140195027314036</v>
      </c>
      <c r="CK17" s="58">
        <v>36.618400000000001</v>
      </c>
      <c r="CL17" s="58">
        <v>11.57</v>
      </c>
      <c r="CM17" s="59">
        <v>99.532218000000015</v>
      </c>
    </row>
    <row r="18" spans="1:91" x14ac:dyDescent="0.2">
      <c r="A18" s="331" t="s">
        <v>262</v>
      </c>
      <c r="B18" s="55">
        <v>4817</v>
      </c>
      <c r="C18" s="55">
        <v>21517</v>
      </c>
      <c r="D18" s="55">
        <v>173</v>
      </c>
      <c r="E18" s="62">
        <v>0.221774</v>
      </c>
      <c r="F18" s="57">
        <v>47.092599999999997</v>
      </c>
      <c r="G18" s="58">
        <v>36.648699999999998</v>
      </c>
      <c r="H18" s="58">
        <v>11.6068</v>
      </c>
      <c r="I18" s="58">
        <v>2.9993500000000002</v>
      </c>
      <c r="J18" s="58">
        <v>47.465699999999998</v>
      </c>
      <c r="K18" s="58">
        <v>0.116767</v>
      </c>
      <c r="L18" s="58">
        <v>0.61725699999999994</v>
      </c>
      <c r="M18" s="58">
        <v>-6.9699999999999996E-3</v>
      </c>
      <c r="N18" s="58">
        <v>0.176729</v>
      </c>
      <c r="O18" s="58">
        <v>-1.9990000000000001E-2</v>
      </c>
      <c r="P18" s="58">
        <v>2.9145999999999998E-2</v>
      </c>
      <c r="Q18" s="58">
        <v>99.633499999999998</v>
      </c>
      <c r="R18" s="57">
        <v>1.1629100000000001</v>
      </c>
      <c r="S18" s="60">
        <v>0.97993300000000005</v>
      </c>
      <c r="T18" s="60">
        <v>0.76260899999999998</v>
      </c>
      <c r="U18" s="60">
        <v>0.21732399999999999</v>
      </c>
      <c r="V18" s="60">
        <v>0.11125500000000001</v>
      </c>
      <c r="W18" s="60">
        <v>0.88814800000000005</v>
      </c>
      <c r="X18" s="60">
        <v>2.3289999999999999E-3</v>
      </c>
      <c r="Y18" s="60">
        <v>1.3009E-2</v>
      </c>
      <c r="Z18" s="60">
        <v>-1.3999999999999999E-4</v>
      </c>
      <c r="AA18" s="60">
        <v>5.1830000000000001E-3</v>
      </c>
      <c r="AB18" s="60">
        <v>-5.0000000000000001E-4</v>
      </c>
      <c r="AC18" s="60">
        <v>7.7700000000000002E-4</v>
      </c>
      <c r="AD18" s="60">
        <v>3</v>
      </c>
      <c r="AE18" s="60">
        <v>1.999994</v>
      </c>
      <c r="AF18" s="58">
        <v>1.1629100000000001</v>
      </c>
      <c r="AG18" s="130">
        <v>0.93207562437856839</v>
      </c>
      <c r="AH18" s="62">
        <v>0.221774</v>
      </c>
      <c r="AI18" s="58">
        <v>3.00285</v>
      </c>
      <c r="AJ18" s="58">
        <v>0.17630699999999999</v>
      </c>
      <c r="AK18" s="58">
        <v>-2.0820000000000002E-2</v>
      </c>
      <c r="AL18" s="58">
        <v>47.389099999999999</v>
      </c>
      <c r="AM18" s="58">
        <v>0.11537</v>
      </c>
      <c r="AN18" s="58">
        <v>-8.5800000000000008E-3</v>
      </c>
      <c r="AO18" s="58">
        <v>0.61491799999999996</v>
      </c>
      <c r="AP18" s="58">
        <v>2.7983000000000001E-2</v>
      </c>
      <c r="AQ18" s="58">
        <v>47.023299999999999</v>
      </c>
      <c r="AR18" s="58">
        <v>98.320499999999996</v>
      </c>
      <c r="AS18" s="63">
        <v>0.221774</v>
      </c>
      <c r="AT18" s="328">
        <v>0.22180147996937993</v>
      </c>
      <c r="AU18" s="64">
        <v>-2.7479969379934355E-5</v>
      </c>
      <c r="AV18" s="57">
        <v>36.648699999999998</v>
      </c>
      <c r="AW18" s="58">
        <v>36.593499999999999</v>
      </c>
      <c r="AX18" s="64">
        <v>5.519999999999925E-2</v>
      </c>
      <c r="AY18" s="57">
        <v>11.6068</v>
      </c>
      <c r="AZ18" s="58">
        <v>11.59</v>
      </c>
      <c r="BA18" s="64">
        <v>1.6799999999999926E-2</v>
      </c>
      <c r="BB18" s="57">
        <v>99.633499999999998</v>
      </c>
      <c r="BC18" s="58">
        <v>99.48062800000001</v>
      </c>
      <c r="BD18" s="64">
        <v>0.15287199999998791</v>
      </c>
      <c r="BE18" s="57">
        <v>47.092599999999997</v>
      </c>
      <c r="BF18" s="58">
        <v>47.023299999999999</v>
      </c>
      <c r="BG18" s="64">
        <v>6.9299999999998363E-2</v>
      </c>
      <c r="BH18" s="57">
        <v>48.255499999999998</v>
      </c>
      <c r="BI18" s="58">
        <v>48.183499999999995</v>
      </c>
      <c r="BJ18" s="64">
        <v>7.2000000000002728E-2</v>
      </c>
      <c r="BK18" s="57">
        <v>47.465699999999998</v>
      </c>
      <c r="BL18" s="58">
        <v>47.389099999999999</v>
      </c>
      <c r="BM18" s="64">
        <v>7.6599999999999113E-2</v>
      </c>
      <c r="BN18" s="60">
        <v>0.11154799999999999</v>
      </c>
      <c r="BO18" s="60">
        <v>5.1780000000000003E-3</v>
      </c>
      <c r="BP18" s="60">
        <v>-5.1999999999999995E-4</v>
      </c>
      <c r="BQ18" s="60">
        <v>0.88801099999999999</v>
      </c>
      <c r="BR18" s="60">
        <v>2.3050000000000002E-3</v>
      </c>
      <c r="BS18" s="60">
        <v>-1.7000000000000001E-4</v>
      </c>
      <c r="BT18" s="60">
        <v>1.2978E-2</v>
      </c>
      <c r="BU18" s="60">
        <v>7.4700000000000005E-4</v>
      </c>
      <c r="BV18" s="60">
        <v>0.97992100000000004</v>
      </c>
      <c r="BW18" s="60">
        <v>1.9999979999999999</v>
      </c>
      <c r="BX18" s="945">
        <v>0.11153</v>
      </c>
      <c r="BY18" s="60">
        <v>5.1799999999999997E-3</v>
      </c>
      <c r="BZ18" s="60">
        <v>-5.1999999999999995E-4</v>
      </c>
      <c r="CA18" s="60">
        <v>0.88821000000000006</v>
      </c>
      <c r="CB18" s="60">
        <v>2.3E-3</v>
      </c>
      <c r="CC18" s="60">
        <v>-1.7000000000000001E-4</v>
      </c>
      <c r="CD18" s="60">
        <v>1.298E-2</v>
      </c>
      <c r="CE18" s="60">
        <v>7.5000000000000002E-4</v>
      </c>
      <c r="CF18" s="60">
        <v>0.76244000000000001</v>
      </c>
      <c r="CG18" s="60">
        <v>0.21731</v>
      </c>
      <c r="CH18" s="60">
        <v>2.0000100000000001</v>
      </c>
      <c r="CI18" s="60">
        <v>0.97975000000000001</v>
      </c>
      <c r="CJ18" s="328">
        <v>0.22180147996937993</v>
      </c>
      <c r="CK18" s="58">
        <v>36.593499999999999</v>
      </c>
      <c r="CL18" s="58">
        <v>11.59</v>
      </c>
      <c r="CM18" s="59">
        <v>99.48062800000001</v>
      </c>
    </row>
    <row r="19" spans="1:91" x14ac:dyDescent="0.2">
      <c r="A19" s="331" t="s">
        <v>262</v>
      </c>
      <c r="B19" s="55">
        <v>4816</v>
      </c>
      <c r="C19" s="55">
        <v>21516</v>
      </c>
      <c r="D19" s="55">
        <v>173</v>
      </c>
      <c r="E19" s="62">
        <v>0.21795900000000001</v>
      </c>
      <c r="F19" s="57">
        <v>46.8767</v>
      </c>
      <c r="G19" s="58">
        <v>36.659500000000001</v>
      </c>
      <c r="H19" s="58">
        <v>11.354900000000001</v>
      </c>
      <c r="I19" s="58">
        <v>3.01877</v>
      </c>
      <c r="J19" s="58">
        <v>47.484499999999997</v>
      </c>
      <c r="K19" s="58">
        <v>0.117577</v>
      </c>
      <c r="L19" s="58">
        <v>0.613236</v>
      </c>
      <c r="M19" s="58">
        <v>-1.1050000000000001E-2</v>
      </c>
      <c r="N19" s="58">
        <v>0.17077500000000001</v>
      </c>
      <c r="O19" s="58">
        <v>-1.3100000000000001E-2</v>
      </c>
      <c r="P19" s="58">
        <v>1.6499E-2</v>
      </c>
      <c r="Q19" s="58">
        <v>99.411500000000004</v>
      </c>
      <c r="R19" s="57">
        <v>1.13767</v>
      </c>
      <c r="S19" s="60">
        <v>0.97735099999999997</v>
      </c>
      <c r="T19" s="60">
        <v>0.76432800000000001</v>
      </c>
      <c r="U19" s="60">
        <v>0.21302299999999999</v>
      </c>
      <c r="V19" s="60">
        <v>0.112195</v>
      </c>
      <c r="W19" s="60">
        <v>0.89024000000000003</v>
      </c>
      <c r="X19" s="60">
        <v>2.3500000000000001E-3</v>
      </c>
      <c r="Y19" s="60">
        <v>1.2949E-2</v>
      </c>
      <c r="Z19" s="60">
        <v>-2.2000000000000001E-4</v>
      </c>
      <c r="AA19" s="60">
        <v>5.0179999999999999E-3</v>
      </c>
      <c r="AB19" s="60">
        <v>-3.3E-4</v>
      </c>
      <c r="AC19" s="60">
        <v>4.4099999999999999E-4</v>
      </c>
      <c r="AD19" s="60">
        <v>3</v>
      </c>
      <c r="AE19" s="60">
        <v>1.9999939999999998</v>
      </c>
      <c r="AF19" s="58">
        <v>1.1376599999999999</v>
      </c>
      <c r="AG19" s="130">
        <v>0.93773727203342339</v>
      </c>
      <c r="AH19" s="62">
        <v>0.21795900000000001</v>
      </c>
      <c r="AI19" s="58">
        <v>3.0222099999999998</v>
      </c>
      <c r="AJ19" s="58">
        <v>0.17035500000000001</v>
      </c>
      <c r="AK19" s="58">
        <v>-1.392E-2</v>
      </c>
      <c r="AL19" s="58">
        <v>47.409399999999998</v>
      </c>
      <c r="AM19" s="58">
        <v>0.11620800000000001</v>
      </c>
      <c r="AN19" s="58">
        <v>-1.2619999999999999E-2</v>
      </c>
      <c r="AO19" s="58">
        <v>0.61094999999999999</v>
      </c>
      <c r="AP19" s="58">
        <v>1.5382E-2</v>
      </c>
      <c r="AQ19" s="58">
        <v>46.809100000000001</v>
      </c>
      <c r="AR19" s="58">
        <v>98.126999999999995</v>
      </c>
      <c r="AS19" s="63">
        <v>0.21795900000000001</v>
      </c>
      <c r="AT19" s="328">
        <v>0.21798663487417749</v>
      </c>
      <c r="AU19" s="64">
        <v>-2.7634874177479007E-5</v>
      </c>
      <c r="AV19" s="57">
        <v>36.659500000000001</v>
      </c>
      <c r="AW19" s="58">
        <v>36.6053</v>
      </c>
      <c r="AX19" s="64">
        <v>5.420000000000158E-2</v>
      </c>
      <c r="AY19" s="57">
        <v>11.354900000000001</v>
      </c>
      <c r="AZ19" s="58">
        <v>11.34</v>
      </c>
      <c r="BA19" s="64">
        <v>1.4900000000000801E-2</v>
      </c>
      <c r="BB19" s="57">
        <v>99.411500000000004</v>
      </c>
      <c r="BC19" s="58">
        <v>99.263265000000004</v>
      </c>
      <c r="BD19" s="64">
        <v>0.14823499999999967</v>
      </c>
      <c r="BE19" s="57">
        <v>46.8767</v>
      </c>
      <c r="BF19" s="58">
        <v>46.809100000000001</v>
      </c>
      <c r="BG19" s="64">
        <v>6.7599999999998772E-2</v>
      </c>
      <c r="BH19" s="57">
        <v>48.014400000000002</v>
      </c>
      <c r="BI19" s="58">
        <v>47.945300000000003</v>
      </c>
      <c r="BJ19" s="64">
        <v>6.9099999999998829E-2</v>
      </c>
      <c r="BK19" s="57">
        <v>47.484499999999997</v>
      </c>
      <c r="BL19" s="58">
        <v>47.409399999999998</v>
      </c>
      <c r="BM19" s="64">
        <v>7.5099999999999056E-2</v>
      </c>
      <c r="BN19" s="60">
        <v>0.112484</v>
      </c>
      <c r="BO19" s="60">
        <v>5.0130000000000001E-3</v>
      </c>
      <c r="BP19" s="60">
        <v>-3.5E-4</v>
      </c>
      <c r="BQ19" s="60">
        <v>0.89010500000000004</v>
      </c>
      <c r="BR19" s="60">
        <v>2.3259999999999999E-3</v>
      </c>
      <c r="BS19" s="60">
        <v>-2.5000000000000001E-4</v>
      </c>
      <c r="BT19" s="60">
        <v>1.2919999999999999E-2</v>
      </c>
      <c r="BU19" s="60">
        <v>4.1100000000000002E-4</v>
      </c>
      <c r="BV19" s="60">
        <v>0.97733899999999996</v>
      </c>
      <c r="BW19" s="60">
        <v>1.9999979999999999</v>
      </c>
      <c r="BX19" s="945">
        <v>0.11246</v>
      </c>
      <c r="BY19" s="60">
        <v>5.0099999999999997E-3</v>
      </c>
      <c r="BZ19" s="60">
        <v>-3.5E-4</v>
      </c>
      <c r="CA19" s="60">
        <v>0.89029999999999998</v>
      </c>
      <c r="CB19" s="60">
        <v>2.33E-3</v>
      </c>
      <c r="CC19" s="60">
        <v>-2.5000000000000001E-4</v>
      </c>
      <c r="CD19" s="60">
        <v>1.2919999999999999E-2</v>
      </c>
      <c r="CE19" s="60">
        <v>4.0999999999999999E-4</v>
      </c>
      <c r="CF19" s="60">
        <v>0.76415999999999995</v>
      </c>
      <c r="CG19" s="60">
        <v>0.21301</v>
      </c>
      <c r="CH19" s="60">
        <v>1.9999999999999998</v>
      </c>
      <c r="CI19" s="60">
        <v>0.97716999999999998</v>
      </c>
      <c r="CJ19" s="328">
        <v>0.21798663487417749</v>
      </c>
      <c r="CK19" s="58">
        <v>36.6053</v>
      </c>
      <c r="CL19" s="58">
        <v>11.34</v>
      </c>
      <c r="CM19" s="59">
        <v>99.263265000000004</v>
      </c>
    </row>
    <row r="20" spans="1:91" x14ac:dyDescent="0.2">
      <c r="A20" s="331" t="s">
        <v>262</v>
      </c>
      <c r="B20" s="55">
        <v>4815</v>
      </c>
      <c r="C20" s="55">
        <v>21516</v>
      </c>
      <c r="D20" s="55">
        <v>173</v>
      </c>
      <c r="E20" s="62">
        <v>0.21792800000000001</v>
      </c>
      <c r="F20" s="57">
        <v>47.061300000000003</v>
      </c>
      <c r="G20" s="58">
        <v>36.805300000000003</v>
      </c>
      <c r="H20" s="58">
        <v>11.398</v>
      </c>
      <c r="I20" s="58">
        <v>3.0314800000000002</v>
      </c>
      <c r="J20" s="58">
        <v>47.691400000000002</v>
      </c>
      <c r="K20" s="58">
        <v>0.11307399999999999</v>
      </c>
      <c r="L20" s="58">
        <v>0.617919</v>
      </c>
      <c r="M20" s="58">
        <v>2.6419999999999998E-3</v>
      </c>
      <c r="N20" s="58">
        <v>0.17796699999999999</v>
      </c>
      <c r="O20" s="58">
        <v>-1.8550000000000001E-2</v>
      </c>
      <c r="P20" s="58">
        <v>2.1458000000000001E-2</v>
      </c>
      <c r="Q20" s="58">
        <v>99.840599999999995</v>
      </c>
      <c r="R20" s="57">
        <v>1.1419900000000001</v>
      </c>
      <c r="S20" s="60">
        <v>0.97695600000000005</v>
      </c>
      <c r="T20" s="60">
        <v>0.76405000000000001</v>
      </c>
      <c r="U20" s="60">
        <v>0.21290600000000001</v>
      </c>
      <c r="V20" s="60">
        <v>0.11218</v>
      </c>
      <c r="W20" s="60">
        <v>0.89025299999999996</v>
      </c>
      <c r="X20" s="60">
        <v>2.2499999999999998E-3</v>
      </c>
      <c r="Y20" s="60">
        <v>1.2992E-2</v>
      </c>
      <c r="Z20" s="60">
        <v>5.1999999999999997E-5</v>
      </c>
      <c r="AA20" s="60">
        <v>5.2059999999999997E-3</v>
      </c>
      <c r="AB20" s="60">
        <v>-4.6000000000000001E-4</v>
      </c>
      <c r="AC20" s="60">
        <v>5.71E-4</v>
      </c>
      <c r="AD20" s="60">
        <v>3</v>
      </c>
      <c r="AE20" s="60">
        <v>2</v>
      </c>
      <c r="AF20" s="58">
        <v>1.14198</v>
      </c>
      <c r="AG20" s="130">
        <v>0.93623942377639791</v>
      </c>
      <c r="AH20" s="62">
        <v>0.21792800000000001</v>
      </c>
      <c r="AI20" s="58">
        <v>3.0349300000000001</v>
      </c>
      <c r="AJ20" s="58">
        <v>0.17755499999999999</v>
      </c>
      <c r="AK20" s="58">
        <v>-1.9369999999999998E-2</v>
      </c>
      <c r="AL20" s="58">
        <v>47.616100000000003</v>
      </c>
      <c r="AM20" s="58">
        <v>0.11171200000000001</v>
      </c>
      <c r="AN20" s="58">
        <v>1.0480000000000001E-3</v>
      </c>
      <c r="AO20" s="58">
        <v>0.61563199999999996</v>
      </c>
      <c r="AP20" s="58">
        <v>2.0331999999999999E-2</v>
      </c>
      <c r="AQ20" s="58">
        <v>46.993499999999997</v>
      </c>
      <c r="AR20" s="58">
        <v>98.551400000000001</v>
      </c>
      <c r="AS20" s="63">
        <v>0.21792800000000001</v>
      </c>
      <c r="AT20" s="328">
        <v>0.21795304933607706</v>
      </c>
      <c r="AU20" s="64">
        <v>-2.5049336077054285E-5</v>
      </c>
      <c r="AV20" s="57">
        <v>36.805300000000003</v>
      </c>
      <c r="AW20" s="58">
        <v>36.751100000000001</v>
      </c>
      <c r="AX20" s="64">
        <v>5.420000000000158E-2</v>
      </c>
      <c r="AY20" s="57">
        <v>11.398</v>
      </c>
      <c r="AZ20" s="58">
        <v>11.38</v>
      </c>
      <c r="BA20" s="64">
        <v>1.7999999999998906E-2</v>
      </c>
      <c r="BB20" s="57">
        <v>99.840599999999995</v>
      </c>
      <c r="BC20" s="58">
        <v>99.689038999999994</v>
      </c>
      <c r="BD20" s="64">
        <v>0.15156100000000094</v>
      </c>
      <c r="BE20" s="57">
        <v>47.061300000000003</v>
      </c>
      <c r="BF20" s="58">
        <v>46.993499999999997</v>
      </c>
      <c r="BG20" s="64">
        <v>6.7800000000005411E-2</v>
      </c>
      <c r="BH20" s="57">
        <v>48.203299999999999</v>
      </c>
      <c r="BI20" s="58">
        <v>48.131100000000004</v>
      </c>
      <c r="BJ20" s="64">
        <v>7.2199999999995157E-2</v>
      </c>
      <c r="BK20" s="57">
        <v>47.691400000000002</v>
      </c>
      <c r="BL20" s="58">
        <v>47.616100000000003</v>
      </c>
      <c r="BM20" s="64">
        <v>7.529999999999859E-2</v>
      </c>
      <c r="BN20" s="60">
        <v>0.112468</v>
      </c>
      <c r="BO20" s="60">
        <v>5.202E-3</v>
      </c>
      <c r="BP20" s="60">
        <v>-4.8000000000000001E-4</v>
      </c>
      <c r="BQ20" s="60">
        <v>0.89011700000000005</v>
      </c>
      <c r="BR20" s="60">
        <v>2.2260000000000001E-3</v>
      </c>
      <c r="BS20" s="60">
        <v>2.0999999999999999E-5</v>
      </c>
      <c r="BT20" s="60">
        <v>1.2962E-2</v>
      </c>
      <c r="BU20" s="60">
        <v>5.4199999999999995E-4</v>
      </c>
      <c r="BV20" s="60">
        <v>0.97694400000000003</v>
      </c>
      <c r="BW20" s="60">
        <v>2.0000020000000003</v>
      </c>
      <c r="BX20" s="945">
        <v>0.11244999999999999</v>
      </c>
      <c r="BY20" s="60">
        <v>5.1999999999999998E-3</v>
      </c>
      <c r="BZ20" s="60">
        <v>-4.8000000000000001E-4</v>
      </c>
      <c r="CA20" s="60">
        <v>0.89031000000000005</v>
      </c>
      <c r="CB20" s="60">
        <v>2.2300000000000002E-3</v>
      </c>
      <c r="CC20" s="60">
        <v>2.0000000000000002E-5</v>
      </c>
      <c r="CD20" s="60">
        <v>1.2959999999999999E-2</v>
      </c>
      <c r="CE20" s="60">
        <v>5.4000000000000001E-4</v>
      </c>
      <c r="CF20" s="60">
        <v>0.76388</v>
      </c>
      <c r="CG20" s="60">
        <v>0.21289</v>
      </c>
      <c r="CH20" s="60">
        <v>2</v>
      </c>
      <c r="CI20" s="60">
        <v>0.97677000000000003</v>
      </c>
      <c r="CJ20" s="328">
        <v>0.21795304933607706</v>
      </c>
      <c r="CK20" s="58">
        <v>36.751100000000001</v>
      </c>
      <c r="CL20" s="58">
        <v>11.38</v>
      </c>
      <c r="CM20" s="59">
        <v>99.689038999999994</v>
      </c>
    </row>
    <row r="21" spans="1:91" x14ac:dyDescent="0.2">
      <c r="A21" s="331" t="s">
        <v>262</v>
      </c>
      <c r="B21" s="55">
        <v>4815</v>
      </c>
      <c r="C21" s="55">
        <v>21516</v>
      </c>
      <c r="D21" s="55">
        <v>173</v>
      </c>
      <c r="E21" s="62">
        <v>0.22184899999999999</v>
      </c>
      <c r="F21" s="57">
        <v>47.287799999999997</v>
      </c>
      <c r="G21" s="58">
        <v>36.796999999999997</v>
      </c>
      <c r="H21" s="58">
        <v>11.658899999999999</v>
      </c>
      <c r="I21" s="58">
        <v>3.0315099999999999</v>
      </c>
      <c r="J21" s="58">
        <v>47.681699999999999</v>
      </c>
      <c r="K21" s="58">
        <v>0.109679</v>
      </c>
      <c r="L21" s="58">
        <v>0.62811799999999995</v>
      </c>
      <c r="M21" s="58">
        <v>6.3749999999999996E-3</v>
      </c>
      <c r="N21" s="58">
        <v>0.181032</v>
      </c>
      <c r="O21" s="58">
        <v>-1.41E-2</v>
      </c>
      <c r="P21" s="58">
        <v>1.7160000000000002E-2</v>
      </c>
      <c r="Q21" s="58">
        <v>100.09699999999999</v>
      </c>
      <c r="R21" s="57">
        <v>1.16812</v>
      </c>
      <c r="S21" s="60">
        <v>0.979294</v>
      </c>
      <c r="T21" s="60">
        <v>0.76203799999999999</v>
      </c>
      <c r="U21" s="60">
        <v>0.217256</v>
      </c>
      <c r="V21" s="60">
        <v>0.111911</v>
      </c>
      <c r="W21" s="60">
        <v>0.88792800000000005</v>
      </c>
      <c r="X21" s="60">
        <v>2.1779999999999998E-3</v>
      </c>
      <c r="Y21" s="60">
        <v>1.3174999999999999E-2</v>
      </c>
      <c r="Z21" s="60">
        <v>1.25E-4</v>
      </c>
      <c r="AA21" s="60">
        <v>5.2830000000000004E-3</v>
      </c>
      <c r="AB21" s="60">
        <v>-3.5E-4</v>
      </c>
      <c r="AC21" s="60">
        <v>4.55E-4</v>
      </c>
      <c r="AD21" s="60">
        <v>3</v>
      </c>
      <c r="AE21" s="60">
        <v>1.9999989999999999</v>
      </c>
      <c r="AF21" s="58">
        <v>1.16812</v>
      </c>
      <c r="AG21" s="130">
        <v>0.92912215258576847</v>
      </c>
      <c r="AH21" s="62">
        <v>0.22184899999999999</v>
      </c>
      <c r="AI21" s="58">
        <v>3.03504</v>
      </c>
      <c r="AJ21" s="58">
        <v>0.180615</v>
      </c>
      <c r="AK21" s="58">
        <v>-1.4930000000000001E-2</v>
      </c>
      <c r="AL21" s="58">
        <v>47.604799999999997</v>
      </c>
      <c r="AM21" s="58">
        <v>0.108295</v>
      </c>
      <c r="AN21" s="58">
        <v>4.7410000000000004E-3</v>
      </c>
      <c r="AO21" s="58">
        <v>0.62576900000000002</v>
      </c>
      <c r="AP21" s="58">
        <v>1.6018000000000001E-2</v>
      </c>
      <c r="AQ21" s="58">
        <v>47.218200000000003</v>
      </c>
      <c r="AR21" s="58">
        <v>98.778599999999997</v>
      </c>
      <c r="AS21" s="63">
        <v>0.22184899999999999</v>
      </c>
      <c r="AT21" s="328">
        <v>0.22188518144028763</v>
      </c>
      <c r="AU21" s="64">
        <v>-3.6181440287635924E-5</v>
      </c>
      <c r="AV21" s="57">
        <v>36.796999999999997</v>
      </c>
      <c r="AW21" s="58">
        <v>36.741199999999999</v>
      </c>
      <c r="AX21" s="64">
        <v>5.5799999999997851E-2</v>
      </c>
      <c r="AY21" s="57">
        <v>11.658899999999999</v>
      </c>
      <c r="AZ21" s="58">
        <v>11.64</v>
      </c>
      <c r="BA21" s="64">
        <v>1.8899999999998585E-2</v>
      </c>
      <c r="BB21" s="57">
        <v>100.09699999999999</v>
      </c>
      <c r="BC21" s="58">
        <v>99.941547999999997</v>
      </c>
      <c r="BD21" s="64">
        <v>0.15545199999999681</v>
      </c>
      <c r="BE21" s="57">
        <v>47.287799999999997</v>
      </c>
      <c r="BF21" s="58">
        <v>47.218200000000003</v>
      </c>
      <c r="BG21" s="64">
        <v>6.9599999999994111E-2</v>
      </c>
      <c r="BH21" s="57">
        <v>48.4559</v>
      </c>
      <c r="BI21" s="58">
        <v>48.3812</v>
      </c>
      <c r="BJ21" s="64">
        <v>7.4699999999999989E-2</v>
      </c>
      <c r="BK21" s="57">
        <v>47.681699999999999</v>
      </c>
      <c r="BL21" s="58">
        <v>47.604799999999997</v>
      </c>
      <c r="BM21" s="64">
        <v>7.6900000000001967E-2</v>
      </c>
      <c r="BN21" s="60">
        <v>0.112205</v>
      </c>
      <c r="BO21" s="60">
        <v>5.2789999999999998E-3</v>
      </c>
      <c r="BP21" s="60">
        <v>-3.6999999999999999E-4</v>
      </c>
      <c r="BQ21" s="60">
        <v>0.88778999999999997</v>
      </c>
      <c r="BR21" s="60">
        <v>2.153E-3</v>
      </c>
      <c r="BS21" s="60">
        <v>9.2999999999999997E-5</v>
      </c>
      <c r="BT21" s="60">
        <v>1.3143999999999999E-2</v>
      </c>
      <c r="BU21" s="60">
        <v>4.26E-4</v>
      </c>
      <c r="BV21" s="60">
        <v>0.97928099999999996</v>
      </c>
      <c r="BW21" s="60">
        <v>2.0000010000000001</v>
      </c>
      <c r="BX21" s="945">
        <v>0.11218</v>
      </c>
      <c r="BY21" s="60">
        <v>5.28E-3</v>
      </c>
      <c r="BZ21" s="60">
        <v>-3.6999999999999999E-4</v>
      </c>
      <c r="CA21" s="60">
        <v>0.88797999999999999</v>
      </c>
      <c r="CB21" s="60">
        <v>2.15E-3</v>
      </c>
      <c r="CC21" s="60">
        <v>9.0000000000000006E-5</v>
      </c>
      <c r="CD21" s="60">
        <v>1.3140000000000001E-2</v>
      </c>
      <c r="CE21" s="60">
        <v>4.2999999999999999E-4</v>
      </c>
      <c r="CF21" s="60">
        <v>0.76185999999999998</v>
      </c>
      <c r="CG21" s="60">
        <v>0.21725</v>
      </c>
      <c r="CH21" s="60">
        <v>1.9999899999999997</v>
      </c>
      <c r="CI21" s="60">
        <v>0.97910999999999992</v>
      </c>
      <c r="CJ21" s="328">
        <v>0.22188518144028763</v>
      </c>
      <c r="CK21" s="58">
        <v>36.741199999999999</v>
      </c>
      <c r="CL21" s="58">
        <v>11.64</v>
      </c>
      <c r="CM21" s="59">
        <v>99.941547999999997</v>
      </c>
    </row>
    <row r="22" spans="1:91" x14ac:dyDescent="0.2">
      <c r="A22" s="331" t="s">
        <v>262</v>
      </c>
      <c r="B22" s="55">
        <v>4814</v>
      </c>
      <c r="C22" s="55">
        <v>21515</v>
      </c>
      <c r="D22" s="55">
        <v>173</v>
      </c>
      <c r="E22" s="62">
        <v>0.22275</v>
      </c>
      <c r="F22" s="57">
        <v>47.172800000000002</v>
      </c>
      <c r="G22" s="58">
        <v>36.665100000000002</v>
      </c>
      <c r="H22" s="58">
        <v>11.6778</v>
      </c>
      <c r="I22" s="58">
        <v>3.0492499999999998</v>
      </c>
      <c r="J22" s="58">
        <v>47.565300000000001</v>
      </c>
      <c r="K22" s="58">
        <v>0.113584</v>
      </c>
      <c r="L22" s="58">
        <v>0.62713700000000006</v>
      </c>
      <c r="M22" s="58">
        <v>-1.401E-2</v>
      </c>
      <c r="N22" s="58">
        <v>0.16803499999999999</v>
      </c>
      <c r="O22" s="58">
        <v>-6.0800000000000003E-3</v>
      </c>
      <c r="P22" s="58">
        <v>2.2037999999999999E-2</v>
      </c>
      <c r="Q22" s="58">
        <v>99.868099999999998</v>
      </c>
      <c r="R22" s="57">
        <v>1.1700200000000001</v>
      </c>
      <c r="S22" s="60">
        <v>0.97901199999999999</v>
      </c>
      <c r="T22" s="60">
        <v>0.76093699999999997</v>
      </c>
      <c r="U22" s="60">
        <v>0.21807499999999999</v>
      </c>
      <c r="V22" s="60">
        <v>0.11280800000000001</v>
      </c>
      <c r="W22" s="60">
        <v>0.88766400000000001</v>
      </c>
      <c r="X22" s="60">
        <v>2.2599999999999999E-3</v>
      </c>
      <c r="Y22" s="60">
        <v>1.3181999999999999E-2</v>
      </c>
      <c r="Z22" s="60">
        <v>-2.7E-4</v>
      </c>
      <c r="AA22" s="60">
        <v>4.9150000000000001E-3</v>
      </c>
      <c r="AB22" s="60">
        <v>-1.4999999999999999E-4</v>
      </c>
      <c r="AC22" s="60">
        <v>5.8600000000000004E-4</v>
      </c>
      <c r="AD22" s="60">
        <v>3</v>
      </c>
      <c r="AE22" s="60">
        <v>2.0000070000000001</v>
      </c>
      <c r="AF22" s="58">
        <v>1.17001</v>
      </c>
      <c r="AG22" s="130">
        <v>0.93235859227807161</v>
      </c>
      <c r="AH22" s="62">
        <v>0.22275</v>
      </c>
      <c r="AI22" s="58">
        <v>3.0528200000000001</v>
      </c>
      <c r="AJ22" s="58">
        <v>0.167602</v>
      </c>
      <c r="AK22" s="58">
        <v>-6.9100000000000003E-3</v>
      </c>
      <c r="AL22" s="58">
        <v>47.488399999999999</v>
      </c>
      <c r="AM22" s="58">
        <v>0.112188</v>
      </c>
      <c r="AN22" s="58">
        <v>-1.5630000000000002E-2</v>
      </c>
      <c r="AO22" s="58">
        <v>0.62477499999999997</v>
      </c>
      <c r="AP22" s="58">
        <v>2.0882999999999999E-2</v>
      </c>
      <c r="AQ22" s="58">
        <v>47.103200000000001</v>
      </c>
      <c r="AR22" s="58">
        <v>98.547300000000007</v>
      </c>
      <c r="AS22" s="63">
        <v>0.22275</v>
      </c>
      <c r="AT22" s="328">
        <v>0.22278638783036894</v>
      </c>
      <c r="AU22" s="64">
        <v>-3.6387830368939111E-5</v>
      </c>
      <c r="AV22" s="57">
        <v>36.665100000000002</v>
      </c>
      <c r="AW22" s="58">
        <v>36.609200000000001</v>
      </c>
      <c r="AX22" s="64">
        <v>5.5900000000001171E-2</v>
      </c>
      <c r="AY22" s="57">
        <v>11.6778</v>
      </c>
      <c r="AZ22" s="58">
        <v>11.66</v>
      </c>
      <c r="BA22" s="64">
        <v>1.7799999999999372E-2</v>
      </c>
      <c r="BB22" s="57">
        <v>99.868099999999998</v>
      </c>
      <c r="BC22" s="58">
        <v>99.713328000000004</v>
      </c>
      <c r="BD22" s="64">
        <v>0.15477199999999414</v>
      </c>
      <c r="BE22" s="57">
        <v>47.172800000000002</v>
      </c>
      <c r="BF22" s="58">
        <v>47.103200000000001</v>
      </c>
      <c r="BG22" s="64">
        <v>6.9600000000001216E-2</v>
      </c>
      <c r="BH22" s="57">
        <v>48.3429</v>
      </c>
      <c r="BI22" s="58">
        <v>48.269199999999998</v>
      </c>
      <c r="BJ22" s="64">
        <v>7.3700000000002319E-2</v>
      </c>
      <c r="BK22" s="57">
        <v>47.565300000000001</v>
      </c>
      <c r="BL22" s="58">
        <v>47.488399999999999</v>
      </c>
      <c r="BM22" s="64">
        <v>7.6900000000001967E-2</v>
      </c>
      <c r="BN22" s="60">
        <v>0.113105</v>
      </c>
      <c r="BO22" s="60">
        <v>4.9090000000000002E-3</v>
      </c>
      <c r="BP22" s="60">
        <v>-1.7000000000000001E-4</v>
      </c>
      <c r="BQ22" s="60">
        <v>0.88752399999999998</v>
      </c>
      <c r="BR22" s="60">
        <v>2.235E-3</v>
      </c>
      <c r="BS22" s="60">
        <v>-3.1E-4</v>
      </c>
      <c r="BT22" s="60">
        <v>1.3152E-2</v>
      </c>
      <c r="BU22" s="60">
        <v>5.5599999999999996E-4</v>
      </c>
      <c r="BV22" s="60">
        <v>0.97899700000000001</v>
      </c>
      <c r="BW22" s="60">
        <v>1.9999980000000002</v>
      </c>
      <c r="BX22" s="945">
        <v>0.11308</v>
      </c>
      <c r="BY22" s="60">
        <v>4.9100000000000003E-3</v>
      </c>
      <c r="BZ22" s="60">
        <v>-1.7000000000000001E-4</v>
      </c>
      <c r="CA22" s="60">
        <v>0.88771999999999995</v>
      </c>
      <c r="CB22" s="60">
        <v>2.2399999999999998E-3</v>
      </c>
      <c r="CC22" s="60">
        <v>-3.1E-4</v>
      </c>
      <c r="CD22" s="60">
        <v>1.315E-2</v>
      </c>
      <c r="CE22" s="60">
        <v>5.5999999999999995E-4</v>
      </c>
      <c r="CF22" s="60">
        <v>0.76075999999999999</v>
      </c>
      <c r="CG22" s="60">
        <v>0.21807000000000001</v>
      </c>
      <c r="CH22" s="60">
        <v>2.0000099999999996</v>
      </c>
      <c r="CI22" s="60">
        <v>0.97882999999999998</v>
      </c>
      <c r="CJ22" s="328">
        <v>0.22278638783036894</v>
      </c>
      <c r="CK22" s="58">
        <v>36.609200000000001</v>
      </c>
      <c r="CL22" s="58">
        <v>11.66</v>
      </c>
      <c r="CM22" s="59">
        <v>99.713328000000004</v>
      </c>
    </row>
    <row r="23" spans="1:91" x14ac:dyDescent="0.2">
      <c r="A23" s="331" t="s">
        <v>262</v>
      </c>
      <c r="B23" s="55">
        <v>4813</v>
      </c>
      <c r="C23" s="55">
        <v>21515</v>
      </c>
      <c r="D23" s="55">
        <v>173</v>
      </c>
      <c r="E23" s="62">
        <v>0.21956400000000001</v>
      </c>
      <c r="F23" s="57">
        <v>47.160899999999998</v>
      </c>
      <c r="G23" s="58">
        <v>36.806100000000001</v>
      </c>
      <c r="H23" s="58">
        <v>11.5078</v>
      </c>
      <c r="I23" s="58">
        <v>3.0304000000000002</v>
      </c>
      <c r="J23" s="58">
        <v>47.684600000000003</v>
      </c>
      <c r="K23" s="58">
        <v>0.12431399999999999</v>
      </c>
      <c r="L23" s="58">
        <v>0.618834</v>
      </c>
      <c r="M23" s="58">
        <v>-5.8300000000000001E-3</v>
      </c>
      <c r="N23" s="58">
        <v>0.17288500000000001</v>
      </c>
      <c r="O23" s="58">
        <v>-1.2359999999999999E-2</v>
      </c>
      <c r="P23" s="58">
        <v>2.2617000000000002E-2</v>
      </c>
      <c r="Q23" s="58">
        <v>99.949399999999997</v>
      </c>
      <c r="R23" s="57">
        <v>1.15299</v>
      </c>
      <c r="S23" s="60">
        <v>0.97804000000000002</v>
      </c>
      <c r="T23" s="60">
        <v>0.76329800000000003</v>
      </c>
      <c r="U23" s="60">
        <v>0.21474199999999999</v>
      </c>
      <c r="V23" s="60">
        <v>0.112027</v>
      </c>
      <c r="W23" s="60">
        <v>0.88922999999999996</v>
      </c>
      <c r="X23" s="60">
        <v>2.4719999999999998E-3</v>
      </c>
      <c r="Y23" s="60">
        <v>1.2997999999999999E-2</v>
      </c>
      <c r="Z23" s="60">
        <v>-1.1E-4</v>
      </c>
      <c r="AA23" s="60">
        <v>5.0530000000000002E-3</v>
      </c>
      <c r="AB23" s="60">
        <v>-3.1E-4</v>
      </c>
      <c r="AC23" s="60">
        <v>6.0099999999999997E-4</v>
      </c>
      <c r="AD23" s="60">
        <v>3</v>
      </c>
      <c r="AE23" s="60">
        <v>2.0000010000000001</v>
      </c>
      <c r="AF23" s="58">
        <v>1.15299</v>
      </c>
      <c r="AG23" s="130">
        <v>0.93544617341272396</v>
      </c>
      <c r="AH23" s="62">
        <v>0.21956400000000001</v>
      </c>
      <c r="AI23" s="58">
        <v>3.0338799999999999</v>
      </c>
      <c r="AJ23" s="58">
        <v>0.172462</v>
      </c>
      <c r="AK23" s="58">
        <v>-1.3169999999999999E-2</v>
      </c>
      <c r="AL23" s="58">
        <v>47.608600000000003</v>
      </c>
      <c r="AM23" s="58">
        <v>0.122922</v>
      </c>
      <c r="AN23" s="58">
        <v>-7.4400000000000004E-3</v>
      </c>
      <c r="AO23" s="58">
        <v>0.61651999999999996</v>
      </c>
      <c r="AP23" s="58">
        <v>2.1478000000000001E-2</v>
      </c>
      <c r="AQ23" s="58">
        <v>47.092399999999998</v>
      </c>
      <c r="AR23" s="58">
        <v>98.6477</v>
      </c>
      <c r="AS23" s="63">
        <v>0.21956400000000001</v>
      </c>
      <c r="AT23" s="328">
        <v>0.2195917616018653</v>
      </c>
      <c r="AU23" s="64">
        <v>-2.776160186529486E-5</v>
      </c>
      <c r="AV23" s="57">
        <v>36.806100000000001</v>
      </c>
      <c r="AW23" s="58">
        <v>36.751300000000001</v>
      </c>
      <c r="AX23" s="64">
        <v>5.4800000000000182E-2</v>
      </c>
      <c r="AY23" s="57">
        <v>11.5078</v>
      </c>
      <c r="AZ23" s="58">
        <v>11.49</v>
      </c>
      <c r="BA23" s="64">
        <v>1.7799999999999372E-2</v>
      </c>
      <c r="BB23" s="57">
        <v>99.949399999999997</v>
      </c>
      <c r="BC23" s="58">
        <v>99.796552000000005</v>
      </c>
      <c r="BD23" s="64">
        <v>0.15284799999999166</v>
      </c>
      <c r="BE23" s="57">
        <v>47.160899999999998</v>
      </c>
      <c r="BF23" s="58">
        <v>47.092399999999998</v>
      </c>
      <c r="BG23" s="64">
        <v>6.8500000000000227E-2</v>
      </c>
      <c r="BH23" s="57">
        <v>48.313900000000004</v>
      </c>
      <c r="BI23" s="58">
        <v>48.241300000000003</v>
      </c>
      <c r="BJ23" s="64">
        <v>7.260000000000133E-2</v>
      </c>
      <c r="BK23" s="57">
        <v>47.684600000000003</v>
      </c>
      <c r="BL23" s="58">
        <v>47.608600000000003</v>
      </c>
      <c r="BM23" s="64">
        <v>7.6000000000000512E-2</v>
      </c>
      <c r="BN23" s="60">
        <v>0.112318</v>
      </c>
      <c r="BO23" s="60">
        <v>5.0480000000000004E-3</v>
      </c>
      <c r="BP23" s="60">
        <v>-3.3E-4</v>
      </c>
      <c r="BQ23" s="60">
        <v>0.88909400000000005</v>
      </c>
      <c r="BR23" s="60">
        <v>2.447E-3</v>
      </c>
      <c r="BS23" s="60">
        <v>-1.4999999999999999E-4</v>
      </c>
      <c r="BT23" s="60">
        <v>1.2968E-2</v>
      </c>
      <c r="BU23" s="60">
        <v>5.71E-4</v>
      </c>
      <c r="BV23" s="60">
        <v>0.97802699999999998</v>
      </c>
      <c r="BW23" s="60">
        <v>1.9999930000000001</v>
      </c>
      <c r="BX23" s="945">
        <v>0.1123</v>
      </c>
      <c r="BY23" s="60">
        <v>5.0499999999999998E-3</v>
      </c>
      <c r="BZ23" s="60">
        <v>-3.3E-4</v>
      </c>
      <c r="CA23" s="60">
        <v>0.88929000000000002</v>
      </c>
      <c r="CB23" s="60">
        <v>2.4499999999999999E-3</v>
      </c>
      <c r="CC23" s="60">
        <v>-1.4999999999999999E-4</v>
      </c>
      <c r="CD23" s="60">
        <v>1.2970000000000001E-2</v>
      </c>
      <c r="CE23" s="60">
        <v>5.6999999999999998E-4</v>
      </c>
      <c r="CF23" s="60">
        <v>0.76312999999999998</v>
      </c>
      <c r="CG23" s="60">
        <v>0.21473</v>
      </c>
      <c r="CH23" s="60">
        <v>2.0000099999999996</v>
      </c>
      <c r="CI23" s="60">
        <v>0.97785999999999995</v>
      </c>
      <c r="CJ23" s="328">
        <v>0.2195917616018653</v>
      </c>
      <c r="CK23" s="58">
        <v>36.751300000000001</v>
      </c>
      <c r="CL23" s="58">
        <v>11.49</v>
      </c>
      <c r="CM23" s="59">
        <v>99.796552000000005</v>
      </c>
    </row>
    <row r="24" spans="1:91" x14ac:dyDescent="0.2">
      <c r="A24" s="331" t="s">
        <v>262</v>
      </c>
      <c r="B24" s="55">
        <v>4812</v>
      </c>
      <c r="C24" s="55">
        <v>21515</v>
      </c>
      <c r="D24" s="55">
        <v>173</v>
      </c>
      <c r="E24" s="62">
        <v>0.22144800000000001</v>
      </c>
      <c r="F24" s="57">
        <v>47.097499999999997</v>
      </c>
      <c r="G24" s="58">
        <v>36.667900000000003</v>
      </c>
      <c r="H24" s="58">
        <v>11.590999999999999</v>
      </c>
      <c r="I24" s="58">
        <v>3.0356299999999998</v>
      </c>
      <c r="J24" s="58">
        <v>47.539700000000003</v>
      </c>
      <c r="K24" s="58">
        <v>0.109037</v>
      </c>
      <c r="L24" s="58">
        <v>0.63066699999999998</v>
      </c>
      <c r="M24" s="58">
        <v>-1.252E-2</v>
      </c>
      <c r="N24" s="58">
        <v>0.17055500000000001</v>
      </c>
      <c r="O24" s="58">
        <v>-5.2500000000000003E-3</v>
      </c>
      <c r="P24" s="58">
        <v>1.8713E-2</v>
      </c>
      <c r="Q24" s="58">
        <v>99.7453</v>
      </c>
      <c r="R24" s="57">
        <v>1.1613199999999999</v>
      </c>
      <c r="S24" s="60">
        <v>0.97868599999999994</v>
      </c>
      <c r="T24" s="60">
        <v>0.76195800000000002</v>
      </c>
      <c r="U24" s="60">
        <v>0.216728</v>
      </c>
      <c r="V24" s="60">
        <v>0.112446</v>
      </c>
      <c r="W24" s="60">
        <v>0.88830699999999996</v>
      </c>
      <c r="X24" s="60">
        <v>2.1719999999999999E-3</v>
      </c>
      <c r="Y24" s="60">
        <v>1.3273E-2</v>
      </c>
      <c r="Z24" s="60">
        <v>-2.5000000000000001E-4</v>
      </c>
      <c r="AA24" s="60">
        <v>4.9950000000000003E-3</v>
      </c>
      <c r="AB24" s="60">
        <v>-1.2999999999999999E-4</v>
      </c>
      <c r="AC24" s="60">
        <v>4.9799999999999996E-4</v>
      </c>
      <c r="AD24" s="60">
        <v>3</v>
      </c>
      <c r="AE24" s="60">
        <v>1.9999970000000002</v>
      </c>
      <c r="AF24" s="58">
        <v>1.1613199999999999</v>
      </c>
      <c r="AG24" s="130">
        <v>0.92797491665558085</v>
      </c>
      <c r="AH24" s="62">
        <v>0.22144800000000001</v>
      </c>
      <c r="AI24" s="58">
        <v>3.0391499999999998</v>
      </c>
      <c r="AJ24" s="58">
        <v>0.170126</v>
      </c>
      <c r="AK24" s="58">
        <v>-6.0800000000000003E-3</v>
      </c>
      <c r="AL24" s="58">
        <v>47.463200000000001</v>
      </c>
      <c r="AM24" s="58">
        <v>0.107658</v>
      </c>
      <c r="AN24" s="58">
        <v>-1.413E-2</v>
      </c>
      <c r="AO24" s="58">
        <v>0.62831400000000004</v>
      </c>
      <c r="AP24" s="58">
        <v>1.7569999999999999E-2</v>
      </c>
      <c r="AQ24" s="58">
        <v>47.028500000000001</v>
      </c>
      <c r="AR24" s="58">
        <v>98.434299999999993</v>
      </c>
      <c r="AS24" s="63">
        <v>0.22144800000000001</v>
      </c>
      <c r="AT24" s="328">
        <v>0.22148185998978026</v>
      </c>
      <c r="AU24" s="64">
        <v>-3.3859989780254951E-5</v>
      </c>
      <c r="AV24" s="57">
        <v>36.667900000000003</v>
      </c>
      <c r="AW24" s="58">
        <v>36.612499999999997</v>
      </c>
      <c r="AX24" s="64">
        <v>5.5400000000005889E-2</v>
      </c>
      <c r="AY24" s="57">
        <v>11.590999999999999</v>
      </c>
      <c r="AZ24" s="58">
        <v>11.58</v>
      </c>
      <c r="BA24" s="64">
        <v>1.0999999999999233E-2</v>
      </c>
      <c r="BB24" s="57">
        <v>99.7453</v>
      </c>
      <c r="BC24" s="58">
        <v>99.598308000000017</v>
      </c>
      <c r="BD24" s="64">
        <v>0.14699199999998314</v>
      </c>
      <c r="BE24" s="57">
        <v>47.097499999999997</v>
      </c>
      <c r="BF24" s="58">
        <v>47.028500000000001</v>
      </c>
      <c r="BG24" s="64">
        <v>6.8999999999995509E-2</v>
      </c>
      <c r="BH24" s="57">
        <v>48.258900000000004</v>
      </c>
      <c r="BI24" s="58">
        <v>48.192499999999995</v>
      </c>
      <c r="BJ24" s="64">
        <v>6.6400000000008674E-2</v>
      </c>
      <c r="BK24" s="57">
        <v>47.539700000000003</v>
      </c>
      <c r="BL24" s="58">
        <v>47.463200000000001</v>
      </c>
      <c r="BM24" s="64">
        <v>7.6500000000002899E-2</v>
      </c>
      <c r="BN24" s="60">
        <v>0.11274000000000001</v>
      </c>
      <c r="BO24" s="60">
        <v>4.9890000000000004E-3</v>
      </c>
      <c r="BP24" s="60">
        <v>-1.4999999999999999E-4</v>
      </c>
      <c r="BQ24" s="60">
        <v>0.88816799999999996</v>
      </c>
      <c r="BR24" s="60">
        <v>2.1480000000000002E-3</v>
      </c>
      <c r="BS24" s="60">
        <v>-2.7999999999999998E-4</v>
      </c>
      <c r="BT24" s="60">
        <v>1.3243E-2</v>
      </c>
      <c r="BU24" s="60">
        <v>4.6799999999999999E-4</v>
      </c>
      <c r="BV24" s="60">
        <v>0.97867199999999999</v>
      </c>
      <c r="BW24" s="60">
        <v>1.9999979999999997</v>
      </c>
      <c r="BX24" s="945">
        <v>0.11272</v>
      </c>
      <c r="BY24" s="60">
        <v>4.9899999999999996E-3</v>
      </c>
      <c r="BZ24" s="60">
        <v>-1.4999999999999999E-4</v>
      </c>
      <c r="CA24" s="60">
        <v>0.88836000000000004</v>
      </c>
      <c r="CB24" s="60">
        <v>2.15E-3</v>
      </c>
      <c r="CC24" s="60">
        <v>-2.7999999999999998E-4</v>
      </c>
      <c r="CD24" s="60">
        <v>1.324E-2</v>
      </c>
      <c r="CE24" s="60">
        <v>4.6999999999999999E-4</v>
      </c>
      <c r="CF24" s="60">
        <v>0.76178000000000001</v>
      </c>
      <c r="CG24" s="60">
        <v>0.21672</v>
      </c>
      <c r="CH24" s="60">
        <v>2</v>
      </c>
      <c r="CI24" s="60">
        <v>0.97850000000000004</v>
      </c>
      <c r="CJ24" s="328">
        <v>0.22148185998978026</v>
      </c>
      <c r="CK24" s="58">
        <v>36.612499999999997</v>
      </c>
      <c r="CL24" s="58">
        <v>11.58</v>
      </c>
      <c r="CM24" s="59">
        <v>99.598308000000017</v>
      </c>
    </row>
    <row r="25" spans="1:91" x14ac:dyDescent="0.2">
      <c r="A25" s="331" t="s">
        <v>262</v>
      </c>
      <c r="B25" s="55">
        <v>4811</v>
      </c>
      <c r="C25" s="55">
        <v>21514</v>
      </c>
      <c r="D25" s="55">
        <v>173</v>
      </c>
      <c r="E25" s="62">
        <v>0.211558</v>
      </c>
      <c r="F25" s="57">
        <v>47.261200000000002</v>
      </c>
      <c r="G25" s="58">
        <v>37.262700000000002</v>
      </c>
      <c r="H25" s="58">
        <v>11.111800000000001</v>
      </c>
      <c r="I25" s="58">
        <v>3.0595599999999998</v>
      </c>
      <c r="J25" s="58">
        <v>48.250999999999998</v>
      </c>
      <c r="K25" s="58">
        <v>0.102575</v>
      </c>
      <c r="L25" s="58">
        <v>0.62686900000000001</v>
      </c>
      <c r="M25" s="58">
        <v>8.0180000000000008E-3</v>
      </c>
      <c r="N25" s="58">
        <v>0.173816</v>
      </c>
      <c r="O25" s="58">
        <v>-4.96E-3</v>
      </c>
      <c r="P25" s="58">
        <v>2.3730000000000001E-2</v>
      </c>
      <c r="Q25" s="58">
        <v>100.61499999999999</v>
      </c>
      <c r="R25" s="57">
        <v>1.11331</v>
      </c>
      <c r="S25" s="60">
        <v>0.97332200000000002</v>
      </c>
      <c r="T25" s="60">
        <v>0.76740799999999998</v>
      </c>
      <c r="U25" s="60">
        <v>0.20591400000000001</v>
      </c>
      <c r="V25" s="60">
        <v>0.112321</v>
      </c>
      <c r="W25" s="60">
        <v>0.89355200000000001</v>
      </c>
      <c r="X25" s="60">
        <v>2.0249999999999999E-3</v>
      </c>
      <c r="Y25" s="60">
        <v>1.3075E-2</v>
      </c>
      <c r="Z25" s="60">
        <v>1.56E-4</v>
      </c>
      <c r="AA25" s="60">
        <v>5.045E-3</v>
      </c>
      <c r="AB25" s="60">
        <v>-1.2E-4</v>
      </c>
      <c r="AC25" s="60">
        <v>6.2600000000000004E-4</v>
      </c>
      <c r="AD25" s="60">
        <v>3</v>
      </c>
      <c r="AE25" s="60">
        <v>2.0000020000000003</v>
      </c>
      <c r="AF25" s="58">
        <v>1.11331</v>
      </c>
      <c r="AG25" s="130">
        <v>0.93401926381113176</v>
      </c>
      <c r="AH25" s="62">
        <v>0.211558</v>
      </c>
      <c r="AI25" s="58">
        <v>3.0629200000000001</v>
      </c>
      <c r="AJ25" s="58">
        <v>0.17341100000000001</v>
      </c>
      <c r="AK25" s="58">
        <v>-5.7400000000000003E-3</v>
      </c>
      <c r="AL25" s="58">
        <v>48.177399999999999</v>
      </c>
      <c r="AM25" s="58">
        <v>0.101276</v>
      </c>
      <c r="AN25" s="58">
        <v>6.463E-3</v>
      </c>
      <c r="AO25" s="58">
        <v>0.62464699999999995</v>
      </c>
      <c r="AP25" s="58">
        <v>2.2637000000000001E-2</v>
      </c>
      <c r="AQ25" s="58">
        <v>47.195500000000003</v>
      </c>
      <c r="AR25" s="58">
        <v>99.358400000000003</v>
      </c>
      <c r="AS25" s="63">
        <v>0.211558</v>
      </c>
      <c r="AT25" s="328">
        <v>0.21157284666132312</v>
      </c>
      <c r="AU25" s="64">
        <v>-1.484666132312018E-5</v>
      </c>
      <c r="AV25" s="57">
        <v>37.262700000000002</v>
      </c>
      <c r="AW25" s="58">
        <v>37.2102</v>
      </c>
      <c r="AX25" s="64">
        <v>5.250000000000199E-2</v>
      </c>
      <c r="AY25" s="57">
        <v>11.111800000000001</v>
      </c>
      <c r="AZ25" s="58">
        <v>11.1</v>
      </c>
      <c r="BA25" s="64">
        <v>1.1800000000000921E-2</v>
      </c>
      <c r="BB25" s="57">
        <v>100.61499999999999</v>
      </c>
      <c r="BC25" s="58">
        <v>100.47321399999998</v>
      </c>
      <c r="BD25" s="64">
        <v>0.1417860000000104</v>
      </c>
      <c r="BE25" s="57">
        <v>47.261200000000002</v>
      </c>
      <c r="BF25" s="58">
        <v>47.195500000000003</v>
      </c>
      <c r="BG25" s="64">
        <v>6.5699999999999648E-2</v>
      </c>
      <c r="BH25" s="57">
        <v>48.374500000000005</v>
      </c>
      <c r="BI25" s="58">
        <v>48.310200000000002</v>
      </c>
      <c r="BJ25" s="64">
        <v>6.430000000000291E-2</v>
      </c>
      <c r="BK25" s="57">
        <v>48.250999999999998</v>
      </c>
      <c r="BL25" s="58">
        <v>48.177399999999999</v>
      </c>
      <c r="BM25" s="64">
        <v>7.3599999999999E-2</v>
      </c>
      <c r="BN25" s="60">
        <v>0.112599</v>
      </c>
      <c r="BO25" s="60">
        <v>5.0400000000000002E-3</v>
      </c>
      <c r="BP25" s="60">
        <v>-1.3999999999999999E-4</v>
      </c>
      <c r="BQ25" s="60">
        <v>0.89341999999999999</v>
      </c>
      <c r="BR25" s="60">
        <v>2.0019999999999999E-3</v>
      </c>
      <c r="BS25" s="60">
        <v>1.26E-4</v>
      </c>
      <c r="BT25" s="60">
        <v>1.3047E-2</v>
      </c>
      <c r="BU25" s="60">
        <v>5.9800000000000001E-4</v>
      </c>
      <c r="BV25" s="60">
        <v>0.97331000000000001</v>
      </c>
      <c r="BW25" s="60">
        <v>2.0000020000000003</v>
      </c>
      <c r="BX25" s="945">
        <v>0.11258</v>
      </c>
      <c r="BY25" s="60">
        <v>5.0400000000000002E-3</v>
      </c>
      <c r="BZ25" s="60">
        <v>-1.3999999999999999E-4</v>
      </c>
      <c r="CA25" s="60">
        <v>0.89361000000000002</v>
      </c>
      <c r="CB25" s="60">
        <v>2E-3</v>
      </c>
      <c r="CC25" s="60">
        <v>1.2999999999999999E-4</v>
      </c>
      <c r="CD25" s="60">
        <v>1.304E-2</v>
      </c>
      <c r="CE25" s="60">
        <v>5.9999999999999995E-4</v>
      </c>
      <c r="CF25" s="60">
        <v>0.76724999999999999</v>
      </c>
      <c r="CG25" s="60">
        <v>0.20588999999999999</v>
      </c>
      <c r="CH25" s="60">
        <v>1.9999999999999998</v>
      </c>
      <c r="CI25" s="60">
        <v>0.97314000000000001</v>
      </c>
      <c r="CJ25" s="328">
        <v>0.21157284666132312</v>
      </c>
      <c r="CK25" s="58">
        <v>37.2102</v>
      </c>
      <c r="CL25" s="58">
        <v>11.1</v>
      </c>
      <c r="CM25" s="59">
        <v>100.47321399999998</v>
      </c>
    </row>
    <row r="26" spans="1:91" x14ac:dyDescent="0.2">
      <c r="A26" s="331" t="s">
        <v>262</v>
      </c>
      <c r="B26" s="55">
        <v>4810</v>
      </c>
      <c r="C26" s="55">
        <v>21514</v>
      </c>
      <c r="D26" s="55">
        <v>173</v>
      </c>
      <c r="E26" s="62">
        <v>0.21929799999999999</v>
      </c>
      <c r="F26" s="57">
        <v>47.106299999999997</v>
      </c>
      <c r="G26" s="58">
        <v>36.776000000000003</v>
      </c>
      <c r="H26" s="58">
        <v>11.480600000000001</v>
      </c>
      <c r="I26" s="58">
        <v>3.0707100000000001</v>
      </c>
      <c r="J26" s="58">
        <v>47.740499999999997</v>
      </c>
      <c r="K26" s="58">
        <v>0.118601</v>
      </c>
      <c r="L26" s="58">
        <v>0.62524500000000005</v>
      </c>
      <c r="M26" s="58">
        <v>-1.6400000000000001E-2</v>
      </c>
      <c r="N26" s="58">
        <v>0.16714300000000001</v>
      </c>
      <c r="O26" s="58">
        <v>-9.7199999999999995E-3</v>
      </c>
      <c r="P26" s="58">
        <v>2.6679999999999999E-2</v>
      </c>
      <c r="Q26" s="58">
        <v>99.979399999999998</v>
      </c>
      <c r="R26" s="57">
        <v>1.1502600000000001</v>
      </c>
      <c r="S26" s="60">
        <v>0.97631199999999996</v>
      </c>
      <c r="T26" s="60">
        <v>0.762208</v>
      </c>
      <c r="U26" s="60">
        <v>0.21410399999999999</v>
      </c>
      <c r="V26" s="60">
        <v>0.11344799999999999</v>
      </c>
      <c r="W26" s="60">
        <v>0.88973100000000005</v>
      </c>
      <c r="X26" s="60">
        <v>2.3570000000000002E-3</v>
      </c>
      <c r="Y26" s="60">
        <v>1.3125E-2</v>
      </c>
      <c r="Z26" s="60">
        <v>-3.2000000000000003E-4</v>
      </c>
      <c r="AA26" s="60">
        <v>4.8820000000000001E-3</v>
      </c>
      <c r="AB26" s="60">
        <v>-2.4000000000000001E-4</v>
      </c>
      <c r="AC26" s="60">
        <v>7.0799999999999997E-4</v>
      </c>
      <c r="AD26" s="60">
        <v>3</v>
      </c>
      <c r="AE26" s="60">
        <v>2.000003</v>
      </c>
      <c r="AF26" s="58">
        <v>1.1502600000000001</v>
      </c>
      <c r="AG26" s="130">
        <v>0.93669753193652538</v>
      </c>
      <c r="AH26" s="62">
        <v>0.21929799999999999</v>
      </c>
      <c r="AI26" s="58">
        <v>3.07422</v>
      </c>
      <c r="AJ26" s="58">
        <v>0.166715</v>
      </c>
      <c r="AK26" s="58">
        <v>-1.0540000000000001E-2</v>
      </c>
      <c r="AL26" s="58">
        <v>47.664700000000003</v>
      </c>
      <c r="AM26" s="58">
        <v>0.11722299999999999</v>
      </c>
      <c r="AN26" s="58">
        <v>-1.7989999999999999E-2</v>
      </c>
      <c r="AO26" s="58">
        <v>0.62292899999999995</v>
      </c>
      <c r="AP26" s="58">
        <v>2.5538000000000002E-2</v>
      </c>
      <c r="AQ26" s="58">
        <v>47.038200000000003</v>
      </c>
      <c r="AR26" s="58">
        <v>98.680999999999997</v>
      </c>
      <c r="AS26" s="63">
        <v>0.21929799999999999</v>
      </c>
      <c r="AT26" s="328">
        <v>0.21932529478655505</v>
      </c>
      <c r="AU26" s="64">
        <v>-2.7294786555054351E-5</v>
      </c>
      <c r="AV26" s="57">
        <v>36.776000000000003</v>
      </c>
      <c r="AW26" s="58">
        <v>36.721499999999999</v>
      </c>
      <c r="AX26" s="64">
        <v>5.4500000000004434E-2</v>
      </c>
      <c r="AY26" s="57">
        <v>11.480600000000001</v>
      </c>
      <c r="AZ26" s="58">
        <v>11.47</v>
      </c>
      <c r="BA26" s="64">
        <v>1.0600000000000165E-2</v>
      </c>
      <c r="BB26" s="57">
        <v>99.979399999999998</v>
      </c>
      <c r="BC26" s="58">
        <v>99.834294999999997</v>
      </c>
      <c r="BD26" s="64">
        <v>0.14510500000000093</v>
      </c>
      <c r="BE26" s="57">
        <v>47.106299999999997</v>
      </c>
      <c r="BF26" s="58">
        <v>47.038200000000003</v>
      </c>
      <c r="BG26" s="64">
        <v>6.8099999999994054E-2</v>
      </c>
      <c r="BH26" s="57">
        <v>48.256600000000006</v>
      </c>
      <c r="BI26" s="58">
        <v>48.191499999999998</v>
      </c>
      <c r="BJ26" s="64">
        <v>6.5100000000008151E-2</v>
      </c>
      <c r="BK26" s="57">
        <v>47.740499999999997</v>
      </c>
      <c r="BL26" s="58">
        <v>47.664700000000003</v>
      </c>
      <c r="BM26" s="64">
        <v>7.5799999999993872E-2</v>
      </c>
      <c r="BN26" s="60">
        <v>0.11374099999999999</v>
      </c>
      <c r="BO26" s="60">
        <v>4.8760000000000001E-3</v>
      </c>
      <c r="BP26" s="60">
        <v>-2.5999999999999998E-4</v>
      </c>
      <c r="BQ26" s="60">
        <v>0.88959200000000005</v>
      </c>
      <c r="BR26" s="60">
        <v>2.333E-3</v>
      </c>
      <c r="BS26" s="60">
        <v>-3.5E-4</v>
      </c>
      <c r="BT26" s="60">
        <v>1.3095000000000001E-2</v>
      </c>
      <c r="BU26" s="60">
        <v>6.7900000000000002E-4</v>
      </c>
      <c r="BV26" s="60">
        <v>0.976298</v>
      </c>
      <c r="BW26" s="60">
        <v>2.0000040000000001</v>
      </c>
      <c r="BX26" s="945">
        <v>0.11372</v>
      </c>
      <c r="BY26" s="60">
        <v>4.8799999999999998E-3</v>
      </c>
      <c r="BZ26" s="60">
        <v>-2.5999999999999998E-4</v>
      </c>
      <c r="CA26" s="60">
        <v>0.88978999999999997</v>
      </c>
      <c r="CB26" s="60">
        <v>2.33E-3</v>
      </c>
      <c r="CC26" s="60">
        <v>-3.5E-4</v>
      </c>
      <c r="CD26" s="60">
        <v>1.3089999999999999E-2</v>
      </c>
      <c r="CE26" s="60">
        <v>6.8000000000000005E-4</v>
      </c>
      <c r="CF26" s="60">
        <v>0.76204000000000005</v>
      </c>
      <c r="CG26" s="60">
        <v>0.21409</v>
      </c>
      <c r="CH26" s="60">
        <v>2.0000100000000001</v>
      </c>
      <c r="CI26" s="60">
        <v>0.97613000000000005</v>
      </c>
      <c r="CJ26" s="328">
        <v>0.21932529478655505</v>
      </c>
      <c r="CK26" s="58">
        <v>36.721499999999999</v>
      </c>
      <c r="CL26" s="58">
        <v>11.47</v>
      </c>
      <c r="CM26" s="59">
        <v>99.834294999999997</v>
      </c>
    </row>
    <row r="27" spans="1:91" x14ac:dyDescent="0.2">
      <c r="A27" s="331" t="s">
        <v>262</v>
      </c>
      <c r="B27" s="55">
        <v>4809</v>
      </c>
      <c r="C27" s="55">
        <v>21514</v>
      </c>
      <c r="D27" s="55">
        <v>173</v>
      </c>
      <c r="E27" s="62">
        <v>0.21595500000000001</v>
      </c>
      <c r="F27" s="57">
        <v>46.995800000000003</v>
      </c>
      <c r="G27" s="58">
        <v>36.846800000000002</v>
      </c>
      <c r="H27" s="58">
        <v>11.279</v>
      </c>
      <c r="I27" s="58">
        <v>3.0840100000000001</v>
      </c>
      <c r="J27" s="58">
        <v>47.834200000000003</v>
      </c>
      <c r="K27" s="58">
        <v>0.112593</v>
      </c>
      <c r="L27" s="58">
        <v>0.61560400000000004</v>
      </c>
      <c r="M27" s="58">
        <v>-2.5999999999999999E-3</v>
      </c>
      <c r="N27" s="58">
        <v>0.165574</v>
      </c>
      <c r="O27" s="58">
        <v>-1.1010000000000001E-2</v>
      </c>
      <c r="P27" s="58">
        <v>2.5028000000000002E-2</v>
      </c>
      <c r="Q27" s="58">
        <v>99.949200000000005</v>
      </c>
      <c r="R27" s="57">
        <v>1.1300600000000001</v>
      </c>
      <c r="S27" s="60">
        <v>0.974132</v>
      </c>
      <c r="T27" s="60">
        <v>0.76376299999999997</v>
      </c>
      <c r="U27" s="60">
        <v>0.210369</v>
      </c>
      <c r="V27" s="60">
        <v>0.113953</v>
      </c>
      <c r="W27" s="60">
        <v>0.89157699999999995</v>
      </c>
      <c r="X27" s="60">
        <v>2.2369999999999998E-3</v>
      </c>
      <c r="Y27" s="60">
        <v>1.2924E-2</v>
      </c>
      <c r="Z27" s="60">
        <v>-5.0000000000000002E-5</v>
      </c>
      <c r="AA27" s="60">
        <v>4.8370000000000002E-3</v>
      </c>
      <c r="AB27" s="60">
        <v>-2.7E-4</v>
      </c>
      <c r="AC27" s="60">
        <v>6.6500000000000001E-4</v>
      </c>
      <c r="AD27" s="60">
        <v>3</v>
      </c>
      <c r="AE27" s="60">
        <v>2.0000049999999998</v>
      </c>
      <c r="AF27" s="58">
        <v>1.1300699999999999</v>
      </c>
      <c r="AG27" s="130">
        <v>0.94532881383726697</v>
      </c>
      <c r="AH27" s="62">
        <v>0.21595500000000001</v>
      </c>
      <c r="AI27" s="58">
        <v>3.0874700000000002</v>
      </c>
      <c r="AJ27" s="58">
        <v>0.16515199999999999</v>
      </c>
      <c r="AK27" s="58">
        <v>-1.1809999999999999E-2</v>
      </c>
      <c r="AL27" s="58">
        <v>47.759500000000003</v>
      </c>
      <c r="AM27" s="58">
        <v>0.11125</v>
      </c>
      <c r="AN27" s="58">
        <v>-4.1799999999999997E-3</v>
      </c>
      <c r="AO27" s="58">
        <v>0.61334200000000005</v>
      </c>
      <c r="AP27" s="58">
        <v>2.3909E-2</v>
      </c>
      <c r="AQ27" s="58">
        <v>46.929000000000002</v>
      </c>
      <c r="AR27" s="58">
        <v>98.673599999999993</v>
      </c>
      <c r="AS27" s="63">
        <v>0.21595500000000001</v>
      </c>
      <c r="AT27" s="328">
        <v>0.21597617947533243</v>
      </c>
      <c r="AU27" s="64">
        <v>-2.1179475332422371E-5</v>
      </c>
      <c r="AV27" s="57">
        <v>36.846800000000002</v>
      </c>
      <c r="AW27" s="58">
        <v>36.793500000000002</v>
      </c>
      <c r="AX27" s="64">
        <v>5.3300000000000125E-2</v>
      </c>
      <c r="AY27" s="57">
        <v>11.279</v>
      </c>
      <c r="AZ27" s="58">
        <v>11.26</v>
      </c>
      <c r="BA27" s="64">
        <v>1.9000000000000128E-2</v>
      </c>
      <c r="BB27" s="57">
        <v>99.949200000000005</v>
      </c>
      <c r="BC27" s="58">
        <v>99.798133000000007</v>
      </c>
      <c r="BD27" s="64">
        <v>0.15106699999999762</v>
      </c>
      <c r="BE27" s="57">
        <v>46.995800000000003</v>
      </c>
      <c r="BF27" s="58">
        <v>46.929000000000002</v>
      </c>
      <c r="BG27" s="64">
        <v>6.6800000000000637E-2</v>
      </c>
      <c r="BH27" s="57">
        <v>48.125799999999998</v>
      </c>
      <c r="BI27" s="58">
        <v>48.0535</v>
      </c>
      <c r="BJ27" s="64">
        <v>7.2299999999998477E-2</v>
      </c>
      <c r="BK27" s="57">
        <v>47.834200000000003</v>
      </c>
      <c r="BL27" s="58">
        <v>47.759500000000003</v>
      </c>
      <c r="BM27" s="64">
        <v>7.4699999999999989E-2</v>
      </c>
      <c r="BN27" s="60">
        <v>0.114241</v>
      </c>
      <c r="BO27" s="60">
        <v>4.8310000000000002E-3</v>
      </c>
      <c r="BP27" s="60">
        <v>-2.9E-4</v>
      </c>
      <c r="BQ27" s="60">
        <v>0.89144100000000004</v>
      </c>
      <c r="BR27" s="60">
        <v>2.2139999999999998E-3</v>
      </c>
      <c r="BS27" s="60">
        <v>-8.0000000000000007E-5</v>
      </c>
      <c r="BT27" s="60">
        <v>1.2893999999999999E-2</v>
      </c>
      <c r="BU27" s="60">
        <v>6.3599999999999996E-4</v>
      </c>
      <c r="BV27" s="60">
        <v>0.97411800000000004</v>
      </c>
      <c r="BW27" s="60">
        <v>2.0000049999999998</v>
      </c>
      <c r="BX27" s="945">
        <v>0.11422</v>
      </c>
      <c r="BY27" s="60">
        <v>4.8300000000000001E-3</v>
      </c>
      <c r="BZ27" s="60">
        <v>-2.9E-4</v>
      </c>
      <c r="CA27" s="60">
        <v>0.89163999999999999</v>
      </c>
      <c r="CB27" s="60">
        <v>2.2100000000000002E-3</v>
      </c>
      <c r="CC27" s="60">
        <v>-8.0000000000000007E-5</v>
      </c>
      <c r="CD27" s="60">
        <v>1.289E-2</v>
      </c>
      <c r="CE27" s="60">
        <v>6.4000000000000005E-4</v>
      </c>
      <c r="CF27" s="60">
        <v>0.76359999999999995</v>
      </c>
      <c r="CG27" s="60">
        <v>0.21035000000000001</v>
      </c>
      <c r="CH27" s="60">
        <v>2.0000100000000001</v>
      </c>
      <c r="CI27" s="60">
        <v>0.97394999999999998</v>
      </c>
      <c r="CJ27" s="328">
        <v>0.21597617947533243</v>
      </c>
      <c r="CK27" s="58">
        <v>36.793500000000002</v>
      </c>
      <c r="CL27" s="58">
        <v>11.26</v>
      </c>
      <c r="CM27" s="59">
        <v>99.798133000000007</v>
      </c>
    </row>
    <row r="28" spans="1:91" x14ac:dyDescent="0.2">
      <c r="A28" s="331" t="s">
        <v>262</v>
      </c>
      <c r="B28" s="55">
        <v>4808</v>
      </c>
      <c r="C28" s="55">
        <v>21514</v>
      </c>
      <c r="D28" s="55">
        <v>173</v>
      </c>
      <c r="E28" s="62">
        <v>0.215924</v>
      </c>
      <c r="F28" s="57">
        <v>47.0152</v>
      </c>
      <c r="G28" s="58">
        <v>36.863500000000002</v>
      </c>
      <c r="H28" s="58">
        <v>11.2821</v>
      </c>
      <c r="I28" s="58">
        <v>3.0679099999999999</v>
      </c>
      <c r="J28" s="58">
        <v>47.832000000000001</v>
      </c>
      <c r="K28" s="58">
        <v>0.102988</v>
      </c>
      <c r="L28" s="58">
        <v>0.62911099999999998</v>
      </c>
      <c r="M28" s="58">
        <v>-1.9869999999999999E-2</v>
      </c>
      <c r="N28" s="58">
        <v>0.15998299999999999</v>
      </c>
      <c r="O28" s="58">
        <v>-1.022E-2</v>
      </c>
      <c r="P28" s="58">
        <v>2.2932999999999999E-2</v>
      </c>
      <c r="Q28" s="58">
        <v>99.930499999999995</v>
      </c>
      <c r="R28" s="57">
        <v>1.1303700000000001</v>
      </c>
      <c r="S28" s="60">
        <v>0.97486499999999998</v>
      </c>
      <c r="T28" s="60">
        <v>0.76436800000000005</v>
      </c>
      <c r="U28" s="60">
        <v>0.21049699999999999</v>
      </c>
      <c r="V28" s="60">
        <v>0.113396</v>
      </c>
      <c r="W28" s="60">
        <v>0.89183900000000005</v>
      </c>
      <c r="X28" s="60">
        <v>2.0470000000000002E-3</v>
      </c>
      <c r="Y28" s="60">
        <v>1.3212E-2</v>
      </c>
      <c r="Z28" s="60">
        <v>-3.8999999999999999E-4</v>
      </c>
      <c r="AA28" s="60">
        <v>4.6750000000000003E-3</v>
      </c>
      <c r="AB28" s="60">
        <v>-2.5000000000000001E-4</v>
      </c>
      <c r="AC28" s="60">
        <v>6.0899999999999995E-4</v>
      </c>
      <c r="AD28" s="60">
        <v>3</v>
      </c>
      <c r="AE28" s="60">
        <v>2.000003</v>
      </c>
      <c r="AF28" s="58">
        <v>1.1303700000000001</v>
      </c>
      <c r="AG28" s="130">
        <v>0.93362917023798397</v>
      </c>
      <c r="AH28" s="62">
        <v>0.215924</v>
      </c>
      <c r="AI28" s="58">
        <v>3.0713499999999998</v>
      </c>
      <c r="AJ28" s="58">
        <v>0.159554</v>
      </c>
      <c r="AK28" s="58">
        <v>-1.102E-2</v>
      </c>
      <c r="AL28" s="58">
        <v>47.757399999999997</v>
      </c>
      <c r="AM28" s="58">
        <v>0.10166</v>
      </c>
      <c r="AN28" s="58">
        <v>-2.1430000000000001E-2</v>
      </c>
      <c r="AO28" s="58">
        <v>0.62682899999999997</v>
      </c>
      <c r="AP28" s="58">
        <v>2.1817E-2</v>
      </c>
      <c r="AQ28" s="58">
        <v>46.948300000000003</v>
      </c>
      <c r="AR28" s="58">
        <v>98.654399999999995</v>
      </c>
      <c r="AS28" s="63">
        <v>0.215924</v>
      </c>
      <c r="AT28" s="328">
        <v>0.21594779825173391</v>
      </c>
      <c r="AU28" s="64">
        <v>-2.3798251733903042E-5</v>
      </c>
      <c r="AV28" s="57">
        <v>36.863500000000002</v>
      </c>
      <c r="AW28" s="58">
        <v>36.809899999999999</v>
      </c>
      <c r="AX28" s="64">
        <v>5.3600000000002979E-2</v>
      </c>
      <c r="AY28" s="57">
        <v>11.2821</v>
      </c>
      <c r="AZ28" s="58">
        <v>11.27</v>
      </c>
      <c r="BA28" s="64">
        <v>1.2100000000000222E-2</v>
      </c>
      <c r="BB28" s="57">
        <v>99.930499999999995</v>
      </c>
      <c r="BC28" s="58">
        <v>99.786059999999992</v>
      </c>
      <c r="BD28" s="64">
        <v>0.14444000000000301</v>
      </c>
      <c r="BE28" s="57">
        <v>47.0152</v>
      </c>
      <c r="BF28" s="58">
        <v>46.948300000000003</v>
      </c>
      <c r="BG28" s="64">
        <v>6.6899999999996851E-2</v>
      </c>
      <c r="BH28" s="57">
        <v>48.145600000000002</v>
      </c>
      <c r="BI28" s="58">
        <v>48.079899999999995</v>
      </c>
      <c r="BJ28" s="64">
        <v>6.5700000000006753E-2</v>
      </c>
      <c r="BK28" s="57">
        <v>47.832000000000001</v>
      </c>
      <c r="BL28" s="58">
        <v>47.757399999999997</v>
      </c>
      <c r="BM28" s="64">
        <v>7.4600000000003774E-2</v>
      </c>
      <c r="BN28" s="60">
        <v>0.11368399999999999</v>
      </c>
      <c r="BO28" s="60">
        <v>4.6690000000000004E-3</v>
      </c>
      <c r="BP28" s="60">
        <v>-2.7E-4</v>
      </c>
      <c r="BQ28" s="60">
        <v>0.89170400000000005</v>
      </c>
      <c r="BR28" s="60">
        <v>2.0240000000000002E-3</v>
      </c>
      <c r="BS28" s="60">
        <v>-4.2000000000000002E-4</v>
      </c>
      <c r="BT28" s="60">
        <v>1.3181999999999999E-2</v>
      </c>
      <c r="BU28" s="60">
        <v>5.8E-4</v>
      </c>
      <c r="BV28" s="60">
        <v>0.97485100000000002</v>
      </c>
      <c r="BW28" s="60">
        <v>2.0000040000000001</v>
      </c>
      <c r="BX28" s="945">
        <v>0.11366</v>
      </c>
      <c r="BY28" s="60">
        <v>4.6699999999999997E-3</v>
      </c>
      <c r="BZ28" s="60">
        <v>-2.7E-4</v>
      </c>
      <c r="CA28" s="60">
        <v>0.89190000000000003</v>
      </c>
      <c r="CB28" s="60">
        <v>2.0200000000000001E-3</v>
      </c>
      <c r="CC28" s="60">
        <v>-4.2000000000000002E-4</v>
      </c>
      <c r="CD28" s="60">
        <v>1.3180000000000001E-2</v>
      </c>
      <c r="CE28" s="60">
        <v>5.8E-4</v>
      </c>
      <c r="CF28" s="60">
        <v>0.76419999999999999</v>
      </c>
      <c r="CG28" s="60">
        <v>0.21048</v>
      </c>
      <c r="CH28" s="60">
        <v>1.9999999999999998</v>
      </c>
      <c r="CI28" s="60">
        <v>0.97467999999999999</v>
      </c>
      <c r="CJ28" s="328">
        <v>0.21594779825173391</v>
      </c>
      <c r="CK28" s="58">
        <v>36.809899999999999</v>
      </c>
      <c r="CL28" s="58">
        <v>11.27</v>
      </c>
      <c r="CM28" s="59">
        <v>99.786059999999992</v>
      </c>
    </row>
    <row r="29" spans="1:91" x14ac:dyDescent="0.2">
      <c r="A29" s="333" t="s">
        <v>262</v>
      </c>
      <c r="B29" s="55">
        <v>4807</v>
      </c>
      <c r="C29" s="55">
        <v>21513</v>
      </c>
      <c r="D29" s="55">
        <v>173</v>
      </c>
      <c r="E29" s="62">
        <v>0.21828800000000001</v>
      </c>
      <c r="F29" s="57">
        <v>47.125799999999998</v>
      </c>
      <c r="G29" s="58">
        <v>36.838799999999999</v>
      </c>
      <c r="H29" s="58">
        <v>11.432399999999999</v>
      </c>
      <c r="I29" s="58">
        <v>3.0771099999999998</v>
      </c>
      <c r="J29" s="58">
        <v>47.805500000000002</v>
      </c>
      <c r="K29" s="58">
        <v>0.10931200000000001</v>
      </c>
      <c r="L29" s="58">
        <v>0.61926599999999998</v>
      </c>
      <c r="M29" s="58">
        <v>-2.598E-2</v>
      </c>
      <c r="N29" s="58">
        <v>0.15465899999999999</v>
      </c>
      <c r="O29" s="58">
        <v>-3.3999999999999998E-3</v>
      </c>
      <c r="P29" s="58">
        <v>2.4968000000000001E-2</v>
      </c>
      <c r="Q29" s="58">
        <v>100.033</v>
      </c>
      <c r="R29" s="57">
        <v>1.14544</v>
      </c>
      <c r="S29" s="60">
        <v>0.97617900000000002</v>
      </c>
      <c r="T29" s="60">
        <v>0.76309099999999996</v>
      </c>
      <c r="U29" s="60">
        <v>0.213088</v>
      </c>
      <c r="V29" s="60">
        <v>0.113622</v>
      </c>
      <c r="W29" s="60">
        <v>0.89045099999999999</v>
      </c>
      <c r="X29" s="60">
        <v>2.1710000000000002E-3</v>
      </c>
      <c r="Y29" s="60">
        <v>1.2992E-2</v>
      </c>
      <c r="Z29" s="60">
        <v>-5.1000000000000004E-4</v>
      </c>
      <c r="AA29" s="60">
        <v>4.5149999999999999E-3</v>
      </c>
      <c r="AB29" s="60">
        <v>-8.0000000000000007E-5</v>
      </c>
      <c r="AC29" s="60">
        <v>6.6299999999999996E-4</v>
      </c>
      <c r="AD29" s="60">
        <v>3</v>
      </c>
      <c r="AE29" s="60">
        <v>2.000003</v>
      </c>
      <c r="AF29" s="58">
        <v>1.1454299999999999</v>
      </c>
      <c r="AG29" s="130">
        <v>0.94178641766057347</v>
      </c>
      <c r="AH29" s="62">
        <v>0.21828800000000001</v>
      </c>
      <c r="AI29" s="58">
        <v>3.0806100000000001</v>
      </c>
      <c r="AJ29" s="58">
        <v>0.15422</v>
      </c>
      <c r="AK29" s="58">
        <v>-4.2100000000000002E-3</v>
      </c>
      <c r="AL29" s="58">
        <v>47.729900000000001</v>
      </c>
      <c r="AM29" s="58">
        <v>0.107956</v>
      </c>
      <c r="AN29" s="58">
        <v>-2.7550000000000002E-2</v>
      </c>
      <c r="AO29" s="58">
        <v>0.61696700000000004</v>
      </c>
      <c r="AP29" s="58">
        <v>2.3834000000000001E-2</v>
      </c>
      <c r="AQ29" s="58">
        <v>47.057899999999997</v>
      </c>
      <c r="AR29" s="58">
        <v>98.739699999999999</v>
      </c>
      <c r="AS29" s="63">
        <v>0.21828800000000001</v>
      </c>
      <c r="AT29" s="328">
        <v>0.21831967213114753</v>
      </c>
      <c r="AU29" s="64">
        <v>-3.1672131147519877E-5</v>
      </c>
      <c r="AV29" s="57">
        <v>36.838799999999999</v>
      </c>
      <c r="AW29" s="58">
        <v>36.784199999999998</v>
      </c>
      <c r="AX29" s="64">
        <v>5.4600000000000648E-2</v>
      </c>
      <c r="AY29" s="57">
        <v>11.432399999999999</v>
      </c>
      <c r="AZ29" s="58">
        <v>11.42</v>
      </c>
      <c r="BA29" s="64">
        <v>1.2399999999999523E-2</v>
      </c>
      <c r="BB29" s="57">
        <v>100.033</v>
      </c>
      <c r="BC29" s="58">
        <v>99.885926999999995</v>
      </c>
      <c r="BD29" s="64">
        <v>0.147073000000006</v>
      </c>
      <c r="BE29" s="57">
        <v>47.125799999999998</v>
      </c>
      <c r="BF29" s="58">
        <v>47.057899999999997</v>
      </c>
      <c r="BG29" s="64">
        <v>6.7900000000001626E-2</v>
      </c>
      <c r="BH29" s="57">
        <v>48.2712</v>
      </c>
      <c r="BI29" s="58">
        <v>48.2042</v>
      </c>
      <c r="BJ29" s="64">
        <v>6.7000000000000171E-2</v>
      </c>
      <c r="BK29" s="57">
        <v>47.805500000000002</v>
      </c>
      <c r="BL29" s="58">
        <v>47.729900000000001</v>
      </c>
      <c r="BM29" s="64">
        <v>7.5600000000001444E-2</v>
      </c>
      <c r="BN29" s="60">
        <v>0.113914</v>
      </c>
      <c r="BO29" s="60">
        <v>4.5079999999999999E-3</v>
      </c>
      <c r="BP29" s="60">
        <v>-1E-4</v>
      </c>
      <c r="BQ29" s="60">
        <v>0.89031400000000005</v>
      </c>
      <c r="BR29" s="60">
        <v>2.147E-3</v>
      </c>
      <c r="BS29" s="60">
        <v>-5.4000000000000001E-4</v>
      </c>
      <c r="BT29" s="60">
        <v>1.2962E-2</v>
      </c>
      <c r="BU29" s="60">
        <v>6.3299999999999999E-4</v>
      </c>
      <c r="BV29" s="60">
        <v>0.97616599999999998</v>
      </c>
      <c r="BW29" s="60">
        <v>2.0000040000000001</v>
      </c>
      <c r="BX29" s="945">
        <v>0.11389000000000001</v>
      </c>
      <c r="BY29" s="60">
        <v>4.5100000000000001E-3</v>
      </c>
      <c r="BZ29" s="60">
        <v>-1E-4</v>
      </c>
      <c r="CA29" s="60">
        <v>0.89051000000000002</v>
      </c>
      <c r="CB29" s="60">
        <v>2.15E-3</v>
      </c>
      <c r="CC29" s="60">
        <v>-5.4000000000000001E-4</v>
      </c>
      <c r="CD29" s="60">
        <v>1.2959999999999999E-2</v>
      </c>
      <c r="CE29" s="60">
        <v>6.3000000000000003E-4</v>
      </c>
      <c r="CF29" s="60">
        <v>0.76292000000000004</v>
      </c>
      <c r="CG29" s="60">
        <v>0.21307999999999999</v>
      </c>
      <c r="CH29" s="60">
        <v>2.0000100000000001</v>
      </c>
      <c r="CI29" s="60">
        <v>0.97599999999999998</v>
      </c>
      <c r="CJ29" s="328">
        <v>0.21831967213114753</v>
      </c>
      <c r="CK29" s="58">
        <v>36.784199999999998</v>
      </c>
      <c r="CL29" s="58">
        <v>11.42</v>
      </c>
      <c r="CM29" s="59">
        <v>99.885926999999995</v>
      </c>
    </row>
    <row r="30" spans="1:91" x14ac:dyDescent="0.2">
      <c r="A30" s="334" t="s">
        <v>262</v>
      </c>
      <c r="B30" s="55">
        <v>4806</v>
      </c>
      <c r="C30" s="55">
        <v>21513</v>
      </c>
      <c r="D30" s="55">
        <v>173</v>
      </c>
      <c r="E30" s="62">
        <v>0.21238799999999999</v>
      </c>
      <c r="F30" s="57">
        <v>46.896799999999999</v>
      </c>
      <c r="G30" s="58">
        <v>36.936500000000002</v>
      </c>
      <c r="H30" s="58">
        <v>11.0694</v>
      </c>
      <c r="I30" s="58">
        <v>3.0777000000000001</v>
      </c>
      <c r="J30" s="58">
        <v>47.949199999999998</v>
      </c>
      <c r="K30" s="58">
        <v>0.115194</v>
      </c>
      <c r="L30" s="58">
        <v>0.642903</v>
      </c>
      <c r="M30" s="58">
        <v>5.8900000000000001E-4</v>
      </c>
      <c r="N30" s="58">
        <v>0.15698500000000001</v>
      </c>
      <c r="O30" s="58">
        <v>-8.2799999999999992E-3</v>
      </c>
      <c r="P30" s="58">
        <v>2.5548000000000001E-2</v>
      </c>
      <c r="Q30" s="58">
        <v>99.965699999999998</v>
      </c>
      <c r="R30" s="57">
        <v>1.1090599999999999</v>
      </c>
      <c r="S30" s="60">
        <v>0.97189700000000001</v>
      </c>
      <c r="T30" s="60">
        <v>0.76547799999999999</v>
      </c>
      <c r="U30" s="60">
        <v>0.20641899999999999</v>
      </c>
      <c r="V30" s="60">
        <v>0.11369799999999999</v>
      </c>
      <c r="W30" s="60">
        <v>0.89355300000000004</v>
      </c>
      <c r="X30" s="60">
        <v>2.2889999999999998E-3</v>
      </c>
      <c r="Y30" s="60">
        <v>1.3494000000000001E-2</v>
      </c>
      <c r="Z30" s="60">
        <v>1.2E-5</v>
      </c>
      <c r="AA30" s="60">
        <v>4.5849999999999997E-3</v>
      </c>
      <c r="AB30" s="60">
        <v>-2.1000000000000001E-4</v>
      </c>
      <c r="AC30" s="60">
        <v>6.78E-4</v>
      </c>
      <c r="AD30" s="60">
        <v>3</v>
      </c>
      <c r="AE30" s="60">
        <v>1.9999959999999999</v>
      </c>
      <c r="AF30" s="58">
        <v>1.1090599999999999</v>
      </c>
      <c r="AG30" s="130">
        <v>0.9256121194963991</v>
      </c>
      <c r="AH30" s="62">
        <v>0.21238799999999999</v>
      </c>
      <c r="AI30" s="58">
        <v>3.08108</v>
      </c>
      <c r="AJ30" s="58">
        <v>0.15656100000000001</v>
      </c>
      <c r="AK30" s="58">
        <v>-9.0699999999999999E-3</v>
      </c>
      <c r="AL30" s="58">
        <v>47.875799999999998</v>
      </c>
      <c r="AM30" s="58">
        <v>0.113872</v>
      </c>
      <c r="AN30" s="58">
        <v>-9.7000000000000005E-4</v>
      </c>
      <c r="AO30" s="58">
        <v>0.64065099999999997</v>
      </c>
      <c r="AP30" s="58">
        <v>2.4448999999999999E-2</v>
      </c>
      <c r="AQ30" s="58">
        <v>46.831400000000002</v>
      </c>
      <c r="AR30" s="58">
        <v>98.713800000000006</v>
      </c>
      <c r="AS30" s="63">
        <v>0.21238799999999999</v>
      </c>
      <c r="AT30" s="328">
        <v>0.21240686617544147</v>
      </c>
      <c r="AU30" s="64">
        <v>-1.8866175441473176E-5</v>
      </c>
      <c r="AV30" s="57">
        <v>36.936500000000002</v>
      </c>
      <c r="AW30" s="58">
        <v>36.884099999999997</v>
      </c>
      <c r="AX30" s="64">
        <v>5.2400000000005775E-2</v>
      </c>
      <c r="AY30" s="57">
        <v>11.0694</v>
      </c>
      <c r="AZ30" s="58">
        <v>11.05</v>
      </c>
      <c r="BA30" s="64">
        <v>1.9399999999999196E-2</v>
      </c>
      <c r="BB30" s="57">
        <v>99.965699999999998</v>
      </c>
      <c r="BC30" s="58">
        <v>99.816473000000016</v>
      </c>
      <c r="BD30" s="64">
        <v>0.14922699999998201</v>
      </c>
      <c r="BE30" s="57">
        <v>46.896799999999999</v>
      </c>
      <c r="BF30" s="58">
        <v>46.831400000000002</v>
      </c>
      <c r="BG30" s="64">
        <v>6.5399999999996794E-2</v>
      </c>
      <c r="BH30" s="57">
        <v>48.005900000000004</v>
      </c>
      <c r="BI30" s="58">
        <v>47.934100000000001</v>
      </c>
      <c r="BJ30" s="64">
        <v>7.1800000000003195E-2</v>
      </c>
      <c r="BK30" s="57">
        <v>47.949199999999998</v>
      </c>
      <c r="BL30" s="58">
        <v>47.875799999999998</v>
      </c>
      <c r="BM30" s="64">
        <v>7.3399999999999466E-2</v>
      </c>
      <c r="BN30" s="60">
        <v>0.11398</v>
      </c>
      <c r="BO30" s="60">
        <v>4.5789999999999997E-3</v>
      </c>
      <c r="BP30" s="60">
        <v>-2.2000000000000001E-4</v>
      </c>
      <c r="BQ30" s="60">
        <v>0.89341999999999999</v>
      </c>
      <c r="BR30" s="60">
        <v>2.2659999999999998E-3</v>
      </c>
      <c r="BS30" s="60">
        <v>-2.0000000000000002E-5</v>
      </c>
      <c r="BT30" s="60">
        <v>1.3466000000000001E-2</v>
      </c>
      <c r="BU30" s="60">
        <v>6.4999999999999997E-4</v>
      </c>
      <c r="BV30" s="60">
        <v>0.97188399999999997</v>
      </c>
      <c r="BW30" s="60">
        <v>2.0000050000000003</v>
      </c>
      <c r="BX30" s="945">
        <v>0.11396000000000001</v>
      </c>
      <c r="BY30" s="60">
        <v>4.5799999999999999E-3</v>
      </c>
      <c r="BZ30" s="60">
        <v>-2.3000000000000001E-4</v>
      </c>
      <c r="CA30" s="60">
        <v>0.89361000000000002</v>
      </c>
      <c r="CB30" s="60">
        <v>2.2699999999999999E-3</v>
      </c>
      <c r="CC30" s="60">
        <v>-2.0000000000000002E-5</v>
      </c>
      <c r="CD30" s="60">
        <v>1.346E-2</v>
      </c>
      <c r="CE30" s="60">
        <v>6.4999999999999997E-4</v>
      </c>
      <c r="CF30" s="60">
        <v>0.76532</v>
      </c>
      <c r="CG30" s="60">
        <v>0.2064</v>
      </c>
      <c r="CH30" s="60">
        <v>2</v>
      </c>
      <c r="CI30" s="60">
        <v>0.97172000000000003</v>
      </c>
      <c r="CJ30" s="328">
        <v>0.21240686617544147</v>
      </c>
      <c r="CK30" s="58">
        <v>36.884099999999997</v>
      </c>
      <c r="CL30" s="58">
        <v>11.05</v>
      </c>
      <c r="CM30" s="59">
        <v>99.816473000000016</v>
      </c>
    </row>
    <row r="31" spans="1:91" x14ac:dyDescent="0.2">
      <c r="A31" s="335" t="s">
        <v>262</v>
      </c>
      <c r="B31" s="55">
        <v>4805</v>
      </c>
      <c r="C31" s="55">
        <v>21513</v>
      </c>
      <c r="D31" s="55">
        <v>173</v>
      </c>
      <c r="E31" s="62">
        <v>0.211367</v>
      </c>
      <c r="F31" s="57">
        <v>46.935600000000001</v>
      </c>
      <c r="G31" s="58">
        <v>37.014899999999997</v>
      </c>
      <c r="H31" s="58">
        <v>11.0253</v>
      </c>
      <c r="I31" s="58">
        <v>3.0975700000000002</v>
      </c>
      <c r="J31" s="58">
        <v>48.062600000000003</v>
      </c>
      <c r="K31" s="58">
        <v>0.10380499999999999</v>
      </c>
      <c r="L31" s="58">
        <v>0.64936700000000003</v>
      </c>
      <c r="M31" s="58">
        <v>-2.5500000000000002E-3</v>
      </c>
      <c r="N31" s="58">
        <v>0.16010099999999999</v>
      </c>
      <c r="O31" s="58">
        <v>-2.3999999999999998E-3</v>
      </c>
      <c r="P31" s="58">
        <v>1.6591000000000002E-2</v>
      </c>
      <c r="Q31" s="58">
        <v>100.125</v>
      </c>
      <c r="R31" s="57">
        <v>1.1046400000000001</v>
      </c>
      <c r="S31" s="60">
        <v>0.97100299999999995</v>
      </c>
      <c r="T31" s="60">
        <v>0.765764</v>
      </c>
      <c r="U31" s="60">
        <v>0.205238</v>
      </c>
      <c r="V31" s="60">
        <v>0.114233</v>
      </c>
      <c r="W31" s="60">
        <v>0.89410199999999995</v>
      </c>
      <c r="X31" s="60">
        <v>2.0590000000000001E-3</v>
      </c>
      <c r="Y31" s="60">
        <v>1.3606E-2</v>
      </c>
      <c r="Z31" s="60">
        <v>-5.0000000000000002E-5</v>
      </c>
      <c r="AA31" s="60">
        <v>4.6680000000000003E-3</v>
      </c>
      <c r="AB31" s="60">
        <v>-6.0000000000000002E-5</v>
      </c>
      <c r="AC31" s="60">
        <v>4.4000000000000002E-4</v>
      </c>
      <c r="AD31" s="60">
        <v>3</v>
      </c>
      <c r="AE31" s="60">
        <v>1.9999999999999998</v>
      </c>
      <c r="AF31" s="58">
        <v>1.1046400000000001</v>
      </c>
      <c r="AG31" s="130">
        <v>0.92406111581073458</v>
      </c>
      <c r="AH31" s="62">
        <v>0.211367</v>
      </c>
      <c r="AI31" s="58">
        <v>3.1009600000000002</v>
      </c>
      <c r="AJ31" s="58">
        <v>0.15968199999999999</v>
      </c>
      <c r="AK31" s="58">
        <v>-3.1800000000000001E-3</v>
      </c>
      <c r="AL31" s="58">
        <v>47.989400000000003</v>
      </c>
      <c r="AM31" s="58">
        <v>0.102509</v>
      </c>
      <c r="AN31" s="58">
        <v>-4.1000000000000003E-3</v>
      </c>
      <c r="AO31" s="58">
        <v>0.64711799999999997</v>
      </c>
      <c r="AP31" s="58">
        <v>1.5513000000000001E-2</v>
      </c>
      <c r="AQ31" s="58">
        <v>46.8705</v>
      </c>
      <c r="AR31" s="58">
        <v>98.878399999999999</v>
      </c>
      <c r="AS31" s="63">
        <v>0.211367</v>
      </c>
      <c r="AT31" s="328">
        <v>0.21137801034177292</v>
      </c>
      <c r="AU31" s="64">
        <v>-1.1010341772921262E-5</v>
      </c>
      <c r="AV31" s="57">
        <v>37.014899999999997</v>
      </c>
      <c r="AW31" s="58">
        <v>36.963099999999997</v>
      </c>
      <c r="AX31" s="64">
        <v>5.1800000000000068E-2</v>
      </c>
      <c r="AY31" s="57">
        <v>11.0253</v>
      </c>
      <c r="AZ31" s="58">
        <v>11.01</v>
      </c>
      <c r="BA31" s="64">
        <v>1.5299999999999869E-2</v>
      </c>
      <c r="BB31" s="57">
        <v>100.125</v>
      </c>
      <c r="BC31" s="58">
        <v>99.981002000000004</v>
      </c>
      <c r="BD31" s="64">
        <v>0.1439979999999963</v>
      </c>
      <c r="BE31" s="57">
        <v>46.935600000000001</v>
      </c>
      <c r="BF31" s="58">
        <v>46.8705</v>
      </c>
      <c r="BG31" s="64">
        <v>6.5100000000001046E-2</v>
      </c>
      <c r="BH31" s="57">
        <v>48.040199999999999</v>
      </c>
      <c r="BI31" s="58">
        <v>47.973099999999995</v>
      </c>
      <c r="BJ31" s="64">
        <v>6.710000000000349E-2</v>
      </c>
      <c r="BK31" s="57">
        <v>48.062600000000003</v>
      </c>
      <c r="BL31" s="58">
        <v>47.989400000000003</v>
      </c>
      <c r="BM31" s="64">
        <v>7.3199999999999932E-2</v>
      </c>
      <c r="BN31" s="60">
        <v>0.114514</v>
      </c>
      <c r="BO31" s="60">
        <v>4.6620000000000003E-3</v>
      </c>
      <c r="BP31" s="60">
        <v>-8.0000000000000007E-5</v>
      </c>
      <c r="BQ31" s="60">
        <v>0.89396799999999998</v>
      </c>
      <c r="BR31" s="60">
        <v>2.036E-3</v>
      </c>
      <c r="BS31" s="60">
        <v>-8.0000000000000007E-5</v>
      </c>
      <c r="BT31" s="60">
        <v>1.3578E-2</v>
      </c>
      <c r="BU31" s="60">
        <v>4.1199999999999999E-4</v>
      </c>
      <c r="BV31" s="60">
        <v>0.97098899999999999</v>
      </c>
      <c r="BW31" s="60">
        <v>1.9999989999999999</v>
      </c>
      <c r="BX31" s="945">
        <v>0.11448999999999999</v>
      </c>
      <c r="BY31" s="60">
        <v>4.6600000000000001E-3</v>
      </c>
      <c r="BZ31" s="60">
        <v>-8.0000000000000007E-5</v>
      </c>
      <c r="CA31" s="60">
        <v>0.89415999999999995</v>
      </c>
      <c r="CB31" s="60">
        <v>2.0400000000000001E-3</v>
      </c>
      <c r="CC31" s="60">
        <v>-8.0000000000000007E-5</v>
      </c>
      <c r="CD31" s="60">
        <v>1.357E-2</v>
      </c>
      <c r="CE31" s="60">
        <v>4.0999999999999999E-4</v>
      </c>
      <c r="CF31" s="60">
        <v>0.76561000000000001</v>
      </c>
      <c r="CG31" s="60">
        <v>0.20521</v>
      </c>
      <c r="CH31" s="60">
        <v>1.9999899999999999</v>
      </c>
      <c r="CI31" s="60">
        <v>0.97082000000000002</v>
      </c>
      <c r="CJ31" s="328">
        <v>0.21137801034177292</v>
      </c>
      <c r="CK31" s="58">
        <v>36.963099999999997</v>
      </c>
      <c r="CL31" s="58">
        <v>11.01</v>
      </c>
      <c r="CM31" s="59">
        <v>99.981002000000004</v>
      </c>
    </row>
    <row r="32" spans="1:91" x14ac:dyDescent="0.2">
      <c r="A32" s="336" t="s">
        <v>262</v>
      </c>
      <c r="B32" s="55">
        <v>4804</v>
      </c>
      <c r="C32" s="55">
        <v>21512</v>
      </c>
      <c r="D32" s="55">
        <v>173</v>
      </c>
      <c r="E32" s="62">
        <v>0.205957</v>
      </c>
      <c r="F32" s="57">
        <v>46.7089</v>
      </c>
      <c r="G32" s="58">
        <v>37.088799999999999</v>
      </c>
      <c r="H32" s="58">
        <v>10.6912</v>
      </c>
      <c r="I32" s="58">
        <v>3.13124</v>
      </c>
      <c r="J32" s="58">
        <v>48.212600000000002</v>
      </c>
      <c r="K32" s="58">
        <v>0.106503</v>
      </c>
      <c r="L32" s="58">
        <v>0.63742900000000002</v>
      </c>
      <c r="M32" s="58">
        <v>-1.094E-2</v>
      </c>
      <c r="N32" s="58">
        <v>0.15659600000000001</v>
      </c>
      <c r="O32" s="58">
        <v>-1.209E-2</v>
      </c>
      <c r="P32" s="58">
        <v>1.7736999999999999E-2</v>
      </c>
      <c r="Q32" s="58">
        <v>100.01900000000001</v>
      </c>
      <c r="R32" s="57">
        <v>1.07117</v>
      </c>
      <c r="S32" s="60">
        <v>0.96695600000000004</v>
      </c>
      <c r="T32" s="60">
        <v>0.76780400000000004</v>
      </c>
      <c r="U32" s="60">
        <v>0.199152</v>
      </c>
      <c r="V32" s="60">
        <v>0.115551</v>
      </c>
      <c r="W32" s="60">
        <v>0.89749000000000001</v>
      </c>
      <c r="X32" s="60">
        <v>2.114E-3</v>
      </c>
      <c r="Y32" s="60">
        <v>1.3365E-2</v>
      </c>
      <c r="Z32" s="60">
        <v>-2.1000000000000001E-4</v>
      </c>
      <c r="AA32" s="60">
        <v>4.5690000000000001E-3</v>
      </c>
      <c r="AB32" s="60">
        <v>-2.9999999999999997E-4</v>
      </c>
      <c r="AC32" s="60">
        <v>4.6999999999999999E-4</v>
      </c>
      <c r="AD32" s="60">
        <v>3</v>
      </c>
      <c r="AE32" s="60">
        <v>2.0000050000000003</v>
      </c>
      <c r="AF32" s="58">
        <v>1.07117</v>
      </c>
      <c r="AG32" s="130">
        <v>0.93680474520463752</v>
      </c>
      <c r="AH32" s="62">
        <v>0.205957</v>
      </c>
      <c r="AI32" s="58">
        <v>3.1345499999999999</v>
      </c>
      <c r="AJ32" s="58">
        <v>0.15618599999999999</v>
      </c>
      <c r="AK32" s="58">
        <v>-1.285E-2</v>
      </c>
      <c r="AL32" s="58">
        <v>48.141500000000001</v>
      </c>
      <c r="AM32" s="58">
        <v>0.105242</v>
      </c>
      <c r="AN32" s="58">
        <v>-1.243E-2</v>
      </c>
      <c r="AO32" s="58">
        <v>0.63526400000000005</v>
      </c>
      <c r="AP32" s="58">
        <v>1.6691000000000001E-2</v>
      </c>
      <c r="AQ32" s="58">
        <v>46.646099999999997</v>
      </c>
      <c r="AR32" s="58">
        <v>98.810199999999995</v>
      </c>
      <c r="AS32" s="63">
        <v>0.205957</v>
      </c>
      <c r="AT32" s="328">
        <v>0.20596419003485833</v>
      </c>
      <c r="AU32" s="64">
        <v>-7.1900348583286977E-6</v>
      </c>
      <c r="AV32" s="57">
        <v>37.088799999999999</v>
      </c>
      <c r="AW32" s="58">
        <v>37.038699999999999</v>
      </c>
      <c r="AX32" s="64">
        <v>5.0100000000000477E-2</v>
      </c>
      <c r="AY32" s="57">
        <v>10.6912</v>
      </c>
      <c r="AZ32" s="58">
        <v>10.68</v>
      </c>
      <c r="BA32" s="64">
        <v>1.1200000000000543E-2</v>
      </c>
      <c r="BB32" s="57">
        <v>100.01900000000001</v>
      </c>
      <c r="BC32" s="58">
        <v>99.882852999999997</v>
      </c>
      <c r="BD32" s="64">
        <v>0.13614700000000823</v>
      </c>
      <c r="BE32" s="57">
        <v>46.7089</v>
      </c>
      <c r="BF32" s="58">
        <v>46.646099999999997</v>
      </c>
      <c r="BG32" s="64">
        <v>6.2800000000002854E-2</v>
      </c>
      <c r="BH32" s="57">
        <v>47.78</v>
      </c>
      <c r="BI32" s="58">
        <v>47.718699999999998</v>
      </c>
      <c r="BJ32" s="64">
        <v>6.1300000000002797E-2</v>
      </c>
      <c r="BK32" s="57">
        <v>48.212600000000002</v>
      </c>
      <c r="BL32" s="58">
        <v>48.141500000000001</v>
      </c>
      <c r="BM32" s="64">
        <v>7.1100000000001273E-2</v>
      </c>
      <c r="BN32" s="60">
        <v>0.115827</v>
      </c>
      <c r="BO32" s="60">
        <v>4.5630000000000002E-3</v>
      </c>
      <c r="BP32" s="60">
        <v>-3.2000000000000003E-4</v>
      </c>
      <c r="BQ32" s="60">
        <v>0.89735900000000002</v>
      </c>
      <c r="BR32" s="60">
        <v>2.091E-3</v>
      </c>
      <c r="BS32" s="60">
        <v>-2.4000000000000001E-4</v>
      </c>
      <c r="BT32" s="60">
        <v>1.3337E-2</v>
      </c>
      <c r="BU32" s="60">
        <v>4.4299999999999998E-4</v>
      </c>
      <c r="BV32" s="60">
        <v>0.96694199999999997</v>
      </c>
      <c r="BW32" s="60">
        <v>2.0000019999999998</v>
      </c>
      <c r="BX32" s="945">
        <v>0.1158</v>
      </c>
      <c r="BY32" s="60">
        <v>4.5599999999999998E-3</v>
      </c>
      <c r="BZ32" s="60">
        <v>-3.2000000000000003E-4</v>
      </c>
      <c r="CA32" s="60">
        <v>0.89754999999999996</v>
      </c>
      <c r="CB32" s="60">
        <v>2.0899999999999998E-3</v>
      </c>
      <c r="CC32" s="60">
        <v>-2.4000000000000001E-4</v>
      </c>
      <c r="CD32" s="60">
        <v>1.333E-2</v>
      </c>
      <c r="CE32" s="60">
        <v>4.4000000000000002E-4</v>
      </c>
      <c r="CF32" s="60">
        <v>0.76765000000000005</v>
      </c>
      <c r="CG32" s="60">
        <v>0.19911999999999999</v>
      </c>
      <c r="CH32" s="60">
        <v>1.9999800000000001</v>
      </c>
      <c r="CI32" s="60">
        <v>0.96677000000000002</v>
      </c>
      <c r="CJ32" s="328">
        <v>0.20596419003485833</v>
      </c>
      <c r="CK32" s="58">
        <v>37.038699999999999</v>
      </c>
      <c r="CL32" s="58">
        <v>10.68</v>
      </c>
      <c r="CM32" s="59">
        <v>99.882852999999997</v>
      </c>
    </row>
    <row r="33" spans="1:91" x14ac:dyDescent="0.2">
      <c r="A33" s="337" t="s">
        <v>262</v>
      </c>
      <c r="B33" s="55">
        <v>4803</v>
      </c>
      <c r="C33" s="55">
        <v>21512</v>
      </c>
      <c r="D33" s="55">
        <v>173</v>
      </c>
      <c r="E33" s="62">
        <v>0.20730299999999999</v>
      </c>
      <c r="F33" s="57">
        <v>46.788400000000003</v>
      </c>
      <c r="G33" s="58">
        <v>37.088999999999999</v>
      </c>
      <c r="H33" s="58">
        <v>10.779400000000001</v>
      </c>
      <c r="I33" s="58">
        <v>3.1535000000000002</v>
      </c>
      <c r="J33" s="58">
        <v>48.285699999999999</v>
      </c>
      <c r="K33" s="58">
        <v>8.6716000000000001E-2</v>
      </c>
      <c r="L33" s="58">
        <v>0.65675399999999995</v>
      </c>
      <c r="M33" s="58">
        <v>-7.28E-3</v>
      </c>
      <c r="N33" s="58">
        <v>0.137631</v>
      </c>
      <c r="O33" s="58">
        <v>-1.6920000000000001E-2</v>
      </c>
      <c r="P33" s="58">
        <v>1.8089999999999998E-2</v>
      </c>
      <c r="Q33" s="58">
        <v>100.18300000000001</v>
      </c>
      <c r="R33" s="57">
        <v>1.08</v>
      </c>
      <c r="S33" s="60">
        <v>0.96703099999999997</v>
      </c>
      <c r="T33" s="60">
        <v>0.76656199999999997</v>
      </c>
      <c r="U33" s="60">
        <v>0.20046800000000001</v>
      </c>
      <c r="V33" s="60">
        <v>0.116184</v>
      </c>
      <c r="W33" s="60">
        <v>0.89739199999999997</v>
      </c>
      <c r="X33" s="60">
        <v>1.7179999999999999E-3</v>
      </c>
      <c r="Y33" s="60">
        <v>1.3748E-2</v>
      </c>
      <c r="Z33" s="60">
        <v>-1.3999999999999999E-4</v>
      </c>
      <c r="AA33" s="60">
        <v>4.0090000000000004E-3</v>
      </c>
      <c r="AB33" s="60">
        <v>-4.2000000000000002E-4</v>
      </c>
      <c r="AC33" s="60">
        <v>4.7899999999999999E-4</v>
      </c>
      <c r="AD33" s="60">
        <v>3</v>
      </c>
      <c r="AE33" s="60">
        <v>1.9999999999999998</v>
      </c>
      <c r="AF33" s="58">
        <v>1.08</v>
      </c>
      <c r="AG33" s="130">
        <v>0.92690680088730792</v>
      </c>
      <c r="AH33" s="62">
        <v>0.20730299999999999</v>
      </c>
      <c r="AI33" s="58">
        <v>3.15686</v>
      </c>
      <c r="AJ33" s="58">
        <v>0.13720099999999999</v>
      </c>
      <c r="AK33" s="58">
        <v>-1.7690000000000001E-2</v>
      </c>
      <c r="AL33" s="58">
        <v>48.213999999999999</v>
      </c>
      <c r="AM33" s="58">
        <v>8.5477999999999998E-2</v>
      </c>
      <c r="AN33" s="58">
        <v>-8.7799999999999996E-3</v>
      </c>
      <c r="AO33" s="58">
        <v>0.65454999999999997</v>
      </c>
      <c r="AP33" s="58">
        <v>1.7035000000000002E-2</v>
      </c>
      <c r="AQ33" s="58">
        <v>46.725099999999998</v>
      </c>
      <c r="AR33" s="58">
        <v>98.963700000000003</v>
      </c>
      <c r="AS33" s="63">
        <v>0.20730299999999999</v>
      </c>
      <c r="AT33" s="328">
        <v>0.20731240626777681</v>
      </c>
      <c r="AU33" s="64">
        <v>-9.406267776818078E-6</v>
      </c>
      <c r="AV33" s="57">
        <v>37.088999999999999</v>
      </c>
      <c r="AW33" s="58">
        <v>37.038400000000003</v>
      </c>
      <c r="AX33" s="64">
        <v>5.0599999999995759E-2</v>
      </c>
      <c r="AY33" s="57">
        <v>10.779400000000001</v>
      </c>
      <c r="AZ33" s="58">
        <v>10.77</v>
      </c>
      <c r="BA33" s="64">
        <v>9.4000000000011852E-3</v>
      </c>
      <c r="BB33" s="57">
        <v>100.18300000000001</v>
      </c>
      <c r="BC33" s="58">
        <v>100.047054</v>
      </c>
      <c r="BD33" s="64">
        <v>0.13594600000000412</v>
      </c>
      <c r="BE33" s="57">
        <v>46.788400000000003</v>
      </c>
      <c r="BF33" s="58">
        <v>46.725099999999998</v>
      </c>
      <c r="BG33" s="64">
        <v>6.3300000000005241E-2</v>
      </c>
      <c r="BH33" s="57">
        <v>47.868400000000001</v>
      </c>
      <c r="BI33" s="58">
        <v>47.808400000000006</v>
      </c>
      <c r="BJ33" s="64">
        <v>5.9999999999995168E-2</v>
      </c>
      <c r="BK33" s="57">
        <v>48.285699999999999</v>
      </c>
      <c r="BL33" s="58">
        <v>48.213999999999999</v>
      </c>
      <c r="BM33" s="64">
        <v>7.1699999999999875E-2</v>
      </c>
      <c r="BN33" s="60">
        <v>0.116463</v>
      </c>
      <c r="BO33" s="60">
        <v>4.0020000000000003E-3</v>
      </c>
      <c r="BP33" s="60">
        <v>-4.4000000000000002E-4</v>
      </c>
      <c r="BQ33" s="60">
        <v>0.89725999999999995</v>
      </c>
      <c r="BR33" s="60">
        <v>1.696E-3</v>
      </c>
      <c r="BS33" s="60">
        <v>-1.7000000000000001E-4</v>
      </c>
      <c r="BT33" s="60">
        <v>1.372E-2</v>
      </c>
      <c r="BU33" s="60">
        <v>4.5199999999999998E-4</v>
      </c>
      <c r="BV33" s="60">
        <v>0.96701700000000002</v>
      </c>
      <c r="BW33" s="60">
        <v>1.9999999999999998</v>
      </c>
      <c r="BX33" s="945">
        <v>0.11644</v>
      </c>
      <c r="BY33" s="60">
        <v>4.0000000000000001E-3</v>
      </c>
      <c r="BZ33" s="60">
        <v>-4.4000000000000002E-4</v>
      </c>
      <c r="CA33" s="60">
        <v>0.89746000000000004</v>
      </c>
      <c r="CB33" s="60">
        <v>1.6999999999999999E-3</v>
      </c>
      <c r="CC33" s="60">
        <v>-1.7000000000000001E-4</v>
      </c>
      <c r="CD33" s="60">
        <v>1.372E-2</v>
      </c>
      <c r="CE33" s="60">
        <v>4.4999999999999999E-4</v>
      </c>
      <c r="CF33" s="60">
        <v>0.76641000000000004</v>
      </c>
      <c r="CG33" s="60">
        <v>0.20044000000000001</v>
      </c>
      <c r="CH33" s="60">
        <v>2.0000100000000001</v>
      </c>
      <c r="CI33" s="60">
        <v>0.96684999999999999</v>
      </c>
      <c r="CJ33" s="328">
        <v>0.20731240626777681</v>
      </c>
      <c r="CK33" s="58">
        <v>37.038400000000003</v>
      </c>
      <c r="CL33" s="58">
        <v>10.77</v>
      </c>
      <c r="CM33" s="59">
        <v>100.047054</v>
      </c>
    </row>
    <row r="34" spans="1:91" x14ac:dyDescent="0.2">
      <c r="A34" s="338" t="s">
        <v>262</v>
      </c>
      <c r="B34" s="55">
        <v>4802</v>
      </c>
      <c r="C34" s="55">
        <v>21512</v>
      </c>
      <c r="D34" s="55">
        <v>173</v>
      </c>
      <c r="E34" s="62">
        <v>0.20110700000000001</v>
      </c>
      <c r="F34" s="57">
        <v>46.472999999999999</v>
      </c>
      <c r="G34" s="58">
        <v>37.127000000000002</v>
      </c>
      <c r="H34" s="58">
        <v>10.386699999999999</v>
      </c>
      <c r="I34" s="58">
        <v>3.1892399999999999</v>
      </c>
      <c r="J34" s="58">
        <v>48.378500000000003</v>
      </c>
      <c r="K34" s="58">
        <v>9.0731000000000006E-2</v>
      </c>
      <c r="L34" s="58">
        <v>0.65454999999999997</v>
      </c>
      <c r="M34" s="58">
        <v>-7.1300000000000001E-3</v>
      </c>
      <c r="N34" s="58">
        <v>0.13384099999999999</v>
      </c>
      <c r="O34" s="58">
        <v>-9.0100000000000006E-3</v>
      </c>
      <c r="P34" s="58">
        <v>1.3030999999999999E-2</v>
      </c>
      <c r="Q34" s="58">
        <v>99.957400000000007</v>
      </c>
      <c r="R34" s="57">
        <v>1.0406599999999999</v>
      </c>
      <c r="S34" s="60">
        <v>0.96219100000000002</v>
      </c>
      <c r="T34" s="60">
        <v>0.76868800000000004</v>
      </c>
      <c r="U34" s="60">
        <v>0.19350300000000001</v>
      </c>
      <c r="V34" s="60">
        <v>0.11770600000000001</v>
      </c>
      <c r="W34" s="60">
        <v>0.90068800000000004</v>
      </c>
      <c r="X34" s="60">
        <v>1.8010000000000001E-3</v>
      </c>
      <c r="Y34" s="60">
        <v>1.3726E-2</v>
      </c>
      <c r="Z34" s="60">
        <v>-1.3999999999999999E-4</v>
      </c>
      <c r="AA34" s="60">
        <v>3.9050000000000001E-3</v>
      </c>
      <c r="AB34" s="60">
        <v>-2.2000000000000001E-4</v>
      </c>
      <c r="AC34" s="60">
        <v>3.4600000000000001E-4</v>
      </c>
      <c r="AD34" s="60">
        <v>3</v>
      </c>
      <c r="AE34" s="60">
        <v>2.000003</v>
      </c>
      <c r="AF34" s="58">
        <v>1.0406599999999999</v>
      </c>
      <c r="AG34" s="130">
        <v>0.9332546067805112</v>
      </c>
      <c r="AH34" s="62">
        <v>0.20110700000000001</v>
      </c>
      <c r="AI34" s="58">
        <v>3.1924999999999999</v>
      </c>
      <c r="AJ34" s="58">
        <v>0.13342200000000001</v>
      </c>
      <c r="AK34" s="58">
        <v>-9.7599999999999996E-3</v>
      </c>
      <c r="AL34" s="58">
        <v>48.309199999999997</v>
      </c>
      <c r="AM34" s="58">
        <v>8.9530999999999999E-2</v>
      </c>
      <c r="AN34" s="58">
        <v>-8.5800000000000008E-3</v>
      </c>
      <c r="AO34" s="58">
        <v>0.65242900000000004</v>
      </c>
      <c r="AP34" s="58">
        <v>1.2022E-2</v>
      </c>
      <c r="AQ34" s="58">
        <v>46.412399999999998</v>
      </c>
      <c r="AR34" s="58">
        <v>98.783100000000005</v>
      </c>
      <c r="AS34" s="63">
        <v>0.20110700000000001</v>
      </c>
      <c r="AT34" s="328">
        <v>0.20111017556990052</v>
      </c>
      <c r="AU34" s="64">
        <v>-3.1755699005098226E-6</v>
      </c>
      <c r="AV34" s="57">
        <v>37.127000000000002</v>
      </c>
      <c r="AW34" s="58">
        <v>37.078400000000002</v>
      </c>
      <c r="AX34" s="64">
        <v>4.8600000000000421E-2</v>
      </c>
      <c r="AY34" s="57">
        <v>10.386699999999999</v>
      </c>
      <c r="AZ34" s="58">
        <v>10.37</v>
      </c>
      <c r="BA34" s="64">
        <v>1.6700000000000159E-2</v>
      </c>
      <c r="BB34" s="57">
        <v>99.957400000000007</v>
      </c>
      <c r="BC34" s="58">
        <v>99.819164000000001</v>
      </c>
      <c r="BD34" s="64">
        <v>0.13823600000000624</v>
      </c>
      <c r="BE34" s="57">
        <v>46.472999999999999</v>
      </c>
      <c r="BF34" s="58">
        <v>46.412399999999998</v>
      </c>
      <c r="BG34" s="64">
        <v>6.0600000000000875E-2</v>
      </c>
      <c r="BH34" s="57">
        <v>47.5137</v>
      </c>
      <c r="BI34" s="58">
        <v>47.448399999999999</v>
      </c>
      <c r="BJ34" s="64">
        <v>6.530000000000058E-2</v>
      </c>
      <c r="BK34" s="57">
        <v>48.378500000000003</v>
      </c>
      <c r="BL34" s="58">
        <v>48.309199999999997</v>
      </c>
      <c r="BM34" s="64">
        <v>6.9300000000005468E-2</v>
      </c>
      <c r="BN34" s="60">
        <v>0.117978</v>
      </c>
      <c r="BO34" s="60">
        <v>3.898E-3</v>
      </c>
      <c r="BP34" s="60">
        <v>-2.4000000000000001E-4</v>
      </c>
      <c r="BQ34" s="60">
        <v>0.900559</v>
      </c>
      <c r="BR34" s="60">
        <v>1.779E-3</v>
      </c>
      <c r="BS34" s="60">
        <v>-1.7000000000000001E-4</v>
      </c>
      <c r="BT34" s="60">
        <v>1.3698999999999999E-2</v>
      </c>
      <c r="BU34" s="60">
        <v>3.19E-4</v>
      </c>
      <c r="BV34" s="60">
        <v>0.96217699999999995</v>
      </c>
      <c r="BW34" s="60">
        <v>1.9999989999999999</v>
      </c>
      <c r="BX34" s="945">
        <v>0.11795</v>
      </c>
      <c r="BY34" s="60">
        <v>3.8999999999999998E-3</v>
      </c>
      <c r="BZ34" s="60">
        <v>-2.4000000000000001E-4</v>
      </c>
      <c r="CA34" s="60">
        <v>0.90076000000000001</v>
      </c>
      <c r="CB34" s="60">
        <v>1.7799999999999999E-3</v>
      </c>
      <c r="CC34" s="60">
        <v>-1.7000000000000001E-4</v>
      </c>
      <c r="CD34" s="60">
        <v>1.37E-2</v>
      </c>
      <c r="CE34" s="60">
        <v>3.2000000000000003E-4</v>
      </c>
      <c r="CF34" s="60">
        <v>0.76854</v>
      </c>
      <c r="CG34" s="60">
        <v>0.19347</v>
      </c>
      <c r="CH34" s="60">
        <v>2.0000100000000001</v>
      </c>
      <c r="CI34" s="60">
        <v>0.96201000000000003</v>
      </c>
      <c r="CJ34" s="328">
        <v>0.20111017556990052</v>
      </c>
      <c r="CK34" s="58">
        <v>37.078400000000002</v>
      </c>
      <c r="CL34" s="58">
        <v>10.37</v>
      </c>
      <c r="CM34" s="59">
        <v>99.819164000000001</v>
      </c>
    </row>
    <row r="35" spans="1:91" x14ac:dyDescent="0.2">
      <c r="A35" s="339" t="s">
        <v>262</v>
      </c>
      <c r="B35" s="55">
        <v>4801</v>
      </c>
      <c r="C35" s="55">
        <v>21511</v>
      </c>
      <c r="D35" s="55">
        <v>173</v>
      </c>
      <c r="E35" s="62">
        <v>0.19133600000000001</v>
      </c>
      <c r="F35" s="57">
        <v>46.1417</v>
      </c>
      <c r="G35" s="58">
        <v>37.313099999999999</v>
      </c>
      <c r="H35" s="58">
        <v>9.8116099999999999</v>
      </c>
      <c r="I35" s="58">
        <v>3.2307299999999999</v>
      </c>
      <c r="J35" s="58">
        <v>48.680999999999997</v>
      </c>
      <c r="K35" s="58">
        <v>9.4436999999999993E-2</v>
      </c>
      <c r="L35" s="58">
        <v>0.65779500000000002</v>
      </c>
      <c r="M35" s="58">
        <v>3.2899999999999997E-4</v>
      </c>
      <c r="N35" s="58">
        <v>0.109599</v>
      </c>
      <c r="O35" s="58">
        <v>-1.0710000000000001E-2</v>
      </c>
      <c r="P35" s="58">
        <v>1.8183999999999999E-2</v>
      </c>
      <c r="Q35" s="58">
        <v>99.906099999999995</v>
      </c>
      <c r="R35" s="57">
        <v>0.98304199999999997</v>
      </c>
      <c r="S35" s="60">
        <v>0.95534200000000002</v>
      </c>
      <c r="T35" s="60">
        <v>0.77255099999999999</v>
      </c>
      <c r="U35" s="60">
        <v>0.18279100000000001</v>
      </c>
      <c r="V35" s="60">
        <v>0.119238</v>
      </c>
      <c r="W35" s="60">
        <v>0.90632999999999997</v>
      </c>
      <c r="X35" s="60">
        <v>1.8749999999999999E-3</v>
      </c>
      <c r="Y35" s="60">
        <v>1.3794000000000001E-2</v>
      </c>
      <c r="Z35" s="60">
        <v>6.0000000000000002E-6</v>
      </c>
      <c r="AA35" s="60">
        <v>3.1979999999999999E-3</v>
      </c>
      <c r="AB35" s="60">
        <v>-2.7E-4</v>
      </c>
      <c r="AC35" s="60">
        <v>4.8200000000000001E-4</v>
      </c>
      <c r="AD35" s="60">
        <v>3</v>
      </c>
      <c r="AE35" s="60">
        <v>1.9999950000000004</v>
      </c>
      <c r="AF35" s="58">
        <v>0.98304100000000005</v>
      </c>
      <c r="AG35" s="130">
        <v>0.93672446127083497</v>
      </c>
      <c r="AH35" s="62">
        <v>0.19133600000000001</v>
      </c>
      <c r="AI35" s="58">
        <v>3.2338300000000002</v>
      </c>
      <c r="AJ35" s="58">
        <v>0.109182</v>
      </c>
      <c r="AK35" s="58">
        <v>-1.142E-2</v>
      </c>
      <c r="AL35" s="58">
        <v>48.615299999999998</v>
      </c>
      <c r="AM35" s="58">
        <v>9.3299000000000007E-2</v>
      </c>
      <c r="AN35" s="58">
        <v>-1.0499999999999999E-3</v>
      </c>
      <c r="AO35" s="58">
        <v>0.65579200000000004</v>
      </c>
      <c r="AP35" s="58">
        <v>1.7225000000000001E-2</v>
      </c>
      <c r="AQ35" s="58">
        <v>46.085000000000001</v>
      </c>
      <c r="AR35" s="58">
        <v>98.7971</v>
      </c>
      <c r="AS35" s="63">
        <v>0.19133600000000001</v>
      </c>
      <c r="AT35" s="328">
        <v>0.19131873194019852</v>
      </c>
      <c r="AU35" s="64">
        <v>1.7268059801484048E-5</v>
      </c>
      <c r="AV35" s="57">
        <v>37.313099999999999</v>
      </c>
      <c r="AW35" s="58">
        <v>37.268099999999997</v>
      </c>
      <c r="AX35" s="64">
        <v>4.5000000000001705E-2</v>
      </c>
      <c r="AY35" s="57">
        <v>9.8116099999999999</v>
      </c>
      <c r="AZ35" s="58">
        <v>9.8000000000000007</v>
      </c>
      <c r="BA35" s="64">
        <v>1.1609999999999232E-2</v>
      </c>
      <c r="BB35" s="57">
        <v>99.906099999999995</v>
      </c>
      <c r="BC35" s="58">
        <v>99.780257999999989</v>
      </c>
      <c r="BD35" s="64">
        <v>0.12584200000000578</v>
      </c>
      <c r="BE35" s="57">
        <v>46.1417</v>
      </c>
      <c r="BF35" s="58">
        <v>46.085000000000001</v>
      </c>
      <c r="BG35" s="64">
        <v>5.6699999999999307E-2</v>
      </c>
      <c r="BH35" s="57">
        <v>47.12471</v>
      </c>
      <c r="BI35" s="58">
        <v>47.068100000000001</v>
      </c>
      <c r="BJ35" s="64">
        <v>5.6609999999999161E-2</v>
      </c>
      <c r="BK35" s="57">
        <v>48.680999999999997</v>
      </c>
      <c r="BL35" s="58">
        <v>48.615299999999998</v>
      </c>
      <c r="BM35" s="64">
        <v>6.5699999999999648E-2</v>
      </c>
      <c r="BN35" s="60">
        <v>0.11949799999999999</v>
      </c>
      <c r="BO35" s="60">
        <v>3.1900000000000001E-3</v>
      </c>
      <c r="BP35" s="60">
        <v>-2.7999999999999998E-4</v>
      </c>
      <c r="BQ35" s="60">
        <v>0.90620800000000001</v>
      </c>
      <c r="BR35" s="60">
        <v>1.854E-3</v>
      </c>
      <c r="BS35" s="60">
        <v>-2.0000000000000002E-5</v>
      </c>
      <c r="BT35" s="60">
        <v>1.3769E-2</v>
      </c>
      <c r="BU35" s="60">
        <v>4.57E-4</v>
      </c>
      <c r="BV35" s="60">
        <v>0.95532799999999995</v>
      </c>
      <c r="BW35" s="60">
        <v>2.0000039999999997</v>
      </c>
      <c r="BX35" s="945">
        <v>0.11947000000000001</v>
      </c>
      <c r="BY35" s="60">
        <v>3.1900000000000001E-3</v>
      </c>
      <c r="BZ35" s="60">
        <v>-2.7999999999999998E-4</v>
      </c>
      <c r="CA35" s="60">
        <v>0.90639999999999998</v>
      </c>
      <c r="CB35" s="60">
        <v>1.8500000000000001E-3</v>
      </c>
      <c r="CC35" s="60">
        <v>-2.0000000000000002E-5</v>
      </c>
      <c r="CD35" s="60">
        <v>1.3769999999999999E-2</v>
      </c>
      <c r="CE35" s="60">
        <v>4.6000000000000001E-4</v>
      </c>
      <c r="CF35" s="60">
        <v>0.77242</v>
      </c>
      <c r="CG35" s="60">
        <v>0.18274000000000001</v>
      </c>
      <c r="CH35" s="60">
        <v>2</v>
      </c>
      <c r="CI35" s="60">
        <v>0.95516000000000001</v>
      </c>
      <c r="CJ35" s="328">
        <v>0.19131873194019852</v>
      </c>
      <c r="CK35" s="58">
        <v>37.268099999999997</v>
      </c>
      <c r="CL35" s="58">
        <v>9.8000000000000007</v>
      </c>
      <c r="CM35" s="59">
        <v>99.780257999999989</v>
      </c>
    </row>
    <row r="36" spans="1:91" x14ac:dyDescent="0.2">
      <c r="A36" s="340" t="s">
        <v>262</v>
      </c>
      <c r="B36" s="55">
        <v>4800</v>
      </c>
      <c r="C36" s="55">
        <v>21511</v>
      </c>
      <c r="D36" s="55">
        <v>173</v>
      </c>
      <c r="E36" s="62">
        <v>0.18377499999999999</v>
      </c>
      <c r="F36" s="57">
        <v>45.958599999999997</v>
      </c>
      <c r="G36" s="58">
        <v>37.512599999999999</v>
      </c>
      <c r="H36" s="58">
        <v>9.3864699999999992</v>
      </c>
      <c r="I36" s="58">
        <v>3.3075399999999999</v>
      </c>
      <c r="J36" s="58">
        <v>49.076099999999997</v>
      </c>
      <c r="K36" s="58">
        <v>7.6692999999999997E-2</v>
      </c>
      <c r="L36" s="58">
        <v>0.67324600000000001</v>
      </c>
      <c r="M36" s="58">
        <v>9.0830000000000008E-3</v>
      </c>
      <c r="N36" s="58">
        <v>0.107376</v>
      </c>
      <c r="O36" s="58">
        <v>-1.239E-2</v>
      </c>
      <c r="P36" s="58">
        <v>1.9082999999999999E-2</v>
      </c>
      <c r="Q36" s="58">
        <v>100.15600000000001</v>
      </c>
      <c r="R36" s="57">
        <v>0.94044099999999997</v>
      </c>
      <c r="S36" s="60">
        <v>0.94848699999999997</v>
      </c>
      <c r="T36" s="60">
        <v>0.77417899999999995</v>
      </c>
      <c r="U36" s="60">
        <v>0.17430799999999999</v>
      </c>
      <c r="V36" s="60">
        <v>0.12168</v>
      </c>
      <c r="W36" s="60">
        <v>0.91074299999999997</v>
      </c>
      <c r="X36" s="60">
        <v>1.5169999999999999E-3</v>
      </c>
      <c r="Y36" s="60">
        <v>1.4071999999999999E-2</v>
      </c>
      <c r="Z36" s="60">
        <v>1.7699999999999999E-4</v>
      </c>
      <c r="AA36" s="60">
        <v>3.1229999999999999E-3</v>
      </c>
      <c r="AB36" s="60">
        <v>-3.1E-4</v>
      </c>
      <c r="AC36" s="60">
        <v>5.0500000000000002E-4</v>
      </c>
      <c r="AD36" s="60">
        <v>3</v>
      </c>
      <c r="AE36" s="60">
        <v>1.9999939999999998</v>
      </c>
      <c r="AF36" s="58">
        <v>0.940446</v>
      </c>
      <c r="AG36" s="130">
        <v>0.93686337459553715</v>
      </c>
      <c r="AH36" s="62">
        <v>0.18377499999999999</v>
      </c>
      <c r="AI36" s="58">
        <v>3.3105500000000001</v>
      </c>
      <c r="AJ36" s="58">
        <v>0.106976</v>
      </c>
      <c r="AK36" s="58">
        <v>-1.306E-2</v>
      </c>
      <c r="AL36" s="58">
        <v>49.012999999999998</v>
      </c>
      <c r="AM36" s="58">
        <v>7.5633000000000006E-2</v>
      </c>
      <c r="AN36" s="58">
        <v>7.7609999999999997E-3</v>
      </c>
      <c r="AO36" s="58">
        <v>0.67132700000000001</v>
      </c>
      <c r="AP36" s="58">
        <v>1.8169000000000001E-2</v>
      </c>
      <c r="AQ36" s="58">
        <v>45.904800000000002</v>
      </c>
      <c r="AR36" s="58">
        <v>99.095100000000002</v>
      </c>
      <c r="AS36" s="63">
        <v>0.18377499999999999</v>
      </c>
      <c r="AT36" s="328">
        <v>0.18373932299905096</v>
      </c>
      <c r="AU36" s="64">
        <v>3.5677000949030369E-5</v>
      </c>
      <c r="AV36" s="57">
        <v>37.512599999999999</v>
      </c>
      <c r="AW36" s="58">
        <v>37.470300000000002</v>
      </c>
      <c r="AX36" s="64">
        <v>4.229999999999734E-2</v>
      </c>
      <c r="AY36" s="57">
        <v>9.3864699999999992</v>
      </c>
      <c r="AZ36" s="58">
        <v>9.3699999999999992</v>
      </c>
      <c r="BA36" s="64">
        <v>1.6469999999999985E-2</v>
      </c>
      <c r="BB36" s="57">
        <v>100.15600000000001</v>
      </c>
      <c r="BC36" s="58">
        <v>100.03065600000001</v>
      </c>
      <c r="BD36" s="64">
        <v>0.12534399999999835</v>
      </c>
      <c r="BE36" s="57">
        <v>45.958599999999997</v>
      </c>
      <c r="BF36" s="58">
        <v>45.904800000000002</v>
      </c>
      <c r="BG36" s="64">
        <v>5.3799999999995407E-2</v>
      </c>
      <c r="BH36" s="57">
        <v>46.899069999999995</v>
      </c>
      <c r="BI36" s="58">
        <v>46.840299999999999</v>
      </c>
      <c r="BJ36" s="64">
        <v>5.8769999999995548E-2</v>
      </c>
      <c r="BK36" s="57">
        <v>49.076099999999997</v>
      </c>
      <c r="BL36" s="58">
        <v>49.012999999999998</v>
      </c>
      <c r="BM36" s="64">
        <v>6.3099999999998602E-2</v>
      </c>
      <c r="BN36" s="60">
        <v>0.121932</v>
      </c>
      <c r="BO36" s="60">
        <v>3.1150000000000001E-3</v>
      </c>
      <c r="BP36" s="60">
        <v>-3.2000000000000003E-4</v>
      </c>
      <c r="BQ36" s="60">
        <v>0.91062399999999999</v>
      </c>
      <c r="BR36" s="60">
        <v>1.498E-3</v>
      </c>
      <c r="BS36" s="60">
        <v>1.5200000000000001E-4</v>
      </c>
      <c r="BT36" s="60">
        <v>1.4049000000000001E-2</v>
      </c>
      <c r="BU36" s="60">
        <v>4.8099999999999998E-4</v>
      </c>
      <c r="BV36" s="60">
        <v>0.94847300000000001</v>
      </c>
      <c r="BW36" s="60">
        <v>2.0000039999999997</v>
      </c>
      <c r="BX36" s="945">
        <v>0.12191</v>
      </c>
      <c r="BY36" s="60">
        <v>3.1099999999999999E-3</v>
      </c>
      <c r="BZ36" s="60">
        <v>-3.2000000000000003E-4</v>
      </c>
      <c r="CA36" s="60">
        <v>0.91081999999999996</v>
      </c>
      <c r="CB36" s="60">
        <v>1.5E-3</v>
      </c>
      <c r="CC36" s="60">
        <v>1.4999999999999999E-4</v>
      </c>
      <c r="CD36" s="60">
        <v>1.405E-2</v>
      </c>
      <c r="CE36" s="60">
        <v>4.8000000000000001E-4</v>
      </c>
      <c r="CF36" s="60">
        <v>0.77405999999999997</v>
      </c>
      <c r="CG36" s="60">
        <v>0.17424000000000001</v>
      </c>
      <c r="CH36" s="60">
        <v>2</v>
      </c>
      <c r="CI36" s="60">
        <v>0.94829999999999992</v>
      </c>
      <c r="CJ36" s="328">
        <v>0.18373932299905096</v>
      </c>
      <c r="CK36" s="58">
        <v>37.470300000000002</v>
      </c>
      <c r="CL36" s="58">
        <v>9.3699999999999992</v>
      </c>
      <c r="CM36" s="59">
        <v>100.03065600000001</v>
      </c>
    </row>
    <row r="37" spans="1:91" ht="16" thickBot="1" x14ac:dyDescent="0.25">
      <c r="A37" s="340" t="s">
        <v>263</v>
      </c>
      <c r="B37" s="55">
        <v>4800</v>
      </c>
      <c r="C37" s="55">
        <v>21511</v>
      </c>
      <c r="D37" s="55">
        <v>173</v>
      </c>
      <c r="E37" s="62">
        <v>0.18754299999999999</v>
      </c>
      <c r="F37" s="57">
        <v>46.007800000000003</v>
      </c>
      <c r="G37" s="58">
        <v>37.379399999999997</v>
      </c>
      <c r="H37" s="58">
        <v>9.5892099999999996</v>
      </c>
      <c r="I37" s="58">
        <v>3.3135599999999998</v>
      </c>
      <c r="J37" s="58">
        <v>48.957599999999999</v>
      </c>
      <c r="K37" s="58">
        <v>7.8631000000000006E-2</v>
      </c>
      <c r="L37" s="58">
        <v>0.68959599999999999</v>
      </c>
      <c r="M37" s="58">
        <v>3.7469999999999999E-3</v>
      </c>
      <c r="N37" s="58">
        <v>8.9074E-2</v>
      </c>
      <c r="O37" s="58">
        <v>-1.389E-2</v>
      </c>
      <c r="P37" s="58">
        <v>1.7270000000000001E-2</v>
      </c>
      <c r="Q37" s="58">
        <v>100.104</v>
      </c>
      <c r="R37" s="66">
        <v>0.96075999999999995</v>
      </c>
      <c r="S37" s="69">
        <v>0.95012200000000002</v>
      </c>
      <c r="T37" s="69">
        <v>0.77193299999999998</v>
      </c>
      <c r="U37" s="69">
        <v>0.17818899999999999</v>
      </c>
      <c r="V37" s="69">
        <v>0.12198100000000001</v>
      </c>
      <c r="W37" s="69">
        <v>0.909138</v>
      </c>
      <c r="X37" s="69">
        <v>1.557E-3</v>
      </c>
      <c r="Y37" s="69">
        <v>1.4423999999999999E-2</v>
      </c>
      <c r="Z37" s="69">
        <v>7.2999999999999999E-5</v>
      </c>
      <c r="AA37" s="69">
        <v>2.5920000000000001E-3</v>
      </c>
      <c r="AB37" s="69">
        <v>-3.4000000000000002E-4</v>
      </c>
      <c r="AC37" s="69">
        <v>4.57E-4</v>
      </c>
      <c r="AD37" s="69">
        <v>3</v>
      </c>
      <c r="AE37" s="69">
        <v>2.0000039999999997</v>
      </c>
      <c r="AF37" s="67">
        <v>0.960758</v>
      </c>
      <c r="AG37" s="175">
        <v>0.9272064756672459</v>
      </c>
      <c r="AH37" s="176">
        <v>0.18754299999999999</v>
      </c>
      <c r="AI37" s="58">
        <v>3.3166500000000001</v>
      </c>
      <c r="AJ37" s="58">
        <v>8.8650000000000007E-2</v>
      </c>
      <c r="AK37" s="58">
        <v>-1.4579999999999999E-2</v>
      </c>
      <c r="AL37" s="58">
        <v>48.8932</v>
      </c>
      <c r="AM37" s="58">
        <v>7.7545000000000003E-2</v>
      </c>
      <c r="AN37" s="58">
        <v>2.3990000000000001E-3</v>
      </c>
      <c r="AO37" s="58">
        <v>0.68761499999999998</v>
      </c>
      <c r="AP37" s="58">
        <v>1.6337000000000001E-2</v>
      </c>
      <c r="AQ37" s="58">
        <v>45.9527</v>
      </c>
      <c r="AR37" s="58">
        <v>99.020499999999998</v>
      </c>
      <c r="AS37" s="63">
        <v>0.18754299999999999</v>
      </c>
      <c r="AT37" s="328">
        <v>0.18751710634355856</v>
      </c>
      <c r="AU37" s="64">
        <v>3.5677000949030369E-5</v>
      </c>
      <c r="AV37" s="57">
        <v>37.379399999999997</v>
      </c>
      <c r="AW37" s="58">
        <v>37.335799999999999</v>
      </c>
      <c r="AX37" s="64">
        <v>4.3599999999997863E-2</v>
      </c>
      <c r="AY37" s="57">
        <v>9.5892099999999996</v>
      </c>
      <c r="AZ37" s="58">
        <v>9.58</v>
      </c>
      <c r="BA37" s="64">
        <v>9.2099999999994964E-3</v>
      </c>
      <c r="BB37" s="57">
        <v>100.104</v>
      </c>
      <c r="BC37" s="58">
        <v>99.983615999999984</v>
      </c>
      <c r="BD37" s="64">
        <v>0.12038400000001559</v>
      </c>
      <c r="BE37" s="57">
        <v>46.007800000000003</v>
      </c>
      <c r="BF37" s="58">
        <v>45.9527</v>
      </c>
      <c r="BG37" s="64">
        <v>5.5100000000003035E-2</v>
      </c>
      <c r="BH37" s="57">
        <v>46.968609999999998</v>
      </c>
      <c r="BI37" s="58">
        <v>46.915799999999997</v>
      </c>
      <c r="BJ37" s="64">
        <v>5.2810000000000912E-2</v>
      </c>
      <c r="BK37" s="57">
        <v>48.957599999999999</v>
      </c>
      <c r="BL37" s="58">
        <v>48.8932</v>
      </c>
      <c r="BM37" s="64">
        <v>6.4399999999999125E-2</v>
      </c>
      <c r="BN37" s="60">
        <v>0.122239</v>
      </c>
      <c r="BO37" s="60">
        <v>2.5829999999999998E-3</v>
      </c>
      <c r="BP37" s="60">
        <v>-3.6000000000000002E-4</v>
      </c>
      <c r="BQ37" s="60">
        <v>0.90901600000000005</v>
      </c>
      <c r="BR37" s="60">
        <v>1.537E-3</v>
      </c>
      <c r="BS37" s="60">
        <v>4.6999999999999997E-5</v>
      </c>
      <c r="BT37" s="60">
        <v>1.4399E-2</v>
      </c>
      <c r="BU37" s="60">
        <v>4.3300000000000001E-4</v>
      </c>
      <c r="BV37" s="60">
        <v>0.95010600000000001</v>
      </c>
      <c r="BW37" s="60">
        <v>2</v>
      </c>
      <c r="BX37" s="945">
        <v>0.12222</v>
      </c>
      <c r="BY37" s="60">
        <v>2.5799999999999998E-3</v>
      </c>
      <c r="BZ37" s="60">
        <v>-3.6000000000000002E-4</v>
      </c>
      <c r="CA37" s="60">
        <v>0.90920999999999996</v>
      </c>
      <c r="CB37" s="60">
        <v>1.5399999999999999E-3</v>
      </c>
      <c r="CC37" s="60">
        <v>5.0000000000000002E-5</v>
      </c>
      <c r="CD37" s="60">
        <v>1.44E-2</v>
      </c>
      <c r="CE37" s="60">
        <v>4.2999999999999999E-4</v>
      </c>
      <c r="CF37" s="60">
        <v>0.77181</v>
      </c>
      <c r="CG37" s="60">
        <v>0.17813000000000001</v>
      </c>
      <c r="CH37" s="60">
        <v>2.0000100000000001</v>
      </c>
      <c r="CI37" s="60">
        <v>0.94994000000000001</v>
      </c>
      <c r="CJ37" s="328">
        <v>0.18751710634355856</v>
      </c>
      <c r="CK37" s="58">
        <v>37.335799999999999</v>
      </c>
      <c r="CL37" s="58">
        <v>9.58</v>
      </c>
      <c r="CM37" s="59">
        <v>99.983615999999984</v>
      </c>
    </row>
    <row r="38" spans="1:91" ht="16" thickBot="1" x14ac:dyDescent="0.25">
      <c r="A38" s="341" t="s">
        <v>263</v>
      </c>
      <c r="B38" s="342">
        <v>4799</v>
      </c>
      <c r="C38" s="342">
        <v>21511</v>
      </c>
      <c r="D38" s="342">
        <v>173</v>
      </c>
      <c r="E38" s="343">
        <v>0.31184600000000001</v>
      </c>
      <c r="F38" s="344">
        <v>49.006</v>
      </c>
      <c r="G38" s="345">
        <v>33.723599999999998</v>
      </c>
      <c r="H38" s="345">
        <v>16.984000000000002</v>
      </c>
      <c r="I38" s="345">
        <v>3.2698700000000001</v>
      </c>
      <c r="J38" s="345">
        <v>44.784199999999998</v>
      </c>
      <c r="K38" s="345">
        <v>0.11922199999999999</v>
      </c>
      <c r="L38" s="345">
        <v>0.69981000000000004</v>
      </c>
      <c r="M38" s="345">
        <v>-6.0400000000000002E-3</v>
      </c>
      <c r="N38" s="345">
        <v>0.35820099999999999</v>
      </c>
      <c r="O38" s="345">
        <v>1.5852999999999999E-2</v>
      </c>
      <c r="P38" s="345">
        <v>2.2009000000000001E-2</v>
      </c>
      <c r="Q38" s="345">
        <v>99.970699999999994</v>
      </c>
      <c r="R38" s="344">
        <v>1.7016500000000001</v>
      </c>
      <c r="S38" s="347">
        <v>1.0159400000000001</v>
      </c>
      <c r="T38" s="347">
        <v>0.69911999999999996</v>
      </c>
      <c r="U38" s="347">
        <v>0.31681599999999999</v>
      </c>
      <c r="V38" s="347">
        <v>0.120836</v>
      </c>
      <c r="W38" s="347">
        <v>0.83484100000000006</v>
      </c>
      <c r="X38" s="347">
        <v>2.369E-3</v>
      </c>
      <c r="Y38" s="347">
        <v>1.4694E-2</v>
      </c>
      <c r="Z38" s="347">
        <v>-1.2E-4</v>
      </c>
      <c r="AA38" s="347">
        <v>1.0465E-2</v>
      </c>
      <c r="AB38" s="347">
        <v>3.9300000000000001E-4</v>
      </c>
      <c r="AC38" s="347">
        <v>5.8500000000000002E-4</v>
      </c>
      <c r="AD38" s="347">
        <v>3</v>
      </c>
      <c r="AE38" s="347">
        <v>1.9999990000000003</v>
      </c>
      <c r="AF38" s="345">
        <v>1.7016500000000001</v>
      </c>
      <c r="AG38" s="347">
        <v>0.91505630500318003</v>
      </c>
      <c r="AH38" s="347">
        <v>0.31184600000000001</v>
      </c>
      <c r="AI38" s="345">
        <v>3.2756799999999999</v>
      </c>
      <c r="AJ38" s="345">
        <v>0.35787600000000003</v>
      </c>
      <c r="AK38" s="345">
        <v>1.4677000000000001E-2</v>
      </c>
      <c r="AL38" s="345">
        <v>44.677999999999997</v>
      </c>
      <c r="AM38" s="345">
        <v>0.117174</v>
      </c>
      <c r="AN38" s="345">
        <v>-8.4600000000000005E-3</v>
      </c>
      <c r="AO38" s="345">
        <v>0.69617899999999999</v>
      </c>
      <c r="AP38" s="345">
        <v>2.0306999999999999E-2</v>
      </c>
      <c r="AQ38" s="345">
        <v>48.899799999999999</v>
      </c>
      <c r="AR38" s="345">
        <v>98.051199999999994</v>
      </c>
      <c r="AS38" s="348">
        <v>0.31184600000000001</v>
      </c>
      <c r="AT38" s="349">
        <v>0.31209695680853783</v>
      </c>
      <c r="AU38" s="350"/>
      <c r="AV38" s="344">
        <v>33.723599999999998</v>
      </c>
      <c r="AW38" s="345">
        <v>33.638300000000001</v>
      </c>
      <c r="AX38" s="343">
        <v>8.5299999999996601E-2</v>
      </c>
      <c r="AY38" s="344">
        <v>16.984000000000002</v>
      </c>
      <c r="AZ38" s="345">
        <v>16.96</v>
      </c>
      <c r="BA38" s="343">
        <v>2.4000000000000909E-2</v>
      </c>
      <c r="BB38" s="344">
        <v>99.970699999999994</v>
      </c>
      <c r="BC38" s="345">
        <v>99.749733000000006</v>
      </c>
      <c r="BD38" s="343">
        <v>0.22096699999998748</v>
      </c>
      <c r="BE38" s="344">
        <v>49.006</v>
      </c>
      <c r="BF38" s="345">
        <v>48.899799999999999</v>
      </c>
      <c r="BG38" s="343">
        <v>0.10620000000000118</v>
      </c>
      <c r="BH38" s="344">
        <v>50.707599999999999</v>
      </c>
      <c r="BI38" s="345">
        <v>50.598300000000002</v>
      </c>
      <c r="BJ38" s="343">
        <v>0.10929999999999751</v>
      </c>
      <c r="BK38" s="344">
        <v>44.784199999999998</v>
      </c>
      <c r="BL38" s="345">
        <v>44.677999999999997</v>
      </c>
      <c r="BM38" s="343">
        <v>0.10620000000000118</v>
      </c>
      <c r="BN38" s="347">
        <v>0.121307</v>
      </c>
      <c r="BO38" s="347">
        <v>1.0477E-2</v>
      </c>
      <c r="BP38" s="347">
        <v>3.6499999999999998E-4</v>
      </c>
      <c r="BQ38" s="347">
        <v>0.83462000000000003</v>
      </c>
      <c r="BR38" s="347">
        <v>2.3340000000000001E-3</v>
      </c>
      <c r="BS38" s="347">
        <v>-1.7000000000000001E-4</v>
      </c>
      <c r="BT38" s="347">
        <v>1.4648E-2</v>
      </c>
      <c r="BU38" s="347">
        <v>5.4000000000000001E-4</v>
      </c>
      <c r="BV38" s="347">
        <v>1.0158799999999999</v>
      </c>
      <c r="BW38" s="347">
        <v>2.0000009999999997</v>
      </c>
      <c r="BX38" s="348">
        <v>0.12128</v>
      </c>
      <c r="BY38" s="347">
        <v>1.048E-2</v>
      </c>
      <c r="BZ38" s="347">
        <v>3.6000000000000002E-4</v>
      </c>
      <c r="CA38" s="347">
        <v>0.83481000000000005</v>
      </c>
      <c r="CB38" s="347">
        <v>2.33E-3</v>
      </c>
      <c r="CC38" s="347">
        <v>-1.7000000000000001E-4</v>
      </c>
      <c r="CD38" s="347">
        <v>1.465E-2</v>
      </c>
      <c r="CE38" s="347">
        <v>5.4000000000000001E-4</v>
      </c>
      <c r="CF38" s="347">
        <v>0.69871000000000005</v>
      </c>
      <c r="CG38" s="347">
        <v>0.317</v>
      </c>
      <c r="CH38" s="347">
        <v>1.9999900000000002</v>
      </c>
      <c r="CI38" s="347">
        <v>1.0157100000000001</v>
      </c>
      <c r="CJ38" s="349">
        <v>0.31209695680853783</v>
      </c>
      <c r="CK38" s="345">
        <v>33.638300000000001</v>
      </c>
      <c r="CL38" s="345">
        <v>16.96</v>
      </c>
      <c r="CM38" s="346">
        <v>99.749733000000006</v>
      </c>
    </row>
    <row r="39" spans="1:91" x14ac:dyDescent="0.2">
      <c r="A39" s="351" t="s">
        <v>264</v>
      </c>
      <c r="B39" s="352"/>
      <c r="C39" s="352"/>
      <c r="D39" s="352"/>
      <c r="E39" s="353">
        <v>0.22137535000000005</v>
      </c>
      <c r="F39" s="354">
        <v>47.159815000000002</v>
      </c>
      <c r="G39" s="355">
        <v>36.719495000000002</v>
      </c>
      <c r="H39" s="355">
        <v>11.602835000000001</v>
      </c>
      <c r="I39" s="355">
        <v>3.0189099999999991</v>
      </c>
      <c r="J39" s="355">
        <v>47.57363500000001</v>
      </c>
      <c r="K39" s="355">
        <v>0.11509290000000001</v>
      </c>
      <c r="L39" s="355">
        <v>0.6192806999999998</v>
      </c>
      <c r="M39" s="355">
        <v>-4.4575000000000005E-3</v>
      </c>
      <c r="N39" s="355">
        <v>0.17591114999999996</v>
      </c>
      <c r="O39" s="355">
        <v>-1.22465E-2</v>
      </c>
      <c r="P39" s="355">
        <v>2.8059299999999992E-2</v>
      </c>
      <c r="Q39" s="355">
        <v>99.836504999999988</v>
      </c>
      <c r="R39" s="354">
        <v>1.1625079999999999</v>
      </c>
      <c r="S39" s="211">
        <v>0.97921195000000005</v>
      </c>
      <c r="T39" s="211">
        <v>0.76242340000000008</v>
      </c>
      <c r="U39" s="211">
        <v>0.21678854999999997</v>
      </c>
      <c r="V39" s="211">
        <v>0.11173705</v>
      </c>
      <c r="W39" s="211">
        <v>0.88823434999999995</v>
      </c>
      <c r="X39" s="211">
        <v>2.29115E-3</v>
      </c>
      <c r="Y39" s="211">
        <v>1.3023150000000001E-2</v>
      </c>
      <c r="Z39" s="211">
        <v>-8.7250000000000007E-5</v>
      </c>
      <c r="AA39" s="211">
        <v>5.1478500000000007E-3</v>
      </c>
      <c r="AB39" s="211">
        <v>-3.0400000000000002E-4</v>
      </c>
      <c r="AC39" s="211">
        <v>7.4660000000000026E-4</v>
      </c>
      <c r="AD39" s="211">
        <v>3</v>
      </c>
      <c r="AE39" s="211">
        <v>2.0000008500000002</v>
      </c>
      <c r="AF39" s="211">
        <v>1.162506</v>
      </c>
      <c r="AG39" s="211">
        <v>0.93347424462952555</v>
      </c>
      <c r="AH39" s="355">
        <v>0.22137535000000005</v>
      </c>
      <c r="AI39" s="355">
        <v>3.0224160000000002</v>
      </c>
      <c r="AJ39" s="355">
        <v>0.17548970000000003</v>
      </c>
      <c r="AK39" s="355">
        <v>-1.3073499999999997E-2</v>
      </c>
      <c r="AL39" s="355">
        <v>47.497095000000002</v>
      </c>
      <c r="AM39" s="355">
        <v>0.11370240000000001</v>
      </c>
      <c r="AN39" s="355">
        <v>-6.0717000000000011E-3</v>
      </c>
      <c r="AO39" s="355">
        <v>0.61694610000000005</v>
      </c>
      <c r="AP39" s="355">
        <v>2.6900999999999998E-2</v>
      </c>
      <c r="AQ39" s="355">
        <v>47.090620000000001</v>
      </c>
      <c r="AR39" s="355">
        <v>98.524014999999991</v>
      </c>
      <c r="AS39" s="358">
        <v>0.22137535000000005</v>
      </c>
      <c r="AT39" s="211">
        <v>0.22140729625289665</v>
      </c>
      <c r="AU39" s="353">
        <v>-3.1946252896687677E-5</v>
      </c>
      <c r="AV39" s="354">
        <v>36.719495000000002</v>
      </c>
      <c r="AW39" s="355">
        <v>36.664114999999995</v>
      </c>
      <c r="AX39" s="353">
        <v>5.5380000000000609E-2</v>
      </c>
      <c r="AY39" s="354">
        <v>11.602835000000001</v>
      </c>
      <c r="AZ39" s="355">
        <v>11.5875</v>
      </c>
      <c r="BA39" s="353">
        <v>1.5334999999999877E-2</v>
      </c>
      <c r="BB39" s="354">
        <v>99.836504999999988</v>
      </c>
      <c r="BC39" s="355">
        <v>99.685020000000009</v>
      </c>
      <c r="BD39" s="353">
        <v>0.15148500000000098</v>
      </c>
      <c r="BE39" s="354">
        <v>47.159815000000002</v>
      </c>
      <c r="BF39" s="355">
        <v>47.090620000000001</v>
      </c>
      <c r="BG39" s="353">
        <v>6.9194999999999146E-2</v>
      </c>
      <c r="BH39" s="354">
        <v>48.322330000000008</v>
      </c>
      <c r="BI39" s="355">
        <v>48.251615000000001</v>
      </c>
      <c r="BJ39" s="353">
        <v>7.071500000000093E-2</v>
      </c>
      <c r="BK39" s="354">
        <v>47.57363500000001</v>
      </c>
      <c r="BL39" s="355">
        <v>47.497095000000002</v>
      </c>
      <c r="BM39" s="353">
        <v>7.6539999999999969E-2</v>
      </c>
      <c r="BN39" s="211">
        <v>0.11202959999999999</v>
      </c>
      <c r="BO39" s="211">
        <v>5.1428500000000009E-3</v>
      </c>
      <c r="BP39" s="211">
        <v>-3.2450000000000003E-4</v>
      </c>
      <c r="BQ39" s="211">
        <v>0.88809669999999996</v>
      </c>
      <c r="BR39" s="211">
        <v>2.2667999999999998E-3</v>
      </c>
      <c r="BS39" s="211">
        <v>-1.1934999999999999E-4</v>
      </c>
      <c r="BT39" s="211">
        <v>1.2992849999999997E-2</v>
      </c>
      <c r="BU39" s="211">
        <v>7.1664999999999988E-4</v>
      </c>
      <c r="BV39" s="211">
        <v>0.97919905000000007</v>
      </c>
      <c r="BW39" s="211">
        <v>2.00000065</v>
      </c>
      <c r="BX39" s="358">
        <v>0.1120075</v>
      </c>
      <c r="BY39" s="211">
        <v>5.1424999999999995E-3</v>
      </c>
      <c r="BZ39" s="211">
        <v>-3.2450000000000003E-4</v>
      </c>
      <c r="CA39" s="211">
        <v>0.88829150000000001</v>
      </c>
      <c r="CB39" s="211">
        <v>2.2669999999999999E-3</v>
      </c>
      <c r="CC39" s="211">
        <v>-1.1900000000000001E-4</v>
      </c>
      <c r="CD39" s="211">
        <v>1.29915E-2</v>
      </c>
      <c r="CE39" s="211">
        <v>7.1750000000000004E-4</v>
      </c>
      <c r="CF39" s="211">
        <v>0.76225050000000016</v>
      </c>
      <c r="CG39" s="211">
        <v>0.21677949999999999</v>
      </c>
      <c r="CH39" s="211">
        <v>2.0000040000000006</v>
      </c>
      <c r="CI39" s="211">
        <v>0.97902999999999984</v>
      </c>
      <c r="CJ39" s="211">
        <v>0.22140729625289665</v>
      </c>
      <c r="CK39" s="355">
        <v>36.664114999999995</v>
      </c>
      <c r="CL39" s="355">
        <v>11.5875</v>
      </c>
      <c r="CM39" s="356">
        <v>99.685020000000009</v>
      </c>
    </row>
    <row r="40" spans="1:91" x14ac:dyDescent="0.2">
      <c r="A40" s="359" t="s">
        <v>265</v>
      </c>
      <c r="B40" s="360"/>
      <c r="C40" s="360"/>
      <c r="D40" s="360"/>
      <c r="E40" s="62">
        <v>0.2118775</v>
      </c>
      <c r="F40" s="361">
        <v>46.916200000000003</v>
      </c>
      <c r="G40" s="253">
        <v>36.975700000000003</v>
      </c>
      <c r="H40" s="253">
        <v>11.04735</v>
      </c>
      <c r="I40" s="253">
        <v>3.0876350000000001</v>
      </c>
      <c r="J40" s="253">
        <v>48.005899999999997</v>
      </c>
      <c r="K40" s="253">
        <v>0.1094995</v>
      </c>
      <c r="L40" s="253">
        <v>0.64613500000000001</v>
      </c>
      <c r="M40" s="253">
        <v>-9.8050000000000003E-4</v>
      </c>
      <c r="N40" s="253">
        <v>0.15854299999999999</v>
      </c>
      <c r="O40" s="253">
        <v>-5.3399999999999993E-3</v>
      </c>
      <c r="P40" s="253">
        <v>2.1069500000000001E-2</v>
      </c>
      <c r="Q40" s="253">
        <v>100.04535</v>
      </c>
      <c r="R40" s="361">
        <v>1.1068500000000001</v>
      </c>
      <c r="S40" s="56">
        <v>0.97144999999999992</v>
      </c>
      <c r="T40" s="56">
        <v>0.765621</v>
      </c>
      <c r="U40" s="56">
        <v>0.2058285</v>
      </c>
      <c r="V40" s="56">
        <v>0.1139655</v>
      </c>
      <c r="W40" s="56">
        <v>0.8938275</v>
      </c>
      <c r="X40" s="56">
        <v>2.1739999999999997E-3</v>
      </c>
      <c r="Y40" s="56">
        <v>1.355E-2</v>
      </c>
      <c r="Z40" s="56">
        <v>-1.9000000000000001E-5</v>
      </c>
      <c r="AA40" s="56">
        <v>4.6265000000000004E-3</v>
      </c>
      <c r="AB40" s="56">
        <v>-1.35E-4</v>
      </c>
      <c r="AC40" s="56">
        <v>5.5900000000000004E-4</v>
      </c>
      <c r="AD40" s="56">
        <v>3</v>
      </c>
      <c r="AE40" s="56">
        <v>1.9999979999999997</v>
      </c>
      <c r="AF40" s="56">
        <v>1.1068500000000001</v>
      </c>
      <c r="AG40" s="56">
        <v>0.92483661765356684</v>
      </c>
      <c r="AH40" s="253">
        <v>0.2118775</v>
      </c>
      <c r="AI40" s="253">
        <v>3.0910200000000003</v>
      </c>
      <c r="AJ40" s="253">
        <v>0.1581215</v>
      </c>
      <c r="AK40" s="253">
        <v>-6.1250000000000002E-3</v>
      </c>
      <c r="AL40" s="253">
        <v>47.932600000000001</v>
      </c>
      <c r="AM40" s="253">
        <v>0.1081905</v>
      </c>
      <c r="AN40" s="253">
        <v>-2.5350000000000004E-3</v>
      </c>
      <c r="AO40" s="253">
        <v>0.64388449999999997</v>
      </c>
      <c r="AP40" s="253">
        <v>1.9980999999999999E-2</v>
      </c>
      <c r="AQ40" s="253">
        <v>46.850949999999997</v>
      </c>
      <c r="AR40" s="253">
        <v>98.796099999999996</v>
      </c>
      <c r="AS40" s="63">
        <v>0.2118775</v>
      </c>
      <c r="AT40" s="56">
        <v>0.21189243825860721</v>
      </c>
      <c r="AU40" s="62">
        <v>-1.4938258607197219E-5</v>
      </c>
      <c r="AV40" s="361">
        <v>36.975700000000003</v>
      </c>
      <c r="AW40" s="253">
        <v>36.923599999999993</v>
      </c>
      <c r="AX40" s="62">
        <v>5.2100000000002922E-2</v>
      </c>
      <c r="AY40" s="361">
        <v>11.04735</v>
      </c>
      <c r="AZ40" s="253">
        <v>11.030000000000001</v>
      </c>
      <c r="BA40" s="62">
        <v>1.7349999999999532E-2</v>
      </c>
      <c r="BB40" s="361">
        <v>100.04535</v>
      </c>
      <c r="BC40" s="253">
        <v>99.89873750000001</v>
      </c>
      <c r="BD40" s="62">
        <v>0.14661249999998915</v>
      </c>
      <c r="BE40" s="361">
        <v>46.916200000000003</v>
      </c>
      <c r="BF40" s="253">
        <v>46.850949999999997</v>
      </c>
      <c r="BG40" s="62">
        <v>6.524999999999892E-2</v>
      </c>
      <c r="BH40" s="361">
        <v>48.023049999999998</v>
      </c>
      <c r="BI40" s="253">
        <v>47.953599999999994</v>
      </c>
      <c r="BJ40" s="62">
        <v>6.9450000000003342E-2</v>
      </c>
      <c r="BK40" s="361">
        <v>48.005899999999997</v>
      </c>
      <c r="BL40" s="253">
        <v>47.932600000000001</v>
      </c>
      <c r="BM40" s="62">
        <v>7.3299999999999699E-2</v>
      </c>
      <c r="BN40" s="56">
        <v>0.114247</v>
      </c>
      <c r="BO40" s="56">
        <v>4.6204999999999996E-3</v>
      </c>
      <c r="BP40" s="56">
        <v>-1.5000000000000001E-4</v>
      </c>
      <c r="BQ40" s="56">
        <v>0.89369399999999999</v>
      </c>
      <c r="BR40" s="56">
        <v>2.1510000000000001E-3</v>
      </c>
      <c r="BS40" s="56">
        <v>-5.0000000000000002E-5</v>
      </c>
      <c r="BT40" s="56">
        <v>1.3521999999999999E-2</v>
      </c>
      <c r="BU40" s="56">
        <v>5.31E-4</v>
      </c>
      <c r="BV40" s="56">
        <v>0.97143650000000004</v>
      </c>
      <c r="BW40" s="56">
        <v>2.0000020000000003</v>
      </c>
      <c r="BX40" s="63">
        <v>0.11422499999999999</v>
      </c>
      <c r="BY40" s="56">
        <v>4.62E-3</v>
      </c>
      <c r="BZ40" s="56">
        <v>-1.55E-4</v>
      </c>
      <c r="CA40" s="56">
        <v>0.89388500000000004</v>
      </c>
      <c r="CB40" s="56">
        <v>2.1549999999999998E-3</v>
      </c>
      <c r="CC40" s="56">
        <v>-5.0000000000000002E-5</v>
      </c>
      <c r="CD40" s="56">
        <v>1.3514999999999999E-2</v>
      </c>
      <c r="CE40" s="56">
        <v>5.2999999999999998E-4</v>
      </c>
      <c r="CF40" s="56">
        <v>0.76546500000000006</v>
      </c>
      <c r="CG40" s="56">
        <v>0.20580500000000002</v>
      </c>
      <c r="CH40" s="56">
        <v>1.999995</v>
      </c>
      <c r="CI40" s="56">
        <v>0.97127000000000008</v>
      </c>
      <c r="CJ40" s="56">
        <v>0.21189243825860721</v>
      </c>
      <c r="CK40" s="253">
        <v>36.923599999999993</v>
      </c>
      <c r="CL40" s="253">
        <v>11.030000000000001</v>
      </c>
      <c r="CM40" s="362">
        <v>99.89873750000001</v>
      </c>
    </row>
    <row r="41" spans="1:91" x14ac:dyDescent="0.2">
      <c r="A41" s="365" t="s">
        <v>266</v>
      </c>
      <c r="B41" s="366"/>
      <c r="C41" s="366"/>
      <c r="D41" s="366"/>
      <c r="E41" s="367">
        <v>0.204789</v>
      </c>
      <c r="F41" s="368">
        <v>46.65676666666667</v>
      </c>
      <c r="G41" s="369">
        <v>37.101599999999998</v>
      </c>
      <c r="H41" s="369">
        <v>10.619100000000001</v>
      </c>
      <c r="I41" s="369">
        <v>3.1579933333333337</v>
      </c>
      <c r="J41" s="369">
        <v>48.29226666666667</v>
      </c>
      <c r="K41" s="369">
        <v>9.4650000000000012E-2</v>
      </c>
      <c r="L41" s="369">
        <v>0.64957766666666661</v>
      </c>
      <c r="M41" s="369">
        <v>-8.4500000000000009E-3</v>
      </c>
      <c r="N41" s="369">
        <v>0.14268933333333333</v>
      </c>
      <c r="O41" s="369">
        <v>-1.2673333333333333E-2</v>
      </c>
      <c r="P41" s="369">
        <v>1.6285999999999998E-2</v>
      </c>
      <c r="Q41" s="369">
        <v>100.05313333333334</v>
      </c>
      <c r="R41" s="368">
        <v>1.0639433333333332</v>
      </c>
      <c r="S41" s="371">
        <v>0.96539266666666668</v>
      </c>
      <c r="T41" s="371">
        <v>0.76768466666666668</v>
      </c>
      <c r="U41" s="371">
        <v>0.19770766666666664</v>
      </c>
      <c r="V41" s="371">
        <v>0.11648033333333334</v>
      </c>
      <c r="W41" s="371">
        <v>0.89852333333333334</v>
      </c>
      <c r="X41" s="371">
        <v>1.8776666666666666E-3</v>
      </c>
      <c r="Y41" s="371">
        <v>1.3613E-2</v>
      </c>
      <c r="Z41" s="371">
        <v>-1.6333333333333334E-4</v>
      </c>
      <c r="AA41" s="371">
        <v>4.1610000000000006E-3</v>
      </c>
      <c r="AB41" s="371">
        <v>-3.1333333333333332E-4</v>
      </c>
      <c r="AC41" s="371">
        <v>4.3166666666666662E-4</v>
      </c>
      <c r="AD41" s="371">
        <v>3</v>
      </c>
      <c r="AE41" s="371">
        <v>2.0000026666666666</v>
      </c>
      <c r="AF41" s="371">
        <v>1.0639433333333332</v>
      </c>
      <c r="AG41" s="371">
        <v>0.93232205095748544</v>
      </c>
      <c r="AH41" s="369">
        <v>0.204789</v>
      </c>
      <c r="AI41" s="369">
        <v>3.1613033333333331</v>
      </c>
      <c r="AJ41" s="369">
        <v>0.14226966666666666</v>
      </c>
      <c r="AK41" s="369">
        <v>-1.3433333333333334E-2</v>
      </c>
      <c r="AL41" s="369">
        <v>48.221566666666668</v>
      </c>
      <c r="AM41" s="369">
        <v>9.3417000000000014E-2</v>
      </c>
      <c r="AN41" s="369">
        <v>-9.9299999999999996E-3</v>
      </c>
      <c r="AO41" s="369">
        <v>0.64741433333333331</v>
      </c>
      <c r="AP41" s="369">
        <v>1.5249333333333335E-2</v>
      </c>
      <c r="AQ41" s="369">
        <v>46.594533333333324</v>
      </c>
      <c r="AR41" s="369">
        <v>98.852333333333334</v>
      </c>
      <c r="AS41" s="373">
        <v>0.204789</v>
      </c>
      <c r="AT41" s="371">
        <v>0.20479559062417854</v>
      </c>
      <c r="AU41" s="367">
        <v>-6.5906241785521997E-6</v>
      </c>
      <c r="AV41" s="368">
        <v>37.101599999999998</v>
      </c>
      <c r="AW41" s="369">
        <v>37.051833333333335</v>
      </c>
      <c r="AX41" s="367">
        <v>4.976666666666555E-2</v>
      </c>
      <c r="AY41" s="368">
        <v>10.619100000000001</v>
      </c>
      <c r="AZ41" s="369">
        <v>10.606666666666667</v>
      </c>
      <c r="BA41" s="367">
        <v>1.2433333333333962E-2</v>
      </c>
      <c r="BB41" s="368">
        <v>100.05313333333334</v>
      </c>
      <c r="BC41" s="369">
        <v>99.916357000000005</v>
      </c>
      <c r="BD41" s="367">
        <v>0.13677633333333952</v>
      </c>
      <c r="BE41" s="368">
        <v>46.65676666666667</v>
      </c>
      <c r="BF41" s="369">
        <v>46.594533333333324</v>
      </c>
      <c r="BG41" s="367">
        <v>6.2233333333336326E-2</v>
      </c>
      <c r="BH41" s="368">
        <v>47.720700000000001</v>
      </c>
      <c r="BI41" s="369">
        <v>47.658500000000004</v>
      </c>
      <c r="BJ41" s="367">
        <v>6.2199999999999513E-2</v>
      </c>
      <c r="BK41" s="368">
        <v>48.29226666666667</v>
      </c>
      <c r="BL41" s="369">
        <v>48.221566666666668</v>
      </c>
      <c r="BM41" s="367">
        <v>7.0700000000002206E-2</v>
      </c>
      <c r="BN41" s="371">
        <v>0.11675600000000001</v>
      </c>
      <c r="BO41" s="371">
        <v>4.1543333333333337E-3</v>
      </c>
      <c r="BP41" s="371">
        <v>-3.3333333333333332E-4</v>
      </c>
      <c r="BQ41" s="371">
        <v>0.89839266666666662</v>
      </c>
      <c r="BR41" s="371">
        <v>1.8553333333333332E-3</v>
      </c>
      <c r="BS41" s="371">
        <v>-1.9333333333333333E-4</v>
      </c>
      <c r="BT41" s="371">
        <v>1.3585333333333333E-2</v>
      </c>
      <c r="BU41" s="371">
        <v>4.0466666666666667E-4</v>
      </c>
      <c r="BV41" s="371">
        <v>0.96537866666666661</v>
      </c>
      <c r="BW41" s="371">
        <v>2.0000003333333329</v>
      </c>
      <c r="BX41" s="373">
        <v>0.11673</v>
      </c>
      <c r="BY41" s="371">
        <v>4.1533333333333327E-3</v>
      </c>
      <c r="BZ41" s="371">
        <v>-3.3333333333333332E-4</v>
      </c>
      <c r="CA41" s="371">
        <v>0.89859</v>
      </c>
      <c r="CB41" s="371">
        <v>1.8566666666666668E-3</v>
      </c>
      <c r="CC41" s="371">
        <v>-1.9333333333333333E-4</v>
      </c>
      <c r="CD41" s="371">
        <v>1.3583333333333331E-2</v>
      </c>
      <c r="CE41" s="371">
        <v>4.0333333333333329E-4</v>
      </c>
      <c r="CF41" s="371">
        <v>0.76753333333333329</v>
      </c>
      <c r="CG41" s="371">
        <v>0.19767666666666669</v>
      </c>
      <c r="CH41" s="371">
        <v>2</v>
      </c>
      <c r="CI41" s="371">
        <v>0.9652099999999999</v>
      </c>
      <c r="CJ41" s="371">
        <v>0.20479559062417854</v>
      </c>
      <c r="CK41" s="369">
        <v>37.051833333333335</v>
      </c>
      <c r="CL41" s="369">
        <v>10.606666666666667</v>
      </c>
      <c r="CM41" s="370">
        <v>99.916357000000005</v>
      </c>
    </row>
    <row r="42" spans="1:91" x14ac:dyDescent="0.2">
      <c r="A42" s="374" t="s">
        <v>267</v>
      </c>
      <c r="B42" s="375"/>
      <c r="C42" s="375"/>
      <c r="D42" s="375"/>
      <c r="E42" s="376">
        <v>0.18755133333333332</v>
      </c>
      <c r="F42" s="377">
        <v>46.036033333333336</v>
      </c>
      <c r="G42" s="378">
        <v>37.401699999999998</v>
      </c>
      <c r="H42" s="378">
        <v>9.5957633333333323</v>
      </c>
      <c r="I42" s="378">
        <v>3.2839433333333332</v>
      </c>
      <c r="J42" s="378">
        <v>48.904899999999998</v>
      </c>
      <c r="K42" s="378">
        <v>8.325366666666667E-2</v>
      </c>
      <c r="L42" s="378">
        <v>0.6735456666666666</v>
      </c>
      <c r="M42" s="378">
        <v>4.3863333333333332E-3</v>
      </c>
      <c r="N42" s="378">
        <v>0.10201633333333333</v>
      </c>
      <c r="O42" s="378">
        <v>-1.2330000000000001E-2</v>
      </c>
      <c r="P42" s="378">
        <v>1.8178999999999997E-2</v>
      </c>
      <c r="Q42" s="378">
        <v>100.05536666666666</v>
      </c>
      <c r="R42" s="377">
        <v>0.96141433333333337</v>
      </c>
      <c r="S42" s="380">
        <v>0.95131699999999997</v>
      </c>
      <c r="T42" s="380">
        <v>0.77288766666666664</v>
      </c>
      <c r="U42" s="380">
        <v>0.17842933333333333</v>
      </c>
      <c r="V42" s="380">
        <v>0.12096633333333333</v>
      </c>
      <c r="W42" s="380">
        <v>0.90873700000000002</v>
      </c>
      <c r="X42" s="380">
        <v>1.6496666666666667E-3</v>
      </c>
      <c r="Y42" s="380">
        <v>1.4096666666666667E-2</v>
      </c>
      <c r="Z42" s="380">
        <v>8.5333333333333325E-5</v>
      </c>
      <c r="AA42" s="380">
        <v>2.9710000000000001E-3</v>
      </c>
      <c r="AB42" s="380">
        <v>-3.0666666666666668E-4</v>
      </c>
      <c r="AC42" s="380">
        <v>4.8133333333333334E-4</v>
      </c>
      <c r="AD42" s="380">
        <v>3</v>
      </c>
      <c r="AE42" s="380">
        <v>1.9999976666666666</v>
      </c>
      <c r="AF42" s="380">
        <v>0.96141500000000002</v>
      </c>
      <c r="AG42" s="380">
        <v>0.93359810384453945</v>
      </c>
      <c r="AH42" s="378">
        <v>0.18755133333333332</v>
      </c>
      <c r="AI42" s="378">
        <v>3.2721900000000002</v>
      </c>
      <c r="AJ42" s="378">
        <v>0.10807900000000001</v>
      </c>
      <c r="AK42" s="378">
        <v>-1.2240000000000001E-2</v>
      </c>
      <c r="AL42" s="378">
        <v>48.814149999999998</v>
      </c>
      <c r="AM42" s="378">
        <v>8.4466000000000013E-2</v>
      </c>
      <c r="AN42" s="378">
        <v>3.3555E-3</v>
      </c>
      <c r="AO42" s="378">
        <v>0.66355950000000008</v>
      </c>
      <c r="AP42" s="378">
        <v>1.7697000000000001E-2</v>
      </c>
      <c r="AQ42" s="378">
        <v>45.994900000000001</v>
      </c>
      <c r="AR42" s="378">
        <v>98.946100000000001</v>
      </c>
      <c r="AS42" s="383">
        <v>0.18755549999999999</v>
      </c>
      <c r="AT42" s="380">
        <v>0.18752902746962474</v>
      </c>
      <c r="AU42" s="376">
        <v>2.6472530375257208E-5</v>
      </c>
      <c r="AV42" s="377">
        <v>37.412849999999999</v>
      </c>
      <c r="AW42" s="378">
        <v>37.369199999999999</v>
      </c>
      <c r="AX42" s="376">
        <v>4.3649999999999523E-2</v>
      </c>
      <c r="AY42" s="377">
        <v>9.5990399999999987</v>
      </c>
      <c r="AZ42" s="378">
        <v>9.5850000000000009</v>
      </c>
      <c r="BA42" s="376">
        <v>1.4039999999999608E-2</v>
      </c>
      <c r="BB42" s="377">
        <v>100.03104999999999</v>
      </c>
      <c r="BC42" s="378">
        <v>99.905456999999998</v>
      </c>
      <c r="BD42" s="376">
        <v>0.12559300000000206</v>
      </c>
      <c r="BE42" s="377">
        <v>46.050150000000002</v>
      </c>
      <c r="BF42" s="378">
        <v>45.994900000000001</v>
      </c>
      <c r="BG42" s="376">
        <v>5.5249999999997357E-2</v>
      </c>
      <c r="BH42" s="377">
        <v>47.011889999999994</v>
      </c>
      <c r="BI42" s="378">
        <v>46.9542</v>
      </c>
      <c r="BJ42" s="376">
        <v>5.7689999999997355E-2</v>
      </c>
      <c r="BK42" s="377">
        <v>48.878549999999997</v>
      </c>
      <c r="BL42" s="378">
        <v>48.814149999999998</v>
      </c>
      <c r="BM42" s="376">
        <v>6.4399999999999125E-2</v>
      </c>
      <c r="BN42" s="380">
        <v>0.12071499999999999</v>
      </c>
      <c r="BO42" s="380">
        <v>3.1524999999999999E-3</v>
      </c>
      <c r="BP42" s="380">
        <v>-3.0000000000000003E-4</v>
      </c>
      <c r="BQ42" s="380">
        <v>0.908416</v>
      </c>
      <c r="BR42" s="380">
        <v>1.676E-3</v>
      </c>
      <c r="BS42" s="380">
        <v>6.6000000000000005E-5</v>
      </c>
      <c r="BT42" s="380">
        <v>1.3909000000000001E-2</v>
      </c>
      <c r="BU42" s="380">
        <v>4.6900000000000002E-4</v>
      </c>
      <c r="BV42" s="380">
        <v>0.95190050000000004</v>
      </c>
      <c r="BW42" s="380">
        <v>2.0000039999999997</v>
      </c>
      <c r="BX42" s="383">
        <v>0.12069000000000001</v>
      </c>
      <c r="BY42" s="380">
        <v>3.15E-3</v>
      </c>
      <c r="BZ42" s="380">
        <v>-3.0000000000000003E-4</v>
      </c>
      <c r="CA42" s="380">
        <v>0.90860999999999992</v>
      </c>
      <c r="CB42" s="380">
        <v>1.6750000000000001E-3</v>
      </c>
      <c r="CC42" s="380">
        <v>6.4999999999999994E-5</v>
      </c>
      <c r="CD42" s="380">
        <v>1.3909999999999999E-2</v>
      </c>
      <c r="CE42" s="380">
        <v>4.7000000000000004E-4</v>
      </c>
      <c r="CF42" s="380">
        <v>0.77323999999999993</v>
      </c>
      <c r="CG42" s="380">
        <v>0.17849000000000001</v>
      </c>
      <c r="CH42" s="380">
        <v>2</v>
      </c>
      <c r="CI42" s="380">
        <v>0.95172999999999996</v>
      </c>
      <c r="CJ42" s="380">
        <v>0.18752902746962474</v>
      </c>
      <c r="CK42" s="378">
        <v>37.369199999999999</v>
      </c>
      <c r="CL42" s="378">
        <v>9.5850000000000009</v>
      </c>
      <c r="CM42" s="379">
        <v>99.905456999999998</v>
      </c>
    </row>
    <row r="43" spans="1:91" x14ac:dyDescent="0.2">
      <c r="A43" s="384" t="s">
        <v>268</v>
      </c>
      <c r="B43" s="385"/>
      <c r="C43" s="385"/>
      <c r="D43" s="385"/>
      <c r="E43" s="386">
        <v>0.21529582142857143</v>
      </c>
      <c r="F43" s="387">
        <v>46.968110714285714</v>
      </c>
      <c r="G43" s="387">
        <v>36.851828571428562</v>
      </c>
      <c r="H43" s="387">
        <v>11.242713928571428</v>
      </c>
      <c r="I43" s="387">
        <v>3.0671171428571422</v>
      </c>
      <c r="J43" s="387">
        <v>47.824142857142867</v>
      </c>
      <c r="K43" s="387">
        <v>0.10909171428571429</v>
      </c>
      <c r="L43" s="387">
        <v>0.63025907142857129</v>
      </c>
      <c r="M43" s="387">
        <v>-3.6893571428571431E-3</v>
      </c>
      <c r="N43" s="387">
        <v>0.16319378571428575</v>
      </c>
      <c r="O43" s="387">
        <v>-1.1807857142857144E-2</v>
      </c>
      <c r="P43" s="387">
        <v>2.5239999999999995E-2</v>
      </c>
      <c r="Q43" s="387">
        <v>99.898082142857135</v>
      </c>
      <c r="R43" s="1069">
        <v>1.1264261785714285</v>
      </c>
      <c r="S43" s="386">
        <v>0.97418814285714284</v>
      </c>
      <c r="T43" s="386">
        <v>0.76433667857142873</v>
      </c>
      <c r="U43" s="386">
        <v>0.2098513928571428</v>
      </c>
      <c r="V43" s="386">
        <v>0.11339328571428572</v>
      </c>
      <c r="W43" s="386">
        <v>0.89193296428571422</v>
      </c>
      <c r="X43" s="386">
        <v>2.1697499999999998E-3</v>
      </c>
      <c r="Y43" s="386">
        <v>1.3239000000000001E-2</v>
      </c>
      <c r="Z43" s="386">
        <v>-7.2035714285714273E-5</v>
      </c>
      <c r="AA43" s="386">
        <v>4.771642857142858E-3</v>
      </c>
      <c r="AB43" s="386">
        <v>-2.932142857142857E-4</v>
      </c>
      <c r="AC43" s="386">
        <v>6.710357142857144E-4</v>
      </c>
      <c r="AD43" s="386">
        <v>3</v>
      </c>
      <c r="AE43" s="386">
        <v>2.0000005000000001</v>
      </c>
      <c r="AF43" s="386">
        <v>1.1264248214285713</v>
      </c>
      <c r="AG43" s="386">
        <v>0.93274709258227551</v>
      </c>
      <c r="AH43" s="387">
        <v>0.21529582142857143</v>
      </c>
      <c r="AI43" s="387">
        <v>3.0705464285714283</v>
      </c>
      <c r="AJ43" s="387">
        <v>0.16277335714285718</v>
      </c>
      <c r="AK43" s="387">
        <v>-1.2609999999999998E-2</v>
      </c>
      <c r="AL43" s="387">
        <v>47.749760714285699</v>
      </c>
      <c r="AM43" s="387">
        <v>0.10775560714285716</v>
      </c>
      <c r="AN43" s="387">
        <v>-5.256571428571429E-3</v>
      </c>
      <c r="AO43" s="387">
        <v>0.62798814285714299</v>
      </c>
      <c r="AP43" s="387">
        <v>2.4123607142857141E-2</v>
      </c>
      <c r="AQ43" s="387">
        <v>46.901442857142854</v>
      </c>
      <c r="AR43" s="387">
        <v>98.626507142857136</v>
      </c>
      <c r="AS43" s="386">
        <v>0.21529582142857143</v>
      </c>
      <c r="AT43" s="386">
        <v>0.21531759766894609</v>
      </c>
      <c r="AU43" s="386">
        <v>-2.1426835213723565E-5</v>
      </c>
      <c r="AV43" s="387">
        <v>36.851828571428562</v>
      </c>
      <c r="AW43" s="387">
        <v>36.798542857142841</v>
      </c>
      <c r="AX43" s="386">
        <v>5.32857142857147E-2</v>
      </c>
      <c r="AY43" s="387">
        <v>11.242713928571428</v>
      </c>
      <c r="AZ43" s="387">
        <v>11.227857142857143</v>
      </c>
      <c r="BA43" s="386">
        <v>1.4856785714285614E-2</v>
      </c>
      <c r="BB43" s="387">
        <v>99.898082142857135</v>
      </c>
      <c r="BC43" s="387">
        <v>99.751481285714277</v>
      </c>
      <c r="BD43" s="386">
        <v>0.14660085714285845</v>
      </c>
      <c r="BE43" s="387">
        <v>46.968110714285714</v>
      </c>
      <c r="BF43" s="387">
        <v>46.901442857142854</v>
      </c>
      <c r="BG43" s="386">
        <v>6.6667857142856696E-2</v>
      </c>
      <c r="BH43" s="387">
        <v>48.094542499999996</v>
      </c>
      <c r="BI43" s="387">
        <v>48.026399999999988</v>
      </c>
      <c r="BJ43" s="386">
        <v>6.8142500000000689E-2</v>
      </c>
      <c r="BK43" s="387">
        <v>47.824142857142867</v>
      </c>
      <c r="BL43" s="387">
        <v>47.749760714285699</v>
      </c>
      <c r="BM43" s="386">
        <v>7.4382142857142952E-2</v>
      </c>
      <c r="BN43" s="386">
        <v>0.11367939285714286</v>
      </c>
      <c r="BO43" s="386">
        <v>4.7660357142857157E-3</v>
      </c>
      <c r="BP43" s="386">
        <v>-3.1250000000000001E-4</v>
      </c>
      <c r="BQ43" s="386">
        <v>0.89179814285714287</v>
      </c>
      <c r="BR43" s="386">
        <v>2.1461785714285714E-3</v>
      </c>
      <c r="BS43" s="386">
        <v>-1.0314285714285713E-4</v>
      </c>
      <c r="BT43" s="386">
        <v>1.320978571428571E-2</v>
      </c>
      <c r="BU43" s="386">
        <v>6.4214285714285697E-4</v>
      </c>
      <c r="BV43" s="386">
        <v>0.97417489285714287</v>
      </c>
      <c r="BW43" s="386">
        <v>2.0000009285714286</v>
      </c>
      <c r="BX43" s="947">
        <v>0.11365678571428572</v>
      </c>
      <c r="BY43" s="386">
        <v>4.7653571428571424E-3</v>
      </c>
      <c r="BZ43" s="386">
        <v>-3.1285714285714293E-4</v>
      </c>
      <c r="CA43" s="386">
        <v>0.89199285714285725</v>
      </c>
      <c r="CB43" s="386">
        <v>2.1467857142857144E-3</v>
      </c>
      <c r="CC43" s="386">
        <v>-1.0285714285714288E-4</v>
      </c>
      <c r="CD43" s="386">
        <v>1.320821428571429E-2</v>
      </c>
      <c r="CE43" s="386">
        <v>6.4249999999999995E-4</v>
      </c>
      <c r="CF43" s="386">
        <v>0.76417250000000003</v>
      </c>
      <c r="CG43" s="386">
        <v>0.20983357142857145</v>
      </c>
      <c r="CH43" s="386">
        <v>2.0000028571428579</v>
      </c>
      <c r="CI43" s="386">
        <v>0.97400607142857143</v>
      </c>
      <c r="CJ43" s="386">
        <v>0.21531759766894609</v>
      </c>
      <c r="CK43" s="387">
        <v>36.798542857142841</v>
      </c>
      <c r="CL43" s="387">
        <v>11.227857142857143</v>
      </c>
      <c r="CM43" s="948">
        <v>99.751481285714277</v>
      </c>
    </row>
    <row r="44" spans="1:91" x14ac:dyDescent="0.2">
      <c r="A44" s="388" t="s">
        <v>269</v>
      </c>
      <c r="B44" s="389"/>
      <c r="C44" s="389"/>
      <c r="D44" s="389"/>
      <c r="E44" s="390">
        <v>0.39216812500000003</v>
      </c>
      <c r="F44" s="391">
        <v>73.857474999999994</v>
      </c>
      <c r="G44" s="391">
        <v>44.892581249999992</v>
      </c>
      <c r="H44" s="391">
        <v>32.190062500000003</v>
      </c>
      <c r="I44" s="391">
        <v>1.9978949999999998</v>
      </c>
      <c r="J44" s="391">
        <v>18.28021875</v>
      </c>
      <c r="K44" s="391">
        <v>0.42918318750000006</v>
      </c>
      <c r="L44" s="391">
        <v>0.56952599999999998</v>
      </c>
      <c r="M44" s="391">
        <v>4.4921250000000005E-3</v>
      </c>
      <c r="N44" s="391">
        <v>1.9113500000000001</v>
      </c>
      <c r="O44" s="391">
        <v>5.5725062500000005E-2</v>
      </c>
      <c r="P44" s="391">
        <v>1.1807562499999999E-2</v>
      </c>
      <c r="Q44" s="391">
        <v>100.34306249999999</v>
      </c>
      <c r="R44" s="1070">
        <v>3.2251750000000006</v>
      </c>
      <c r="S44" s="390">
        <v>2.269641875</v>
      </c>
      <c r="T44" s="390">
        <v>1.3795481249999999</v>
      </c>
      <c r="U44" s="390">
        <v>0.89009237500000005</v>
      </c>
      <c r="V44" s="390">
        <v>0.1094409375</v>
      </c>
      <c r="W44" s="390">
        <v>0.50513137500000016</v>
      </c>
      <c r="X44" s="390">
        <v>1.2644249999999999E-2</v>
      </c>
      <c r="Y44" s="390">
        <v>1.77256875E-2</v>
      </c>
      <c r="Z44" s="390">
        <v>1.303125E-4</v>
      </c>
      <c r="AA44" s="390">
        <v>8.2774687500000013E-2</v>
      </c>
      <c r="AB44" s="390">
        <v>2.047625E-3</v>
      </c>
      <c r="AC44" s="390">
        <v>4.6487500000000006E-4</v>
      </c>
      <c r="AD44" s="390">
        <v>4</v>
      </c>
      <c r="AE44" s="390">
        <v>3.0000002500000011</v>
      </c>
      <c r="AF44" s="390">
        <v>3.2251750000000006</v>
      </c>
      <c r="AG44" s="390">
        <v>0.79049430284470745</v>
      </c>
      <c r="AH44" s="391">
        <v>0.39216812500000003</v>
      </c>
      <c r="AI44" s="391">
        <v>2.007713125</v>
      </c>
      <c r="AJ44" s="391">
        <v>1.9175618749999999</v>
      </c>
      <c r="AK44" s="391">
        <v>5.3959374999999997E-2</v>
      </c>
      <c r="AL44" s="391">
        <v>18.18328125</v>
      </c>
      <c r="AM44" s="391">
        <v>0.42326118749999997</v>
      </c>
      <c r="AN44" s="391">
        <v>-7.4793750000000012E-4</v>
      </c>
      <c r="AO44" s="391">
        <v>0.56182556250000004</v>
      </c>
      <c r="AP44" s="391">
        <v>8.019624999999999E-3</v>
      </c>
      <c r="AQ44" s="391">
        <v>73.504531249999985</v>
      </c>
      <c r="AR44" s="391">
        <v>96.659412500000002</v>
      </c>
      <c r="AS44" s="390">
        <v>0.39216812500000003</v>
      </c>
      <c r="AT44" s="390">
        <v>0.39240574384395088</v>
      </c>
      <c r="AU44" s="390">
        <v>-2.3761884395085905E-4</v>
      </c>
      <c r="AV44" s="391">
        <v>44.892581249999992</v>
      </c>
      <c r="AW44" s="391">
        <v>44.660612499999999</v>
      </c>
      <c r="AX44" s="390">
        <v>0.23196874999999961</v>
      </c>
      <c r="AY44" s="391">
        <v>32.190062500000003</v>
      </c>
      <c r="AZ44" s="391">
        <v>32.055</v>
      </c>
      <c r="BA44" s="390">
        <v>0.13506250000000053</v>
      </c>
      <c r="BB44" s="391">
        <v>100.34306249999999</v>
      </c>
      <c r="BC44" s="391">
        <v>99.870486562500005</v>
      </c>
      <c r="BD44" s="390">
        <v>0.47257593750000115</v>
      </c>
      <c r="BE44" s="391">
        <v>73.857474999999994</v>
      </c>
      <c r="BF44" s="391">
        <v>73.504531249999985</v>
      </c>
      <c r="BG44" s="390">
        <v>0.35294374999999878</v>
      </c>
      <c r="BH44" s="391">
        <v>77.082643749999988</v>
      </c>
      <c r="BI44" s="391">
        <v>76.715612499999992</v>
      </c>
      <c r="BJ44" s="390">
        <v>0.36703125000000103</v>
      </c>
      <c r="BK44" s="391">
        <v>18.28021875</v>
      </c>
      <c r="BL44" s="391">
        <v>18.18328125</v>
      </c>
      <c r="BM44" s="390">
        <v>9.6937500000000565E-2</v>
      </c>
      <c r="BN44" s="390">
        <v>0.11047581249999999</v>
      </c>
      <c r="BO44" s="390">
        <v>8.3419000000000007E-2</v>
      </c>
      <c r="BP44" s="390">
        <v>1.9916875000000004E-3</v>
      </c>
      <c r="BQ44" s="390">
        <v>0.50472343750000004</v>
      </c>
      <c r="BR44" s="390">
        <v>1.2526250000000001E-2</v>
      </c>
      <c r="BS44" s="390">
        <v>-2.10625E-5</v>
      </c>
      <c r="BT44" s="390">
        <v>1.7565125000000001E-2</v>
      </c>
      <c r="BU44" s="390">
        <v>3.1743749999999996E-4</v>
      </c>
      <c r="BV44" s="390">
        <v>2.2690050000000004</v>
      </c>
      <c r="BW44" s="390">
        <v>3.0000026874999999</v>
      </c>
      <c r="BX44" s="949">
        <v>0.11046624999999997</v>
      </c>
      <c r="BY44" s="390">
        <v>8.3412500000000001E-2</v>
      </c>
      <c r="BZ44" s="390">
        <v>1.99125E-3</v>
      </c>
      <c r="CA44" s="390">
        <v>0.50488875</v>
      </c>
      <c r="CB44" s="390">
        <v>1.2526249999999999E-2</v>
      </c>
      <c r="CC44" s="390">
        <v>-2.1874999999999996E-5</v>
      </c>
      <c r="CD44" s="390">
        <v>1.7564375000000004E-2</v>
      </c>
      <c r="CE44" s="390">
        <v>3.1625000000000007E-4</v>
      </c>
      <c r="CF44" s="390">
        <v>1.3785331249999999</v>
      </c>
      <c r="CG44" s="390">
        <v>0.89032437500000006</v>
      </c>
      <c r="CH44" s="390">
        <v>3.00000125</v>
      </c>
      <c r="CI44" s="390">
        <v>2.2688574999999997</v>
      </c>
      <c r="CJ44" s="390">
        <v>0.39240574384395088</v>
      </c>
      <c r="CK44" s="391">
        <v>44.660612499999999</v>
      </c>
      <c r="CL44" s="391">
        <v>32.055</v>
      </c>
      <c r="CM44" s="950">
        <v>99.870486562500005</v>
      </c>
    </row>
    <row r="45" spans="1:91" x14ac:dyDescent="0.2">
      <c r="A45" s="392" t="s">
        <v>270</v>
      </c>
      <c r="B45" s="393"/>
      <c r="C45" s="393"/>
      <c r="D45" s="393"/>
      <c r="E45" s="394">
        <v>0.39389350000000001</v>
      </c>
      <c r="F45" s="395">
        <v>74.038600000000002</v>
      </c>
      <c r="G45" s="396">
        <v>44.875299999999996</v>
      </c>
      <c r="H45" s="396">
        <v>32.410550000000001</v>
      </c>
      <c r="I45" s="396">
        <v>1.9085700000000001</v>
      </c>
      <c r="J45" s="396">
        <v>18.105449999999998</v>
      </c>
      <c r="K45" s="396">
        <v>0.44865149999999998</v>
      </c>
      <c r="L45" s="396">
        <v>0.56824049999999993</v>
      </c>
      <c r="M45" s="396">
        <v>-5.9500000000000004E-4</v>
      </c>
      <c r="N45" s="396">
        <v>1.97525</v>
      </c>
      <c r="O45" s="396">
        <v>4.4906000000000001E-2</v>
      </c>
      <c r="P45" s="396">
        <v>3.0319999999999995E-3</v>
      </c>
      <c r="Q45" s="396">
        <v>100.3395</v>
      </c>
      <c r="R45" s="395">
        <v>3.2472650000000001</v>
      </c>
      <c r="S45" s="398">
        <v>2.2765300000000002</v>
      </c>
      <c r="T45" s="398">
        <v>1.37982</v>
      </c>
      <c r="U45" s="398">
        <v>0.89671049999999997</v>
      </c>
      <c r="V45" s="398">
        <v>0.10460900000000001</v>
      </c>
      <c r="W45" s="398">
        <v>0.50059299999999995</v>
      </c>
      <c r="X45" s="398">
        <v>1.3225499999999999E-2</v>
      </c>
      <c r="Y45" s="398">
        <v>1.7696E-2</v>
      </c>
      <c r="Z45" s="398">
        <v>-1.6500000000000001E-5</v>
      </c>
      <c r="AA45" s="398">
        <v>8.5593000000000002E-2</v>
      </c>
      <c r="AB45" s="398">
        <v>1.6515E-3</v>
      </c>
      <c r="AC45" s="398">
        <v>1.2149999999999999E-4</v>
      </c>
      <c r="AD45" s="398">
        <v>4</v>
      </c>
      <c r="AE45" s="398">
        <v>3.0000034999999996</v>
      </c>
      <c r="AF45" s="398">
        <v>3.2472700000000003</v>
      </c>
      <c r="AG45" s="398">
        <v>0.7716915651905486</v>
      </c>
      <c r="AH45" s="396">
        <v>0.39389350000000001</v>
      </c>
      <c r="AI45" s="396">
        <v>1.918005</v>
      </c>
      <c r="AJ45" s="396">
        <v>1.9817749999999998</v>
      </c>
      <c r="AK45" s="396">
        <v>4.3119000000000005E-2</v>
      </c>
      <c r="AL45" s="396">
        <v>18.00855</v>
      </c>
      <c r="AM45" s="396">
        <v>0.44256400000000001</v>
      </c>
      <c r="AN45" s="396">
        <v>-5.8100000000000001E-3</v>
      </c>
      <c r="AO45" s="396">
        <v>0.56048349999999991</v>
      </c>
      <c r="AP45" s="396">
        <v>-7.3449999999999991E-4</v>
      </c>
      <c r="AQ45" s="396">
        <v>73.68180000000001</v>
      </c>
      <c r="AR45" s="396">
        <v>96.629750000000001</v>
      </c>
      <c r="AS45" s="400">
        <v>0.39389350000000001</v>
      </c>
      <c r="AT45" s="398">
        <v>0.39411674719026257</v>
      </c>
      <c r="AU45" s="394">
        <v>-2.2324719026256545E-4</v>
      </c>
      <c r="AV45" s="395">
        <v>44.875299999999996</v>
      </c>
      <c r="AW45" s="396">
        <v>44.642600000000002</v>
      </c>
      <c r="AX45" s="394">
        <v>0.23269999999999769</v>
      </c>
      <c r="AY45" s="395">
        <v>32.410550000000001</v>
      </c>
      <c r="AZ45" s="396">
        <v>32.269999999999996</v>
      </c>
      <c r="BA45" s="394">
        <v>0.14054999999999751</v>
      </c>
      <c r="BB45" s="395">
        <v>100.3395</v>
      </c>
      <c r="BC45" s="396">
        <v>99.860551999999998</v>
      </c>
      <c r="BD45" s="394">
        <v>0.47894800000000259</v>
      </c>
      <c r="BE45" s="395">
        <v>74.038600000000002</v>
      </c>
      <c r="BF45" s="396">
        <v>73.68180000000001</v>
      </c>
      <c r="BG45" s="394">
        <v>0.35679999999999268</v>
      </c>
      <c r="BH45" s="395">
        <v>77.285849999999996</v>
      </c>
      <c r="BI45" s="396">
        <v>76.912599999999998</v>
      </c>
      <c r="BJ45" s="394">
        <v>0.37324999999999164</v>
      </c>
      <c r="BK45" s="395">
        <v>18.105449999999998</v>
      </c>
      <c r="BL45" s="396">
        <v>18.00855</v>
      </c>
      <c r="BM45" s="394">
        <v>9.6899999999997988E-2</v>
      </c>
      <c r="BN45" s="398">
        <v>0.10560649999999999</v>
      </c>
      <c r="BO45" s="398">
        <v>8.6267999999999997E-2</v>
      </c>
      <c r="BP45" s="398">
        <v>1.593E-3</v>
      </c>
      <c r="BQ45" s="398">
        <v>0.50018850000000004</v>
      </c>
      <c r="BR45" s="398">
        <v>1.3106E-2</v>
      </c>
      <c r="BS45" s="398">
        <v>-1.65E-4</v>
      </c>
      <c r="BT45" s="398">
        <v>1.7534500000000001E-2</v>
      </c>
      <c r="BU45" s="398">
        <v>-2.7499999999999991E-5</v>
      </c>
      <c r="BV45" s="398">
        <v>2.2759</v>
      </c>
      <c r="BW45" s="398">
        <v>3.0000039999999997</v>
      </c>
      <c r="BX45" s="400">
        <v>0.10559499999999999</v>
      </c>
      <c r="BY45" s="398">
        <v>8.6260000000000003E-2</v>
      </c>
      <c r="BZ45" s="398">
        <v>1.5950000000000001E-3</v>
      </c>
      <c r="CA45" s="398">
        <v>0.50034999999999996</v>
      </c>
      <c r="CB45" s="398">
        <v>1.3104999999999999E-2</v>
      </c>
      <c r="CC45" s="398">
        <v>-1.7000000000000001E-4</v>
      </c>
      <c r="CD45" s="398">
        <v>1.7535000000000002E-2</v>
      </c>
      <c r="CE45" s="398">
        <v>-2.9999999999999997E-5</v>
      </c>
      <c r="CF45" s="398">
        <v>1.3788450000000001</v>
      </c>
      <c r="CG45" s="398">
        <v>0.89691500000000002</v>
      </c>
      <c r="CH45" s="398">
        <v>3</v>
      </c>
      <c r="CI45" s="398">
        <v>2.27576</v>
      </c>
      <c r="CJ45" s="398">
        <v>0.39411674719026257</v>
      </c>
      <c r="CK45" s="396">
        <v>44.642600000000002</v>
      </c>
      <c r="CL45" s="396">
        <v>32.269999999999996</v>
      </c>
      <c r="CM45" s="397">
        <v>99.860551999999998</v>
      </c>
    </row>
    <row r="46" spans="1:91" x14ac:dyDescent="0.2">
      <c r="A46" s="401" t="s">
        <v>271</v>
      </c>
      <c r="B46" s="402"/>
      <c r="C46" s="402"/>
      <c r="D46" s="402"/>
      <c r="E46" s="53">
        <v>0.39574500000000001</v>
      </c>
      <c r="F46" s="403">
        <v>74.091250000000002</v>
      </c>
      <c r="G46" s="404">
        <v>44.769949999999994</v>
      </c>
      <c r="H46" s="404">
        <v>32.586199999999998</v>
      </c>
      <c r="I46" s="404">
        <v>1.95113</v>
      </c>
      <c r="J46" s="404">
        <v>18.067149999999998</v>
      </c>
      <c r="K46" s="404">
        <v>0.42940849999999997</v>
      </c>
      <c r="L46" s="404">
        <v>0.58031849999999996</v>
      </c>
      <c r="M46" s="404">
        <v>3.9050000000000005E-3</v>
      </c>
      <c r="N46" s="404">
        <v>1.9297900000000001</v>
      </c>
      <c r="O46" s="404">
        <v>5.1352999999999996E-2</v>
      </c>
      <c r="P46" s="404">
        <v>5.8824999999999997E-3</v>
      </c>
      <c r="Q46" s="404">
        <v>100.3755</v>
      </c>
      <c r="R46" s="403">
        <v>3.2648599999999997</v>
      </c>
      <c r="S46" s="31">
        <v>2.2772300000000003</v>
      </c>
      <c r="T46" s="31">
        <v>1.3760249999999998</v>
      </c>
      <c r="U46" s="31">
        <v>0.90120200000000006</v>
      </c>
      <c r="V46" s="31">
        <v>0.10689899999999999</v>
      </c>
      <c r="W46" s="31">
        <v>0.499334</v>
      </c>
      <c r="X46" s="31">
        <v>1.26535E-2</v>
      </c>
      <c r="Y46" s="31">
        <v>1.8064500000000001E-2</v>
      </c>
      <c r="Z46" s="31">
        <v>1.1349999999999999E-4</v>
      </c>
      <c r="AA46" s="31">
        <v>8.3587999999999996E-2</v>
      </c>
      <c r="AB46" s="31">
        <v>1.887E-3</v>
      </c>
      <c r="AC46" s="31">
        <v>2.3150000000000002E-4</v>
      </c>
      <c r="AD46" s="31">
        <v>4</v>
      </c>
      <c r="AE46" s="31">
        <v>2.9999980000000006</v>
      </c>
      <c r="AF46" s="31">
        <v>3.2648599999999997</v>
      </c>
      <c r="AG46" s="31">
        <v>0.77217391663908819</v>
      </c>
      <c r="AH46" s="404">
        <v>0.39574500000000001</v>
      </c>
      <c r="AI46" s="404">
        <v>1.960855</v>
      </c>
      <c r="AJ46" s="404">
        <v>1.93618</v>
      </c>
      <c r="AK46" s="404">
        <v>4.9569000000000002E-2</v>
      </c>
      <c r="AL46" s="404">
        <v>17.969950000000001</v>
      </c>
      <c r="AM46" s="404">
        <v>0.42340299999999997</v>
      </c>
      <c r="AN46" s="404">
        <v>-1.3715000000000001E-3</v>
      </c>
      <c r="AO46" s="404">
        <v>0.57247000000000003</v>
      </c>
      <c r="AP46" s="404">
        <v>2.0799999999999998E-3</v>
      </c>
      <c r="AQ46" s="404">
        <v>73.732349999999997</v>
      </c>
      <c r="AR46" s="404">
        <v>96.645499999999998</v>
      </c>
      <c r="AS46" s="43">
        <v>0.39574500000000001</v>
      </c>
      <c r="AT46" s="31">
        <v>0.39597914652367933</v>
      </c>
      <c r="AU46" s="53">
        <v>-2.3414652367931277E-4</v>
      </c>
      <c r="AV46" s="403">
        <v>44.769949999999994</v>
      </c>
      <c r="AW46" s="404">
        <v>44.535799999999995</v>
      </c>
      <c r="AX46" s="53">
        <v>0.23414999999999964</v>
      </c>
      <c r="AY46" s="403">
        <v>32.586199999999998</v>
      </c>
      <c r="AZ46" s="404">
        <v>32.450000000000003</v>
      </c>
      <c r="BA46" s="53">
        <v>0.13619999999999877</v>
      </c>
      <c r="BB46" s="403">
        <v>100.3755</v>
      </c>
      <c r="BC46" s="404">
        <v>99.898935500000007</v>
      </c>
      <c r="BD46" s="53">
        <v>0.47656449999999495</v>
      </c>
      <c r="BE46" s="403">
        <v>74.091250000000002</v>
      </c>
      <c r="BF46" s="404">
        <v>73.732349999999997</v>
      </c>
      <c r="BG46" s="53">
        <v>0.35889999999999844</v>
      </c>
      <c r="BH46" s="403">
        <v>77.35615</v>
      </c>
      <c r="BI46" s="404">
        <v>76.985799999999998</v>
      </c>
      <c r="BJ46" s="53">
        <v>0.37035000000000196</v>
      </c>
      <c r="BK46" s="403">
        <v>18.067149999999998</v>
      </c>
      <c r="BL46" s="404">
        <v>17.969950000000001</v>
      </c>
      <c r="BM46" s="53">
        <v>9.7199999999999065E-2</v>
      </c>
      <c r="BN46" s="31">
        <v>0.10792450000000001</v>
      </c>
      <c r="BO46" s="31">
        <v>8.4249500000000005E-2</v>
      </c>
      <c r="BP46" s="31">
        <v>1.83E-3</v>
      </c>
      <c r="BQ46" s="31">
        <v>0.49892599999999998</v>
      </c>
      <c r="BR46" s="31">
        <v>1.2534E-2</v>
      </c>
      <c r="BS46" s="31">
        <v>-3.9000000000000006E-5</v>
      </c>
      <c r="BT46" s="31">
        <v>1.7902000000000001E-2</v>
      </c>
      <c r="BU46" s="31">
        <v>8.4499999999999994E-5</v>
      </c>
      <c r="BV46" s="31">
        <v>2.2765949999999999</v>
      </c>
      <c r="BW46" s="31">
        <v>3.0000065</v>
      </c>
      <c r="BX46" s="43">
        <v>0.107915</v>
      </c>
      <c r="BY46" s="31">
        <v>8.4245E-2</v>
      </c>
      <c r="BZ46" s="31">
        <v>1.83E-3</v>
      </c>
      <c r="CA46" s="31">
        <v>0.49908999999999998</v>
      </c>
      <c r="CB46" s="31">
        <v>1.2535000000000001E-2</v>
      </c>
      <c r="CC46" s="31">
        <v>-4.0000000000000003E-5</v>
      </c>
      <c r="CD46" s="31">
        <v>1.7899999999999999E-2</v>
      </c>
      <c r="CE46" s="31">
        <v>8.5000000000000006E-5</v>
      </c>
      <c r="CF46" s="31">
        <v>1.3750200000000001</v>
      </c>
      <c r="CG46" s="31">
        <v>0.90142499999999992</v>
      </c>
      <c r="CH46" s="31">
        <v>3.0000049999999998</v>
      </c>
      <c r="CI46" s="31">
        <v>2.2764449999999998</v>
      </c>
      <c r="CJ46" s="31">
        <v>0.39597914652367933</v>
      </c>
      <c r="CK46" s="404">
        <v>44.535799999999995</v>
      </c>
      <c r="CL46" s="404">
        <v>32.450000000000003</v>
      </c>
      <c r="CM46" s="405">
        <v>99.898935500000007</v>
      </c>
    </row>
    <row r="47" spans="1:91" ht="16" thickBot="1" x14ac:dyDescent="0.25">
      <c r="A47" s="406" t="s">
        <v>272</v>
      </c>
      <c r="B47" s="407"/>
      <c r="C47" s="407"/>
      <c r="D47" s="407"/>
      <c r="E47" s="408">
        <v>0.39369299999999996</v>
      </c>
      <c r="F47" s="409">
        <v>73.895949999999999</v>
      </c>
      <c r="G47" s="410">
        <v>44.803600000000003</v>
      </c>
      <c r="H47" s="410">
        <v>32.331699999999998</v>
      </c>
      <c r="I47" s="410">
        <v>1.983535</v>
      </c>
      <c r="J47" s="410">
        <v>18.182500000000001</v>
      </c>
      <c r="K47" s="410">
        <v>0.43403700000000001</v>
      </c>
      <c r="L47" s="410">
        <v>0.572519</v>
      </c>
      <c r="M47" s="410">
        <v>2.0225E-3</v>
      </c>
      <c r="N47" s="410">
        <v>1.90744</v>
      </c>
      <c r="O47" s="410">
        <v>5.5571499999999996E-2</v>
      </c>
      <c r="P47" s="410">
        <v>9.9504999999999993E-3</v>
      </c>
      <c r="Q47" s="410">
        <v>100.283</v>
      </c>
      <c r="R47" s="409">
        <v>3.2393749999999999</v>
      </c>
      <c r="S47" s="412">
        <v>2.2726350000000002</v>
      </c>
      <c r="T47" s="412">
        <v>1.37791</v>
      </c>
      <c r="U47" s="412">
        <v>0.89471900000000004</v>
      </c>
      <c r="V47" s="412">
        <v>0.10874200000000001</v>
      </c>
      <c r="W47" s="412">
        <v>0.50283250000000002</v>
      </c>
      <c r="X47" s="412">
        <v>1.2796999999999999E-2</v>
      </c>
      <c r="Y47" s="412">
        <v>1.7833000000000002E-2</v>
      </c>
      <c r="Z47" s="412">
        <v>5.8999999999999998E-5</v>
      </c>
      <c r="AA47" s="412">
        <v>8.2670500000000008E-2</v>
      </c>
      <c r="AB47" s="412">
        <v>2.0434999999999997E-3</v>
      </c>
      <c r="AC47" s="412">
        <v>3.9199999999999999E-4</v>
      </c>
      <c r="AD47" s="412">
        <v>4</v>
      </c>
      <c r="AE47" s="412">
        <v>2.9999985000000002</v>
      </c>
      <c r="AF47" s="412">
        <v>3.2393700000000001</v>
      </c>
      <c r="AG47" s="412">
        <v>0.78517012863469549</v>
      </c>
      <c r="AH47" s="410">
        <v>0.39369299999999996</v>
      </c>
      <c r="AI47" s="410">
        <v>1.9933450000000001</v>
      </c>
      <c r="AJ47" s="410">
        <v>1.9136850000000001</v>
      </c>
      <c r="AK47" s="410">
        <v>5.3804000000000005E-2</v>
      </c>
      <c r="AL47" s="410">
        <v>18.0855</v>
      </c>
      <c r="AM47" s="410">
        <v>0.4280525</v>
      </c>
      <c r="AN47" s="410">
        <v>-3.2195000000000001E-3</v>
      </c>
      <c r="AO47" s="410">
        <v>0.56476300000000001</v>
      </c>
      <c r="AP47" s="410">
        <v>6.1549999999999999E-3</v>
      </c>
      <c r="AQ47" s="410">
        <v>73.540850000000006</v>
      </c>
      <c r="AR47" s="410">
        <v>96.582899999999995</v>
      </c>
      <c r="AS47" s="413">
        <v>0.39369299999999996</v>
      </c>
      <c r="AT47" s="412">
        <v>0.39393070053773371</v>
      </c>
      <c r="AU47" s="408">
        <v>-2.3770053773375377E-4</v>
      </c>
      <c r="AV47" s="409">
        <v>44.803600000000003</v>
      </c>
      <c r="AW47" s="410">
        <v>44.57085</v>
      </c>
      <c r="AX47" s="408">
        <v>0.23274999999999935</v>
      </c>
      <c r="AY47" s="409">
        <v>32.331699999999998</v>
      </c>
      <c r="AZ47" s="410">
        <v>32.195</v>
      </c>
      <c r="BA47" s="408">
        <v>0.13670000000000115</v>
      </c>
      <c r="BB47" s="409">
        <v>100.283</v>
      </c>
      <c r="BC47" s="410">
        <v>99.807935000000001</v>
      </c>
      <c r="BD47" s="408">
        <v>0.47506500000000074</v>
      </c>
      <c r="BE47" s="409">
        <v>73.895949999999999</v>
      </c>
      <c r="BF47" s="410">
        <v>73.540850000000006</v>
      </c>
      <c r="BG47" s="408">
        <v>0.35510000000000019</v>
      </c>
      <c r="BH47" s="409">
        <v>77.135300000000001</v>
      </c>
      <c r="BI47" s="410">
        <v>76.76585</v>
      </c>
      <c r="BJ47" s="408">
        <v>0.3694500000000005</v>
      </c>
      <c r="BK47" s="409">
        <v>18.182500000000001</v>
      </c>
      <c r="BL47" s="410">
        <v>18.0855</v>
      </c>
      <c r="BM47" s="408">
        <v>9.7000000000001307E-2</v>
      </c>
      <c r="BN47" s="412">
        <v>0.1097765</v>
      </c>
      <c r="BO47" s="412">
        <v>8.3318000000000003E-2</v>
      </c>
      <c r="BP47" s="412">
        <v>1.9875000000000001E-3</v>
      </c>
      <c r="BQ47" s="412">
        <v>0.50242450000000005</v>
      </c>
      <c r="BR47" s="412">
        <v>1.2678E-2</v>
      </c>
      <c r="BS47" s="412">
        <v>-9.2500000000000012E-5</v>
      </c>
      <c r="BT47" s="412">
        <v>1.76715E-2</v>
      </c>
      <c r="BU47" s="412">
        <v>2.4350000000000001E-4</v>
      </c>
      <c r="BV47" s="412">
        <v>2.271995</v>
      </c>
      <c r="BW47" s="412">
        <v>3.0000019999999998</v>
      </c>
      <c r="BX47" s="413">
        <v>0.10977000000000001</v>
      </c>
      <c r="BY47" s="412">
        <v>8.3309999999999995E-2</v>
      </c>
      <c r="BZ47" s="412">
        <v>1.99E-3</v>
      </c>
      <c r="CA47" s="412">
        <v>0.50258999999999998</v>
      </c>
      <c r="CB47" s="412">
        <v>1.268E-2</v>
      </c>
      <c r="CC47" s="412">
        <v>-9.5000000000000005E-5</v>
      </c>
      <c r="CD47" s="412">
        <v>1.7670000000000002E-2</v>
      </c>
      <c r="CE47" s="412">
        <v>2.4499999999999999E-4</v>
      </c>
      <c r="CF47" s="412">
        <v>1.376895</v>
      </c>
      <c r="CG47" s="412">
        <v>0.89495000000000002</v>
      </c>
      <c r="CH47" s="412">
        <v>3.0000049999999998</v>
      </c>
      <c r="CI47" s="412">
        <v>2.2718449999999999</v>
      </c>
      <c r="CJ47" s="412">
        <v>0.39393070053773371</v>
      </c>
      <c r="CK47" s="410">
        <v>44.57085</v>
      </c>
      <c r="CL47" s="410">
        <v>32.195</v>
      </c>
      <c r="CM47" s="411">
        <v>99.807935000000001</v>
      </c>
    </row>
    <row r="48" spans="1:91" ht="16" thickBot="1" x14ac:dyDescent="0.25">
      <c r="A48" s="414" t="s">
        <v>273</v>
      </c>
      <c r="B48" s="415"/>
      <c r="C48" s="415"/>
      <c r="D48" s="415"/>
      <c r="E48" s="124">
        <v>0.39080269999999995</v>
      </c>
      <c r="F48" s="121">
        <v>73.766800000000003</v>
      </c>
      <c r="G48" s="122">
        <v>44.938360000000003</v>
      </c>
      <c r="H48" s="122">
        <v>32.038410000000006</v>
      </c>
      <c r="I48" s="122">
        <v>2.0279850000000001</v>
      </c>
      <c r="J48" s="122">
        <v>18.377330000000001</v>
      </c>
      <c r="K48" s="122">
        <v>0.42427370000000009</v>
      </c>
      <c r="L48" s="122">
        <v>0.56702600000000003</v>
      </c>
      <c r="M48" s="122">
        <v>6.1209000000000003E-3</v>
      </c>
      <c r="N48" s="122">
        <v>1.895664</v>
      </c>
      <c r="O48" s="122">
        <v>5.8793999999999992E-2</v>
      </c>
      <c r="P48" s="122">
        <v>1.51191E-2</v>
      </c>
      <c r="Q48" s="122">
        <v>100.3493</v>
      </c>
      <c r="R48" s="620">
        <v>3.2099800000000003</v>
      </c>
      <c r="S48" s="37">
        <v>2.2661480000000003</v>
      </c>
      <c r="T48" s="37">
        <v>1.3805260000000001</v>
      </c>
      <c r="U48" s="37">
        <v>0.88562149999999984</v>
      </c>
      <c r="V48" s="37">
        <v>0.1110555</v>
      </c>
      <c r="W48" s="37">
        <v>0.50765830000000001</v>
      </c>
      <c r="X48" s="37">
        <v>1.2495600000000001E-2</v>
      </c>
      <c r="Y48" s="37">
        <v>1.7642400000000003E-2</v>
      </c>
      <c r="Z48" s="37">
        <v>1.7729999999999997E-4</v>
      </c>
      <c r="AA48" s="37">
        <v>8.2069199999999995E-2</v>
      </c>
      <c r="AB48" s="37">
        <v>2.1597999999999999E-3</v>
      </c>
      <c r="AC48" s="37">
        <v>5.9480000000000004E-4</v>
      </c>
      <c r="AD48" s="37">
        <v>4</v>
      </c>
      <c r="AE48" s="37">
        <v>3.0000004000000002</v>
      </c>
      <c r="AF48" s="37">
        <v>3.2099799999999994</v>
      </c>
      <c r="AG48" s="37">
        <v>0.79898376245866576</v>
      </c>
      <c r="AH48" s="83">
        <v>0.39080269999999995</v>
      </c>
      <c r="AI48" s="83">
        <v>2.0379</v>
      </c>
      <c r="AJ48" s="83">
        <v>1.9017710000000001</v>
      </c>
      <c r="AK48" s="83">
        <v>5.7036600000000007E-2</v>
      </c>
      <c r="AL48" s="83">
        <v>18.280449999999998</v>
      </c>
      <c r="AM48" s="83">
        <v>0.41841400000000001</v>
      </c>
      <c r="AN48" s="83">
        <v>8.8349999999999995E-4</v>
      </c>
      <c r="AO48" s="83">
        <v>0.55937759999999992</v>
      </c>
      <c r="AP48" s="83">
        <v>1.1331299999999999E-2</v>
      </c>
      <c r="AQ48" s="83">
        <v>73.416250000000005</v>
      </c>
      <c r="AR48" s="83">
        <v>96.683430000000001</v>
      </c>
      <c r="AS48" s="237">
        <v>0.39080269999999995</v>
      </c>
      <c r="AT48" s="120">
        <v>0.39104387129998619</v>
      </c>
      <c r="AU48" s="124">
        <v>-2.4117129998624809E-4</v>
      </c>
      <c r="AV48" s="121">
        <v>44.938360000000003</v>
      </c>
      <c r="AW48" s="122">
        <v>44.707129999999992</v>
      </c>
      <c r="AX48" s="124">
        <v>0.23123000000000005</v>
      </c>
      <c r="AY48" s="121">
        <v>32.038410000000006</v>
      </c>
      <c r="AZ48" s="122">
        <v>31.905000000000001</v>
      </c>
      <c r="BA48" s="124">
        <v>0.13341000000000136</v>
      </c>
      <c r="BB48" s="121">
        <v>100.3493</v>
      </c>
      <c r="BC48" s="122">
        <v>99.879294000000002</v>
      </c>
      <c r="BD48" s="124">
        <v>0.4700060000000022</v>
      </c>
      <c r="BE48" s="121">
        <v>73.766800000000003</v>
      </c>
      <c r="BF48" s="122">
        <v>73.416250000000005</v>
      </c>
      <c r="BG48" s="124">
        <v>0.35054999999999981</v>
      </c>
      <c r="BH48" s="121">
        <v>76.976770000000016</v>
      </c>
      <c r="BI48" s="122">
        <v>76.612130000000008</v>
      </c>
      <c r="BJ48" s="124">
        <v>0.36464000000000285</v>
      </c>
      <c r="BK48" s="121">
        <v>18.377330000000001</v>
      </c>
      <c r="BL48" s="122">
        <v>18.280449999999998</v>
      </c>
      <c r="BM48" s="124">
        <v>9.6880000000001229E-2</v>
      </c>
      <c r="BN48" s="37">
        <v>0.11209979999999997</v>
      </c>
      <c r="BO48" s="37">
        <v>8.2703300000000007E-2</v>
      </c>
      <c r="BP48" s="37">
        <v>2.1045999999999999E-3</v>
      </c>
      <c r="BQ48" s="37">
        <v>0.50724970000000003</v>
      </c>
      <c r="BR48" s="37">
        <v>1.2378400000000001E-2</v>
      </c>
      <c r="BS48" s="37">
        <v>2.5599999999999992E-5</v>
      </c>
      <c r="BT48" s="37">
        <v>1.7482599999999997E-2</v>
      </c>
      <c r="BU48" s="37">
        <v>4.4779999999999993E-4</v>
      </c>
      <c r="BV48" s="37">
        <v>2.2655099999999999</v>
      </c>
      <c r="BW48" s="37">
        <v>3.0000017999999997</v>
      </c>
      <c r="BX48" s="235">
        <v>0.11209</v>
      </c>
      <c r="BY48" s="37">
        <v>8.2696999999999993E-2</v>
      </c>
      <c r="BZ48" s="37">
        <v>2.1029999999999998E-3</v>
      </c>
      <c r="CA48" s="37">
        <v>0.50741600000000009</v>
      </c>
      <c r="CB48" s="37">
        <v>1.2378000000000002E-2</v>
      </c>
      <c r="CC48" s="37">
        <v>2.5999999999999992E-5</v>
      </c>
      <c r="CD48" s="37">
        <v>1.7482000000000001E-2</v>
      </c>
      <c r="CE48" s="37">
        <v>4.4600000000000005E-4</v>
      </c>
      <c r="CF48" s="37">
        <v>1.3795009999999999</v>
      </c>
      <c r="CG48" s="37">
        <v>0.88586100000000001</v>
      </c>
      <c r="CH48" s="37">
        <v>3</v>
      </c>
      <c r="CI48" s="37">
        <v>2.2653619999999997</v>
      </c>
      <c r="CJ48" s="37">
        <v>0.39104387129998619</v>
      </c>
      <c r="CK48" s="83">
        <v>44.707129999999992</v>
      </c>
      <c r="CL48" s="83">
        <v>31.905000000000001</v>
      </c>
      <c r="CM48" s="621">
        <v>99.879294000000002</v>
      </c>
    </row>
    <row r="49" spans="1:91" x14ac:dyDescent="0.2">
      <c r="A49" s="416" t="s">
        <v>263</v>
      </c>
      <c r="B49" s="45">
        <v>4798</v>
      </c>
      <c r="C49" s="45">
        <v>21511</v>
      </c>
      <c r="D49" s="45">
        <v>173</v>
      </c>
      <c r="E49" s="31">
        <v>0.39409899999999998</v>
      </c>
      <c r="F49" s="323">
        <v>73.914199999999994</v>
      </c>
      <c r="G49" s="46">
        <v>44.784700000000001</v>
      </c>
      <c r="H49" s="46">
        <v>32.372999999999998</v>
      </c>
      <c r="I49" s="46">
        <v>1.8992899999999999</v>
      </c>
      <c r="J49" s="46">
        <v>18.0397</v>
      </c>
      <c r="K49" s="46">
        <v>0.452957</v>
      </c>
      <c r="L49" s="46">
        <v>0.56800899999999999</v>
      </c>
      <c r="M49" s="46">
        <v>1.97E-3</v>
      </c>
      <c r="N49" s="46">
        <v>2.0017100000000001</v>
      </c>
      <c r="O49" s="46">
        <v>5.2039000000000002E-2</v>
      </c>
      <c r="P49" s="46">
        <v>1.1743999999999999E-2</v>
      </c>
      <c r="Q49" s="46">
        <v>100.185</v>
      </c>
      <c r="R49" s="314">
        <v>3.2435100000000001</v>
      </c>
      <c r="S49" s="420">
        <v>2.2759</v>
      </c>
      <c r="T49" s="420">
        <v>1.37897</v>
      </c>
      <c r="U49" s="420">
        <v>0.89692899999999998</v>
      </c>
      <c r="V49" s="420">
        <v>0.10424700000000001</v>
      </c>
      <c r="W49" s="420">
        <v>0.49947599999999998</v>
      </c>
      <c r="X49" s="420">
        <v>1.3370999999999999E-2</v>
      </c>
      <c r="Y49" s="420">
        <v>1.7714000000000001E-2</v>
      </c>
      <c r="Z49" s="420">
        <v>5.7000000000000003E-5</v>
      </c>
      <c r="AA49" s="420">
        <v>8.6860000000000007E-2</v>
      </c>
      <c r="AB49" s="420">
        <v>1.916E-3</v>
      </c>
      <c r="AC49" s="420">
        <v>4.6299999999999998E-4</v>
      </c>
      <c r="AD49" s="420">
        <v>4</v>
      </c>
      <c r="AE49" s="420">
        <v>3.0000029999999995</v>
      </c>
      <c r="AF49" s="315">
        <v>3.2435100000000001</v>
      </c>
      <c r="AG49" s="101">
        <v>0.76974692544125689</v>
      </c>
      <c r="AH49" s="50">
        <v>0.39409899999999998</v>
      </c>
      <c r="AI49" s="33">
        <v>1.9086700000000001</v>
      </c>
      <c r="AJ49" s="33">
        <v>2.00834</v>
      </c>
      <c r="AK49" s="33">
        <v>5.0271000000000003E-2</v>
      </c>
      <c r="AL49" s="33">
        <v>17.943100000000001</v>
      </c>
      <c r="AM49" s="33">
        <v>0.44684400000000002</v>
      </c>
      <c r="AN49" s="33">
        <v>-3.2499999999999999E-3</v>
      </c>
      <c r="AO49" s="33">
        <v>0.56025599999999998</v>
      </c>
      <c r="AP49" s="33">
        <v>7.9410000000000001E-3</v>
      </c>
      <c r="AQ49" s="33">
        <v>73.557900000000004</v>
      </c>
      <c r="AR49" s="33">
        <v>96.480099999999993</v>
      </c>
      <c r="AS49" s="38">
        <v>0.39409899999999998</v>
      </c>
      <c r="AT49" s="417">
        <v>0.3943176623650621</v>
      </c>
      <c r="AU49" s="418">
        <v>-2.1866236506212777E-4</v>
      </c>
      <c r="AV49" s="314">
        <v>44.784700000000001</v>
      </c>
      <c r="AW49" s="33">
        <v>44.552700000000002</v>
      </c>
      <c r="AX49" s="418">
        <v>0.23199999999999932</v>
      </c>
      <c r="AY49" s="314">
        <v>32.372999999999998</v>
      </c>
      <c r="AZ49" s="419">
        <v>32.229999999999997</v>
      </c>
      <c r="BA49" s="418">
        <v>0.14300000000000068</v>
      </c>
      <c r="BB49" s="314">
        <v>100.185</v>
      </c>
      <c r="BC49" s="419">
        <v>99.704872000000009</v>
      </c>
      <c r="BD49" s="418">
        <v>0.48012799999999345</v>
      </c>
      <c r="BE49" s="314">
        <v>73.914199999999994</v>
      </c>
      <c r="BF49" s="33">
        <v>73.557900000000004</v>
      </c>
      <c r="BG49" s="418">
        <v>0.35629999999999029</v>
      </c>
      <c r="BH49" s="315">
        <v>77.157700000000006</v>
      </c>
      <c r="BI49" s="315">
        <v>76.782700000000006</v>
      </c>
      <c r="BJ49" s="420">
        <v>0.375</v>
      </c>
      <c r="BK49" s="314">
        <v>18.0397</v>
      </c>
      <c r="BL49" s="33">
        <v>17.943100000000001</v>
      </c>
      <c r="BM49" s="418">
        <v>9.6599999999998687E-2</v>
      </c>
      <c r="BN49" s="421">
        <v>0.10524</v>
      </c>
      <c r="BO49" s="421">
        <v>8.7544999999999998E-2</v>
      </c>
      <c r="BP49" s="421">
        <v>1.859E-3</v>
      </c>
      <c r="BQ49" s="421">
        <v>0.49907099999999999</v>
      </c>
      <c r="BR49" s="421">
        <v>1.3251000000000001E-2</v>
      </c>
      <c r="BS49" s="421">
        <v>-9.0000000000000006E-5</v>
      </c>
      <c r="BT49" s="421">
        <v>1.7552000000000002E-2</v>
      </c>
      <c r="BU49" s="421">
        <v>3.1500000000000001E-4</v>
      </c>
      <c r="BV49" s="421">
        <v>2.2752599999999998</v>
      </c>
      <c r="BW49" s="421">
        <v>3.0000029999999995</v>
      </c>
      <c r="BX49" s="951">
        <v>0.10523</v>
      </c>
      <c r="BY49" s="422">
        <v>8.7540000000000007E-2</v>
      </c>
      <c r="BZ49" s="422">
        <v>1.8600000000000001E-3</v>
      </c>
      <c r="CA49" s="422">
        <v>0.49923000000000001</v>
      </c>
      <c r="CB49" s="422">
        <v>1.325E-2</v>
      </c>
      <c r="CC49" s="422">
        <v>-1E-4</v>
      </c>
      <c r="CD49" s="422">
        <v>1.755E-2</v>
      </c>
      <c r="CE49" s="422">
        <v>3.1E-4</v>
      </c>
      <c r="CF49" s="422">
        <v>1.3779999999999999</v>
      </c>
      <c r="CG49" s="422">
        <v>0.89712000000000003</v>
      </c>
      <c r="CH49" s="422">
        <v>2.9999899999999999</v>
      </c>
      <c r="CI49" s="422">
        <v>2.2751199999999998</v>
      </c>
      <c r="CJ49" s="417">
        <v>0.3943176623650621</v>
      </c>
      <c r="CK49" s="419">
        <v>44.552700000000002</v>
      </c>
      <c r="CL49" s="419">
        <v>32.229999999999997</v>
      </c>
      <c r="CM49" s="952">
        <v>99.704872000000009</v>
      </c>
    </row>
    <row r="50" spans="1:91" x14ac:dyDescent="0.2">
      <c r="A50" s="423" t="s">
        <v>263</v>
      </c>
      <c r="B50" s="45">
        <v>4797</v>
      </c>
      <c r="C50" s="45">
        <v>21510</v>
      </c>
      <c r="D50" s="45">
        <v>173</v>
      </c>
      <c r="E50" s="31">
        <v>0.39368799999999998</v>
      </c>
      <c r="F50" s="323">
        <v>74.162999999999997</v>
      </c>
      <c r="G50" s="46">
        <v>44.965899999999998</v>
      </c>
      <c r="H50" s="46">
        <v>32.448099999999997</v>
      </c>
      <c r="I50" s="46">
        <v>1.9178500000000001</v>
      </c>
      <c r="J50" s="46">
        <v>18.171199999999999</v>
      </c>
      <c r="K50" s="46">
        <v>0.44434600000000002</v>
      </c>
      <c r="L50" s="46">
        <v>0.56847199999999998</v>
      </c>
      <c r="M50" s="46">
        <v>-3.16E-3</v>
      </c>
      <c r="N50" s="46">
        <v>1.94879</v>
      </c>
      <c r="O50" s="46">
        <v>3.7773000000000001E-2</v>
      </c>
      <c r="P50" s="46">
        <v>-5.6800000000000002E-3</v>
      </c>
      <c r="Q50" s="46">
        <v>100.494</v>
      </c>
      <c r="R50" s="323">
        <v>3.25102</v>
      </c>
      <c r="S50" s="325">
        <v>2.2771599999999999</v>
      </c>
      <c r="T50" s="325">
        <v>1.3806700000000001</v>
      </c>
      <c r="U50" s="325">
        <v>0.89649199999999996</v>
      </c>
      <c r="V50" s="325">
        <v>0.10497099999999999</v>
      </c>
      <c r="W50" s="325">
        <v>0.50170999999999999</v>
      </c>
      <c r="X50" s="325">
        <v>1.308E-2</v>
      </c>
      <c r="Y50" s="325">
        <v>1.7677999999999999E-2</v>
      </c>
      <c r="Z50" s="325">
        <v>-9.0000000000000006E-5</v>
      </c>
      <c r="AA50" s="325">
        <v>8.4325999999999998E-2</v>
      </c>
      <c r="AB50" s="325">
        <v>1.387E-3</v>
      </c>
      <c r="AC50" s="325">
        <v>-2.2000000000000001E-4</v>
      </c>
      <c r="AD50" s="325">
        <v>4</v>
      </c>
      <c r="AE50" s="325">
        <v>3.0000039999999997</v>
      </c>
      <c r="AF50" s="46">
        <v>3.2510300000000001</v>
      </c>
      <c r="AG50" s="37">
        <v>0.77363620493984031</v>
      </c>
      <c r="AH50" s="53">
        <v>0.39368799999999998</v>
      </c>
      <c r="AI50" s="35">
        <v>1.9273400000000001</v>
      </c>
      <c r="AJ50" s="35">
        <v>1.9552099999999999</v>
      </c>
      <c r="AK50" s="35">
        <v>3.5966999999999999E-2</v>
      </c>
      <c r="AL50" s="35">
        <v>18.074000000000002</v>
      </c>
      <c r="AM50" s="35">
        <v>0.43828400000000001</v>
      </c>
      <c r="AN50" s="35">
        <v>-8.3700000000000007E-3</v>
      </c>
      <c r="AO50" s="35">
        <v>0.56071099999999996</v>
      </c>
      <c r="AP50" s="35">
        <v>-9.41E-3</v>
      </c>
      <c r="AQ50" s="35">
        <v>73.805700000000002</v>
      </c>
      <c r="AR50" s="35">
        <v>96.779399999999995</v>
      </c>
      <c r="AS50" s="43">
        <v>0.39368799999999998</v>
      </c>
      <c r="AT50" s="424">
        <v>0.39391583201546299</v>
      </c>
      <c r="AU50" s="327">
        <v>-2.2783201546300313E-4</v>
      </c>
      <c r="AV50" s="323">
        <v>44.965899999999998</v>
      </c>
      <c r="AW50" s="35">
        <v>44.732500000000002</v>
      </c>
      <c r="AX50" s="327">
        <v>0.23339999999999606</v>
      </c>
      <c r="AY50" s="323">
        <v>32.448099999999997</v>
      </c>
      <c r="AZ50" s="425">
        <v>32.31</v>
      </c>
      <c r="BA50" s="327">
        <v>0.13809999999999434</v>
      </c>
      <c r="BB50" s="323">
        <v>100.494</v>
      </c>
      <c r="BC50" s="425">
        <v>100.01623199999999</v>
      </c>
      <c r="BD50" s="327">
        <v>0.47776800000001174</v>
      </c>
      <c r="BE50" s="323">
        <v>74.162999999999997</v>
      </c>
      <c r="BF50" s="35">
        <v>73.805700000000002</v>
      </c>
      <c r="BG50" s="327">
        <v>0.35729999999999507</v>
      </c>
      <c r="BH50" s="46">
        <v>77.413999999999987</v>
      </c>
      <c r="BI50" s="46">
        <v>77.042500000000004</v>
      </c>
      <c r="BJ50" s="325">
        <v>0.37149999999998329</v>
      </c>
      <c r="BK50" s="323">
        <v>18.171199999999999</v>
      </c>
      <c r="BL50" s="35">
        <v>18.074000000000002</v>
      </c>
      <c r="BM50" s="327">
        <v>9.7199999999997289E-2</v>
      </c>
      <c r="BN50" s="426">
        <v>0.105973</v>
      </c>
      <c r="BO50" s="426">
        <v>8.4990999999999997E-2</v>
      </c>
      <c r="BP50" s="426">
        <v>1.3270000000000001E-3</v>
      </c>
      <c r="BQ50" s="426">
        <v>0.50130600000000003</v>
      </c>
      <c r="BR50" s="426">
        <v>1.2961E-2</v>
      </c>
      <c r="BS50" s="426">
        <v>-2.4000000000000001E-4</v>
      </c>
      <c r="BT50" s="426">
        <v>1.7517000000000001E-2</v>
      </c>
      <c r="BU50" s="426">
        <v>-3.6999999999999999E-4</v>
      </c>
      <c r="BV50" s="426">
        <v>2.2765399999999998</v>
      </c>
      <c r="BW50" s="426">
        <v>3.0000049999999998</v>
      </c>
      <c r="BX50" s="953">
        <v>0.10596</v>
      </c>
      <c r="BY50" s="427">
        <v>8.498E-2</v>
      </c>
      <c r="BZ50" s="427">
        <v>1.33E-3</v>
      </c>
      <c r="CA50" s="427">
        <v>0.50146999999999997</v>
      </c>
      <c r="CB50" s="427">
        <v>1.2959999999999999E-2</v>
      </c>
      <c r="CC50" s="427">
        <v>-2.4000000000000001E-4</v>
      </c>
      <c r="CD50" s="427">
        <v>1.7520000000000001E-2</v>
      </c>
      <c r="CE50" s="427">
        <v>-3.6999999999999999E-4</v>
      </c>
      <c r="CF50" s="427">
        <v>1.3796900000000001</v>
      </c>
      <c r="CG50" s="427">
        <v>0.89671000000000001</v>
      </c>
      <c r="CH50" s="427">
        <v>3.0000100000000001</v>
      </c>
      <c r="CI50" s="427">
        <v>2.2764000000000002</v>
      </c>
      <c r="CJ50" s="424">
        <v>0.39391583201546299</v>
      </c>
      <c r="CK50" s="425">
        <v>44.732500000000002</v>
      </c>
      <c r="CL50" s="425">
        <v>32.31</v>
      </c>
      <c r="CM50" s="489">
        <v>100.01623199999999</v>
      </c>
    </row>
    <row r="51" spans="1:91" x14ac:dyDescent="0.2">
      <c r="A51" s="428" t="s">
        <v>263</v>
      </c>
      <c r="B51" s="45">
        <v>4796</v>
      </c>
      <c r="C51" s="45">
        <v>21510</v>
      </c>
      <c r="D51" s="45">
        <v>173</v>
      </c>
      <c r="E51" s="31">
        <v>0.39524700000000001</v>
      </c>
      <c r="F51" s="323">
        <v>73.960599999999999</v>
      </c>
      <c r="G51" s="46">
        <v>44.727899999999998</v>
      </c>
      <c r="H51" s="46">
        <v>32.487699999999997</v>
      </c>
      <c r="I51" s="46">
        <v>1.93994</v>
      </c>
      <c r="J51" s="46">
        <v>18.053599999999999</v>
      </c>
      <c r="K51" s="46">
        <v>0.44017099999999998</v>
      </c>
      <c r="L51" s="46">
        <v>0.57260299999999997</v>
      </c>
      <c r="M51" s="46">
        <v>5.3550000000000004E-3</v>
      </c>
      <c r="N51" s="46">
        <v>1.9336500000000001</v>
      </c>
      <c r="O51" s="46">
        <v>4.9578999999999998E-2</v>
      </c>
      <c r="P51" s="46">
        <v>1.0104E-2</v>
      </c>
      <c r="Q51" s="46">
        <v>100.221</v>
      </c>
      <c r="R51" s="323">
        <v>3.2549899999999998</v>
      </c>
      <c r="S51" s="325">
        <v>2.2767200000000001</v>
      </c>
      <c r="T51" s="325">
        <v>1.3768499999999999</v>
      </c>
      <c r="U51" s="325">
        <v>0.89986500000000003</v>
      </c>
      <c r="V51" s="325">
        <v>0.10645</v>
      </c>
      <c r="W51" s="325">
        <v>0.49972800000000001</v>
      </c>
      <c r="X51" s="325">
        <v>1.299E-2</v>
      </c>
      <c r="Y51" s="325">
        <v>1.7852E-2</v>
      </c>
      <c r="Z51" s="325">
        <v>1.56E-4</v>
      </c>
      <c r="AA51" s="325">
        <v>8.3884E-2</v>
      </c>
      <c r="AB51" s="325">
        <v>1.825E-3</v>
      </c>
      <c r="AC51" s="325">
        <v>3.9800000000000002E-4</v>
      </c>
      <c r="AD51" s="325">
        <v>4</v>
      </c>
      <c r="AE51" s="325">
        <v>2.9999980000000002</v>
      </c>
      <c r="AF51" s="46">
        <v>3.2549899999999998</v>
      </c>
      <c r="AG51" s="37">
        <v>0.77545878760584963</v>
      </c>
      <c r="AH51" s="53">
        <v>0.39524700000000001</v>
      </c>
      <c r="AI51" s="35">
        <v>1.9495800000000001</v>
      </c>
      <c r="AJ51" s="35">
        <v>1.94004</v>
      </c>
      <c r="AK51" s="35">
        <v>4.7794000000000003E-2</v>
      </c>
      <c r="AL51" s="35">
        <v>17.956600000000002</v>
      </c>
      <c r="AM51" s="35">
        <v>0.434112</v>
      </c>
      <c r="AN51" s="35">
        <v>7.7000000000000001E-5</v>
      </c>
      <c r="AO51" s="35">
        <v>0.56480799999999998</v>
      </c>
      <c r="AP51" s="35">
        <v>6.2899999999999996E-3</v>
      </c>
      <c r="AQ51" s="35">
        <v>73.602900000000005</v>
      </c>
      <c r="AR51" s="35">
        <v>96.502200000000002</v>
      </c>
      <c r="AS51" s="43">
        <v>0.39524700000000001</v>
      </c>
      <c r="AT51" s="326">
        <v>0.39548054869636284</v>
      </c>
      <c r="AU51" s="327">
        <v>-2.335486963628286E-4</v>
      </c>
      <c r="AV51" s="323">
        <v>44.727899999999998</v>
      </c>
      <c r="AW51" s="35">
        <v>44.494399999999999</v>
      </c>
      <c r="AX51" s="327">
        <v>0.23349999999999937</v>
      </c>
      <c r="AY51" s="323">
        <v>32.487699999999997</v>
      </c>
      <c r="AZ51" s="35">
        <v>32.35</v>
      </c>
      <c r="BA51" s="327">
        <v>0.13769999999999527</v>
      </c>
      <c r="BB51" s="323">
        <v>100.221</v>
      </c>
      <c r="BC51" s="35">
        <v>99.743701000000016</v>
      </c>
      <c r="BD51" s="327">
        <v>0.47729899999998793</v>
      </c>
      <c r="BE51" s="323">
        <v>73.960599999999999</v>
      </c>
      <c r="BF51" s="35">
        <v>73.602900000000005</v>
      </c>
      <c r="BG51" s="327">
        <v>0.35769999999999413</v>
      </c>
      <c r="BH51" s="46">
        <v>77.215599999999995</v>
      </c>
      <c r="BI51" s="46">
        <v>76.844400000000007</v>
      </c>
      <c r="BJ51" s="325">
        <v>0.37119999999998754</v>
      </c>
      <c r="BK51" s="323">
        <v>18.053599999999999</v>
      </c>
      <c r="BL51" s="35">
        <v>17.956600000000002</v>
      </c>
      <c r="BM51" s="327">
        <v>9.6999999999997755E-2</v>
      </c>
      <c r="BN51" s="36">
        <v>0.10747</v>
      </c>
      <c r="BO51" s="36">
        <v>8.4546999999999997E-2</v>
      </c>
      <c r="BP51" s="36">
        <v>1.7669999999999999E-3</v>
      </c>
      <c r="BQ51" s="36">
        <v>0.49932100000000001</v>
      </c>
      <c r="BR51" s="36">
        <v>1.2869999999999999E-2</v>
      </c>
      <c r="BS51" s="36">
        <v>1.9999999999999999E-6</v>
      </c>
      <c r="BT51" s="36">
        <v>1.7690000000000001E-2</v>
      </c>
      <c r="BU51" s="36">
        <v>2.4899999999999998E-4</v>
      </c>
      <c r="BV51" s="36">
        <v>2.2760899999999999</v>
      </c>
      <c r="BW51" s="36">
        <v>3.000006</v>
      </c>
      <c r="BX51" s="944">
        <v>0.10746</v>
      </c>
      <c r="BY51" s="36">
        <v>8.4540000000000004E-2</v>
      </c>
      <c r="BZ51" s="36">
        <v>1.7700000000000001E-3</v>
      </c>
      <c r="CA51" s="36">
        <v>0.49947999999999998</v>
      </c>
      <c r="CB51" s="36">
        <v>1.2869999999999999E-2</v>
      </c>
      <c r="CC51" s="36">
        <v>0</v>
      </c>
      <c r="CD51" s="36">
        <v>1.7690000000000001E-2</v>
      </c>
      <c r="CE51" s="36">
        <v>2.5000000000000001E-4</v>
      </c>
      <c r="CF51" s="36">
        <v>1.37585</v>
      </c>
      <c r="CG51" s="36">
        <v>0.90008999999999995</v>
      </c>
      <c r="CH51" s="36">
        <v>3</v>
      </c>
      <c r="CI51" s="36">
        <v>2.2759399999999999</v>
      </c>
      <c r="CJ51" s="326">
        <v>0.39548054869636284</v>
      </c>
      <c r="CK51" s="35">
        <v>44.494399999999999</v>
      </c>
      <c r="CL51" s="35">
        <v>32.35</v>
      </c>
      <c r="CM51" s="42">
        <v>99.743701000000016</v>
      </c>
    </row>
    <row r="52" spans="1:91" x14ac:dyDescent="0.2">
      <c r="A52" s="429" t="s">
        <v>263</v>
      </c>
      <c r="B52" s="45">
        <v>4795</v>
      </c>
      <c r="C52" s="45">
        <v>21510</v>
      </c>
      <c r="D52" s="45">
        <v>173</v>
      </c>
      <c r="E52" s="31">
        <v>0.39624300000000001</v>
      </c>
      <c r="F52" s="323">
        <v>74.221900000000005</v>
      </c>
      <c r="G52" s="46">
        <v>44.811999999999998</v>
      </c>
      <c r="H52" s="46">
        <v>32.684699999999999</v>
      </c>
      <c r="I52" s="46">
        <v>1.9623200000000001</v>
      </c>
      <c r="J52" s="46">
        <v>18.0807</v>
      </c>
      <c r="K52" s="46">
        <v>0.41864600000000002</v>
      </c>
      <c r="L52" s="46">
        <v>0.58803399999999995</v>
      </c>
      <c r="M52" s="46">
        <v>2.4550000000000002E-3</v>
      </c>
      <c r="N52" s="46">
        <v>1.9259299999999999</v>
      </c>
      <c r="O52" s="46">
        <v>5.3127000000000001E-2</v>
      </c>
      <c r="P52" s="46">
        <v>1.6609999999999999E-3</v>
      </c>
      <c r="Q52" s="46">
        <v>100.53</v>
      </c>
      <c r="R52" s="323">
        <v>3.2747299999999999</v>
      </c>
      <c r="S52" s="325">
        <v>2.2777400000000001</v>
      </c>
      <c r="T52" s="325">
        <v>1.3752</v>
      </c>
      <c r="U52" s="325">
        <v>0.90253899999999998</v>
      </c>
      <c r="V52" s="325">
        <v>0.107348</v>
      </c>
      <c r="W52" s="325">
        <v>0.49893999999999999</v>
      </c>
      <c r="X52" s="325">
        <v>1.2317E-2</v>
      </c>
      <c r="Y52" s="325">
        <v>1.8277000000000002E-2</v>
      </c>
      <c r="Z52" s="325">
        <v>7.1000000000000005E-5</v>
      </c>
      <c r="AA52" s="325">
        <v>8.3292000000000005E-2</v>
      </c>
      <c r="AB52" s="325">
        <v>1.949E-3</v>
      </c>
      <c r="AC52" s="325">
        <v>6.4999999999999994E-5</v>
      </c>
      <c r="AD52" s="325">
        <v>4</v>
      </c>
      <c r="AE52" s="325">
        <v>2.9999980000000006</v>
      </c>
      <c r="AF52" s="46">
        <v>3.2747299999999999</v>
      </c>
      <c r="AG52" s="37">
        <v>0.76888904567232663</v>
      </c>
      <c r="AH52" s="53">
        <v>0.39624300000000001</v>
      </c>
      <c r="AI52" s="35">
        <v>1.9721299999999999</v>
      </c>
      <c r="AJ52" s="35">
        <v>1.93232</v>
      </c>
      <c r="AK52" s="35">
        <v>5.1344000000000001E-2</v>
      </c>
      <c r="AL52" s="35">
        <v>17.9833</v>
      </c>
      <c r="AM52" s="35">
        <v>0.41269400000000001</v>
      </c>
      <c r="AN52" s="35">
        <v>-2.82E-3</v>
      </c>
      <c r="AO52" s="35">
        <v>0.58013199999999998</v>
      </c>
      <c r="AP52" s="35">
        <v>-2.1299999999999999E-3</v>
      </c>
      <c r="AQ52" s="35">
        <v>73.861800000000002</v>
      </c>
      <c r="AR52" s="35">
        <v>96.788799999999995</v>
      </c>
      <c r="AS52" s="43">
        <v>0.39624300000000001</v>
      </c>
      <c r="AT52" s="326">
        <v>0.39647774435099581</v>
      </c>
      <c r="AU52" s="327">
        <v>-2.3474435099579694E-4</v>
      </c>
      <c r="AV52" s="323">
        <v>44.811999999999998</v>
      </c>
      <c r="AW52" s="35">
        <v>44.577199999999998</v>
      </c>
      <c r="AX52" s="327">
        <v>0.2347999999999999</v>
      </c>
      <c r="AY52" s="323">
        <v>32.684699999999999</v>
      </c>
      <c r="AZ52" s="35">
        <v>32.549999999999997</v>
      </c>
      <c r="BA52" s="327">
        <v>0.13470000000000226</v>
      </c>
      <c r="BB52" s="323">
        <v>100.53</v>
      </c>
      <c r="BC52" s="35">
        <v>100.05417</v>
      </c>
      <c r="BD52" s="327">
        <v>0.47583000000000197</v>
      </c>
      <c r="BE52" s="323">
        <v>74.221900000000005</v>
      </c>
      <c r="BF52" s="35">
        <v>73.861800000000002</v>
      </c>
      <c r="BG52" s="327">
        <v>0.36010000000000275</v>
      </c>
      <c r="BH52" s="46">
        <v>77.496700000000004</v>
      </c>
      <c r="BI52" s="46">
        <v>77.127199999999988</v>
      </c>
      <c r="BJ52" s="325">
        <v>0.36950000000001637</v>
      </c>
      <c r="BK52" s="323">
        <v>18.0807</v>
      </c>
      <c r="BL52" s="35">
        <v>17.9833</v>
      </c>
      <c r="BM52" s="327">
        <v>9.7400000000000375E-2</v>
      </c>
      <c r="BN52" s="36">
        <v>0.108379</v>
      </c>
      <c r="BO52" s="36">
        <v>8.3951999999999999E-2</v>
      </c>
      <c r="BP52" s="36">
        <v>1.8929999999999999E-3</v>
      </c>
      <c r="BQ52" s="36">
        <v>0.498531</v>
      </c>
      <c r="BR52" s="36">
        <v>1.2198000000000001E-2</v>
      </c>
      <c r="BS52" s="36">
        <v>-8.0000000000000007E-5</v>
      </c>
      <c r="BT52" s="36">
        <v>1.8114000000000002E-2</v>
      </c>
      <c r="BU52" s="36">
        <v>-8.0000000000000007E-5</v>
      </c>
      <c r="BV52" s="36">
        <v>2.2770999999999999</v>
      </c>
      <c r="BW52" s="36">
        <v>3.0000070000000001</v>
      </c>
      <c r="BX52" s="944">
        <v>0.10836999999999999</v>
      </c>
      <c r="BY52" s="36">
        <v>8.3949999999999997E-2</v>
      </c>
      <c r="BZ52" s="36">
        <v>1.89E-3</v>
      </c>
      <c r="CA52" s="36">
        <v>0.49869999999999998</v>
      </c>
      <c r="CB52" s="36">
        <v>1.2200000000000001E-2</v>
      </c>
      <c r="CC52" s="36">
        <v>-8.0000000000000007E-5</v>
      </c>
      <c r="CD52" s="36">
        <v>1.8110000000000001E-2</v>
      </c>
      <c r="CE52" s="36">
        <v>-8.0000000000000007E-5</v>
      </c>
      <c r="CF52" s="36">
        <v>1.37419</v>
      </c>
      <c r="CG52" s="36">
        <v>0.90276000000000001</v>
      </c>
      <c r="CH52" s="36">
        <v>3.0000099999999996</v>
      </c>
      <c r="CI52" s="36">
        <v>2.2769500000000003</v>
      </c>
      <c r="CJ52" s="326">
        <v>0.39647774435099581</v>
      </c>
      <c r="CK52" s="35">
        <v>44.577199999999998</v>
      </c>
      <c r="CL52" s="35">
        <v>32.549999999999997</v>
      </c>
      <c r="CM52" s="42">
        <v>100.05417</v>
      </c>
    </row>
    <row r="53" spans="1:91" x14ac:dyDescent="0.2">
      <c r="A53" s="430" t="s">
        <v>263</v>
      </c>
      <c r="B53" s="45">
        <v>4794</v>
      </c>
      <c r="C53" s="45">
        <v>21510</v>
      </c>
      <c r="D53" s="45">
        <v>173</v>
      </c>
      <c r="E53" s="31">
        <v>0.39409699999999998</v>
      </c>
      <c r="F53" s="323">
        <v>73.941199999999995</v>
      </c>
      <c r="G53" s="46">
        <v>44.801200000000001</v>
      </c>
      <c r="H53" s="46">
        <v>32.384700000000002</v>
      </c>
      <c r="I53" s="46">
        <v>1.9765600000000001</v>
      </c>
      <c r="J53" s="46">
        <v>18.150300000000001</v>
      </c>
      <c r="K53" s="46">
        <v>0.432031</v>
      </c>
      <c r="L53" s="46">
        <v>0.57257599999999997</v>
      </c>
      <c r="M53" s="46">
        <v>-8.6E-3</v>
      </c>
      <c r="N53" s="46">
        <v>1.91388</v>
      </c>
      <c r="O53" s="46">
        <v>6.2605999999999995E-2</v>
      </c>
      <c r="P53" s="46">
        <v>6.8490000000000001E-3</v>
      </c>
      <c r="Q53" s="46">
        <v>100.292</v>
      </c>
      <c r="R53" s="323">
        <v>3.2446799999999998</v>
      </c>
      <c r="S53" s="325">
        <v>2.2738999999999998</v>
      </c>
      <c r="T53" s="325">
        <v>1.3777600000000001</v>
      </c>
      <c r="U53" s="325">
        <v>0.89613500000000001</v>
      </c>
      <c r="V53" s="325">
        <v>0.108353</v>
      </c>
      <c r="W53" s="325">
        <v>0.50191300000000005</v>
      </c>
      <c r="X53" s="325">
        <v>1.2737E-2</v>
      </c>
      <c r="Y53" s="325">
        <v>1.7833999999999999E-2</v>
      </c>
      <c r="Z53" s="325">
        <v>-2.5000000000000001E-4</v>
      </c>
      <c r="AA53" s="325">
        <v>8.2945000000000005E-2</v>
      </c>
      <c r="AB53" s="325">
        <v>2.3019999999999998E-3</v>
      </c>
      <c r="AC53" s="325">
        <v>2.7E-4</v>
      </c>
      <c r="AD53" s="325">
        <v>4</v>
      </c>
      <c r="AE53" s="325">
        <v>2.9999990000000003</v>
      </c>
      <c r="AF53" s="46">
        <v>3.2446799999999998</v>
      </c>
      <c r="AG53" s="37">
        <v>0.78359217794998204</v>
      </c>
      <c r="AH53" s="53">
        <v>0.39409699999999998</v>
      </c>
      <c r="AI53" s="35">
        <v>1.9863500000000001</v>
      </c>
      <c r="AJ53" s="35">
        <v>1.9201600000000001</v>
      </c>
      <c r="AK53" s="35">
        <v>6.0854999999999999E-2</v>
      </c>
      <c r="AL53" s="35">
        <v>18.0533</v>
      </c>
      <c r="AM53" s="35">
        <v>0.42604799999999998</v>
      </c>
      <c r="AN53" s="35">
        <v>-1.379E-2</v>
      </c>
      <c r="AO53" s="35">
        <v>0.56479900000000005</v>
      </c>
      <c r="AP53" s="35">
        <v>3.0609999999999999E-3</v>
      </c>
      <c r="AQ53" s="35">
        <v>73.585300000000004</v>
      </c>
      <c r="AR53" s="35">
        <v>96.585999999999999</v>
      </c>
      <c r="AS53" s="43">
        <v>0.39409699999999998</v>
      </c>
      <c r="AT53" s="326">
        <v>0.39433199449212752</v>
      </c>
      <c r="AU53" s="327">
        <v>-2.349944921275493E-4</v>
      </c>
      <c r="AV53" s="323">
        <v>44.801200000000001</v>
      </c>
      <c r="AW53" s="35">
        <v>44.568300000000001</v>
      </c>
      <c r="AX53" s="327">
        <v>0.23290000000000077</v>
      </c>
      <c r="AY53" s="323">
        <v>32.384700000000002</v>
      </c>
      <c r="AZ53" s="35">
        <v>32.25</v>
      </c>
      <c r="BA53" s="327">
        <v>0.13470000000000226</v>
      </c>
      <c r="BB53" s="323">
        <v>100.292</v>
      </c>
      <c r="BC53" s="35">
        <v>99.819082999999992</v>
      </c>
      <c r="BD53" s="327">
        <v>0.47291700000000958</v>
      </c>
      <c r="BE53" s="323">
        <v>73.941199999999995</v>
      </c>
      <c r="BF53" s="35">
        <v>73.585300000000004</v>
      </c>
      <c r="BG53" s="327">
        <v>0.35589999999999122</v>
      </c>
      <c r="BH53" s="46">
        <v>77.185900000000004</v>
      </c>
      <c r="BI53" s="46">
        <v>76.818299999999994</v>
      </c>
      <c r="BJ53" s="325">
        <v>0.36760000000001014</v>
      </c>
      <c r="BK53" s="323">
        <v>18.150300000000001</v>
      </c>
      <c r="BL53" s="35">
        <v>18.0533</v>
      </c>
      <c r="BM53" s="327">
        <v>9.7000000000001307E-2</v>
      </c>
      <c r="BN53" s="36">
        <v>0.109386</v>
      </c>
      <c r="BO53" s="36">
        <v>8.3596000000000004E-2</v>
      </c>
      <c r="BP53" s="36">
        <v>2.248E-3</v>
      </c>
      <c r="BQ53" s="36">
        <v>0.50150499999999998</v>
      </c>
      <c r="BR53" s="36">
        <v>1.2618000000000001E-2</v>
      </c>
      <c r="BS53" s="36">
        <v>-4.0000000000000002E-4</v>
      </c>
      <c r="BT53" s="36">
        <v>1.7672E-2</v>
      </c>
      <c r="BU53" s="36">
        <v>1.21E-4</v>
      </c>
      <c r="BV53" s="36">
        <v>2.2732600000000001</v>
      </c>
      <c r="BW53" s="36">
        <v>3.000006</v>
      </c>
      <c r="BX53" s="944">
        <v>0.10938000000000001</v>
      </c>
      <c r="BY53" s="36">
        <v>8.3589999999999998E-2</v>
      </c>
      <c r="BZ53" s="36">
        <v>2.2499999999999998E-3</v>
      </c>
      <c r="CA53" s="36">
        <v>0.50166999999999995</v>
      </c>
      <c r="CB53" s="36">
        <v>1.2619999999999999E-2</v>
      </c>
      <c r="CC53" s="36">
        <v>-4.0000000000000002E-4</v>
      </c>
      <c r="CD53" s="36">
        <v>1.7670000000000002E-2</v>
      </c>
      <c r="CE53" s="36">
        <v>1.2E-4</v>
      </c>
      <c r="CF53" s="36">
        <v>1.3767499999999999</v>
      </c>
      <c r="CG53" s="36">
        <v>0.89636000000000005</v>
      </c>
      <c r="CH53" s="36">
        <v>3.0000100000000001</v>
      </c>
      <c r="CI53" s="36">
        <v>2.27311</v>
      </c>
      <c r="CJ53" s="326">
        <v>0.39433199449212752</v>
      </c>
      <c r="CK53" s="35">
        <v>44.568300000000001</v>
      </c>
      <c r="CL53" s="35">
        <v>32.25</v>
      </c>
      <c r="CM53" s="42">
        <v>99.819082999999992</v>
      </c>
    </row>
    <row r="54" spans="1:91" x14ac:dyDescent="0.2">
      <c r="A54" s="431" t="s">
        <v>263</v>
      </c>
      <c r="B54" s="45">
        <v>4793</v>
      </c>
      <c r="C54" s="45">
        <v>21509</v>
      </c>
      <c r="D54" s="45">
        <v>173</v>
      </c>
      <c r="E54" s="31">
        <v>0.393289</v>
      </c>
      <c r="F54" s="323">
        <v>73.850700000000003</v>
      </c>
      <c r="G54" s="46">
        <v>44.805999999999997</v>
      </c>
      <c r="H54" s="46">
        <v>32.278700000000001</v>
      </c>
      <c r="I54" s="46">
        <v>1.99051</v>
      </c>
      <c r="J54" s="46">
        <v>18.214700000000001</v>
      </c>
      <c r="K54" s="46">
        <v>0.43604300000000001</v>
      </c>
      <c r="L54" s="46">
        <v>0.57246200000000003</v>
      </c>
      <c r="M54" s="46">
        <v>1.2645E-2</v>
      </c>
      <c r="N54" s="46">
        <v>1.901</v>
      </c>
      <c r="O54" s="46">
        <v>4.8536999999999997E-2</v>
      </c>
      <c r="P54" s="46">
        <v>1.3051999999999999E-2</v>
      </c>
      <c r="Q54" s="46">
        <v>100.274</v>
      </c>
      <c r="R54" s="323">
        <v>3.23407</v>
      </c>
      <c r="S54" s="325">
        <v>2.2713700000000001</v>
      </c>
      <c r="T54" s="325">
        <v>1.3780600000000001</v>
      </c>
      <c r="U54" s="325">
        <v>0.89330299999999996</v>
      </c>
      <c r="V54" s="325">
        <v>0.10913100000000001</v>
      </c>
      <c r="W54" s="325">
        <v>0.50375199999999998</v>
      </c>
      <c r="X54" s="325">
        <v>1.2857E-2</v>
      </c>
      <c r="Y54" s="325">
        <v>1.7832000000000001E-2</v>
      </c>
      <c r="Z54" s="325">
        <v>3.68E-4</v>
      </c>
      <c r="AA54" s="325">
        <v>8.2395999999999997E-2</v>
      </c>
      <c r="AB54" s="325">
        <v>1.7849999999999999E-3</v>
      </c>
      <c r="AC54" s="325">
        <v>5.1400000000000003E-4</v>
      </c>
      <c r="AD54" s="325">
        <v>4</v>
      </c>
      <c r="AE54" s="325">
        <v>2.9999979999999997</v>
      </c>
      <c r="AF54" s="46">
        <v>3.2340599999999999</v>
      </c>
      <c r="AG54" s="37">
        <v>0.78674807931940904</v>
      </c>
      <c r="AH54" s="53">
        <v>0.393289</v>
      </c>
      <c r="AI54" s="35">
        <v>2.00034</v>
      </c>
      <c r="AJ54" s="35">
        <v>1.9072100000000001</v>
      </c>
      <c r="AK54" s="35">
        <v>4.6753000000000003E-2</v>
      </c>
      <c r="AL54" s="35">
        <v>18.117699999999999</v>
      </c>
      <c r="AM54" s="35">
        <v>0.43005700000000002</v>
      </c>
      <c r="AN54" s="35">
        <v>7.3509999999999999E-3</v>
      </c>
      <c r="AO54" s="35">
        <v>0.56472699999999998</v>
      </c>
      <c r="AP54" s="35">
        <v>9.2490000000000003E-3</v>
      </c>
      <c r="AQ54" s="35">
        <v>73.496399999999994</v>
      </c>
      <c r="AR54" s="35">
        <v>96.579800000000006</v>
      </c>
      <c r="AS54" s="43">
        <v>0.393289</v>
      </c>
      <c r="AT54" s="326">
        <v>0.39352940658333996</v>
      </c>
      <c r="AU54" s="327">
        <v>-2.4040658333995824E-4</v>
      </c>
      <c r="AV54" s="323">
        <v>44.805999999999997</v>
      </c>
      <c r="AW54" s="35">
        <v>44.573399999999999</v>
      </c>
      <c r="AX54" s="327">
        <v>0.23259999999999792</v>
      </c>
      <c r="AY54" s="323">
        <v>32.278700000000001</v>
      </c>
      <c r="AZ54" s="35">
        <v>32.14</v>
      </c>
      <c r="BA54" s="327">
        <v>0.13870000000000005</v>
      </c>
      <c r="BB54" s="323">
        <v>100.274</v>
      </c>
      <c r="BC54" s="35">
        <v>99.796787000000009</v>
      </c>
      <c r="BD54" s="327">
        <v>0.47721299999999189</v>
      </c>
      <c r="BE54" s="323">
        <v>73.850700000000003</v>
      </c>
      <c r="BF54" s="35">
        <v>73.496399999999994</v>
      </c>
      <c r="BG54" s="327">
        <v>0.35430000000000916</v>
      </c>
      <c r="BH54" s="46">
        <v>77.084699999999998</v>
      </c>
      <c r="BI54" s="46">
        <v>76.713400000000007</v>
      </c>
      <c r="BJ54" s="325">
        <v>0.37129999999999086</v>
      </c>
      <c r="BK54" s="323">
        <v>18.214700000000001</v>
      </c>
      <c r="BL54" s="35">
        <v>18.117699999999999</v>
      </c>
      <c r="BM54" s="327">
        <v>9.7000000000001307E-2</v>
      </c>
      <c r="BN54" s="36">
        <v>0.110167</v>
      </c>
      <c r="BO54" s="36">
        <v>8.3040000000000003E-2</v>
      </c>
      <c r="BP54" s="36">
        <v>1.727E-3</v>
      </c>
      <c r="BQ54" s="36">
        <v>0.50334400000000001</v>
      </c>
      <c r="BR54" s="36">
        <v>1.2737999999999999E-2</v>
      </c>
      <c r="BS54" s="36">
        <v>2.1499999999999999E-4</v>
      </c>
      <c r="BT54" s="36">
        <v>1.7670999999999999E-2</v>
      </c>
      <c r="BU54" s="36">
        <v>3.6600000000000001E-4</v>
      </c>
      <c r="BV54" s="36">
        <v>2.2707299999999999</v>
      </c>
      <c r="BW54" s="36">
        <v>2.9999979999999997</v>
      </c>
      <c r="BX54" s="944">
        <v>0.11015999999999999</v>
      </c>
      <c r="BY54" s="36">
        <v>8.3030000000000007E-2</v>
      </c>
      <c r="BZ54" s="36">
        <v>1.73E-3</v>
      </c>
      <c r="CA54" s="36">
        <v>0.50351000000000001</v>
      </c>
      <c r="CB54" s="36">
        <v>1.274E-2</v>
      </c>
      <c r="CC54" s="36">
        <v>2.1000000000000001E-4</v>
      </c>
      <c r="CD54" s="36">
        <v>1.7670000000000002E-2</v>
      </c>
      <c r="CE54" s="36">
        <v>3.6999999999999999E-4</v>
      </c>
      <c r="CF54" s="36">
        <v>1.37704</v>
      </c>
      <c r="CG54" s="36">
        <v>0.89354</v>
      </c>
      <c r="CH54" s="36">
        <v>3</v>
      </c>
      <c r="CI54" s="36">
        <v>2.2705799999999998</v>
      </c>
      <c r="CJ54" s="326">
        <v>0.39352940658333996</v>
      </c>
      <c r="CK54" s="35">
        <v>44.573399999999999</v>
      </c>
      <c r="CL54" s="35">
        <v>32.14</v>
      </c>
      <c r="CM54" s="42">
        <v>99.796787000000009</v>
      </c>
    </row>
    <row r="55" spans="1:91" x14ac:dyDescent="0.2">
      <c r="A55" s="432" t="s">
        <v>263</v>
      </c>
      <c r="B55" s="45">
        <v>4792</v>
      </c>
      <c r="C55" s="45">
        <v>21509</v>
      </c>
      <c r="D55" s="45">
        <v>173</v>
      </c>
      <c r="E55" s="31">
        <v>0.39160800000000001</v>
      </c>
      <c r="F55" s="323">
        <v>73.787099999999995</v>
      </c>
      <c r="G55" s="46">
        <v>44.891399999999997</v>
      </c>
      <c r="H55" s="46">
        <v>32.113100000000003</v>
      </c>
      <c r="I55" s="46">
        <v>2.0012400000000001</v>
      </c>
      <c r="J55" s="46">
        <v>18.307600000000001</v>
      </c>
      <c r="K55" s="46">
        <v>0.42254199999999997</v>
      </c>
      <c r="L55" s="46">
        <v>0.56662500000000005</v>
      </c>
      <c r="M55" s="46">
        <v>-1.132E-2</v>
      </c>
      <c r="N55" s="46">
        <v>1.90303</v>
      </c>
      <c r="O55" s="46">
        <v>5.8078999999999999E-2</v>
      </c>
      <c r="P55" s="46">
        <v>1.3246000000000001E-2</v>
      </c>
      <c r="Q55" s="46">
        <v>100.26600000000001</v>
      </c>
      <c r="R55" s="323">
        <v>3.21746</v>
      </c>
      <c r="S55" s="325">
        <v>2.2691300000000001</v>
      </c>
      <c r="T55" s="325">
        <v>1.38052</v>
      </c>
      <c r="U55" s="325">
        <v>0.88861000000000001</v>
      </c>
      <c r="V55" s="325">
        <v>0.109705</v>
      </c>
      <c r="W55" s="325">
        <v>0.50625799999999999</v>
      </c>
      <c r="X55" s="325">
        <v>1.2458E-2</v>
      </c>
      <c r="Y55" s="325">
        <v>1.7648E-2</v>
      </c>
      <c r="Z55" s="325">
        <v>-3.3E-4</v>
      </c>
      <c r="AA55" s="325">
        <v>8.2474000000000006E-2</v>
      </c>
      <c r="AB55" s="325">
        <v>2.1359999999999999E-3</v>
      </c>
      <c r="AC55" s="325">
        <v>5.22E-4</v>
      </c>
      <c r="AD55" s="325">
        <v>4</v>
      </c>
      <c r="AE55" s="325">
        <v>3.0000010000000001</v>
      </c>
      <c r="AF55" s="46">
        <v>3.21746</v>
      </c>
      <c r="AG55" s="37">
        <v>0.79353092667116099</v>
      </c>
      <c r="AH55" s="53">
        <v>0.39160800000000001</v>
      </c>
      <c r="AI55" s="35">
        <v>2.0110600000000001</v>
      </c>
      <c r="AJ55" s="35">
        <v>1.9092</v>
      </c>
      <c r="AK55" s="35">
        <v>5.6325E-2</v>
      </c>
      <c r="AL55" s="35">
        <v>18.210699999999999</v>
      </c>
      <c r="AM55" s="35">
        <v>0.41666799999999998</v>
      </c>
      <c r="AN55" s="35">
        <v>-1.6469999999999999E-2</v>
      </c>
      <c r="AO55" s="35">
        <v>0.558944</v>
      </c>
      <c r="AP55" s="35">
        <v>9.4619999999999999E-3</v>
      </c>
      <c r="AQ55" s="35">
        <v>73.435100000000006</v>
      </c>
      <c r="AR55" s="35">
        <v>96.590999999999994</v>
      </c>
      <c r="AS55" s="43">
        <v>0.39160800000000001</v>
      </c>
      <c r="AT55" s="326">
        <v>0.39184429210659733</v>
      </c>
      <c r="AU55" s="327">
        <v>-2.3629210659731337E-4</v>
      </c>
      <c r="AV55" s="323">
        <v>44.891399999999997</v>
      </c>
      <c r="AW55" s="35">
        <v>44.66</v>
      </c>
      <c r="AX55" s="327">
        <v>0.23140000000000072</v>
      </c>
      <c r="AY55" s="323">
        <v>32.113100000000003</v>
      </c>
      <c r="AZ55" s="35">
        <v>31.98</v>
      </c>
      <c r="BA55" s="327">
        <v>0.13310000000000244</v>
      </c>
      <c r="BB55" s="323">
        <v>100.26600000000001</v>
      </c>
      <c r="BC55" s="35">
        <v>99.795889000000003</v>
      </c>
      <c r="BD55" s="327">
        <v>0.47011100000000283</v>
      </c>
      <c r="BE55" s="323">
        <v>73.787099999999995</v>
      </c>
      <c r="BF55" s="35">
        <v>73.435100000000006</v>
      </c>
      <c r="BG55" s="327">
        <v>0.35199999999998965</v>
      </c>
      <c r="BH55" s="46">
        <v>77.004500000000007</v>
      </c>
      <c r="BI55" s="46">
        <v>76.64</v>
      </c>
      <c r="BJ55" s="325">
        <v>0.36450000000000671</v>
      </c>
      <c r="BK55" s="323">
        <v>18.307600000000001</v>
      </c>
      <c r="BL55" s="35">
        <v>18.210699999999999</v>
      </c>
      <c r="BM55" s="327">
        <v>9.690000000000154E-2</v>
      </c>
      <c r="BN55" s="36">
        <v>0.11074100000000001</v>
      </c>
      <c r="BO55" s="36">
        <v>8.3113999999999993E-2</v>
      </c>
      <c r="BP55" s="36">
        <v>2.081E-3</v>
      </c>
      <c r="BQ55" s="36">
        <v>0.50585000000000002</v>
      </c>
      <c r="BR55" s="36">
        <v>1.234E-2</v>
      </c>
      <c r="BS55" s="36">
        <v>-4.8000000000000001E-4</v>
      </c>
      <c r="BT55" s="36">
        <v>1.7488E-2</v>
      </c>
      <c r="BU55" s="36">
        <v>3.7399999999999998E-4</v>
      </c>
      <c r="BV55" s="36">
        <v>2.2684899999999999</v>
      </c>
      <c r="BW55" s="36">
        <v>2.9999979999999997</v>
      </c>
      <c r="BX55" s="944">
        <v>0.11073</v>
      </c>
      <c r="BY55" s="36">
        <v>8.3110000000000003E-2</v>
      </c>
      <c r="BZ55" s="36">
        <v>2.0799999999999998E-3</v>
      </c>
      <c r="CA55" s="36">
        <v>0.50602000000000003</v>
      </c>
      <c r="CB55" s="36">
        <v>1.234E-2</v>
      </c>
      <c r="CC55" s="36">
        <v>-4.8000000000000001E-4</v>
      </c>
      <c r="CD55" s="36">
        <v>1.7489999999999999E-2</v>
      </c>
      <c r="CE55" s="36">
        <v>3.6999999999999999E-4</v>
      </c>
      <c r="CF55" s="36">
        <v>1.37951</v>
      </c>
      <c r="CG55" s="36">
        <v>0.88883999999999996</v>
      </c>
      <c r="CH55" s="36">
        <v>3.0000100000000001</v>
      </c>
      <c r="CI55" s="36">
        <v>2.2683499999999999</v>
      </c>
      <c r="CJ55" s="326">
        <v>0.39184429210659733</v>
      </c>
      <c r="CK55" s="35">
        <v>44.66</v>
      </c>
      <c r="CL55" s="35">
        <v>31.98</v>
      </c>
      <c r="CM55" s="42">
        <v>99.795889000000003</v>
      </c>
    </row>
    <row r="56" spans="1:91" x14ac:dyDescent="0.2">
      <c r="A56" s="433" t="s">
        <v>263</v>
      </c>
      <c r="B56" s="45">
        <v>4791</v>
      </c>
      <c r="C56" s="45">
        <v>21509</v>
      </c>
      <c r="D56" s="45">
        <v>173</v>
      </c>
      <c r="E56" s="31">
        <v>0.39132499999999998</v>
      </c>
      <c r="F56" s="323">
        <v>73.686700000000002</v>
      </c>
      <c r="G56" s="46">
        <v>44.851199999999999</v>
      </c>
      <c r="H56" s="46">
        <v>32.046300000000002</v>
      </c>
      <c r="I56" s="46">
        <v>2.0085099999999998</v>
      </c>
      <c r="J56" s="46">
        <v>18.302600000000002</v>
      </c>
      <c r="K56" s="46">
        <v>0.43421300000000002</v>
      </c>
      <c r="L56" s="46">
        <v>0.56627000000000005</v>
      </c>
      <c r="M56" s="46">
        <v>6.7580000000000001E-3</v>
      </c>
      <c r="N56" s="46">
        <v>1.88733</v>
      </c>
      <c r="O56" s="46">
        <v>5.7603000000000001E-2</v>
      </c>
      <c r="P56" s="46">
        <v>5.8399999999999997E-3</v>
      </c>
      <c r="Q56" s="46">
        <v>100.167</v>
      </c>
      <c r="R56" s="323">
        <v>3.2107700000000001</v>
      </c>
      <c r="S56" s="325">
        <v>2.2682799999999999</v>
      </c>
      <c r="T56" s="325">
        <v>1.3806400000000001</v>
      </c>
      <c r="U56" s="325">
        <v>0.88763400000000003</v>
      </c>
      <c r="V56" s="325">
        <v>0.11021300000000001</v>
      </c>
      <c r="W56" s="325">
        <v>0.50661999999999996</v>
      </c>
      <c r="X56" s="325">
        <v>1.2814000000000001E-2</v>
      </c>
      <c r="Y56" s="325">
        <v>1.7655000000000001E-2</v>
      </c>
      <c r="Z56" s="325">
        <v>1.9699999999999999E-4</v>
      </c>
      <c r="AA56" s="325">
        <v>8.1874000000000002E-2</v>
      </c>
      <c r="AB56" s="325">
        <v>2.1199999999999999E-3</v>
      </c>
      <c r="AC56" s="325">
        <v>2.3000000000000001E-4</v>
      </c>
      <c r="AD56" s="325">
        <v>4</v>
      </c>
      <c r="AE56" s="325">
        <v>2.999997</v>
      </c>
      <c r="AF56" s="46">
        <v>3.2107700000000001</v>
      </c>
      <c r="AG56" s="37">
        <v>0.79536510215638967</v>
      </c>
      <c r="AH56" s="53">
        <v>0.39132499999999998</v>
      </c>
      <c r="AI56" s="35">
        <v>2.0183599999999999</v>
      </c>
      <c r="AJ56" s="35">
        <v>1.8934299999999999</v>
      </c>
      <c r="AK56" s="35">
        <v>5.5847000000000001E-2</v>
      </c>
      <c r="AL56" s="35">
        <v>18.2059</v>
      </c>
      <c r="AM56" s="35">
        <v>0.42827900000000002</v>
      </c>
      <c r="AN56" s="35">
        <v>1.523E-3</v>
      </c>
      <c r="AO56" s="35">
        <v>0.55861400000000005</v>
      </c>
      <c r="AP56" s="35">
        <v>2.0890000000000001E-3</v>
      </c>
      <c r="AQ56" s="35">
        <v>73.335599999999999</v>
      </c>
      <c r="AR56" s="35">
        <v>96.499700000000004</v>
      </c>
      <c r="AS56" s="43">
        <v>0.39132499999999998</v>
      </c>
      <c r="AT56" s="326">
        <v>0.39156339581036387</v>
      </c>
      <c r="AU56" s="327">
        <v>-2.3839581036388946E-4</v>
      </c>
      <c r="AV56" s="323">
        <v>44.851199999999999</v>
      </c>
      <c r="AW56" s="35">
        <v>44.620100000000001</v>
      </c>
      <c r="AX56" s="327">
        <v>0.23109999999999786</v>
      </c>
      <c r="AY56" s="323">
        <v>32.046300000000002</v>
      </c>
      <c r="AZ56" s="35">
        <v>31.91</v>
      </c>
      <c r="BA56" s="327">
        <v>0.13630000000000209</v>
      </c>
      <c r="BB56" s="323">
        <v>100.167</v>
      </c>
      <c r="BC56" s="35">
        <v>99.694142000000014</v>
      </c>
      <c r="BD56" s="327">
        <v>0.47285799999998801</v>
      </c>
      <c r="BE56" s="323">
        <v>73.686700000000002</v>
      </c>
      <c r="BF56" s="35">
        <v>73.335599999999999</v>
      </c>
      <c r="BG56" s="327">
        <v>0.35110000000000241</v>
      </c>
      <c r="BH56" s="46">
        <v>76.897500000000008</v>
      </c>
      <c r="BI56" s="46">
        <v>76.530100000000004</v>
      </c>
      <c r="BJ56" s="325">
        <v>0.3674000000000035</v>
      </c>
      <c r="BK56" s="323">
        <v>18.302600000000002</v>
      </c>
      <c r="BL56" s="35">
        <v>18.2059</v>
      </c>
      <c r="BM56" s="327">
        <v>9.6700000000002007E-2</v>
      </c>
      <c r="BN56" s="36">
        <v>0.111252</v>
      </c>
      <c r="BO56" s="36">
        <v>8.2508999999999999E-2</v>
      </c>
      <c r="BP56" s="36">
        <v>2.065E-3</v>
      </c>
      <c r="BQ56" s="36">
        <v>0.50621300000000002</v>
      </c>
      <c r="BR56" s="36">
        <v>1.2696000000000001E-2</v>
      </c>
      <c r="BS56" s="36">
        <v>4.5000000000000003E-5</v>
      </c>
      <c r="BT56" s="36">
        <v>1.7493999999999999E-2</v>
      </c>
      <c r="BU56" s="36">
        <v>8.2999999999999998E-5</v>
      </c>
      <c r="BV56" s="36">
        <v>2.2676400000000001</v>
      </c>
      <c r="BW56" s="36">
        <v>2.9999970000000005</v>
      </c>
      <c r="BX56" s="944">
        <v>0.11124000000000001</v>
      </c>
      <c r="BY56" s="36">
        <v>8.2500000000000004E-2</v>
      </c>
      <c r="BZ56" s="36">
        <v>2.0600000000000002E-3</v>
      </c>
      <c r="CA56" s="36">
        <v>0.50638000000000005</v>
      </c>
      <c r="CB56" s="36">
        <v>1.2699999999999999E-2</v>
      </c>
      <c r="CC56" s="36">
        <v>4.0000000000000003E-5</v>
      </c>
      <c r="CD56" s="36">
        <v>1.7489999999999999E-2</v>
      </c>
      <c r="CE56" s="36">
        <v>8.0000000000000007E-5</v>
      </c>
      <c r="CF56" s="36">
        <v>1.3796299999999999</v>
      </c>
      <c r="CG56" s="36">
        <v>0.88787000000000005</v>
      </c>
      <c r="CH56" s="36">
        <v>2.9999899999999999</v>
      </c>
      <c r="CI56" s="36">
        <v>2.2675000000000001</v>
      </c>
      <c r="CJ56" s="326">
        <v>0.39156339581036387</v>
      </c>
      <c r="CK56" s="35">
        <v>44.620100000000001</v>
      </c>
      <c r="CL56" s="35">
        <v>31.91</v>
      </c>
      <c r="CM56" s="42">
        <v>99.694142000000014</v>
      </c>
    </row>
    <row r="57" spans="1:91" x14ac:dyDescent="0.2">
      <c r="A57" s="433" t="s">
        <v>263</v>
      </c>
      <c r="B57" s="45">
        <v>4790</v>
      </c>
      <c r="C57" s="45">
        <v>21509</v>
      </c>
      <c r="D57" s="45">
        <v>173</v>
      </c>
      <c r="E57" s="31">
        <v>0.39217299999999999</v>
      </c>
      <c r="F57" s="323">
        <v>73.881799999999998</v>
      </c>
      <c r="G57" s="46">
        <v>44.907400000000003</v>
      </c>
      <c r="H57" s="46">
        <v>32.200699999999998</v>
      </c>
      <c r="I57" s="46">
        <v>2.0251399999999999</v>
      </c>
      <c r="J57" s="46">
        <v>18.303000000000001</v>
      </c>
      <c r="K57" s="46">
        <v>0.43383100000000002</v>
      </c>
      <c r="L57" s="46">
        <v>0.57114600000000004</v>
      </c>
      <c r="M57" s="46">
        <v>2.833E-3</v>
      </c>
      <c r="N57" s="46">
        <v>1.90788</v>
      </c>
      <c r="O57" s="46">
        <v>6.4979999999999996E-2</v>
      </c>
      <c r="P57" s="46">
        <v>1.3265000000000001E-2</v>
      </c>
      <c r="Q57" s="46">
        <v>100.43</v>
      </c>
      <c r="R57" s="323">
        <v>3.2262400000000002</v>
      </c>
      <c r="S57" s="325">
        <v>2.2679299999999998</v>
      </c>
      <c r="T57" s="325">
        <v>1.3785099999999999</v>
      </c>
      <c r="U57" s="325">
        <v>0.88941800000000004</v>
      </c>
      <c r="V57" s="325">
        <v>0.110814</v>
      </c>
      <c r="W57" s="325">
        <v>0.50521400000000005</v>
      </c>
      <c r="X57" s="325">
        <v>1.2767000000000001E-2</v>
      </c>
      <c r="Y57" s="325">
        <v>1.7756999999999998E-2</v>
      </c>
      <c r="Z57" s="325">
        <v>8.2000000000000001E-5</v>
      </c>
      <c r="AA57" s="325">
        <v>8.2533999999999996E-2</v>
      </c>
      <c r="AB57" s="325">
        <v>2.385E-3</v>
      </c>
      <c r="AC57" s="325">
        <v>5.22E-4</v>
      </c>
      <c r="AD57" s="325">
        <v>4</v>
      </c>
      <c r="AE57" s="325">
        <v>3.000003</v>
      </c>
      <c r="AF57" s="46">
        <v>3.2262400000000002</v>
      </c>
      <c r="AG57" s="37">
        <v>0.79522503698840141</v>
      </c>
      <c r="AH57" s="53">
        <v>0.39217299999999999</v>
      </c>
      <c r="AI57" s="35">
        <v>2.0350899999999998</v>
      </c>
      <c r="AJ57" s="35">
        <v>1.9140699999999999</v>
      </c>
      <c r="AK57" s="35">
        <v>6.3238000000000003E-2</v>
      </c>
      <c r="AL57" s="35">
        <v>18.206</v>
      </c>
      <c r="AM57" s="35">
        <v>0.42788799999999999</v>
      </c>
      <c r="AN57" s="35">
        <v>-2.3800000000000002E-3</v>
      </c>
      <c r="AO57" s="35">
        <v>0.56344399999999994</v>
      </c>
      <c r="AP57" s="35">
        <v>9.4730000000000005E-3</v>
      </c>
      <c r="AQ57" s="35">
        <v>73.5291</v>
      </c>
      <c r="AR57" s="35">
        <v>96.745900000000006</v>
      </c>
      <c r="AS57" s="43">
        <v>0.39217299999999999</v>
      </c>
      <c r="AT57" s="326">
        <v>0.39241243334083187</v>
      </c>
      <c r="AU57" s="327">
        <v>-2.3943334083187384E-4</v>
      </c>
      <c r="AV57" s="323">
        <v>44.907400000000003</v>
      </c>
      <c r="AW57" s="35">
        <v>44.675400000000003</v>
      </c>
      <c r="AX57" s="327">
        <v>0.23199999999999932</v>
      </c>
      <c r="AY57" s="323">
        <v>32.200699999999998</v>
      </c>
      <c r="AZ57" s="35">
        <v>32.07</v>
      </c>
      <c r="BA57" s="327">
        <v>0.13069999999999737</v>
      </c>
      <c r="BB57" s="323">
        <v>100.43</v>
      </c>
      <c r="BC57" s="35">
        <v>99.962222999999994</v>
      </c>
      <c r="BD57" s="327">
        <v>0.46777700000001232</v>
      </c>
      <c r="BE57" s="323">
        <v>73.881799999999998</v>
      </c>
      <c r="BF57" s="35">
        <v>73.5291</v>
      </c>
      <c r="BG57" s="327">
        <v>0.35269999999999868</v>
      </c>
      <c r="BH57" s="46">
        <v>77.108100000000007</v>
      </c>
      <c r="BI57" s="46">
        <v>76.745400000000004</v>
      </c>
      <c r="BJ57" s="325">
        <v>0.3627000000000038</v>
      </c>
      <c r="BK57" s="323">
        <v>18.303000000000001</v>
      </c>
      <c r="BL57" s="35">
        <v>18.206</v>
      </c>
      <c r="BM57" s="327">
        <v>9.7000000000001307E-2</v>
      </c>
      <c r="BN57" s="36">
        <v>0.111861</v>
      </c>
      <c r="BO57" s="36">
        <v>8.3176E-2</v>
      </c>
      <c r="BP57" s="36">
        <v>2.3319999999999999E-3</v>
      </c>
      <c r="BQ57" s="36">
        <v>0.50480400000000003</v>
      </c>
      <c r="BR57" s="36">
        <v>1.2649000000000001E-2</v>
      </c>
      <c r="BS57" s="36">
        <v>-6.9999999999999994E-5</v>
      </c>
      <c r="BT57" s="36">
        <v>1.7596000000000001E-2</v>
      </c>
      <c r="BU57" s="36">
        <v>3.7399999999999998E-4</v>
      </c>
      <c r="BV57" s="36">
        <v>2.26728</v>
      </c>
      <c r="BW57" s="36">
        <v>3.0000019999999998</v>
      </c>
      <c r="BX57" s="944">
        <v>0.11185</v>
      </c>
      <c r="BY57" s="36">
        <v>8.3169999999999994E-2</v>
      </c>
      <c r="BZ57" s="36">
        <v>2.33E-3</v>
      </c>
      <c r="CA57" s="36">
        <v>0.50497000000000003</v>
      </c>
      <c r="CB57" s="36">
        <v>1.265E-2</v>
      </c>
      <c r="CC57" s="36">
        <v>-6.9999999999999994E-5</v>
      </c>
      <c r="CD57" s="36">
        <v>1.7590000000000001E-2</v>
      </c>
      <c r="CE57" s="36">
        <v>3.6999999999999999E-4</v>
      </c>
      <c r="CF57" s="36">
        <v>1.37748</v>
      </c>
      <c r="CG57" s="36">
        <v>0.88965000000000005</v>
      </c>
      <c r="CH57" s="36">
        <v>2.9999899999999999</v>
      </c>
      <c r="CI57" s="36">
        <v>2.2671299999999999</v>
      </c>
      <c r="CJ57" s="326">
        <v>0.39241243334083187</v>
      </c>
      <c r="CK57" s="35">
        <v>44.675400000000003</v>
      </c>
      <c r="CL57" s="35">
        <v>32.07</v>
      </c>
      <c r="CM57" s="42">
        <v>99.962222999999994</v>
      </c>
    </row>
    <row r="58" spans="1:91" x14ac:dyDescent="0.2">
      <c r="A58" s="433" t="s">
        <v>263</v>
      </c>
      <c r="B58" s="45">
        <v>4789</v>
      </c>
      <c r="C58" s="45">
        <v>21508</v>
      </c>
      <c r="D58" s="45">
        <v>173</v>
      </c>
      <c r="E58" s="31">
        <v>0.39219999999999999</v>
      </c>
      <c r="F58" s="323">
        <v>73.888300000000001</v>
      </c>
      <c r="G58" s="46">
        <v>44.909300000000002</v>
      </c>
      <c r="H58" s="46">
        <v>32.205800000000004</v>
      </c>
      <c r="I58" s="46">
        <v>2.0241699999999998</v>
      </c>
      <c r="J58" s="46">
        <v>18.313500000000001</v>
      </c>
      <c r="K58" s="46">
        <v>0.41234900000000002</v>
      </c>
      <c r="L58" s="46">
        <v>0.56898899999999997</v>
      </c>
      <c r="M58" s="46">
        <v>9.7330000000000003E-3</v>
      </c>
      <c r="N58" s="46">
        <v>1.8842300000000001</v>
      </c>
      <c r="O58" s="46">
        <v>6.2803999999999999E-2</v>
      </c>
      <c r="P58" s="46">
        <v>8.8599999999999998E-3</v>
      </c>
      <c r="Q58" s="46">
        <v>100.4</v>
      </c>
      <c r="R58" s="323">
        <v>3.2267399999999999</v>
      </c>
      <c r="S58" s="325">
        <v>2.2691400000000002</v>
      </c>
      <c r="T58" s="325">
        <v>1.3791800000000001</v>
      </c>
      <c r="U58" s="325">
        <v>0.88995599999999997</v>
      </c>
      <c r="V58" s="325">
        <v>0.11081100000000001</v>
      </c>
      <c r="W58" s="325">
        <v>0.50573100000000004</v>
      </c>
      <c r="X58" s="325">
        <v>1.214E-2</v>
      </c>
      <c r="Y58" s="325">
        <v>1.7697999999999998E-2</v>
      </c>
      <c r="Z58" s="325">
        <v>2.8299999999999999E-4</v>
      </c>
      <c r="AA58" s="325">
        <v>8.1546999999999994E-2</v>
      </c>
      <c r="AB58" s="325">
        <v>2.3059999999999999E-3</v>
      </c>
      <c r="AC58" s="325">
        <v>3.4900000000000003E-4</v>
      </c>
      <c r="AD58" s="325">
        <v>4</v>
      </c>
      <c r="AE58" s="325">
        <v>3.0000010000000001</v>
      </c>
      <c r="AF58" s="46">
        <v>3.22675</v>
      </c>
      <c r="AG58" s="37">
        <v>0.79665868336418333</v>
      </c>
      <c r="AH58" s="53">
        <v>0.39219999999999999</v>
      </c>
      <c r="AI58" s="35">
        <v>2.0341300000000002</v>
      </c>
      <c r="AJ58" s="35">
        <v>1.8903300000000001</v>
      </c>
      <c r="AK58" s="35">
        <v>6.1053000000000003E-2</v>
      </c>
      <c r="AL58" s="35">
        <v>18.2164</v>
      </c>
      <c r="AM58" s="35">
        <v>0.406526</v>
      </c>
      <c r="AN58" s="35">
        <v>4.457E-3</v>
      </c>
      <c r="AO58" s="35">
        <v>0.56129600000000002</v>
      </c>
      <c r="AP58" s="35">
        <v>5.0809999999999996E-3</v>
      </c>
      <c r="AQ58" s="35">
        <v>73.535300000000007</v>
      </c>
      <c r="AR58" s="35">
        <v>96.714600000000004</v>
      </c>
      <c r="AS58" s="43">
        <v>0.39219999999999999</v>
      </c>
      <c r="AT58" s="326">
        <v>0.39244384684903127</v>
      </c>
      <c r="AU58" s="327">
        <v>-2.4384684903128173E-4</v>
      </c>
      <c r="AV58" s="323">
        <v>44.909300000000002</v>
      </c>
      <c r="AW58" s="35">
        <v>44.6768</v>
      </c>
      <c r="AX58" s="327">
        <v>0.23250000000000171</v>
      </c>
      <c r="AY58" s="323">
        <v>32.205800000000004</v>
      </c>
      <c r="AZ58" s="35">
        <v>32.07</v>
      </c>
      <c r="BA58" s="327">
        <v>0.13580000000000325</v>
      </c>
      <c r="BB58" s="323">
        <v>100.4</v>
      </c>
      <c r="BC58" s="35">
        <v>99.926073000000031</v>
      </c>
      <c r="BD58" s="327">
        <v>0.4739269999999749</v>
      </c>
      <c r="BE58" s="323">
        <v>73.888300000000001</v>
      </c>
      <c r="BF58" s="35">
        <v>73.535300000000007</v>
      </c>
      <c r="BG58" s="327">
        <v>0.35299999999999443</v>
      </c>
      <c r="BH58" s="46">
        <v>77.115100000000012</v>
      </c>
      <c r="BI58" s="46">
        <v>76.746800000000007</v>
      </c>
      <c r="BJ58" s="325">
        <v>0.36830000000000496</v>
      </c>
      <c r="BK58" s="323">
        <v>18.313500000000001</v>
      </c>
      <c r="BL58" s="35">
        <v>18.2164</v>
      </c>
      <c r="BM58" s="327">
        <v>9.7100000000001074E-2</v>
      </c>
      <c r="BN58" s="36">
        <v>0.111859</v>
      </c>
      <c r="BO58" s="36">
        <v>8.2181000000000004E-2</v>
      </c>
      <c r="BP58" s="36">
        <v>2.2520000000000001E-3</v>
      </c>
      <c r="BQ58" s="36">
        <v>0.50532100000000002</v>
      </c>
      <c r="BR58" s="36">
        <v>1.2023000000000001E-2</v>
      </c>
      <c r="BS58" s="36">
        <v>1.2999999999999999E-4</v>
      </c>
      <c r="BT58" s="36">
        <v>1.7537000000000001E-2</v>
      </c>
      <c r="BU58" s="36">
        <v>2.0100000000000001E-4</v>
      </c>
      <c r="BV58" s="36">
        <v>2.2685</v>
      </c>
      <c r="BW58" s="36">
        <v>3.0000040000000001</v>
      </c>
      <c r="BX58" s="944">
        <v>0.11185</v>
      </c>
      <c r="BY58" s="36">
        <v>8.2170000000000007E-2</v>
      </c>
      <c r="BZ58" s="36">
        <v>2.2499999999999998E-3</v>
      </c>
      <c r="CA58" s="36">
        <v>0.50548999999999999</v>
      </c>
      <c r="CB58" s="36">
        <v>1.2019999999999999E-2</v>
      </c>
      <c r="CC58" s="36">
        <v>1.2999999999999999E-4</v>
      </c>
      <c r="CD58" s="36">
        <v>1.754E-2</v>
      </c>
      <c r="CE58" s="36">
        <v>2.0000000000000001E-4</v>
      </c>
      <c r="CF58" s="36">
        <v>1.37815</v>
      </c>
      <c r="CG58" s="36">
        <v>0.89019999999999999</v>
      </c>
      <c r="CH58" s="36">
        <v>3</v>
      </c>
      <c r="CI58" s="36">
        <v>2.2683499999999999</v>
      </c>
      <c r="CJ58" s="326">
        <v>0.39244384684903127</v>
      </c>
      <c r="CK58" s="35">
        <v>44.6768</v>
      </c>
      <c r="CL58" s="35">
        <v>32.07</v>
      </c>
      <c r="CM58" s="42">
        <v>99.926073000000031</v>
      </c>
    </row>
    <row r="59" spans="1:91" x14ac:dyDescent="0.2">
      <c r="A59" s="433" t="s">
        <v>263</v>
      </c>
      <c r="B59" s="45">
        <v>4788</v>
      </c>
      <c r="C59" s="45">
        <v>21508</v>
      </c>
      <c r="D59" s="45">
        <v>173</v>
      </c>
      <c r="E59" s="31">
        <v>0.39016299999999998</v>
      </c>
      <c r="F59" s="323">
        <v>73.647599999999997</v>
      </c>
      <c r="G59" s="46">
        <v>44.912999999999997</v>
      </c>
      <c r="H59" s="46">
        <v>31.934100000000001</v>
      </c>
      <c r="I59" s="46">
        <v>2.0300500000000001</v>
      </c>
      <c r="J59" s="46">
        <v>18.3901</v>
      </c>
      <c r="K59" s="46">
        <v>0.42178100000000002</v>
      </c>
      <c r="L59" s="46">
        <v>0.56935599999999997</v>
      </c>
      <c r="M59" s="46">
        <v>7.2820000000000003E-3</v>
      </c>
      <c r="N59" s="46">
        <v>1.89401</v>
      </c>
      <c r="O59" s="46">
        <v>5.7036999999999997E-2</v>
      </c>
      <c r="P59" s="46">
        <v>6.7949999999999998E-3</v>
      </c>
      <c r="Q59" s="46">
        <v>100.224</v>
      </c>
      <c r="R59" s="323">
        <v>3.1995300000000002</v>
      </c>
      <c r="S59" s="325">
        <v>2.2652199999999998</v>
      </c>
      <c r="T59" s="325">
        <v>1.3814200000000001</v>
      </c>
      <c r="U59" s="325">
        <v>0.88380700000000001</v>
      </c>
      <c r="V59" s="325">
        <v>0.111304</v>
      </c>
      <c r="W59" s="325">
        <v>0.50862600000000002</v>
      </c>
      <c r="X59" s="325">
        <v>1.2437E-2</v>
      </c>
      <c r="Y59" s="325">
        <v>1.7735999999999998E-2</v>
      </c>
      <c r="Z59" s="325">
        <v>2.12E-4</v>
      </c>
      <c r="AA59" s="325">
        <v>8.2097000000000003E-2</v>
      </c>
      <c r="AB59" s="325">
        <v>2.098E-3</v>
      </c>
      <c r="AC59" s="325">
        <v>2.6800000000000001E-4</v>
      </c>
      <c r="AD59" s="325">
        <v>4</v>
      </c>
      <c r="AE59" s="325">
        <v>3.0000050000000007</v>
      </c>
      <c r="AF59" s="46">
        <v>3.1995300000000002</v>
      </c>
      <c r="AG59" s="37">
        <v>0.79765509201544837</v>
      </c>
      <c r="AH59" s="53">
        <v>0.39016299999999998</v>
      </c>
      <c r="AI59" s="35">
        <v>2.0399600000000002</v>
      </c>
      <c r="AJ59" s="35">
        <v>1.9000999999999999</v>
      </c>
      <c r="AK59" s="35">
        <v>5.5279000000000002E-2</v>
      </c>
      <c r="AL59" s="35">
        <v>18.293299999999999</v>
      </c>
      <c r="AM59" s="35">
        <v>0.41594799999999998</v>
      </c>
      <c r="AN59" s="35">
        <v>2.0530000000000001E-3</v>
      </c>
      <c r="AO59" s="35">
        <v>0.56171899999999997</v>
      </c>
      <c r="AP59" s="35">
        <v>3.0509999999999999E-3</v>
      </c>
      <c r="AQ59" s="35">
        <v>73.298400000000001</v>
      </c>
      <c r="AR59" s="35">
        <v>96.569800000000001</v>
      </c>
      <c r="AS59" s="43">
        <v>0.39016299999999998</v>
      </c>
      <c r="AT59" s="326">
        <v>0.3904055748882726</v>
      </c>
      <c r="AU59" s="327">
        <v>-2.4257488827261753E-4</v>
      </c>
      <c r="AV59" s="323">
        <v>44.912999999999997</v>
      </c>
      <c r="AW59" s="35">
        <v>44.682299999999998</v>
      </c>
      <c r="AX59" s="327">
        <v>0.23069999999999879</v>
      </c>
      <c r="AY59" s="323">
        <v>31.934100000000001</v>
      </c>
      <c r="AZ59" s="35">
        <v>31.8</v>
      </c>
      <c r="BA59" s="327">
        <v>0.13410000000000011</v>
      </c>
      <c r="BB59" s="323">
        <v>100.224</v>
      </c>
      <c r="BC59" s="35">
        <v>99.753709999999984</v>
      </c>
      <c r="BD59" s="327">
        <v>0.47029000000001986</v>
      </c>
      <c r="BE59" s="323">
        <v>73.647599999999997</v>
      </c>
      <c r="BF59" s="35">
        <v>73.298400000000001</v>
      </c>
      <c r="BG59" s="327">
        <v>0.34919999999999618</v>
      </c>
      <c r="BH59" s="46">
        <v>76.847099999999998</v>
      </c>
      <c r="BI59" s="46">
        <v>76.482299999999995</v>
      </c>
      <c r="BJ59" s="325">
        <v>0.36480000000000246</v>
      </c>
      <c r="BK59" s="323">
        <v>18.3901</v>
      </c>
      <c r="BL59" s="35">
        <v>18.293299999999999</v>
      </c>
      <c r="BM59" s="327">
        <v>9.6800000000001774E-2</v>
      </c>
      <c r="BN59" s="36">
        <v>0.112348</v>
      </c>
      <c r="BO59" s="36">
        <v>8.2729999999999998E-2</v>
      </c>
      <c r="BP59" s="36">
        <v>2.042E-3</v>
      </c>
      <c r="BQ59" s="36">
        <v>0.50821700000000003</v>
      </c>
      <c r="BR59" s="36">
        <v>1.2319999999999999E-2</v>
      </c>
      <c r="BS59" s="36">
        <v>6.0000000000000002E-5</v>
      </c>
      <c r="BT59" s="36">
        <v>1.7576999999999999E-2</v>
      </c>
      <c r="BU59" s="36">
        <v>1.21E-4</v>
      </c>
      <c r="BV59" s="36">
        <v>2.2645900000000001</v>
      </c>
      <c r="BW59" s="36">
        <v>3.0000049999999998</v>
      </c>
      <c r="BX59" s="944">
        <v>0.11234</v>
      </c>
      <c r="BY59" s="36">
        <v>8.2720000000000002E-2</v>
      </c>
      <c r="BZ59" s="36">
        <v>2.0400000000000001E-3</v>
      </c>
      <c r="CA59" s="36">
        <v>0.50838000000000005</v>
      </c>
      <c r="CB59" s="36">
        <v>1.2319999999999999E-2</v>
      </c>
      <c r="CC59" s="36">
        <v>6.0000000000000002E-5</v>
      </c>
      <c r="CD59" s="36">
        <v>1.7579999999999998E-2</v>
      </c>
      <c r="CE59" s="36">
        <v>1.2E-4</v>
      </c>
      <c r="CF59" s="36">
        <v>1.38039</v>
      </c>
      <c r="CG59" s="36">
        <v>0.88405</v>
      </c>
      <c r="CH59" s="36">
        <v>3</v>
      </c>
      <c r="CI59" s="36">
        <v>2.26444</v>
      </c>
      <c r="CJ59" s="326">
        <v>0.3904055748882726</v>
      </c>
      <c r="CK59" s="35">
        <v>44.682299999999998</v>
      </c>
      <c r="CL59" s="35">
        <v>31.8</v>
      </c>
      <c r="CM59" s="42">
        <v>99.753709999999984</v>
      </c>
    </row>
    <row r="60" spans="1:91" x14ac:dyDescent="0.2">
      <c r="A60" s="433" t="s">
        <v>263</v>
      </c>
      <c r="B60" s="45">
        <v>4787</v>
      </c>
      <c r="C60" s="45">
        <v>21508</v>
      </c>
      <c r="D60" s="45">
        <v>173</v>
      </c>
      <c r="E60" s="31">
        <v>0.38536999999999999</v>
      </c>
      <c r="F60" s="323">
        <v>73.594499999999996</v>
      </c>
      <c r="G60" s="46">
        <v>45.233400000000003</v>
      </c>
      <c r="H60" s="46">
        <v>31.518999999999998</v>
      </c>
      <c r="I60" s="46">
        <v>2.0267200000000001</v>
      </c>
      <c r="J60" s="46">
        <v>18.6675</v>
      </c>
      <c r="K60" s="46">
        <v>0.411412</v>
      </c>
      <c r="L60" s="46">
        <v>0.56616100000000003</v>
      </c>
      <c r="M60" s="46">
        <v>1.8822999999999999E-2</v>
      </c>
      <c r="N60" s="46">
        <v>1.9025099999999999</v>
      </c>
      <c r="O60" s="46">
        <v>5.7215000000000002E-2</v>
      </c>
      <c r="P60" s="46">
        <v>1.2931E-2</v>
      </c>
      <c r="Q60" s="46">
        <v>100.416</v>
      </c>
      <c r="R60" s="323">
        <v>3.15794</v>
      </c>
      <c r="S60" s="325">
        <v>2.2587700000000002</v>
      </c>
      <c r="T60" s="325">
        <v>1.3883099999999999</v>
      </c>
      <c r="U60" s="325">
        <v>0.87046100000000004</v>
      </c>
      <c r="V60" s="325">
        <v>0.110884</v>
      </c>
      <c r="W60" s="325">
        <v>0.51519899999999996</v>
      </c>
      <c r="X60" s="325">
        <v>1.2106E-2</v>
      </c>
      <c r="Y60" s="325">
        <v>1.7599E-2</v>
      </c>
      <c r="Z60" s="325">
        <v>5.4600000000000004E-4</v>
      </c>
      <c r="AA60" s="325">
        <v>8.2289000000000001E-2</v>
      </c>
      <c r="AB60" s="325">
        <v>2.0999999999999999E-3</v>
      </c>
      <c r="AC60" s="325">
        <v>5.0799999999999999E-4</v>
      </c>
      <c r="AD60" s="325">
        <v>4</v>
      </c>
      <c r="AE60" s="325">
        <v>3.0000019999999998</v>
      </c>
      <c r="AF60" s="46">
        <v>3.15794</v>
      </c>
      <c r="AG60" s="37">
        <v>0.79938089288397274</v>
      </c>
      <c r="AH60" s="53">
        <v>0.38536999999999999</v>
      </c>
      <c r="AI60" s="35">
        <v>2.0364200000000001</v>
      </c>
      <c r="AJ60" s="35">
        <v>1.9085099999999999</v>
      </c>
      <c r="AK60" s="35">
        <v>5.5479000000000001E-2</v>
      </c>
      <c r="AL60" s="35">
        <v>18.571000000000002</v>
      </c>
      <c r="AM60" s="35">
        <v>0.40572900000000001</v>
      </c>
      <c r="AN60" s="35">
        <v>1.3605000000000001E-2</v>
      </c>
      <c r="AO60" s="35">
        <v>0.55866099999999996</v>
      </c>
      <c r="AP60" s="35">
        <v>9.221E-3</v>
      </c>
      <c r="AQ60" s="35">
        <v>73.251099999999994</v>
      </c>
      <c r="AR60" s="35">
        <v>96.809799999999996</v>
      </c>
      <c r="AS60" s="43">
        <v>0.38536999999999999</v>
      </c>
      <c r="AT60" s="326">
        <v>0.38560230292294062</v>
      </c>
      <c r="AU60" s="327">
        <v>-2.3230292294063037E-4</v>
      </c>
      <c r="AV60" s="323">
        <v>45.233400000000003</v>
      </c>
      <c r="AW60" s="35">
        <v>45.005299999999998</v>
      </c>
      <c r="AX60" s="327">
        <v>0.22810000000000485</v>
      </c>
      <c r="AY60" s="323">
        <v>31.518999999999998</v>
      </c>
      <c r="AZ60" s="35">
        <v>31.39</v>
      </c>
      <c r="BA60" s="327">
        <v>0.12899999999999778</v>
      </c>
      <c r="BB60" s="323">
        <v>100.416</v>
      </c>
      <c r="BC60" s="35">
        <v>99.953924999999998</v>
      </c>
      <c r="BD60" s="327">
        <v>0.46207499999999868</v>
      </c>
      <c r="BE60" s="323">
        <v>73.594499999999996</v>
      </c>
      <c r="BF60" s="35">
        <v>73.251099999999994</v>
      </c>
      <c r="BG60" s="327">
        <v>0.34340000000000259</v>
      </c>
      <c r="BH60" s="46">
        <v>76.752399999999994</v>
      </c>
      <c r="BI60" s="46">
        <v>76.395299999999992</v>
      </c>
      <c r="BJ60" s="325">
        <v>0.35710000000000264</v>
      </c>
      <c r="BK60" s="323">
        <v>18.6675</v>
      </c>
      <c r="BL60" s="35">
        <v>18.571000000000002</v>
      </c>
      <c r="BM60" s="327">
        <v>9.649999999999892E-2</v>
      </c>
      <c r="BN60" s="36">
        <v>0.11190700000000001</v>
      </c>
      <c r="BO60" s="36">
        <v>8.2913000000000001E-2</v>
      </c>
      <c r="BP60" s="36">
        <v>2.0449999999999999E-3</v>
      </c>
      <c r="BQ60" s="36">
        <v>0.514795</v>
      </c>
      <c r="BR60" s="36">
        <v>1.1991E-2</v>
      </c>
      <c r="BS60" s="36">
        <v>3.9599999999999998E-4</v>
      </c>
      <c r="BT60" s="36">
        <v>1.7443E-2</v>
      </c>
      <c r="BU60" s="36">
        <v>3.6400000000000001E-4</v>
      </c>
      <c r="BV60" s="36">
        <v>2.2581500000000001</v>
      </c>
      <c r="BW60" s="36">
        <v>3.0000040000000001</v>
      </c>
      <c r="BX60" s="944">
        <v>0.1119</v>
      </c>
      <c r="BY60" s="36">
        <v>8.2909999999999998E-2</v>
      </c>
      <c r="BZ60" s="36">
        <v>2.0400000000000001E-3</v>
      </c>
      <c r="CA60" s="36">
        <v>0.51495999999999997</v>
      </c>
      <c r="CB60" s="36">
        <v>1.1990000000000001E-2</v>
      </c>
      <c r="CC60" s="36">
        <v>4.0000000000000002E-4</v>
      </c>
      <c r="CD60" s="36">
        <v>1.7440000000000001E-2</v>
      </c>
      <c r="CE60" s="36">
        <v>3.6000000000000002E-4</v>
      </c>
      <c r="CF60" s="36">
        <v>1.38731</v>
      </c>
      <c r="CG60" s="36">
        <v>0.87068999999999996</v>
      </c>
      <c r="CH60" s="36">
        <v>3</v>
      </c>
      <c r="CI60" s="36">
        <v>2.258</v>
      </c>
      <c r="CJ60" s="326">
        <v>0.38560230292294062</v>
      </c>
      <c r="CK60" s="35">
        <v>45.005299999999998</v>
      </c>
      <c r="CL60" s="35">
        <v>31.39</v>
      </c>
      <c r="CM60" s="42">
        <v>99.953924999999998</v>
      </c>
    </row>
    <row r="61" spans="1:91" x14ac:dyDescent="0.2">
      <c r="A61" s="433" t="s">
        <v>263</v>
      </c>
      <c r="B61" s="45">
        <v>4786</v>
      </c>
      <c r="C61" s="45">
        <v>21508</v>
      </c>
      <c r="D61" s="45">
        <v>173</v>
      </c>
      <c r="E61" s="31">
        <v>0.390704</v>
      </c>
      <c r="F61" s="323">
        <v>73.597700000000003</v>
      </c>
      <c r="G61" s="46">
        <v>44.842799999999997</v>
      </c>
      <c r="H61" s="46">
        <v>31.956700000000001</v>
      </c>
      <c r="I61" s="46">
        <v>2.0316100000000001</v>
      </c>
      <c r="J61" s="46">
        <v>18.345300000000002</v>
      </c>
      <c r="K61" s="46">
        <v>0.42470999999999998</v>
      </c>
      <c r="L61" s="46">
        <v>0.56314900000000001</v>
      </c>
      <c r="M61" s="46">
        <v>1.0416999999999999E-2</v>
      </c>
      <c r="N61" s="46">
        <v>1.89645</v>
      </c>
      <c r="O61" s="46">
        <v>5.9777999999999998E-2</v>
      </c>
      <c r="P61" s="46">
        <v>1.8117999999999999E-2</v>
      </c>
      <c r="Q61" s="46">
        <v>100.149</v>
      </c>
      <c r="R61" s="323">
        <v>3.2017899999999999</v>
      </c>
      <c r="S61" s="325">
        <v>2.2652399999999999</v>
      </c>
      <c r="T61" s="325">
        <v>1.3802000000000001</v>
      </c>
      <c r="U61" s="325">
        <v>0.88503699999999996</v>
      </c>
      <c r="V61" s="325">
        <v>0.11146499999999999</v>
      </c>
      <c r="W61" s="325">
        <v>0.50773400000000002</v>
      </c>
      <c r="X61" s="325">
        <v>1.2532E-2</v>
      </c>
      <c r="Y61" s="325">
        <v>1.7555000000000001E-2</v>
      </c>
      <c r="Z61" s="325">
        <v>3.0299999999999999E-4</v>
      </c>
      <c r="AA61" s="325">
        <v>8.2258999999999999E-2</v>
      </c>
      <c r="AB61" s="325">
        <v>2.2000000000000001E-3</v>
      </c>
      <c r="AC61" s="325">
        <v>7.1400000000000001E-4</v>
      </c>
      <c r="AD61" s="325">
        <v>4</v>
      </c>
      <c r="AE61" s="325">
        <v>2.9999990000000007</v>
      </c>
      <c r="AF61" s="46">
        <v>3.2017899999999999</v>
      </c>
      <c r="AG61" s="37">
        <v>0.80273768655981059</v>
      </c>
      <c r="AH61" s="53">
        <v>0.390704</v>
      </c>
      <c r="AI61" s="35">
        <v>2.0415299999999998</v>
      </c>
      <c r="AJ61" s="35">
        <v>1.90256</v>
      </c>
      <c r="AK61" s="35">
        <v>5.8020000000000002E-2</v>
      </c>
      <c r="AL61" s="35">
        <v>18.2486</v>
      </c>
      <c r="AM61" s="35">
        <v>0.418854</v>
      </c>
      <c r="AN61" s="35">
        <v>5.1520000000000003E-3</v>
      </c>
      <c r="AO61" s="35">
        <v>0.55552599999999996</v>
      </c>
      <c r="AP61" s="35">
        <v>1.4318000000000001E-2</v>
      </c>
      <c r="AQ61" s="35">
        <v>73.248199999999997</v>
      </c>
      <c r="AR61" s="35">
        <v>96.492800000000003</v>
      </c>
      <c r="AS61" s="43">
        <v>0.390704</v>
      </c>
      <c r="AT61" s="326">
        <v>0.39094702907990897</v>
      </c>
      <c r="AU61" s="327">
        <v>-2.4302907990897404E-4</v>
      </c>
      <c r="AV61" s="323">
        <v>44.842799999999997</v>
      </c>
      <c r="AW61" s="35">
        <v>44.612000000000002</v>
      </c>
      <c r="AX61" s="327">
        <v>0.23079999999999501</v>
      </c>
      <c r="AY61" s="323">
        <v>31.956700000000001</v>
      </c>
      <c r="AZ61" s="35">
        <v>31.82</v>
      </c>
      <c r="BA61" s="327">
        <v>0.13670000000000115</v>
      </c>
      <c r="BB61" s="323">
        <v>100.149</v>
      </c>
      <c r="BC61" s="35">
        <v>99.676559999999981</v>
      </c>
      <c r="BD61" s="327">
        <v>0.47244000000002018</v>
      </c>
      <c r="BE61" s="323">
        <v>73.597700000000003</v>
      </c>
      <c r="BF61" s="35">
        <v>73.248199999999997</v>
      </c>
      <c r="BG61" s="327">
        <v>0.34950000000000614</v>
      </c>
      <c r="BH61" s="46">
        <v>76.799499999999995</v>
      </c>
      <c r="BI61" s="46">
        <v>76.432000000000002</v>
      </c>
      <c r="BJ61" s="325">
        <v>0.36749999999999261</v>
      </c>
      <c r="BK61" s="323">
        <v>18.345300000000002</v>
      </c>
      <c r="BL61" s="35">
        <v>18.2486</v>
      </c>
      <c r="BM61" s="327">
        <v>9.6700000000002007E-2</v>
      </c>
      <c r="BN61" s="36">
        <v>0.112512</v>
      </c>
      <c r="BO61" s="36">
        <v>8.2893999999999995E-2</v>
      </c>
      <c r="BP61" s="36">
        <v>2.1450000000000002E-3</v>
      </c>
      <c r="BQ61" s="36">
        <v>0.50732500000000003</v>
      </c>
      <c r="BR61" s="36">
        <v>1.2415000000000001E-2</v>
      </c>
      <c r="BS61" s="36">
        <v>1.5100000000000001E-4</v>
      </c>
      <c r="BT61" s="36">
        <v>1.7395000000000001E-2</v>
      </c>
      <c r="BU61" s="36">
        <v>5.6700000000000001E-4</v>
      </c>
      <c r="BV61" s="36">
        <v>2.2646000000000002</v>
      </c>
      <c r="BW61" s="36">
        <v>3.0000040000000001</v>
      </c>
      <c r="BX61" s="944">
        <v>0.1125</v>
      </c>
      <c r="BY61" s="36">
        <v>8.2890000000000005E-2</v>
      </c>
      <c r="BZ61" s="36">
        <v>2.14E-3</v>
      </c>
      <c r="CA61" s="36">
        <v>0.50749</v>
      </c>
      <c r="CB61" s="36">
        <v>1.2409999999999999E-2</v>
      </c>
      <c r="CC61" s="36">
        <v>1.4999999999999999E-4</v>
      </c>
      <c r="CD61" s="36">
        <v>1.7389999999999999E-2</v>
      </c>
      <c r="CE61" s="36">
        <v>5.6999999999999998E-4</v>
      </c>
      <c r="CF61" s="36">
        <v>1.37917</v>
      </c>
      <c r="CG61" s="36">
        <v>0.88527999999999996</v>
      </c>
      <c r="CH61" s="36">
        <v>2.9999899999999999</v>
      </c>
      <c r="CI61" s="36">
        <v>2.2644500000000001</v>
      </c>
      <c r="CJ61" s="326">
        <v>0.39094702907990897</v>
      </c>
      <c r="CK61" s="35">
        <v>44.612000000000002</v>
      </c>
      <c r="CL61" s="35">
        <v>31.82</v>
      </c>
      <c r="CM61" s="42">
        <v>99.676559999999981</v>
      </c>
    </row>
    <row r="62" spans="1:91" x14ac:dyDescent="0.2">
      <c r="A62" s="433" t="s">
        <v>263</v>
      </c>
      <c r="B62" s="45">
        <v>4785</v>
      </c>
      <c r="C62" s="45">
        <v>21508</v>
      </c>
      <c r="D62" s="45">
        <v>173</v>
      </c>
      <c r="E62" s="31">
        <v>0.39130500000000001</v>
      </c>
      <c r="F62" s="323">
        <v>73.909000000000006</v>
      </c>
      <c r="G62" s="46">
        <v>44.988</v>
      </c>
      <c r="H62" s="46">
        <v>32.141300000000001</v>
      </c>
      <c r="I62" s="46">
        <v>2.0353699999999999</v>
      </c>
      <c r="J62" s="46">
        <v>18.395099999999999</v>
      </c>
      <c r="K62" s="46">
        <v>0.42826500000000001</v>
      </c>
      <c r="L62" s="46">
        <v>0.57339099999999998</v>
      </c>
      <c r="M62" s="46">
        <v>8.2679999999999993E-3</v>
      </c>
      <c r="N62" s="46">
        <v>1.8806099999999999</v>
      </c>
      <c r="O62" s="46">
        <v>5.9270999999999997E-2</v>
      </c>
      <c r="P62" s="46">
        <v>1.7027E-2</v>
      </c>
      <c r="Q62" s="46">
        <v>100.527</v>
      </c>
      <c r="R62" s="323">
        <v>3.2202999999999999</v>
      </c>
      <c r="S62" s="325">
        <v>2.26667</v>
      </c>
      <c r="T62" s="325">
        <v>1.37971</v>
      </c>
      <c r="U62" s="325">
        <v>0.88696200000000003</v>
      </c>
      <c r="V62" s="325">
        <v>0.111272</v>
      </c>
      <c r="W62" s="325">
        <v>0.50729000000000002</v>
      </c>
      <c r="X62" s="325">
        <v>1.2592000000000001E-2</v>
      </c>
      <c r="Y62" s="325">
        <v>1.7809999999999999E-2</v>
      </c>
      <c r="Z62" s="325">
        <v>2.4000000000000001E-4</v>
      </c>
      <c r="AA62" s="325">
        <v>8.1280000000000005E-2</v>
      </c>
      <c r="AB62" s="325">
        <v>2.1740000000000002E-3</v>
      </c>
      <c r="AC62" s="325">
        <v>6.69E-4</v>
      </c>
      <c r="AD62" s="325">
        <v>4</v>
      </c>
      <c r="AE62" s="325">
        <v>2.9999989999999994</v>
      </c>
      <c r="AF62" s="46">
        <v>3.2202899999999999</v>
      </c>
      <c r="AG62" s="37">
        <v>0.79572197465277206</v>
      </c>
      <c r="AH62" s="53">
        <v>0.39130500000000001</v>
      </c>
      <c r="AI62" s="35">
        <v>2.0453399999999999</v>
      </c>
      <c r="AJ62" s="35">
        <v>1.88666</v>
      </c>
      <c r="AK62" s="35">
        <v>5.7506000000000002E-2</v>
      </c>
      <c r="AL62" s="35">
        <v>18.297999999999998</v>
      </c>
      <c r="AM62" s="35">
        <v>0.422375</v>
      </c>
      <c r="AN62" s="35">
        <v>2.9979999999999998E-3</v>
      </c>
      <c r="AO62" s="35">
        <v>0.56569999999999998</v>
      </c>
      <c r="AP62" s="35">
        <v>1.3219E-2</v>
      </c>
      <c r="AQ62" s="35">
        <v>73.557299999999998</v>
      </c>
      <c r="AR62" s="35">
        <v>96.849100000000007</v>
      </c>
      <c r="AS62" s="43">
        <v>0.39130500000000001</v>
      </c>
      <c r="AT62" s="326">
        <v>0.39155034004298539</v>
      </c>
      <c r="AU62" s="327">
        <v>-2.4534004298537582E-4</v>
      </c>
      <c r="AV62" s="323">
        <v>44.988</v>
      </c>
      <c r="AW62" s="35">
        <v>44.755899999999997</v>
      </c>
      <c r="AX62" s="327">
        <v>0.23210000000000264</v>
      </c>
      <c r="AY62" s="323">
        <v>32.141300000000001</v>
      </c>
      <c r="AZ62" s="35">
        <v>32.01</v>
      </c>
      <c r="BA62" s="327">
        <v>0.13130000000000308</v>
      </c>
      <c r="BB62" s="323">
        <v>100.527</v>
      </c>
      <c r="BC62" s="35">
        <v>100.05769800000002</v>
      </c>
      <c r="BD62" s="327">
        <v>0.46930199999998479</v>
      </c>
      <c r="BE62" s="323">
        <v>73.909000000000006</v>
      </c>
      <c r="BF62" s="35">
        <v>73.557299999999998</v>
      </c>
      <c r="BG62" s="327">
        <v>0.35170000000000812</v>
      </c>
      <c r="BH62" s="46">
        <v>77.129300000000001</v>
      </c>
      <c r="BI62" s="46">
        <v>76.765899999999988</v>
      </c>
      <c r="BJ62" s="325">
        <v>0.36340000000001282</v>
      </c>
      <c r="BK62" s="323">
        <v>18.395099999999999</v>
      </c>
      <c r="BL62" s="35">
        <v>18.297999999999998</v>
      </c>
      <c r="BM62" s="327">
        <v>9.7100000000001074E-2</v>
      </c>
      <c r="BN62" s="36">
        <v>0.11232</v>
      </c>
      <c r="BO62" s="36">
        <v>8.1907999999999995E-2</v>
      </c>
      <c r="BP62" s="36">
        <v>2.1180000000000001E-3</v>
      </c>
      <c r="BQ62" s="36">
        <v>0.50688200000000005</v>
      </c>
      <c r="BR62" s="36">
        <v>1.2474000000000001E-2</v>
      </c>
      <c r="BS62" s="36">
        <v>8.7000000000000001E-5</v>
      </c>
      <c r="BT62" s="36">
        <v>1.7651E-2</v>
      </c>
      <c r="BU62" s="36">
        <v>5.22E-4</v>
      </c>
      <c r="BV62" s="36">
        <v>2.2660399999999998</v>
      </c>
      <c r="BW62" s="36">
        <v>3.0000019999999998</v>
      </c>
      <c r="BX62" s="944">
        <v>0.11230999999999999</v>
      </c>
      <c r="BY62" s="36">
        <v>8.1900000000000001E-2</v>
      </c>
      <c r="BZ62" s="36">
        <v>2.1199999999999999E-3</v>
      </c>
      <c r="CA62" s="36">
        <v>0.50705</v>
      </c>
      <c r="CB62" s="36">
        <v>1.247E-2</v>
      </c>
      <c r="CC62" s="36">
        <v>9.0000000000000006E-5</v>
      </c>
      <c r="CD62" s="36">
        <v>1.7649999999999999E-2</v>
      </c>
      <c r="CE62" s="36">
        <v>5.1999999999999995E-4</v>
      </c>
      <c r="CF62" s="36">
        <v>1.3786799999999999</v>
      </c>
      <c r="CG62" s="36">
        <v>0.88721000000000005</v>
      </c>
      <c r="CH62" s="36">
        <v>3</v>
      </c>
      <c r="CI62" s="36">
        <v>2.2658899999999997</v>
      </c>
      <c r="CJ62" s="326">
        <v>0.39155034004298539</v>
      </c>
      <c r="CK62" s="35">
        <v>44.755899999999997</v>
      </c>
      <c r="CL62" s="35">
        <v>32.01</v>
      </c>
      <c r="CM62" s="42">
        <v>100.05769800000002</v>
      </c>
    </row>
    <row r="63" spans="1:91" x14ac:dyDescent="0.2">
      <c r="A63" s="433" t="s">
        <v>263</v>
      </c>
      <c r="B63" s="45">
        <v>4784</v>
      </c>
      <c r="C63" s="45">
        <v>21507</v>
      </c>
      <c r="D63" s="45">
        <v>173</v>
      </c>
      <c r="E63" s="31">
        <v>0.39114300000000002</v>
      </c>
      <c r="F63" s="323">
        <v>73.741100000000003</v>
      </c>
      <c r="G63" s="46">
        <v>44.897799999999997</v>
      </c>
      <c r="H63" s="46">
        <v>32.054900000000004</v>
      </c>
      <c r="I63" s="46">
        <v>2.0501</v>
      </c>
      <c r="J63" s="46">
        <v>18.3751</v>
      </c>
      <c r="K63" s="46">
        <v>0.42873800000000001</v>
      </c>
      <c r="L63" s="46">
        <v>0.55798899999999996</v>
      </c>
      <c r="M63" s="46">
        <v>1.0315E-2</v>
      </c>
      <c r="N63" s="46">
        <v>1.88733</v>
      </c>
      <c r="O63" s="46">
        <v>6.1327E-2</v>
      </c>
      <c r="P63" s="46">
        <v>2.9106E-2</v>
      </c>
      <c r="Q63" s="46">
        <v>100.35299999999999</v>
      </c>
      <c r="R63" s="323">
        <v>3.21163</v>
      </c>
      <c r="S63" s="325">
        <v>2.2648899999999998</v>
      </c>
      <c r="T63" s="325">
        <v>1.379</v>
      </c>
      <c r="U63" s="325">
        <v>0.88589600000000002</v>
      </c>
      <c r="V63" s="325">
        <v>0.112244</v>
      </c>
      <c r="W63" s="325">
        <v>0.50749299999999997</v>
      </c>
      <c r="X63" s="325">
        <v>1.2624E-2</v>
      </c>
      <c r="Y63" s="325">
        <v>1.7357999999999998E-2</v>
      </c>
      <c r="Z63" s="325">
        <v>2.9999999999999997E-4</v>
      </c>
      <c r="AA63" s="325">
        <v>8.1692000000000001E-2</v>
      </c>
      <c r="AB63" s="325">
        <v>2.2520000000000001E-3</v>
      </c>
      <c r="AC63" s="325">
        <v>1.145E-3</v>
      </c>
      <c r="AD63" s="325">
        <v>4</v>
      </c>
      <c r="AE63" s="325">
        <v>3.0000040000000006</v>
      </c>
      <c r="AF63" s="46">
        <v>3.21163</v>
      </c>
      <c r="AG63" s="37">
        <v>0.810663451064351</v>
      </c>
      <c r="AH63" s="53">
        <v>0.39114300000000002</v>
      </c>
      <c r="AI63" s="35">
        <v>2.06013</v>
      </c>
      <c r="AJ63" s="35">
        <v>1.8934</v>
      </c>
      <c r="AK63" s="35">
        <v>5.9567000000000002E-2</v>
      </c>
      <c r="AL63" s="35">
        <v>18.278199999999998</v>
      </c>
      <c r="AM63" s="35">
        <v>0.42285499999999998</v>
      </c>
      <c r="AN63" s="35">
        <v>5.0369999999999998E-3</v>
      </c>
      <c r="AO63" s="35">
        <v>0.55037999999999998</v>
      </c>
      <c r="AP63" s="35">
        <v>2.5252E-2</v>
      </c>
      <c r="AQ63" s="35">
        <v>73.390600000000006</v>
      </c>
      <c r="AR63" s="35">
        <v>96.685500000000005</v>
      </c>
      <c r="AS63" s="43">
        <v>0.39114300000000002</v>
      </c>
      <c r="AT63" s="326">
        <v>0.39138730621438983</v>
      </c>
      <c r="AU63" s="327">
        <v>-2.4430621438981115E-4</v>
      </c>
      <c r="AV63" s="323">
        <v>44.897799999999997</v>
      </c>
      <c r="AW63" s="35">
        <v>44.666499999999999</v>
      </c>
      <c r="AX63" s="327">
        <v>0.2312999999999974</v>
      </c>
      <c r="AY63" s="323">
        <v>32.054900000000004</v>
      </c>
      <c r="AZ63" s="35">
        <v>31.92</v>
      </c>
      <c r="BA63" s="327">
        <v>0.1349000000000018</v>
      </c>
      <c r="BB63" s="323">
        <v>100.35299999999999</v>
      </c>
      <c r="BC63" s="35">
        <v>99.881321</v>
      </c>
      <c r="BD63" s="327">
        <v>0.47167899999999463</v>
      </c>
      <c r="BE63" s="323">
        <v>73.741100000000003</v>
      </c>
      <c r="BF63" s="35">
        <v>73.390600000000006</v>
      </c>
      <c r="BG63" s="327">
        <v>0.3504999999999967</v>
      </c>
      <c r="BH63" s="46">
        <v>76.952699999999993</v>
      </c>
      <c r="BI63" s="46">
        <v>76.586500000000001</v>
      </c>
      <c r="BJ63" s="325">
        <v>0.36619999999999209</v>
      </c>
      <c r="BK63" s="323">
        <v>18.3751</v>
      </c>
      <c r="BL63" s="35">
        <v>18.278199999999998</v>
      </c>
      <c r="BM63" s="327">
        <v>9.690000000000154E-2</v>
      </c>
      <c r="BN63" s="36">
        <v>0.1133</v>
      </c>
      <c r="BO63" s="36">
        <v>8.2322000000000006E-2</v>
      </c>
      <c r="BP63" s="36">
        <v>2.1970000000000002E-3</v>
      </c>
      <c r="BQ63" s="36">
        <v>0.50708299999999995</v>
      </c>
      <c r="BR63" s="36">
        <v>1.2507000000000001E-2</v>
      </c>
      <c r="BS63" s="36">
        <v>1.47E-4</v>
      </c>
      <c r="BT63" s="36">
        <v>1.7198000000000001E-2</v>
      </c>
      <c r="BU63" s="36">
        <v>9.9799999999999997E-4</v>
      </c>
      <c r="BV63" s="36">
        <v>2.2642500000000001</v>
      </c>
      <c r="BW63" s="36">
        <v>3.0000020000000003</v>
      </c>
      <c r="BX63" s="944">
        <v>0.11329</v>
      </c>
      <c r="BY63" s="36">
        <v>8.2320000000000004E-2</v>
      </c>
      <c r="BZ63" s="36">
        <v>2.2000000000000001E-3</v>
      </c>
      <c r="CA63" s="36">
        <v>0.50724999999999998</v>
      </c>
      <c r="CB63" s="36">
        <v>1.251E-2</v>
      </c>
      <c r="CC63" s="36">
        <v>1.4999999999999999E-4</v>
      </c>
      <c r="CD63" s="36">
        <v>1.72E-2</v>
      </c>
      <c r="CE63" s="36">
        <v>1E-3</v>
      </c>
      <c r="CF63" s="36">
        <v>1.3779600000000001</v>
      </c>
      <c r="CG63" s="36">
        <v>0.88614000000000004</v>
      </c>
      <c r="CH63" s="36">
        <v>3.0000200000000001</v>
      </c>
      <c r="CI63" s="36">
        <v>2.2641</v>
      </c>
      <c r="CJ63" s="326">
        <v>0.39138730621438983</v>
      </c>
      <c r="CK63" s="35">
        <v>44.666499999999999</v>
      </c>
      <c r="CL63" s="35">
        <v>31.92</v>
      </c>
      <c r="CM63" s="42">
        <v>99.881321</v>
      </c>
    </row>
    <row r="64" spans="1:91" ht="16" thickBot="1" x14ac:dyDescent="0.25">
      <c r="A64" s="434" t="s">
        <v>263</v>
      </c>
      <c r="B64" s="435">
        <v>4783</v>
      </c>
      <c r="C64" s="435">
        <v>21507</v>
      </c>
      <c r="D64" s="435">
        <v>173</v>
      </c>
      <c r="E64" s="238">
        <v>0.392036</v>
      </c>
      <c r="F64" s="436">
        <v>73.934200000000004</v>
      </c>
      <c r="G64" s="437">
        <v>44.949300000000001</v>
      </c>
      <c r="H64" s="437">
        <v>32.212200000000003</v>
      </c>
      <c r="I64" s="437">
        <v>2.0469400000000002</v>
      </c>
      <c r="J64" s="437">
        <v>18.3735</v>
      </c>
      <c r="K64" s="437">
        <v>0.424896</v>
      </c>
      <c r="L64" s="437">
        <v>0.56718400000000002</v>
      </c>
      <c r="M64" s="437">
        <v>-1.9E-3</v>
      </c>
      <c r="N64" s="437">
        <v>1.91326</v>
      </c>
      <c r="O64" s="437">
        <v>4.9846000000000001E-2</v>
      </c>
      <c r="P64" s="437">
        <v>2.6002999999999998E-2</v>
      </c>
      <c r="Q64" s="437">
        <v>100.56100000000001</v>
      </c>
      <c r="R64" s="436">
        <v>3.2273999999999998</v>
      </c>
      <c r="S64" s="438">
        <v>2.2662100000000001</v>
      </c>
      <c r="T64" s="438">
        <v>1.3777699999999999</v>
      </c>
      <c r="U64" s="438">
        <v>0.88843399999999995</v>
      </c>
      <c r="V64" s="438">
        <v>0.111843</v>
      </c>
      <c r="W64" s="438">
        <v>0.50641800000000003</v>
      </c>
      <c r="X64" s="438">
        <v>1.2486000000000001E-2</v>
      </c>
      <c r="Y64" s="438">
        <v>1.7607999999999999E-2</v>
      </c>
      <c r="Z64" s="438">
        <v>-6.0000000000000002E-5</v>
      </c>
      <c r="AA64" s="438">
        <v>8.2645999999999997E-2</v>
      </c>
      <c r="AB64" s="438">
        <v>1.8270000000000001E-3</v>
      </c>
      <c r="AC64" s="438">
        <v>1.021E-3</v>
      </c>
      <c r="AD64" s="438">
        <v>4</v>
      </c>
      <c r="AE64" s="438">
        <v>2.9999930000000004</v>
      </c>
      <c r="AF64" s="437">
        <v>3.2273999999999998</v>
      </c>
      <c r="AG64" s="120">
        <v>0.80289877823016775</v>
      </c>
      <c r="AH64" s="769">
        <v>0.392036</v>
      </c>
      <c r="AI64" s="149">
        <v>2.0569799999999998</v>
      </c>
      <c r="AJ64" s="149">
        <v>1.9194500000000001</v>
      </c>
      <c r="AK64" s="149">
        <v>4.8051999999999997E-2</v>
      </c>
      <c r="AL64" s="149">
        <v>18.276399999999999</v>
      </c>
      <c r="AM64" s="149">
        <v>0.419018</v>
      </c>
      <c r="AN64" s="149">
        <v>-7.1399999999999996E-3</v>
      </c>
      <c r="AO64" s="149">
        <v>0.55949199999999999</v>
      </c>
      <c r="AP64" s="149">
        <v>2.2147E-2</v>
      </c>
      <c r="AQ64" s="149">
        <v>73.581800000000001</v>
      </c>
      <c r="AR64" s="149">
        <v>96.876099999999994</v>
      </c>
      <c r="AS64" s="265">
        <v>0.392036</v>
      </c>
      <c r="AT64" s="439">
        <v>0.39228219174454071</v>
      </c>
      <c r="AU64" s="440">
        <v>-2.4619174454071358E-4</v>
      </c>
      <c r="AV64" s="436">
        <v>44.949300000000001</v>
      </c>
      <c r="AW64" s="149">
        <v>44.716999999999999</v>
      </c>
      <c r="AX64" s="440">
        <v>0.23230000000000217</v>
      </c>
      <c r="AY64" s="436">
        <v>32.212200000000003</v>
      </c>
      <c r="AZ64" s="149">
        <v>32.08</v>
      </c>
      <c r="BA64" s="440">
        <v>0.13220000000000454</v>
      </c>
      <c r="BB64" s="436">
        <v>100.56100000000001</v>
      </c>
      <c r="BC64" s="149">
        <v>100.09139899999998</v>
      </c>
      <c r="BD64" s="440">
        <v>0.46960100000002569</v>
      </c>
      <c r="BE64" s="436">
        <v>73.934200000000004</v>
      </c>
      <c r="BF64" s="149">
        <v>73.581800000000001</v>
      </c>
      <c r="BG64" s="440">
        <v>0.35240000000000293</v>
      </c>
      <c r="BH64" s="437">
        <v>77.161500000000004</v>
      </c>
      <c r="BI64" s="437">
        <v>76.796999999999997</v>
      </c>
      <c r="BJ64" s="438">
        <v>0.36450000000000671</v>
      </c>
      <c r="BK64" s="436">
        <v>18.3735</v>
      </c>
      <c r="BL64" s="149">
        <v>18.276399999999999</v>
      </c>
      <c r="BM64" s="440">
        <v>9.7100000000001074E-2</v>
      </c>
      <c r="BN64" s="266">
        <v>0.112898</v>
      </c>
      <c r="BO64" s="266">
        <v>8.3285999999999999E-2</v>
      </c>
      <c r="BP64" s="266">
        <v>1.769E-3</v>
      </c>
      <c r="BQ64" s="266">
        <v>0.50600699999999998</v>
      </c>
      <c r="BR64" s="266">
        <v>1.2369E-2</v>
      </c>
      <c r="BS64" s="266">
        <v>-2.1000000000000001E-4</v>
      </c>
      <c r="BT64" s="266">
        <v>1.7447000000000001E-2</v>
      </c>
      <c r="BU64" s="266">
        <v>8.7399999999999999E-4</v>
      </c>
      <c r="BV64" s="266">
        <v>2.2655599999999998</v>
      </c>
      <c r="BW64" s="266">
        <v>2.9999999999999996</v>
      </c>
      <c r="BX64" s="954">
        <v>0.11289</v>
      </c>
      <c r="BY64" s="266">
        <v>8.3280000000000007E-2</v>
      </c>
      <c r="BZ64" s="266">
        <v>1.7700000000000001E-3</v>
      </c>
      <c r="CA64" s="266">
        <v>0.50617000000000001</v>
      </c>
      <c r="CB64" s="266">
        <v>1.2370000000000001E-2</v>
      </c>
      <c r="CC64" s="266">
        <v>-2.1000000000000001E-4</v>
      </c>
      <c r="CD64" s="266">
        <v>1.745E-2</v>
      </c>
      <c r="CE64" s="266">
        <v>8.7000000000000001E-4</v>
      </c>
      <c r="CF64" s="266">
        <v>1.37673</v>
      </c>
      <c r="CG64" s="266">
        <v>0.88868000000000003</v>
      </c>
      <c r="CH64" s="266">
        <v>3</v>
      </c>
      <c r="CI64" s="266">
        <v>2.2654100000000001</v>
      </c>
      <c r="CJ64" s="439">
        <v>0.39228219174454071</v>
      </c>
      <c r="CK64" s="149">
        <v>44.716999999999999</v>
      </c>
      <c r="CL64" s="149">
        <v>32.08</v>
      </c>
      <c r="CM64" s="151">
        <v>100.09139899999998</v>
      </c>
    </row>
    <row r="65" spans="1:91" x14ac:dyDescent="0.2">
      <c r="A65" s="441" t="s">
        <v>274</v>
      </c>
      <c r="B65" s="158">
        <v>4825</v>
      </c>
      <c r="C65" s="158">
        <v>21519</v>
      </c>
      <c r="D65" s="158">
        <v>173</v>
      </c>
      <c r="E65" s="159">
        <v>0.22519500000000001</v>
      </c>
      <c r="F65" s="166">
        <v>47.494100000000003</v>
      </c>
      <c r="G65" s="160">
        <v>36.7986</v>
      </c>
      <c r="H65" s="160">
        <v>11.8864</v>
      </c>
      <c r="I65" s="160">
        <v>2.9442400000000002</v>
      </c>
      <c r="J65" s="160">
        <v>47.484099999999998</v>
      </c>
      <c r="K65" s="160">
        <v>0.121266</v>
      </c>
      <c r="L65" s="160">
        <v>0.60233800000000004</v>
      </c>
      <c r="M65" s="160">
        <v>5.6449999999999998E-3</v>
      </c>
      <c r="N65" s="160">
        <v>0.18252699999999999</v>
      </c>
      <c r="O65" s="160">
        <v>1.7830000000000001E-3</v>
      </c>
      <c r="P65" s="160">
        <v>3.3854000000000002E-2</v>
      </c>
      <c r="Q65" s="160">
        <v>100.06100000000001</v>
      </c>
      <c r="R65" s="166">
        <v>1.1909099999999999</v>
      </c>
      <c r="S65" s="161">
        <v>0.98458800000000002</v>
      </c>
      <c r="T65" s="161">
        <v>0.76286299999999996</v>
      </c>
      <c r="U65" s="161">
        <v>0.22172500000000001</v>
      </c>
      <c r="V65" s="161">
        <v>0.108802</v>
      </c>
      <c r="W65" s="161">
        <v>0.88516700000000004</v>
      </c>
      <c r="X65" s="161">
        <v>2.4099999999999998E-3</v>
      </c>
      <c r="Y65" s="161">
        <v>1.2647E-2</v>
      </c>
      <c r="Z65" s="161">
        <v>1.11E-4</v>
      </c>
      <c r="AA65" s="161">
        <v>5.3330000000000001E-3</v>
      </c>
      <c r="AB65" s="161">
        <v>4.3999999999999999E-5</v>
      </c>
      <c r="AC65" s="161">
        <v>8.9899999999999995E-4</v>
      </c>
      <c r="AD65" s="161">
        <v>3</v>
      </c>
      <c r="AE65" s="161">
        <v>2.0000010000000001</v>
      </c>
      <c r="AF65" s="160">
        <v>1.1909099999999999</v>
      </c>
      <c r="AG65" s="162">
        <v>0.93464936008493293</v>
      </c>
      <c r="AH65" s="163">
        <v>0.22519500000000001</v>
      </c>
      <c r="AI65" s="160">
        <v>2.94774</v>
      </c>
      <c r="AJ65" s="160">
        <v>0.182087</v>
      </c>
      <c r="AK65" s="160">
        <v>9.3899999999999995E-4</v>
      </c>
      <c r="AL65" s="160">
        <v>47.405900000000003</v>
      </c>
      <c r="AM65" s="160">
        <v>0.119834</v>
      </c>
      <c r="AN65" s="160">
        <v>3.9220000000000001E-3</v>
      </c>
      <c r="AO65" s="160">
        <v>0.59995500000000002</v>
      </c>
      <c r="AP65" s="160">
        <v>3.2648000000000003E-2</v>
      </c>
      <c r="AQ65" s="160">
        <v>47.422800000000002</v>
      </c>
      <c r="AR65" s="160">
        <v>98.715699999999998</v>
      </c>
      <c r="AS65" s="164">
        <v>0.22519500000000001</v>
      </c>
      <c r="AT65" s="330">
        <v>0.22523135685334364</v>
      </c>
      <c r="AU65" s="165">
        <v>-3.6356853343633144E-5</v>
      </c>
      <c r="AV65" s="166">
        <v>36.7986</v>
      </c>
      <c r="AW65" s="160">
        <v>36.741700000000002</v>
      </c>
      <c r="AX65" s="165">
        <v>5.689999999999884E-2</v>
      </c>
      <c r="AY65" s="166">
        <v>11.8864</v>
      </c>
      <c r="AZ65" s="160">
        <v>11.87</v>
      </c>
      <c r="BA65" s="165">
        <v>1.6400000000000858E-2</v>
      </c>
      <c r="BB65" s="166">
        <v>100.06100000000001</v>
      </c>
      <c r="BC65" s="160">
        <v>99.904724999999999</v>
      </c>
      <c r="BD65" s="165">
        <v>0.15627500000000794</v>
      </c>
      <c r="BE65" s="166">
        <v>47.494100000000003</v>
      </c>
      <c r="BF65" s="160">
        <v>47.422800000000002</v>
      </c>
      <c r="BG65" s="165">
        <v>7.1300000000000807E-2</v>
      </c>
      <c r="BH65" s="160">
        <v>48.685000000000002</v>
      </c>
      <c r="BI65" s="160">
        <v>48.611699999999999</v>
      </c>
      <c r="BJ65" s="161">
        <v>7.3300000000003251E-2</v>
      </c>
      <c r="BK65" s="166">
        <v>47.484099999999998</v>
      </c>
      <c r="BL65" s="160">
        <v>47.405900000000003</v>
      </c>
      <c r="BM65" s="165">
        <v>7.8199999999995384E-2</v>
      </c>
      <c r="BN65" s="161">
        <v>0.109095</v>
      </c>
      <c r="BO65" s="161">
        <v>5.3280000000000003E-3</v>
      </c>
      <c r="BP65" s="161">
        <v>2.3E-5</v>
      </c>
      <c r="BQ65" s="161">
        <v>0.88502899999999995</v>
      </c>
      <c r="BR65" s="161">
        <v>2.385E-3</v>
      </c>
      <c r="BS65" s="161">
        <v>7.7000000000000001E-5</v>
      </c>
      <c r="BT65" s="161">
        <v>1.2616E-2</v>
      </c>
      <c r="BU65" s="161">
        <v>8.6799999999999996E-4</v>
      </c>
      <c r="BV65" s="161">
        <v>0.98457899999999998</v>
      </c>
      <c r="BW65" s="161">
        <v>2</v>
      </c>
      <c r="BX65" s="946">
        <v>0.10907</v>
      </c>
      <c r="BY65" s="161">
        <v>5.3299999999999997E-3</v>
      </c>
      <c r="BZ65" s="161">
        <v>2.0000000000000002E-5</v>
      </c>
      <c r="CA65" s="161">
        <v>0.88522000000000001</v>
      </c>
      <c r="CB65" s="161">
        <v>2.3800000000000002E-3</v>
      </c>
      <c r="CC65" s="161">
        <v>8.0000000000000007E-5</v>
      </c>
      <c r="CD65" s="161">
        <v>1.261E-2</v>
      </c>
      <c r="CE65" s="161">
        <v>8.7000000000000001E-4</v>
      </c>
      <c r="CF65" s="161">
        <v>0.76268999999999998</v>
      </c>
      <c r="CG65" s="161">
        <v>0.22172</v>
      </c>
      <c r="CH65" s="161">
        <v>1.9999899999999999</v>
      </c>
      <c r="CI65" s="161">
        <v>0.98441000000000001</v>
      </c>
      <c r="CJ65" s="330">
        <v>0.22523135685334364</v>
      </c>
      <c r="CK65" s="160">
        <v>36.741700000000002</v>
      </c>
      <c r="CL65" s="160">
        <v>11.87</v>
      </c>
      <c r="CM65" s="276">
        <v>99.904724999999999</v>
      </c>
    </row>
    <row r="66" spans="1:91" x14ac:dyDescent="0.2">
      <c r="A66" s="245" t="s">
        <v>274</v>
      </c>
      <c r="B66" s="55">
        <v>4826</v>
      </c>
      <c r="C66" s="55">
        <v>21519</v>
      </c>
      <c r="D66" s="55">
        <v>173</v>
      </c>
      <c r="E66" s="56">
        <v>0.23051199999999999</v>
      </c>
      <c r="F66" s="57">
        <v>47.577800000000003</v>
      </c>
      <c r="G66" s="58">
        <v>36.610599999999998</v>
      </c>
      <c r="H66" s="58">
        <v>12.1884</v>
      </c>
      <c r="I66" s="58">
        <v>2.94049</v>
      </c>
      <c r="J66" s="58">
        <v>47.3003</v>
      </c>
      <c r="K66" s="58">
        <v>0.11609800000000001</v>
      </c>
      <c r="L66" s="58">
        <v>0.62271900000000002</v>
      </c>
      <c r="M66" s="58">
        <v>3.4840000000000001E-3</v>
      </c>
      <c r="N66" s="58">
        <v>0.196682</v>
      </c>
      <c r="O66" s="58">
        <v>-2.8900000000000002E-3</v>
      </c>
      <c r="P66" s="58">
        <v>3.6311999999999997E-2</v>
      </c>
      <c r="Q66" s="58">
        <v>100.012</v>
      </c>
      <c r="R66" s="57">
        <v>1.2211700000000001</v>
      </c>
      <c r="S66" s="60">
        <v>0.98690800000000001</v>
      </c>
      <c r="T66" s="60">
        <v>0.75941400000000003</v>
      </c>
      <c r="U66" s="60">
        <v>0.227494</v>
      </c>
      <c r="V66" s="60">
        <v>0.10872800000000001</v>
      </c>
      <c r="W66" s="60">
        <v>0.88226199999999999</v>
      </c>
      <c r="X66" s="60">
        <v>2.3089999999999999E-3</v>
      </c>
      <c r="Y66" s="60">
        <v>1.3082999999999999E-2</v>
      </c>
      <c r="Z66" s="60">
        <v>6.7999999999999999E-5</v>
      </c>
      <c r="AA66" s="60">
        <v>5.7489999999999998E-3</v>
      </c>
      <c r="AB66" s="60">
        <v>-6.9999999999999994E-5</v>
      </c>
      <c r="AC66" s="60">
        <v>9.6500000000000004E-4</v>
      </c>
      <c r="AD66" s="60">
        <v>3</v>
      </c>
      <c r="AE66" s="60">
        <v>2.0000019999999998</v>
      </c>
      <c r="AF66" s="58">
        <v>1.2211799999999999</v>
      </c>
      <c r="AG66" s="130">
        <v>0.9196340580711746</v>
      </c>
      <c r="AH66" s="62">
        <v>0.23051199999999999</v>
      </c>
      <c r="AI66" s="58">
        <v>2.94408</v>
      </c>
      <c r="AJ66" s="58">
        <v>0.196247</v>
      </c>
      <c r="AK66" s="58">
        <v>-3.7599999999999999E-3</v>
      </c>
      <c r="AL66" s="58">
        <v>47.220199999999998</v>
      </c>
      <c r="AM66" s="58">
        <v>0.114638</v>
      </c>
      <c r="AN66" s="58">
        <v>1.7160000000000001E-3</v>
      </c>
      <c r="AO66" s="58">
        <v>0.62024299999999999</v>
      </c>
      <c r="AP66" s="58">
        <v>3.5069000000000003E-2</v>
      </c>
      <c r="AQ66" s="58">
        <v>47.5045</v>
      </c>
      <c r="AR66" s="58">
        <v>98.632999999999996</v>
      </c>
      <c r="AS66" s="63">
        <v>0.23051199999999999</v>
      </c>
      <c r="AT66" s="328">
        <v>0.23055952489536147</v>
      </c>
      <c r="AU66" s="64">
        <v>-4.7524895361472641E-5</v>
      </c>
      <c r="AV66" s="57">
        <v>36.610599999999998</v>
      </c>
      <c r="AW66" s="58">
        <v>36.551900000000003</v>
      </c>
      <c r="AX66" s="64">
        <v>5.8699999999994645E-2</v>
      </c>
      <c r="AY66" s="57">
        <v>12.1884</v>
      </c>
      <c r="AZ66" s="58">
        <v>12.17</v>
      </c>
      <c r="BA66" s="64">
        <v>1.839999999999975E-2</v>
      </c>
      <c r="BB66" s="57">
        <v>100.012</v>
      </c>
      <c r="BC66" s="58">
        <v>99.850332999999992</v>
      </c>
      <c r="BD66" s="64">
        <v>0.16166700000000844</v>
      </c>
      <c r="BE66" s="57">
        <v>47.577800000000003</v>
      </c>
      <c r="BF66" s="58">
        <v>47.5045</v>
      </c>
      <c r="BG66" s="64">
        <v>7.3300000000003251E-2</v>
      </c>
      <c r="BH66" s="58">
        <v>48.798999999999999</v>
      </c>
      <c r="BI66" s="58">
        <v>48.721900000000005</v>
      </c>
      <c r="BJ66" s="60">
        <v>7.7099999999994395E-2</v>
      </c>
      <c r="BK66" s="57">
        <v>47.3003</v>
      </c>
      <c r="BL66" s="58">
        <v>47.220199999999998</v>
      </c>
      <c r="BM66" s="64">
        <v>8.0100000000001614E-2</v>
      </c>
      <c r="BN66" s="60">
        <v>0.109028</v>
      </c>
      <c r="BO66" s="60">
        <v>5.7460000000000002E-3</v>
      </c>
      <c r="BP66" s="60">
        <v>-9.0000000000000006E-5</v>
      </c>
      <c r="BQ66" s="60">
        <v>0.88212100000000004</v>
      </c>
      <c r="BR66" s="60">
        <v>2.2829999999999999E-3</v>
      </c>
      <c r="BS66" s="60">
        <v>3.4E-5</v>
      </c>
      <c r="BT66" s="60">
        <v>1.3051E-2</v>
      </c>
      <c r="BU66" s="60">
        <v>9.3300000000000002E-4</v>
      </c>
      <c r="BV66" s="60">
        <v>0.98689800000000005</v>
      </c>
      <c r="BW66" s="60">
        <v>2.0000040000000001</v>
      </c>
      <c r="BX66" s="945">
        <v>0.10901</v>
      </c>
      <c r="BY66" s="60">
        <v>5.7400000000000003E-3</v>
      </c>
      <c r="BZ66" s="60">
        <v>-9.0000000000000006E-5</v>
      </c>
      <c r="CA66" s="60">
        <v>0.88231000000000004</v>
      </c>
      <c r="CB66" s="60">
        <v>2.2799999999999999E-3</v>
      </c>
      <c r="CC66" s="60">
        <v>3.0000000000000001E-5</v>
      </c>
      <c r="CD66" s="60">
        <v>1.3050000000000001E-2</v>
      </c>
      <c r="CE66" s="60">
        <v>9.3000000000000005E-4</v>
      </c>
      <c r="CF66" s="60">
        <v>0.75922999999999996</v>
      </c>
      <c r="CG66" s="60">
        <v>0.22750000000000001</v>
      </c>
      <c r="CH66" s="60">
        <v>1.9999899999999999</v>
      </c>
      <c r="CI66" s="60">
        <v>0.98673</v>
      </c>
      <c r="CJ66" s="328">
        <v>0.23055952489536147</v>
      </c>
      <c r="CK66" s="58">
        <v>36.551900000000003</v>
      </c>
      <c r="CL66" s="58">
        <v>12.17</v>
      </c>
      <c r="CM66" s="59">
        <v>99.850332999999992</v>
      </c>
    </row>
    <row r="67" spans="1:91" x14ac:dyDescent="0.2">
      <c r="A67" s="245" t="s">
        <v>274</v>
      </c>
      <c r="B67" s="55">
        <v>4827</v>
      </c>
      <c r="C67" s="55">
        <v>21518</v>
      </c>
      <c r="D67" s="55">
        <v>173</v>
      </c>
      <c r="E67" s="56">
        <v>0.22926199999999999</v>
      </c>
      <c r="F67" s="57">
        <v>47.283200000000001</v>
      </c>
      <c r="G67" s="58">
        <v>36.442999999999998</v>
      </c>
      <c r="H67" s="58">
        <v>12.0473</v>
      </c>
      <c r="I67" s="58">
        <v>2.9474900000000002</v>
      </c>
      <c r="J67" s="58">
        <v>47.113700000000001</v>
      </c>
      <c r="K67" s="58">
        <v>0.12920499999999999</v>
      </c>
      <c r="L67" s="58">
        <v>0.60692900000000005</v>
      </c>
      <c r="M67" s="58">
        <v>-8.9899999999999997E-3</v>
      </c>
      <c r="N67" s="58">
        <v>0.19479199999999999</v>
      </c>
      <c r="O67" s="58">
        <v>1.3207999999999999E-2</v>
      </c>
      <c r="P67" s="58">
        <v>5.3913999999999997E-2</v>
      </c>
      <c r="Q67" s="58">
        <v>99.540400000000005</v>
      </c>
      <c r="R67" s="57">
        <v>1.20703</v>
      </c>
      <c r="S67" s="60">
        <v>0.98514900000000005</v>
      </c>
      <c r="T67" s="60">
        <v>0.759293</v>
      </c>
      <c r="U67" s="60">
        <v>0.225857</v>
      </c>
      <c r="V67" s="60">
        <v>0.10947</v>
      </c>
      <c r="W67" s="60">
        <v>0.88268100000000005</v>
      </c>
      <c r="X67" s="60">
        <v>2.581E-3</v>
      </c>
      <c r="Y67" s="60">
        <v>1.2807000000000001E-2</v>
      </c>
      <c r="Z67" s="60">
        <v>-1.8000000000000001E-4</v>
      </c>
      <c r="AA67" s="60">
        <v>5.7200000000000003E-3</v>
      </c>
      <c r="AB67" s="60">
        <v>3.2899999999999997E-4</v>
      </c>
      <c r="AC67" s="60">
        <v>1.439E-3</v>
      </c>
      <c r="AD67" s="60">
        <v>3</v>
      </c>
      <c r="AE67" s="60">
        <v>1.9999969999999998</v>
      </c>
      <c r="AF67" s="58">
        <v>1.20703</v>
      </c>
      <c r="AG67" s="130">
        <v>0.93184770856070143</v>
      </c>
      <c r="AH67" s="62">
        <v>0.22926199999999999</v>
      </c>
      <c r="AI67" s="58">
        <v>2.95106</v>
      </c>
      <c r="AJ67" s="58">
        <v>0.194357</v>
      </c>
      <c r="AK67" s="58">
        <v>1.2352999999999999E-2</v>
      </c>
      <c r="AL67" s="58">
        <v>47.034599999999998</v>
      </c>
      <c r="AM67" s="58">
        <v>0.12773300000000001</v>
      </c>
      <c r="AN67" s="58">
        <v>-1.073E-2</v>
      </c>
      <c r="AO67" s="58">
        <v>0.60448800000000003</v>
      </c>
      <c r="AP67" s="58">
        <v>5.2649000000000001E-2</v>
      </c>
      <c r="AQ67" s="58">
        <v>47.210900000000002</v>
      </c>
      <c r="AR67" s="58">
        <v>98.177400000000006</v>
      </c>
      <c r="AS67" s="63">
        <v>0.22926199999999999</v>
      </c>
      <c r="AT67" s="328">
        <v>0.22930647633938092</v>
      </c>
      <c r="AU67" s="64">
        <v>-4.4476339380927765E-5</v>
      </c>
      <c r="AV67" s="57">
        <v>36.442999999999998</v>
      </c>
      <c r="AW67" s="58">
        <v>36.385100000000001</v>
      </c>
      <c r="AX67" s="64">
        <v>5.789999999999651E-2</v>
      </c>
      <c r="AY67" s="57">
        <v>12.0473</v>
      </c>
      <c r="AZ67" s="58">
        <v>12.03</v>
      </c>
      <c r="BA67" s="64">
        <v>1.7300000000000537E-2</v>
      </c>
      <c r="BB67" s="57">
        <v>99.540400000000005</v>
      </c>
      <c r="BC67" s="58">
        <v>99.381610000000009</v>
      </c>
      <c r="BD67" s="64">
        <v>0.15878999999999621</v>
      </c>
      <c r="BE67" s="57">
        <v>47.283200000000001</v>
      </c>
      <c r="BF67" s="58">
        <v>47.210900000000002</v>
      </c>
      <c r="BG67" s="64">
        <v>7.2299999999998477E-2</v>
      </c>
      <c r="BH67" s="58">
        <v>48.490299999999998</v>
      </c>
      <c r="BI67" s="58">
        <v>48.415100000000002</v>
      </c>
      <c r="BJ67" s="60">
        <v>7.5199999999995271E-2</v>
      </c>
      <c r="BK67" s="57">
        <v>47.113700000000001</v>
      </c>
      <c r="BL67" s="58">
        <v>47.034599999999998</v>
      </c>
      <c r="BM67" s="64">
        <v>7.9100000000003945E-2</v>
      </c>
      <c r="BN67" s="60">
        <v>0.10977000000000001</v>
      </c>
      <c r="BO67" s="60">
        <v>5.7149999999999996E-3</v>
      </c>
      <c r="BP67" s="60">
        <v>3.0800000000000001E-4</v>
      </c>
      <c r="BQ67" s="60">
        <v>0.88254100000000002</v>
      </c>
      <c r="BR67" s="60">
        <v>2.555E-3</v>
      </c>
      <c r="BS67" s="60">
        <v>-2.1000000000000001E-4</v>
      </c>
      <c r="BT67" s="60">
        <v>1.2775E-2</v>
      </c>
      <c r="BU67" s="60">
        <v>1.408E-3</v>
      </c>
      <c r="BV67" s="60">
        <v>0.98513899999999999</v>
      </c>
      <c r="BW67" s="60">
        <v>2.0000010000000001</v>
      </c>
      <c r="BX67" s="945">
        <v>0.10975</v>
      </c>
      <c r="BY67" s="60">
        <v>5.7099999999999998E-3</v>
      </c>
      <c r="BZ67" s="60">
        <v>3.1E-4</v>
      </c>
      <c r="CA67" s="60">
        <v>0.88273999999999997</v>
      </c>
      <c r="CB67" s="60">
        <v>2.5500000000000002E-3</v>
      </c>
      <c r="CC67" s="60">
        <v>-2.1000000000000001E-4</v>
      </c>
      <c r="CD67" s="60">
        <v>1.277E-2</v>
      </c>
      <c r="CE67" s="60">
        <v>1.41E-3</v>
      </c>
      <c r="CF67" s="60">
        <v>0.75910999999999995</v>
      </c>
      <c r="CG67" s="60">
        <v>0.22586000000000001</v>
      </c>
      <c r="CH67" s="60">
        <v>1.9999999999999998</v>
      </c>
      <c r="CI67" s="60">
        <v>0.9849699999999999</v>
      </c>
      <c r="CJ67" s="328">
        <v>0.22930647633938092</v>
      </c>
      <c r="CK67" s="58">
        <v>36.385100000000001</v>
      </c>
      <c r="CL67" s="58">
        <v>12.03</v>
      </c>
      <c r="CM67" s="59">
        <v>99.381610000000009</v>
      </c>
    </row>
    <row r="68" spans="1:91" x14ac:dyDescent="0.2">
      <c r="A68" s="245" t="s">
        <v>274</v>
      </c>
      <c r="B68" s="55">
        <v>4828</v>
      </c>
      <c r="C68" s="55">
        <v>21518</v>
      </c>
      <c r="D68" s="55">
        <v>173</v>
      </c>
      <c r="E68" s="56">
        <v>0.227244</v>
      </c>
      <c r="F68" s="57">
        <v>47.3752</v>
      </c>
      <c r="G68" s="58">
        <v>36.609499999999997</v>
      </c>
      <c r="H68" s="58">
        <v>11.964499999999999</v>
      </c>
      <c r="I68" s="58">
        <v>2.93927</v>
      </c>
      <c r="J68" s="58">
        <v>47.305</v>
      </c>
      <c r="K68" s="58">
        <v>0.125943</v>
      </c>
      <c r="L68" s="58">
        <v>0.61695999999999995</v>
      </c>
      <c r="M68" s="58">
        <v>1.7849999999999999E-3</v>
      </c>
      <c r="N68" s="58">
        <v>0.199298</v>
      </c>
      <c r="O68" s="58">
        <v>5.1580000000000003E-3</v>
      </c>
      <c r="P68" s="58">
        <v>5.4314000000000001E-2</v>
      </c>
      <c r="Q68" s="58">
        <v>99.821700000000007</v>
      </c>
      <c r="R68" s="57">
        <v>1.1987399999999999</v>
      </c>
      <c r="S68" s="60">
        <v>0.98436100000000004</v>
      </c>
      <c r="T68" s="60">
        <v>0.76067099999999999</v>
      </c>
      <c r="U68" s="60">
        <v>0.22369</v>
      </c>
      <c r="V68" s="60">
        <v>0.108866</v>
      </c>
      <c r="W68" s="60">
        <v>0.88383699999999998</v>
      </c>
      <c r="X68" s="60">
        <v>2.5089999999999999E-3</v>
      </c>
      <c r="Y68" s="60">
        <v>1.2983E-2</v>
      </c>
      <c r="Z68" s="60">
        <v>3.4999999999999997E-5</v>
      </c>
      <c r="AA68" s="60">
        <v>5.836E-3</v>
      </c>
      <c r="AB68" s="60">
        <v>1.2799999999999999E-4</v>
      </c>
      <c r="AC68" s="60">
        <v>1.446E-3</v>
      </c>
      <c r="AD68" s="60">
        <v>3</v>
      </c>
      <c r="AE68" s="60">
        <v>2.0000009999999997</v>
      </c>
      <c r="AF68" s="58">
        <v>1.1987399999999999</v>
      </c>
      <c r="AG68" s="130">
        <v>0.9235172090893814</v>
      </c>
      <c r="AH68" s="62">
        <v>0.227244</v>
      </c>
      <c r="AI68" s="58">
        <v>2.94279</v>
      </c>
      <c r="AJ68" s="58">
        <v>0.19887099999999999</v>
      </c>
      <c r="AK68" s="58">
        <v>4.3070000000000001E-3</v>
      </c>
      <c r="AL68" s="58">
        <v>47.226399999999998</v>
      </c>
      <c r="AM68" s="58">
        <v>0.124491</v>
      </c>
      <c r="AN68" s="58">
        <v>4.8000000000000001E-5</v>
      </c>
      <c r="AO68" s="58">
        <v>0.61453400000000002</v>
      </c>
      <c r="AP68" s="58">
        <v>5.3060000000000003E-2</v>
      </c>
      <c r="AQ68" s="58">
        <v>47.3035</v>
      </c>
      <c r="AR68" s="58">
        <v>98.4679</v>
      </c>
      <c r="AS68" s="63">
        <v>0.227244</v>
      </c>
      <c r="AT68" s="328">
        <v>0.22728565912739537</v>
      </c>
      <c r="AU68" s="64">
        <v>-4.1659127395371476E-5</v>
      </c>
      <c r="AV68" s="57">
        <v>36.609499999999997</v>
      </c>
      <c r="AW68" s="58">
        <v>36.552100000000003</v>
      </c>
      <c r="AX68" s="64">
        <v>5.7399999999994122E-2</v>
      </c>
      <c r="AY68" s="57">
        <v>11.964499999999999</v>
      </c>
      <c r="AZ68" s="58">
        <v>11.95</v>
      </c>
      <c r="BA68" s="64">
        <v>1.4499999999999957E-2</v>
      </c>
      <c r="BB68" s="57">
        <v>99.821700000000007</v>
      </c>
      <c r="BC68" s="58">
        <v>99.666601000000014</v>
      </c>
      <c r="BD68" s="64">
        <v>0.15509899999999277</v>
      </c>
      <c r="BE68" s="57">
        <v>47.3752</v>
      </c>
      <c r="BF68" s="58">
        <v>47.3035</v>
      </c>
      <c r="BG68" s="64">
        <v>7.1699999999999875E-2</v>
      </c>
      <c r="BH68" s="58">
        <v>48.573999999999998</v>
      </c>
      <c r="BI68" s="58">
        <v>48.502099999999999</v>
      </c>
      <c r="BJ68" s="60">
        <v>7.1899999999999409E-2</v>
      </c>
      <c r="BK68" s="57">
        <v>47.305</v>
      </c>
      <c r="BL68" s="58">
        <v>47.226399999999998</v>
      </c>
      <c r="BM68" s="64">
        <v>7.8600000000001558E-2</v>
      </c>
      <c r="BN68" s="60">
        <v>0.10916099999999999</v>
      </c>
      <c r="BO68" s="60">
        <v>5.8320000000000004E-3</v>
      </c>
      <c r="BP68" s="60">
        <v>1.07E-4</v>
      </c>
      <c r="BQ68" s="60">
        <v>0.88369799999999998</v>
      </c>
      <c r="BR68" s="60">
        <v>2.4840000000000001E-3</v>
      </c>
      <c r="BS68" s="60">
        <v>9.9999999999999995E-7</v>
      </c>
      <c r="BT68" s="60">
        <v>1.2952E-2</v>
      </c>
      <c r="BU68" s="60">
        <v>1.415E-3</v>
      </c>
      <c r="BV68" s="60">
        <v>0.984352</v>
      </c>
      <c r="BW68" s="60">
        <v>2.0000019999999998</v>
      </c>
      <c r="BX68" s="945">
        <v>0.10914</v>
      </c>
      <c r="BY68" s="60">
        <v>5.8300000000000001E-3</v>
      </c>
      <c r="BZ68" s="60">
        <v>1.1E-4</v>
      </c>
      <c r="CA68" s="60">
        <v>0.88388999999999995</v>
      </c>
      <c r="CB68" s="60">
        <v>2.48E-3</v>
      </c>
      <c r="CC68" s="60">
        <v>0</v>
      </c>
      <c r="CD68" s="60">
        <v>1.295E-2</v>
      </c>
      <c r="CE68" s="60">
        <v>1.41E-3</v>
      </c>
      <c r="CF68" s="60">
        <v>0.76049</v>
      </c>
      <c r="CG68" s="60">
        <v>0.22369</v>
      </c>
      <c r="CH68" s="60">
        <v>1.9999899999999999</v>
      </c>
      <c r="CI68" s="60">
        <v>0.98418000000000005</v>
      </c>
      <c r="CJ68" s="328">
        <v>0.22728565912739537</v>
      </c>
      <c r="CK68" s="58">
        <v>36.552100000000003</v>
      </c>
      <c r="CL68" s="58">
        <v>11.95</v>
      </c>
      <c r="CM68" s="59">
        <v>99.666601000000014</v>
      </c>
    </row>
    <row r="69" spans="1:91" x14ac:dyDescent="0.2">
      <c r="A69" s="245" t="s">
        <v>274</v>
      </c>
      <c r="B69" s="55">
        <v>4828</v>
      </c>
      <c r="C69" s="55">
        <v>21517</v>
      </c>
      <c r="D69" s="55">
        <v>173</v>
      </c>
      <c r="E69" s="56">
        <v>0.21567500000000001</v>
      </c>
      <c r="F69" s="57">
        <v>47.178600000000003</v>
      </c>
      <c r="G69" s="58">
        <v>37.003300000000003</v>
      </c>
      <c r="H69" s="58">
        <v>11.308199999999999</v>
      </c>
      <c r="I69" s="58">
        <v>2.9278599999999999</v>
      </c>
      <c r="J69" s="58">
        <v>47.710099999999997</v>
      </c>
      <c r="K69" s="58">
        <v>0.11304400000000001</v>
      </c>
      <c r="L69" s="58">
        <v>0.60756699999999997</v>
      </c>
      <c r="M69" s="58">
        <v>-1.814E-2</v>
      </c>
      <c r="N69" s="58">
        <v>0.19600500000000001</v>
      </c>
      <c r="O69" s="58">
        <v>1.5934E-2</v>
      </c>
      <c r="P69" s="58">
        <v>6.4560999999999993E-2</v>
      </c>
      <c r="Q69" s="58">
        <v>99.9285</v>
      </c>
      <c r="R69" s="57">
        <v>1.1329899999999999</v>
      </c>
      <c r="S69" s="60">
        <v>0.97897299999999998</v>
      </c>
      <c r="T69" s="60">
        <v>0.76783299999999999</v>
      </c>
      <c r="U69" s="60">
        <v>0.21113999999999999</v>
      </c>
      <c r="V69" s="60">
        <v>0.10829900000000001</v>
      </c>
      <c r="W69" s="60">
        <v>0.89022299999999999</v>
      </c>
      <c r="X69" s="60">
        <v>2.2490000000000001E-3</v>
      </c>
      <c r="Y69" s="60">
        <v>1.2769000000000001E-2</v>
      </c>
      <c r="Z69" s="60">
        <v>-3.6000000000000002E-4</v>
      </c>
      <c r="AA69" s="60">
        <v>5.7320000000000001E-3</v>
      </c>
      <c r="AB69" s="60">
        <v>3.9500000000000001E-4</v>
      </c>
      <c r="AC69" s="60">
        <v>1.7160000000000001E-3</v>
      </c>
      <c r="AD69" s="60">
        <v>3</v>
      </c>
      <c r="AE69" s="60">
        <v>1.9999960000000001</v>
      </c>
      <c r="AF69" s="58">
        <v>1.1329899999999999</v>
      </c>
      <c r="AG69" s="130">
        <v>0.92846755953394755</v>
      </c>
      <c r="AH69" s="62">
        <v>0.21567500000000001</v>
      </c>
      <c r="AI69" s="58">
        <v>2.9311400000000001</v>
      </c>
      <c r="AJ69" s="58">
        <v>0.19559599999999999</v>
      </c>
      <c r="AK69" s="58">
        <v>1.5134E-2</v>
      </c>
      <c r="AL69" s="58">
        <v>47.635399999999997</v>
      </c>
      <c r="AM69" s="58">
        <v>0.111697</v>
      </c>
      <c r="AN69" s="58">
        <v>-1.976E-2</v>
      </c>
      <c r="AO69" s="58">
        <v>0.60528800000000005</v>
      </c>
      <c r="AP69" s="58">
        <v>6.3362000000000002E-2</v>
      </c>
      <c r="AQ69" s="58">
        <v>47.111199999999997</v>
      </c>
      <c r="AR69" s="58">
        <v>98.649000000000001</v>
      </c>
      <c r="AS69" s="63">
        <v>0.21567500000000001</v>
      </c>
      <c r="AT69" s="328">
        <v>0.21568246832856558</v>
      </c>
      <c r="AU69" s="64">
        <v>-7.4683285655741116E-6</v>
      </c>
      <c r="AV69" s="57">
        <v>37.003300000000003</v>
      </c>
      <c r="AW69" s="58">
        <v>36.950099999999999</v>
      </c>
      <c r="AX69" s="64">
        <v>5.3200000000003911E-2</v>
      </c>
      <c r="AY69" s="57">
        <v>11.308199999999999</v>
      </c>
      <c r="AZ69" s="58">
        <v>11.29</v>
      </c>
      <c r="BA69" s="64">
        <v>1.8200000000000216E-2</v>
      </c>
      <c r="BB69" s="57">
        <v>99.9285</v>
      </c>
      <c r="BC69" s="58">
        <v>99.777957000000001</v>
      </c>
      <c r="BD69" s="64">
        <v>0.15054299999999898</v>
      </c>
      <c r="BE69" s="57">
        <v>47.178600000000003</v>
      </c>
      <c r="BF69" s="58">
        <v>47.111199999999997</v>
      </c>
      <c r="BG69" s="64">
        <v>6.7400000000006344E-2</v>
      </c>
      <c r="BH69" s="58">
        <v>48.311500000000002</v>
      </c>
      <c r="BI69" s="58">
        <v>48.240099999999998</v>
      </c>
      <c r="BJ69" s="60">
        <v>7.1400000000004127E-2</v>
      </c>
      <c r="BK69" s="57">
        <v>47.710099999999997</v>
      </c>
      <c r="BL69" s="58">
        <v>47.635399999999997</v>
      </c>
      <c r="BM69" s="64">
        <v>7.4699999999999989E-2</v>
      </c>
      <c r="BN69" s="60">
        <v>0.108575</v>
      </c>
      <c r="BO69" s="60">
        <v>5.7279999999999996E-3</v>
      </c>
      <c r="BP69" s="60">
        <v>3.7599999999999998E-4</v>
      </c>
      <c r="BQ69" s="60">
        <v>0.89009199999999999</v>
      </c>
      <c r="BR69" s="60">
        <v>2.225E-3</v>
      </c>
      <c r="BS69" s="60">
        <v>-3.8999999999999999E-4</v>
      </c>
      <c r="BT69" s="60">
        <v>1.2739E-2</v>
      </c>
      <c r="BU69" s="60">
        <v>1.6869999999999999E-3</v>
      </c>
      <c r="BV69" s="60">
        <v>0.978966</v>
      </c>
      <c r="BW69" s="60">
        <v>1.9999980000000002</v>
      </c>
      <c r="BX69" s="945">
        <v>0.10854999999999999</v>
      </c>
      <c r="BY69" s="60">
        <v>5.7299999999999999E-3</v>
      </c>
      <c r="BZ69" s="60">
        <v>3.8000000000000002E-4</v>
      </c>
      <c r="CA69" s="60">
        <v>0.89029000000000003</v>
      </c>
      <c r="CB69" s="60">
        <v>2.2200000000000002E-3</v>
      </c>
      <c r="CC69" s="60">
        <v>-3.8999999999999999E-4</v>
      </c>
      <c r="CD69" s="60">
        <v>1.274E-2</v>
      </c>
      <c r="CE69" s="60">
        <v>1.6900000000000001E-3</v>
      </c>
      <c r="CF69" s="60">
        <v>0.76768999999999998</v>
      </c>
      <c r="CG69" s="60">
        <v>0.21110999999999999</v>
      </c>
      <c r="CH69" s="60">
        <v>2.0000100000000001</v>
      </c>
      <c r="CI69" s="60">
        <v>0.9788</v>
      </c>
      <c r="CJ69" s="328">
        <v>0.21568246832856558</v>
      </c>
      <c r="CK69" s="58">
        <v>36.950099999999999</v>
      </c>
      <c r="CL69" s="58">
        <v>11.29</v>
      </c>
      <c r="CM69" s="59">
        <v>99.777957000000001</v>
      </c>
    </row>
    <row r="70" spans="1:91" x14ac:dyDescent="0.2">
      <c r="A70" s="245" t="s">
        <v>274</v>
      </c>
      <c r="B70" s="55">
        <v>4829</v>
      </c>
      <c r="C70" s="55">
        <v>21517</v>
      </c>
      <c r="D70" s="55">
        <v>173</v>
      </c>
      <c r="E70" s="56">
        <v>0.229882</v>
      </c>
      <c r="F70" s="57">
        <v>47.273000000000003</v>
      </c>
      <c r="G70" s="58">
        <v>36.405799999999999</v>
      </c>
      <c r="H70" s="58">
        <v>12.077199999999999</v>
      </c>
      <c r="I70" s="58">
        <v>2.9283299999999999</v>
      </c>
      <c r="J70" s="58">
        <v>47.064399999999999</v>
      </c>
      <c r="K70" s="58">
        <v>0.118074</v>
      </c>
      <c r="L70" s="58">
        <v>0.62205500000000002</v>
      </c>
      <c r="M70" s="58">
        <v>-1.146E-2</v>
      </c>
      <c r="N70" s="58">
        <v>0.194912</v>
      </c>
      <c r="O70" s="58">
        <v>1.4175999999999999E-2</v>
      </c>
      <c r="P70" s="58">
        <v>6.4001000000000002E-2</v>
      </c>
      <c r="Q70" s="58">
        <v>99.477500000000006</v>
      </c>
      <c r="R70" s="57">
        <v>1.21004</v>
      </c>
      <c r="S70" s="60">
        <v>0.98567700000000003</v>
      </c>
      <c r="T70" s="60">
        <v>0.75908799999999998</v>
      </c>
      <c r="U70" s="60">
        <v>0.22658900000000001</v>
      </c>
      <c r="V70" s="60">
        <v>0.10884099999999999</v>
      </c>
      <c r="W70" s="60">
        <v>0.88242100000000001</v>
      </c>
      <c r="X70" s="60">
        <v>2.3600000000000001E-3</v>
      </c>
      <c r="Y70" s="60">
        <v>1.3136999999999999E-2</v>
      </c>
      <c r="Z70" s="60">
        <v>-2.3000000000000001E-4</v>
      </c>
      <c r="AA70" s="60">
        <v>5.7270000000000003E-3</v>
      </c>
      <c r="AB70" s="60">
        <v>3.5300000000000002E-4</v>
      </c>
      <c r="AC70" s="60">
        <v>1.7099999999999999E-3</v>
      </c>
      <c r="AD70" s="60">
        <v>3</v>
      </c>
      <c r="AE70" s="60">
        <v>1.9999960000000003</v>
      </c>
      <c r="AF70" s="58">
        <v>1.21004</v>
      </c>
      <c r="AG70" s="130">
        <v>0.91829632338783596</v>
      </c>
      <c r="AH70" s="62">
        <v>0.229882</v>
      </c>
      <c r="AI70" s="58">
        <v>2.93188</v>
      </c>
      <c r="AJ70" s="58">
        <v>0.19447400000000001</v>
      </c>
      <c r="AK70" s="58">
        <v>1.3318999999999999E-2</v>
      </c>
      <c r="AL70" s="58">
        <v>46.985100000000003</v>
      </c>
      <c r="AM70" s="58">
        <v>0.116618</v>
      </c>
      <c r="AN70" s="58">
        <v>-1.321E-2</v>
      </c>
      <c r="AO70" s="58">
        <v>0.61958299999999999</v>
      </c>
      <c r="AP70" s="58">
        <v>6.2712000000000004E-2</v>
      </c>
      <c r="AQ70" s="58">
        <v>47.200400000000002</v>
      </c>
      <c r="AR70" s="58">
        <v>98.110900000000001</v>
      </c>
      <c r="AS70" s="63">
        <v>0.229882</v>
      </c>
      <c r="AT70" s="328">
        <v>0.22992389649923897</v>
      </c>
      <c r="AU70" s="64">
        <v>-4.1896499238969209E-5</v>
      </c>
      <c r="AV70" s="57">
        <v>36.405799999999999</v>
      </c>
      <c r="AW70" s="58">
        <v>36.347900000000003</v>
      </c>
      <c r="AX70" s="64">
        <v>5.789999999999651E-2</v>
      </c>
      <c r="AY70" s="57">
        <v>12.077199999999999</v>
      </c>
      <c r="AZ70" s="58">
        <v>12.06</v>
      </c>
      <c r="BA70" s="64">
        <v>1.7199999999998994E-2</v>
      </c>
      <c r="BB70" s="57">
        <v>99.477500000000006</v>
      </c>
      <c r="BC70" s="58">
        <v>99.318376000000029</v>
      </c>
      <c r="BD70" s="64">
        <v>0.15912399999997717</v>
      </c>
      <c r="BE70" s="57">
        <v>47.273000000000003</v>
      </c>
      <c r="BF70" s="58">
        <v>47.200400000000002</v>
      </c>
      <c r="BG70" s="64">
        <v>7.260000000000133E-2</v>
      </c>
      <c r="BH70" s="58">
        <v>48.482999999999997</v>
      </c>
      <c r="BI70" s="58">
        <v>48.407900000000005</v>
      </c>
      <c r="BJ70" s="60">
        <v>7.5099999999991951E-2</v>
      </c>
      <c r="BK70" s="57">
        <v>47.064399999999999</v>
      </c>
      <c r="BL70" s="58">
        <v>46.985100000000003</v>
      </c>
      <c r="BM70" s="64">
        <v>7.9299999999996373E-2</v>
      </c>
      <c r="BN70" s="60">
        <v>0.109139</v>
      </c>
      <c r="BO70" s="60">
        <v>5.7229999999999998E-3</v>
      </c>
      <c r="BP70" s="60">
        <v>3.3300000000000002E-4</v>
      </c>
      <c r="BQ70" s="60">
        <v>0.88228099999999998</v>
      </c>
      <c r="BR70" s="60">
        <v>2.3349999999999998E-3</v>
      </c>
      <c r="BS70" s="60">
        <v>-2.5999999999999998E-4</v>
      </c>
      <c r="BT70" s="60">
        <v>1.3103999999999999E-2</v>
      </c>
      <c r="BU70" s="60">
        <v>1.678E-3</v>
      </c>
      <c r="BV70" s="60">
        <v>0.98566799999999999</v>
      </c>
      <c r="BW70" s="60">
        <v>2.0000010000000001</v>
      </c>
      <c r="BX70" s="945">
        <v>0.10911999999999999</v>
      </c>
      <c r="BY70" s="60">
        <v>5.7200000000000003E-3</v>
      </c>
      <c r="BZ70" s="60">
        <v>3.3E-4</v>
      </c>
      <c r="CA70" s="60">
        <v>0.88248000000000004</v>
      </c>
      <c r="CB70" s="60">
        <v>2.33E-3</v>
      </c>
      <c r="CC70" s="60">
        <v>-2.5999999999999998E-4</v>
      </c>
      <c r="CD70" s="60">
        <v>1.3100000000000001E-2</v>
      </c>
      <c r="CE70" s="60">
        <v>1.6800000000000001E-3</v>
      </c>
      <c r="CF70" s="60">
        <v>0.75890999999999997</v>
      </c>
      <c r="CG70" s="60">
        <v>0.22659000000000001</v>
      </c>
      <c r="CH70" s="60">
        <v>2</v>
      </c>
      <c r="CI70" s="60">
        <v>0.98550000000000004</v>
      </c>
      <c r="CJ70" s="328">
        <v>0.22992389649923897</v>
      </c>
      <c r="CK70" s="58">
        <v>36.347900000000003</v>
      </c>
      <c r="CL70" s="58">
        <v>12.06</v>
      </c>
      <c r="CM70" s="59">
        <v>99.318376000000029</v>
      </c>
    </row>
    <row r="71" spans="1:91" x14ac:dyDescent="0.2">
      <c r="A71" s="245" t="s">
        <v>274</v>
      </c>
      <c r="B71" s="55">
        <v>4830</v>
      </c>
      <c r="C71" s="55">
        <v>21516</v>
      </c>
      <c r="D71" s="55">
        <v>173</v>
      </c>
      <c r="E71" s="56">
        <v>0.22770599999999999</v>
      </c>
      <c r="F71" s="57">
        <v>47.494399999999999</v>
      </c>
      <c r="G71" s="58">
        <v>36.679699999999997</v>
      </c>
      <c r="H71" s="58">
        <v>12.0189</v>
      </c>
      <c r="I71" s="58">
        <v>2.93662</v>
      </c>
      <c r="J71" s="58">
        <v>47.377800000000001</v>
      </c>
      <c r="K71" s="58">
        <v>0.12521399999999999</v>
      </c>
      <c r="L71" s="58">
        <v>0.60351100000000002</v>
      </c>
      <c r="M71" s="58">
        <v>9.3499999999999996E-4</v>
      </c>
      <c r="N71" s="58">
        <v>0.19584199999999999</v>
      </c>
      <c r="O71" s="58">
        <v>1.4454E-2</v>
      </c>
      <c r="P71" s="58">
        <v>7.3570999999999998E-2</v>
      </c>
      <c r="Q71" s="58">
        <v>100.027</v>
      </c>
      <c r="R71" s="57">
        <v>1.2041900000000001</v>
      </c>
      <c r="S71" s="60">
        <v>0.98483500000000002</v>
      </c>
      <c r="T71" s="60">
        <v>0.76058199999999998</v>
      </c>
      <c r="U71" s="60">
        <v>0.22425200000000001</v>
      </c>
      <c r="V71" s="60">
        <v>0.108547</v>
      </c>
      <c r="W71" s="60">
        <v>0.88339999999999996</v>
      </c>
      <c r="X71" s="60">
        <v>2.4889999999999999E-3</v>
      </c>
      <c r="Y71" s="60">
        <v>1.2675000000000001E-2</v>
      </c>
      <c r="Z71" s="60">
        <v>1.8E-5</v>
      </c>
      <c r="AA71" s="60">
        <v>5.7229999999999998E-3</v>
      </c>
      <c r="AB71" s="60">
        <v>3.5799999999999997E-4</v>
      </c>
      <c r="AC71" s="60">
        <v>1.954E-3</v>
      </c>
      <c r="AD71" s="60">
        <v>3</v>
      </c>
      <c r="AE71" s="60">
        <v>1.9999979999999999</v>
      </c>
      <c r="AF71" s="58">
        <v>1.2041999999999999</v>
      </c>
      <c r="AG71" s="130">
        <v>0.93266985700800431</v>
      </c>
      <c r="AH71" s="62">
        <v>0.22770599999999999</v>
      </c>
      <c r="AI71" s="58">
        <v>2.94015</v>
      </c>
      <c r="AJ71" s="58">
        <v>0.195409</v>
      </c>
      <c r="AK71" s="58">
        <v>1.3605000000000001E-2</v>
      </c>
      <c r="AL71" s="58">
        <v>47.298900000000003</v>
      </c>
      <c r="AM71" s="58">
        <v>0.12375899999999999</v>
      </c>
      <c r="AN71" s="58">
        <v>-8.0999999999999996E-4</v>
      </c>
      <c r="AO71" s="58">
        <v>0.60109299999999999</v>
      </c>
      <c r="AP71" s="58">
        <v>7.2278999999999996E-2</v>
      </c>
      <c r="AQ71" s="58">
        <v>47.4223</v>
      </c>
      <c r="AR71" s="58">
        <v>98.666700000000006</v>
      </c>
      <c r="AS71" s="63">
        <v>0.22770599999999999</v>
      </c>
      <c r="AT71" s="328">
        <v>0.22774358661873131</v>
      </c>
      <c r="AU71" s="64">
        <v>-3.7586618731322297E-5</v>
      </c>
      <c r="AV71" s="57">
        <v>36.679699999999997</v>
      </c>
      <c r="AW71" s="58">
        <v>36.622199999999999</v>
      </c>
      <c r="AX71" s="64">
        <v>5.7499999999997442E-2</v>
      </c>
      <c r="AY71" s="57">
        <v>12.0189</v>
      </c>
      <c r="AZ71" s="58">
        <v>12</v>
      </c>
      <c r="BA71" s="64">
        <v>1.8900000000000361E-2</v>
      </c>
      <c r="BB71" s="57">
        <v>100.027</v>
      </c>
      <c r="BC71" s="58">
        <v>99.866585000000015</v>
      </c>
      <c r="BD71" s="64">
        <v>0.16041499999998621</v>
      </c>
      <c r="BE71" s="57">
        <v>47.494399999999999</v>
      </c>
      <c r="BF71" s="58">
        <v>47.4223</v>
      </c>
      <c r="BG71" s="64">
        <v>7.2099999999998943E-2</v>
      </c>
      <c r="BH71" s="58">
        <v>48.698599999999999</v>
      </c>
      <c r="BI71" s="58">
        <v>48.622199999999999</v>
      </c>
      <c r="BJ71" s="60">
        <v>7.6399999999999579E-2</v>
      </c>
      <c r="BK71" s="57">
        <v>47.377800000000001</v>
      </c>
      <c r="BL71" s="58">
        <v>47.298900000000003</v>
      </c>
      <c r="BM71" s="64">
        <v>7.8899999999997306E-2</v>
      </c>
      <c r="BN71" s="60">
        <v>0.10884199999999999</v>
      </c>
      <c r="BO71" s="60">
        <v>5.7190000000000001E-3</v>
      </c>
      <c r="BP71" s="60">
        <v>3.3799999999999998E-4</v>
      </c>
      <c r="BQ71" s="60">
        <v>0.88326199999999999</v>
      </c>
      <c r="BR71" s="60">
        <v>2.464E-3</v>
      </c>
      <c r="BS71" s="60">
        <v>-2.0000000000000002E-5</v>
      </c>
      <c r="BT71" s="60">
        <v>1.2643E-2</v>
      </c>
      <c r="BU71" s="60">
        <v>1.923E-3</v>
      </c>
      <c r="BV71" s="60">
        <v>0.98482599999999998</v>
      </c>
      <c r="BW71" s="60">
        <v>1.9999969999999998</v>
      </c>
      <c r="BX71" s="945">
        <v>0.10882</v>
      </c>
      <c r="BY71" s="60">
        <v>5.7200000000000003E-3</v>
      </c>
      <c r="BZ71" s="60">
        <v>3.4000000000000002E-4</v>
      </c>
      <c r="CA71" s="60">
        <v>0.88346000000000002</v>
      </c>
      <c r="CB71" s="60">
        <v>2.4599999999999999E-3</v>
      </c>
      <c r="CC71" s="60">
        <v>-2.0000000000000002E-5</v>
      </c>
      <c r="CD71" s="60">
        <v>1.264E-2</v>
      </c>
      <c r="CE71" s="60">
        <v>1.92E-3</v>
      </c>
      <c r="CF71" s="60">
        <v>0.76041000000000003</v>
      </c>
      <c r="CG71" s="60">
        <v>0.22425</v>
      </c>
      <c r="CH71" s="60">
        <v>2</v>
      </c>
      <c r="CI71" s="60">
        <v>0.98466000000000009</v>
      </c>
      <c r="CJ71" s="328">
        <v>0.22774358661873131</v>
      </c>
      <c r="CK71" s="58">
        <v>36.622199999999999</v>
      </c>
      <c r="CL71" s="58">
        <v>12</v>
      </c>
      <c r="CM71" s="59">
        <v>99.866585000000015</v>
      </c>
    </row>
    <row r="72" spans="1:91" x14ac:dyDescent="0.2">
      <c r="A72" s="245" t="s">
        <v>274</v>
      </c>
      <c r="B72" s="55">
        <v>4831</v>
      </c>
      <c r="C72" s="55">
        <v>21516</v>
      </c>
      <c r="D72" s="55">
        <v>173</v>
      </c>
      <c r="E72" s="56">
        <v>0.22795499999999999</v>
      </c>
      <c r="F72" s="57">
        <v>47.221800000000002</v>
      </c>
      <c r="G72" s="58">
        <v>36.457299999999996</v>
      </c>
      <c r="H72" s="58">
        <v>11.962999999999999</v>
      </c>
      <c r="I72" s="58">
        <v>2.9392499999999999</v>
      </c>
      <c r="J72" s="58">
        <v>47.162199999999999</v>
      </c>
      <c r="K72" s="58">
        <v>0.11290799999999999</v>
      </c>
      <c r="L72" s="58">
        <v>0.61558400000000002</v>
      </c>
      <c r="M72" s="58">
        <v>-2.0600000000000002E-3</v>
      </c>
      <c r="N72" s="58">
        <v>0.199243</v>
      </c>
      <c r="O72" s="58">
        <v>1.2822999999999999E-2</v>
      </c>
      <c r="P72" s="58">
        <v>8.1069000000000002E-2</v>
      </c>
      <c r="Q72" s="58">
        <v>99.541300000000007</v>
      </c>
      <c r="R72" s="57">
        <v>1.19859</v>
      </c>
      <c r="S72" s="60">
        <v>0.98379000000000005</v>
      </c>
      <c r="T72" s="60">
        <v>0.75953000000000004</v>
      </c>
      <c r="U72" s="60">
        <v>0.22425899999999999</v>
      </c>
      <c r="V72" s="60">
        <v>0.109156</v>
      </c>
      <c r="W72" s="60">
        <v>0.88351900000000005</v>
      </c>
      <c r="X72" s="60">
        <v>2.2550000000000001E-3</v>
      </c>
      <c r="Y72" s="60">
        <v>1.2989000000000001E-2</v>
      </c>
      <c r="Z72" s="60">
        <v>-4.0000000000000003E-5</v>
      </c>
      <c r="AA72" s="60">
        <v>5.8500000000000002E-3</v>
      </c>
      <c r="AB72" s="60">
        <v>3.19E-4</v>
      </c>
      <c r="AC72" s="60">
        <v>2.1640000000000001E-3</v>
      </c>
      <c r="AD72" s="60">
        <v>3</v>
      </c>
      <c r="AE72" s="60">
        <v>2.0000009999999997</v>
      </c>
      <c r="AF72" s="58">
        <v>1.19859</v>
      </c>
      <c r="AG72" s="130">
        <v>0.92447189585360734</v>
      </c>
      <c r="AH72" s="62">
        <v>0.22795499999999999</v>
      </c>
      <c r="AI72" s="58">
        <v>2.9427699999999999</v>
      </c>
      <c r="AJ72" s="58">
        <v>0.19881199999999999</v>
      </c>
      <c r="AK72" s="58">
        <v>1.1972999999999999E-2</v>
      </c>
      <c r="AL72" s="58">
        <v>47.083599999999997</v>
      </c>
      <c r="AM72" s="58">
        <v>0.11147600000000001</v>
      </c>
      <c r="AN72" s="58">
        <v>-3.8E-3</v>
      </c>
      <c r="AO72" s="58">
        <v>0.613147</v>
      </c>
      <c r="AP72" s="58">
        <v>7.9764000000000002E-2</v>
      </c>
      <c r="AQ72" s="58">
        <v>47.150100000000002</v>
      </c>
      <c r="AR72" s="58">
        <v>98.187799999999996</v>
      </c>
      <c r="AS72" s="63">
        <v>0.22795499999999999</v>
      </c>
      <c r="AT72" s="328">
        <v>0.22799686867762628</v>
      </c>
      <c r="AU72" s="64">
        <v>-4.1868677626288875E-5</v>
      </c>
      <c r="AV72" s="57">
        <v>36.457299999999996</v>
      </c>
      <c r="AW72" s="58">
        <v>36.4</v>
      </c>
      <c r="AX72" s="64">
        <v>5.7299999999997908E-2</v>
      </c>
      <c r="AY72" s="57">
        <v>11.962999999999999</v>
      </c>
      <c r="AZ72" s="58">
        <v>11.95</v>
      </c>
      <c r="BA72" s="64">
        <v>1.2999999999999901E-2</v>
      </c>
      <c r="BB72" s="57">
        <v>99.541300000000007</v>
      </c>
      <c r="BC72" s="58">
        <v>99.387741999999989</v>
      </c>
      <c r="BD72" s="64">
        <v>0.15355800000001807</v>
      </c>
      <c r="BE72" s="57">
        <v>47.221800000000002</v>
      </c>
      <c r="BF72" s="58">
        <v>47.150100000000002</v>
      </c>
      <c r="BG72" s="64">
        <v>7.1699999999999875E-2</v>
      </c>
      <c r="BH72" s="58">
        <v>48.420299999999997</v>
      </c>
      <c r="BI72" s="58">
        <v>48.349999999999994</v>
      </c>
      <c r="BJ72" s="60">
        <v>7.0300000000003138E-2</v>
      </c>
      <c r="BK72" s="57">
        <v>47.162199999999999</v>
      </c>
      <c r="BL72" s="58">
        <v>47.083599999999997</v>
      </c>
      <c r="BM72" s="64">
        <v>7.8600000000001558E-2</v>
      </c>
      <c r="BN72" s="60">
        <v>0.10945199999999999</v>
      </c>
      <c r="BO72" s="60">
        <v>5.8459999999999996E-3</v>
      </c>
      <c r="BP72" s="60">
        <v>2.99E-4</v>
      </c>
      <c r="BQ72" s="60">
        <v>0.88338000000000005</v>
      </c>
      <c r="BR72" s="60">
        <v>2.2300000000000002E-3</v>
      </c>
      <c r="BS72" s="60">
        <v>-8.0000000000000007E-5</v>
      </c>
      <c r="BT72" s="60">
        <v>1.2957E-2</v>
      </c>
      <c r="BU72" s="60">
        <v>2.1320000000000002E-3</v>
      </c>
      <c r="BV72" s="60">
        <v>0.98377999999999999</v>
      </c>
      <c r="BW72" s="60">
        <v>1.9999959999999999</v>
      </c>
      <c r="BX72" s="945">
        <v>0.10943</v>
      </c>
      <c r="BY72" s="60">
        <v>5.8399999999999997E-3</v>
      </c>
      <c r="BZ72" s="60">
        <v>2.9999999999999997E-4</v>
      </c>
      <c r="CA72" s="60">
        <v>0.88356999999999997</v>
      </c>
      <c r="CB72" s="60">
        <v>2.2300000000000002E-3</v>
      </c>
      <c r="CC72" s="60">
        <v>-6.9999999999999994E-5</v>
      </c>
      <c r="CD72" s="60">
        <v>1.295E-2</v>
      </c>
      <c r="CE72" s="60">
        <v>2.1299999999999999E-3</v>
      </c>
      <c r="CF72" s="60">
        <v>0.75934999999999997</v>
      </c>
      <c r="CG72" s="60">
        <v>0.22425999999999999</v>
      </c>
      <c r="CH72" s="60">
        <v>1.9999899999999997</v>
      </c>
      <c r="CI72" s="60">
        <v>0.98360999999999998</v>
      </c>
      <c r="CJ72" s="328">
        <v>0.22799686867762628</v>
      </c>
      <c r="CK72" s="58">
        <v>36.4</v>
      </c>
      <c r="CL72" s="58">
        <v>11.95</v>
      </c>
      <c r="CM72" s="59">
        <v>99.387741999999989</v>
      </c>
    </row>
    <row r="73" spans="1:91" x14ac:dyDescent="0.2">
      <c r="A73" s="245" t="s">
        <v>274</v>
      </c>
      <c r="B73" s="55">
        <v>4832</v>
      </c>
      <c r="C73" s="55">
        <v>21515</v>
      </c>
      <c r="D73" s="55">
        <v>173</v>
      </c>
      <c r="E73" s="56">
        <v>0.23050399999999999</v>
      </c>
      <c r="F73" s="57">
        <v>47.411299999999997</v>
      </c>
      <c r="G73" s="58">
        <v>36.482799999999997</v>
      </c>
      <c r="H73" s="58">
        <v>12.1454</v>
      </c>
      <c r="I73" s="58">
        <v>2.9481199999999999</v>
      </c>
      <c r="J73" s="58">
        <v>47.202300000000001</v>
      </c>
      <c r="K73" s="58">
        <v>0.12937799999999999</v>
      </c>
      <c r="L73" s="58">
        <v>0.60746100000000003</v>
      </c>
      <c r="M73" s="58">
        <v>-8.8000000000000005E-3</v>
      </c>
      <c r="N73" s="58">
        <v>0.195211</v>
      </c>
      <c r="O73" s="58">
        <v>1.6111E-2</v>
      </c>
      <c r="P73" s="58">
        <v>8.6511000000000005E-2</v>
      </c>
      <c r="Q73" s="58">
        <v>99.804400000000001</v>
      </c>
      <c r="R73" s="57">
        <v>1.2168600000000001</v>
      </c>
      <c r="S73" s="60">
        <v>0.98519500000000004</v>
      </c>
      <c r="T73" s="60">
        <v>0.758104</v>
      </c>
      <c r="U73" s="60">
        <v>0.22709099999999999</v>
      </c>
      <c r="V73" s="60">
        <v>0.10920299999999999</v>
      </c>
      <c r="W73" s="60">
        <v>0.88199300000000003</v>
      </c>
      <c r="X73" s="60">
        <v>2.5769999999999999E-3</v>
      </c>
      <c r="Y73" s="60">
        <v>1.2784999999999999E-2</v>
      </c>
      <c r="Z73" s="60">
        <v>-1.7000000000000001E-4</v>
      </c>
      <c r="AA73" s="60">
        <v>5.7169999999999999E-3</v>
      </c>
      <c r="AB73" s="60">
        <v>4.0000000000000002E-4</v>
      </c>
      <c r="AC73" s="60">
        <v>2.3029999999999999E-3</v>
      </c>
      <c r="AD73" s="60">
        <v>3</v>
      </c>
      <c r="AE73" s="60">
        <v>2.000003</v>
      </c>
      <c r="AF73" s="58">
        <v>1.2168600000000001</v>
      </c>
      <c r="AG73" s="130">
        <v>0.93153383700956272</v>
      </c>
      <c r="AH73" s="62">
        <v>0.23050399999999999</v>
      </c>
      <c r="AI73" s="58">
        <v>2.9517099999999998</v>
      </c>
      <c r="AJ73" s="58">
        <v>0.194771</v>
      </c>
      <c r="AK73" s="58">
        <v>1.5252E-2</v>
      </c>
      <c r="AL73" s="58">
        <v>47.122700000000002</v>
      </c>
      <c r="AM73" s="58">
        <v>0.12789800000000001</v>
      </c>
      <c r="AN73" s="58">
        <v>-1.056E-2</v>
      </c>
      <c r="AO73" s="58">
        <v>0.60500299999999996</v>
      </c>
      <c r="AP73" s="58">
        <v>8.5178000000000004E-2</v>
      </c>
      <c r="AQ73" s="58">
        <v>47.3384</v>
      </c>
      <c r="AR73" s="58">
        <v>98.430300000000003</v>
      </c>
      <c r="AS73" s="63">
        <v>0.23050399999999999</v>
      </c>
      <c r="AT73" s="328">
        <v>0.23054354226310125</v>
      </c>
      <c r="AU73" s="64">
        <v>-3.9542263101266517E-5</v>
      </c>
      <c r="AV73" s="57">
        <v>36.482799999999997</v>
      </c>
      <c r="AW73" s="58">
        <v>36.424799999999998</v>
      </c>
      <c r="AX73" s="64">
        <v>5.7999999999999829E-2</v>
      </c>
      <c r="AY73" s="57">
        <v>12.1454</v>
      </c>
      <c r="AZ73" s="58">
        <v>12.13</v>
      </c>
      <c r="BA73" s="64">
        <v>1.5399999999999636E-2</v>
      </c>
      <c r="BB73" s="57">
        <v>99.804400000000001</v>
      </c>
      <c r="BC73" s="58">
        <v>99.646752000000006</v>
      </c>
      <c r="BD73" s="64">
        <v>0.15764799999999468</v>
      </c>
      <c r="BE73" s="57">
        <v>47.411299999999997</v>
      </c>
      <c r="BF73" s="58">
        <v>47.3384</v>
      </c>
      <c r="BG73" s="64">
        <v>7.2899999999997078E-2</v>
      </c>
      <c r="BH73" s="58">
        <v>48.6282</v>
      </c>
      <c r="BI73" s="58">
        <v>48.5548</v>
      </c>
      <c r="BJ73" s="60">
        <v>7.3399999999999466E-2</v>
      </c>
      <c r="BK73" s="57">
        <v>47.202300000000001</v>
      </c>
      <c r="BL73" s="58">
        <v>47.122700000000002</v>
      </c>
      <c r="BM73" s="64">
        <v>7.9599999999999227E-2</v>
      </c>
      <c r="BN73" s="60">
        <v>0.109503</v>
      </c>
      <c r="BO73" s="60">
        <v>5.7120000000000001E-3</v>
      </c>
      <c r="BP73" s="60">
        <v>3.8000000000000002E-4</v>
      </c>
      <c r="BQ73" s="60">
        <v>0.88185199999999997</v>
      </c>
      <c r="BR73" s="60">
        <v>2.552E-3</v>
      </c>
      <c r="BS73" s="60">
        <v>-2.1000000000000001E-4</v>
      </c>
      <c r="BT73" s="60">
        <v>1.2751999999999999E-2</v>
      </c>
      <c r="BU73" s="60">
        <v>2.271E-3</v>
      </c>
      <c r="BV73" s="60">
        <v>0.98518499999999998</v>
      </c>
      <c r="BW73" s="60">
        <v>1.9999969999999998</v>
      </c>
      <c r="BX73" s="945">
        <v>0.10947999999999999</v>
      </c>
      <c r="BY73" s="60">
        <v>5.7099999999999998E-3</v>
      </c>
      <c r="BZ73" s="60">
        <v>3.8000000000000002E-4</v>
      </c>
      <c r="CA73" s="60">
        <v>0.88205</v>
      </c>
      <c r="CB73" s="60">
        <v>2.5500000000000002E-3</v>
      </c>
      <c r="CC73" s="60">
        <v>-2.1000000000000001E-4</v>
      </c>
      <c r="CD73" s="60">
        <v>1.2749999999999999E-2</v>
      </c>
      <c r="CE73" s="60">
        <v>2.2699999999999999E-3</v>
      </c>
      <c r="CF73" s="60">
        <v>0.75792999999999999</v>
      </c>
      <c r="CG73" s="60">
        <v>0.22708999999999999</v>
      </c>
      <c r="CH73" s="60">
        <v>2</v>
      </c>
      <c r="CI73" s="60">
        <v>0.98502000000000001</v>
      </c>
      <c r="CJ73" s="328">
        <v>0.23054354226310125</v>
      </c>
      <c r="CK73" s="58">
        <v>36.424799999999998</v>
      </c>
      <c r="CL73" s="58">
        <v>12.13</v>
      </c>
      <c r="CM73" s="59">
        <v>99.646752000000006</v>
      </c>
    </row>
    <row r="74" spans="1:91" x14ac:dyDescent="0.2">
      <c r="A74" s="245" t="s">
        <v>274</v>
      </c>
      <c r="B74" s="55">
        <v>4833</v>
      </c>
      <c r="C74" s="55">
        <v>21515</v>
      </c>
      <c r="D74" s="55">
        <v>173</v>
      </c>
      <c r="E74" s="56">
        <v>0.23011300000000001</v>
      </c>
      <c r="F74" s="57">
        <v>47.227200000000003</v>
      </c>
      <c r="G74" s="58">
        <v>36.3596</v>
      </c>
      <c r="H74" s="58">
        <v>12.0777</v>
      </c>
      <c r="I74" s="58">
        <v>2.9447100000000002</v>
      </c>
      <c r="J74" s="58">
        <v>47.077399999999997</v>
      </c>
      <c r="K74" s="58">
        <v>0.113898</v>
      </c>
      <c r="L74" s="58">
        <v>0.61067400000000005</v>
      </c>
      <c r="M74" s="58">
        <v>1.8649999999999999E-3</v>
      </c>
      <c r="N74" s="58">
        <v>0.19379299999999999</v>
      </c>
      <c r="O74" s="58">
        <v>1.8207000000000001E-2</v>
      </c>
      <c r="P74" s="58">
        <v>9.9158999999999997E-2</v>
      </c>
      <c r="Q74" s="58">
        <v>99.497</v>
      </c>
      <c r="R74" s="57">
        <v>1.21008</v>
      </c>
      <c r="S74" s="60">
        <v>0.98430700000000004</v>
      </c>
      <c r="T74" s="60">
        <v>0.75780499999999995</v>
      </c>
      <c r="U74" s="60">
        <v>0.22650200000000001</v>
      </c>
      <c r="V74" s="60">
        <v>0.109403</v>
      </c>
      <c r="W74" s="60">
        <v>0.88229299999999999</v>
      </c>
      <c r="X74" s="60">
        <v>2.2759999999999998E-3</v>
      </c>
      <c r="Y74" s="60">
        <v>1.2891E-2</v>
      </c>
      <c r="Z74" s="60">
        <v>3.6999999999999998E-5</v>
      </c>
      <c r="AA74" s="60">
        <v>5.692E-3</v>
      </c>
      <c r="AB74" s="60">
        <v>4.5399999999999998E-4</v>
      </c>
      <c r="AC74" s="60">
        <v>2.6480000000000002E-3</v>
      </c>
      <c r="AD74" s="60">
        <v>3</v>
      </c>
      <c r="AE74" s="60">
        <v>2.0000010000000001</v>
      </c>
      <c r="AF74" s="58">
        <v>1.21008</v>
      </c>
      <c r="AG74" s="130">
        <v>0.92874262278563802</v>
      </c>
      <c r="AH74" s="62">
        <v>0.23011300000000001</v>
      </c>
      <c r="AI74" s="58">
        <v>2.94828</v>
      </c>
      <c r="AJ74" s="58">
        <v>0.193353</v>
      </c>
      <c r="AK74" s="58">
        <v>1.7350000000000001E-2</v>
      </c>
      <c r="AL74" s="58">
        <v>46.998199999999997</v>
      </c>
      <c r="AM74" s="58">
        <v>0.112451</v>
      </c>
      <c r="AN74" s="58">
        <v>9.6000000000000002E-5</v>
      </c>
      <c r="AO74" s="58">
        <v>0.60822299999999996</v>
      </c>
      <c r="AP74" s="58">
        <v>9.7807000000000005E-2</v>
      </c>
      <c r="AQ74" s="58">
        <v>47.154800000000002</v>
      </c>
      <c r="AR74" s="58">
        <v>98.130499999999998</v>
      </c>
      <c r="AS74" s="63">
        <v>0.23011300000000001</v>
      </c>
      <c r="AT74" s="328">
        <v>0.23015252050034041</v>
      </c>
      <c r="AU74" s="64">
        <v>-3.9520500340395337E-5</v>
      </c>
      <c r="AV74" s="57">
        <v>36.3596</v>
      </c>
      <c r="AW74" s="58">
        <v>36.302</v>
      </c>
      <c r="AX74" s="64">
        <v>5.7600000000000762E-2</v>
      </c>
      <c r="AY74" s="57">
        <v>12.0777</v>
      </c>
      <c r="AZ74" s="58">
        <v>12.06</v>
      </c>
      <c r="BA74" s="64">
        <v>1.7699999999999605E-2</v>
      </c>
      <c r="BB74" s="57">
        <v>99.497</v>
      </c>
      <c r="BC74" s="58">
        <v>99.337759999999989</v>
      </c>
      <c r="BD74" s="64">
        <v>0.15924000000001115</v>
      </c>
      <c r="BE74" s="57">
        <v>47.227200000000003</v>
      </c>
      <c r="BF74" s="58">
        <v>47.154800000000002</v>
      </c>
      <c r="BG74" s="64">
        <v>7.2400000000001796E-2</v>
      </c>
      <c r="BH74" s="58">
        <v>48.4373</v>
      </c>
      <c r="BI74" s="58">
        <v>48.362000000000002</v>
      </c>
      <c r="BJ74" s="60">
        <v>7.529999999999859E-2</v>
      </c>
      <c r="BK74" s="57">
        <v>47.077399999999997</v>
      </c>
      <c r="BL74" s="58">
        <v>46.998199999999997</v>
      </c>
      <c r="BM74" s="64">
        <v>7.9200000000000159E-2</v>
      </c>
      <c r="BN74" s="60">
        <v>0.10970299999999999</v>
      </c>
      <c r="BO74" s="60">
        <v>5.6880000000000003E-3</v>
      </c>
      <c r="BP74" s="60">
        <v>4.3300000000000001E-4</v>
      </c>
      <c r="BQ74" s="60">
        <v>0.88215200000000005</v>
      </c>
      <c r="BR74" s="60">
        <v>2.2499999999999998E-3</v>
      </c>
      <c r="BS74" s="60">
        <v>1.9999999999999999E-6</v>
      </c>
      <c r="BT74" s="60">
        <v>1.2859000000000001E-2</v>
      </c>
      <c r="BU74" s="60">
        <v>2.6159999999999998E-3</v>
      </c>
      <c r="BV74" s="60">
        <v>0.98429800000000001</v>
      </c>
      <c r="BW74" s="60">
        <v>2.0000010000000001</v>
      </c>
      <c r="BX74" s="945">
        <v>0.10968</v>
      </c>
      <c r="BY74" s="60">
        <v>5.6899999999999997E-3</v>
      </c>
      <c r="BZ74" s="60">
        <v>4.2999999999999999E-4</v>
      </c>
      <c r="CA74" s="60">
        <v>0.88234999999999997</v>
      </c>
      <c r="CB74" s="60">
        <v>2.2499999999999998E-3</v>
      </c>
      <c r="CC74" s="60">
        <v>0</v>
      </c>
      <c r="CD74" s="60">
        <v>1.286E-2</v>
      </c>
      <c r="CE74" s="60">
        <v>2.6199999999999999E-3</v>
      </c>
      <c r="CF74" s="60">
        <v>0.75763000000000003</v>
      </c>
      <c r="CG74" s="60">
        <v>0.22650000000000001</v>
      </c>
      <c r="CH74" s="60">
        <v>2.0000100000000001</v>
      </c>
      <c r="CI74" s="60">
        <v>0.98413000000000006</v>
      </c>
      <c r="CJ74" s="328">
        <v>0.23015252050034041</v>
      </c>
      <c r="CK74" s="58">
        <v>36.302</v>
      </c>
      <c r="CL74" s="58">
        <v>12.06</v>
      </c>
      <c r="CM74" s="59">
        <v>99.337759999999989</v>
      </c>
    </row>
    <row r="75" spans="1:91" x14ac:dyDescent="0.2">
      <c r="A75" s="245" t="s">
        <v>274</v>
      </c>
      <c r="B75" s="55">
        <v>4834</v>
      </c>
      <c r="C75" s="55">
        <v>21514</v>
      </c>
      <c r="D75" s="55">
        <v>173</v>
      </c>
      <c r="E75" s="56">
        <v>0.233462</v>
      </c>
      <c r="F75" s="57">
        <v>47.2943</v>
      </c>
      <c r="G75" s="58">
        <v>36.252899999999997</v>
      </c>
      <c r="H75" s="58">
        <v>12.270899999999999</v>
      </c>
      <c r="I75" s="58">
        <v>2.9363800000000002</v>
      </c>
      <c r="J75" s="58">
        <v>46.930599999999998</v>
      </c>
      <c r="K75" s="58">
        <v>0.126308</v>
      </c>
      <c r="L75" s="58">
        <v>0.59178600000000003</v>
      </c>
      <c r="M75" s="58">
        <v>1.448E-2</v>
      </c>
      <c r="N75" s="58">
        <v>0.19776099999999999</v>
      </c>
      <c r="O75" s="58">
        <v>2.9707999999999998E-2</v>
      </c>
      <c r="P75" s="58">
        <v>0.116686</v>
      </c>
      <c r="Q75" s="58">
        <v>99.467399999999998</v>
      </c>
      <c r="R75" s="57">
        <v>1.22943</v>
      </c>
      <c r="S75" s="60">
        <v>0.98604700000000001</v>
      </c>
      <c r="T75" s="60">
        <v>0.75584300000000004</v>
      </c>
      <c r="U75" s="60">
        <v>0.23020499999999999</v>
      </c>
      <c r="V75" s="60">
        <v>0.10913200000000001</v>
      </c>
      <c r="W75" s="60">
        <v>0.87984700000000005</v>
      </c>
      <c r="X75" s="60">
        <v>2.5249999999999999E-3</v>
      </c>
      <c r="Y75" s="60">
        <v>1.2496E-2</v>
      </c>
      <c r="Z75" s="60">
        <v>2.8499999999999999E-4</v>
      </c>
      <c r="AA75" s="60">
        <v>5.8110000000000002E-3</v>
      </c>
      <c r="AB75" s="60">
        <v>7.4100000000000001E-4</v>
      </c>
      <c r="AC75" s="60">
        <v>3.117E-3</v>
      </c>
      <c r="AD75" s="60">
        <v>3</v>
      </c>
      <c r="AE75" s="60">
        <v>2.0000020000000003</v>
      </c>
      <c r="AF75" s="58">
        <v>1.2294400000000001</v>
      </c>
      <c r="AG75" s="130">
        <v>0.94118109781039105</v>
      </c>
      <c r="AH75" s="62">
        <v>0.233462</v>
      </c>
      <c r="AI75" s="58">
        <v>2.94001</v>
      </c>
      <c r="AJ75" s="58">
        <v>0.19731599999999999</v>
      </c>
      <c r="AK75" s="58">
        <v>2.8842E-2</v>
      </c>
      <c r="AL75" s="58">
        <v>46.850299999999997</v>
      </c>
      <c r="AM75" s="58">
        <v>0.12481299999999999</v>
      </c>
      <c r="AN75" s="58">
        <v>1.2662E-2</v>
      </c>
      <c r="AO75" s="58">
        <v>0.58931999999999995</v>
      </c>
      <c r="AP75" s="58">
        <v>0.11527900000000001</v>
      </c>
      <c r="AQ75" s="58">
        <v>47.220500000000001</v>
      </c>
      <c r="AR75" s="58">
        <v>98.079099999999997</v>
      </c>
      <c r="AS75" s="63">
        <v>0.233462</v>
      </c>
      <c r="AT75" s="328">
        <v>0.23350948908071043</v>
      </c>
      <c r="AU75" s="64">
        <v>-4.7489080710422238E-5</v>
      </c>
      <c r="AV75" s="57">
        <v>36.252899999999997</v>
      </c>
      <c r="AW75" s="58">
        <v>36.194099999999999</v>
      </c>
      <c r="AX75" s="64">
        <v>5.8799999999997965E-2</v>
      </c>
      <c r="AY75" s="57">
        <v>12.270899999999999</v>
      </c>
      <c r="AZ75" s="58">
        <v>12.25</v>
      </c>
      <c r="BA75" s="64">
        <v>2.0899999999999253E-2</v>
      </c>
      <c r="BB75" s="57">
        <v>99.467399999999998</v>
      </c>
      <c r="BC75" s="58">
        <v>99.302642000000006</v>
      </c>
      <c r="BD75" s="64">
        <v>0.16475799999999197</v>
      </c>
      <c r="BE75" s="57">
        <v>47.2943</v>
      </c>
      <c r="BF75" s="58">
        <v>47.220500000000001</v>
      </c>
      <c r="BG75" s="64">
        <v>7.3799999999998533E-2</v>
      </c>
      <c r="BH75" s="58">
        <v>48.523799999999994</v>
      </c>
      <c r="BI75" s="58">
        <v>48.444099999999999</v>
      </c>
      <c r="BJ75" s="60">
        <v>7.9699999999995441E-2</v>
      </c>
      <c r="BK75" s="57">
        <v>46.930599999999998</v>
      </c>
      <c r="BL75" s="58">
        <v>46.850299999999997</v>
      </c>
      <c r="BM75" s="64">
        <v>8.0300000000001148E-2</v>
      </c>
      <c r="BN75" s="60">
        <v>0.10943600000000001</v>
      </c>
      <c r="BO75" s="60">
        <v>5.8069999999999997E-3</v>
      </c>
      <c r="BP75" s="60">
        <v>7.2000000000000005E-4</v>
      </c>
      <c r="BQ75" s="60">
        <v>0.87970400000000004</v>
      </c>
      <c r="BR75" s="60">
        <v>2.4989999999999999E-3</v>
      </c>
      <c r="BS75" s="60">
        <v>2.5000000000000001E-4</v>
      </c>
      <c r="BT75" s="60">
        <v>1.2463999999999999E-2</v>
      </c>
      <c r="BU75" s="60">
        <v>3.0839999999999999E-3</v>
      </c>
      <c r="BV75" s="60">
        <v>0.98603700000000005</v>
      </c>
      <c r="BW75" s="60">
        <v>2.0000010000000001</v>
      </c>
      <c r="BX75" s="945">
        <v>0.10942</v>
      </c>
      <c r="BY75" s="60">
        <v>5.8100000000000001E-3</v>
      </c>
      <c r="BZ75" s="60">
        <v>7.2000000000000005E-4</v>
      </c>
      <c r="CA75" s="60">
        <v>0.87990000000000002</v>
      </c>
      <c r="CB75" s="60">
        <v>2.5000000000000001E-3</v>
      </c>
      <c r="CC75" s="60">
        <v>2.5000000000000001E-4</v>
      </c>
      <c r="CD75" s="60">
        <v>1.2460000000000001E-2</v>
      </c>
      <c r="CE75" s="60">
        <v>3.0799999999999998E-3</v>
      </c>
      <c r="CF75" s="60">
        <v>0.75566</v>
      </c>
      <c r="CG75" s="60">
        <v>0.23021</v>
      </c>
      <c r="CH75" s="60">
        <v>2.0000099999999996</v>
      </c>
      <c r="CI75" s="60">
        <v>0.98587000000000002</v>
      </c>
      <c r="CJ75" s="328">
        <v>0.23350948908071043</v>
      </c>
      <c r="CK75" s="58">
        <v>36.194099999999999</v>
      </c>
      <c r="CL75" s="58">
        <v>12.25</v>
      </c>
      <c r="CM75" s="59">
        <v>99.302642000000006</v>
      </c>
    </row>
    <row r="76" spans="1:91" x14ac:dyDescent="0.2">
      <c r="A76" s="245" t="s">
        <v>274</v>
      </c>
      <c r="B76" s="55">
        <v>4835</v>
      </c>
      <c r="C76" s="55">
        <v>21514</v>
      </c>
      <c r="D76" s="55">
        <v>173</v>
      </c>
      <c r="E76" s="56">
        <v>0.226829</v>
      </c>
      <c r="F76" s="57">
        <v>47.062199999999997</v>
      </c>
      <c r="G76" s="58">
        <v>36.387099999999997</v>
      </c>
      <c r="H76" s="58">
        <v>11.8637</v>
      </c>
      <c r="I76" s="58">
        <v>2.93533</v>
      </c>
      <c r="J76" s="58">
        <v>47.087200000000003</v>
      </c>
      <c r="K76" s="58">
        <v>0.118517</v>
      </c>
      <c r="L76" s="58">
        <v>0.61294599999999999</v>
      </c>
      <c r="M76" s="58">
        <v>-8.9899999999999997E-3</v>
      </c>
      <c r="N76" s="58">
        <v>0.19538900000000001</v>
      </c>
      <c r="O76" s="58">
        <v>3.3044999999999998E-2</v>
      </c>
      <c r="P76" s="58">
        <v>0.10972700000000001</v>
      </c>
      <c r="Q76" s="58">
        <v>99.334100000000007</v>
      </c>
      <c r="R76" s="57">
        <v>1.1886399999999999</v>
      </c>
      <c r="S76" s="60">
        <v>0.98233099999999995</v>
      </c>
      <c r="T76" s="60">
        <v>0.75951000000000002</v>
      </c>
      <c r="U76" s="60">
        <v>0.22282099999999999</v>
      </c>
      <c r="V76" s="60">
        <v>0.109218</v>
      </c>
      <c r="W76" s="60">
        <v>0.88379300000000005</v>
      </c>
      <c r="X76" s="60">
        <v>2.372E-3</v>
      </c>
      <c r="Y76" s="60">
        <v>1.2958000000000001E-2</v>
      </c>
      <c r="Z76" s="60">
        <v>-1.8000000000000001E-4</v>
      </c>
      <c r="AA76" s="60">
        <v>5.7470000000000004E-3</v>
      </c>
      <c r="AB76" s="60">
        <v>8.25E-4</v>
      </c>
      <c r="AC76" s="60">
        <v>2.934E-3</v>
      </c>
      <c r="AD76" s="60">
        <v>3</v>
      </c>
      <c r="AE76" s="60">
        <v>1.9999980000000002</v>
      </c>
      <c r="AF76" s="58">
        <v>1.18865</v>
      </c>
      <c r="AG76" s="130">
        <v>0.92575624386254263</v>
      </c>
      <c r="AH76" s="62">
        <v>0.226829</v>
      </c>
      <c r="AI76" s="58">
        <v>2.9388200000000002</v>
      </c>
      <c r="AJ76" s="58">
        <v>0.19495399999999999</v>
      </c>
      <c r="AK76" s="58">
        <v>3.2208000000000001E-2</v>
      </c>
      <c r="AL76" s="58">
        <v>47.009300000000003</v>
      </c>
      <c r="AM76" s="58">
        <v>0.117086</v>
      </c>
      <c r="AN76" s="58">
        <v>-1.072E-2</v>
      </c>
      <c r="AO76" s="58">
        <v>0.61052700000000004</v>
      </c>
      <c r="AP76" s="58">
        <v>0.108378</v>
      </c>
      <c r="AQ76" s="58">
        <v>46.991199999999999</v>
      </c>
      <c r="AR76" s="58">
        <v>97.991799999999998</v>
      </c>
      <c r="AS76" s="63">
        <v>0.226829</v>
      </c>
      <c r="AT76" s="328">
        <v>0.22685944102224709</v>
      </c>
      <c r="AU76" s="64">
        <v>-3.0441022247085225E-5</v>
      </c>
      <c r="AV76" s="57">
        <v>36.387099999999997</v>
      </c>
      <c r="AW76" s="58">
        <v>36.330800000000004</v>
      </c>
      <c r="AX76" s="64">
        <v>5.6299999999993133E-2</v>
      </c>
      <c r="AY76" s="57">
        <v>11.8637</v>
      </c>
      <c r="AZ76" s="58">
        <v>11.85</v>
      </c>
      <c r="BA76" s="64">
        <v>1.3700000000000045E-2</v>
      </c>
      <c r="BB76" s="57">
        <v>99.334100000000007</v>
      </c>
      <c r="BC76" s="58">
        <v>99.181353000000016</v>
      </c>
      <c r="BD76" s="64">
        <v>0.15274699999999086</v>
      </c>
      <c r="BE76" s="57">
        <v>47.062199999999997</v>
      </c>
      <c r="BF76" s="58">
        <v>46.991199999999999</v>
      </c>
      <c r="BG76" s="64">
        <v>7.0999999999997954E-2</v>
      </c>
      <c r="BH76" s="58">
        <v>48.250799999999998</v>
      </c>
      <c r="BI76" s="58">
        <v>48.180800000000005</v>
      </c>
      <c r="BJ76" s="60">
        <v>6.9999999999993179E-2</v>
      </c>
      <c r="BK76" s="57">
        <v>47.087200000000003</v>
      </c>
      <c r="BL76" s="58">
        <v>47.009300000000003</v>
      </c>
      <c r="BM76" s="64">
        <v>7.7899999999999636E-2</v>
      </c>
      <c r="BN76" s="60">
        <v>0.109511</v>
      </c>
      <c r="BO76" s="60">
        <v>5.7429999999999998E-3</v>
      </c>
      <c r="BP76" s="60">
        <v>8.0500000000000005E-4</v>
      </c>
      <c r="BQ76" s="60">
        <v>0.88365499999999997</v>
      </c>
      <c r="BR76" s="60">
        <v>2.3470000000000001E-3</v>
      </c>
      <c r="BS76" s="60">
        <v>-2.1000000000000001E-4</v>
      </c>
      <c r="BT76" s="60">
        <v>1.2926E-2</v>
      </c>
      <c r="BU76" s="60">
        <v>2.9030000000000002E-3</v>
      </c>
      <c r="BV76" s="60">
        <v>0.98232200000000003</v>
      </c>
      <c r="BW76" s="60">
        <v>2.0000020000000003</v>
      </c>
      <c r="BX76" s="945">
        <v>0.10949</v>
      </c>
      <c r="BY76" s="60">
        <v>5.7400000000000003E-3</v>
      </c>
      <c r="BZ76" s="60">
        <v>8.0000000000000004E-4</v>
      </c>
      <c r="CA76" s="60">
        <v>0.88385000000000002</v>
      </c>
      <c r="CB76" s="60">
        <v>2.3500000000000001E-3</v>
      </c>
      <c r="CC76" s="60">
        <v>-2.1000000000000001E-4</v>
      </c>
      <c r="CD76" s="60">
        <v>1.2919999999999999E-2</v>
      </c>
      <c r="CE76" s="60">
        <v>2.8999999999999998E-3</v>
      </c>
      <c r="CF76" s="60">
        <v>0.75934000000000001</v>
      </c>
      <c r="CG76" s="60">
        <v>0.22281000000000001</v>
      </c>
      <c r="CH76" s="60">
        <v>1.9999899999999999</v>
      </c>
      <c r="CI76" s="60">
        <v>0.98215000000000008</v>
      </c>
      <c r="CJ76" s="328">
        <v>0.22685944102224709</v>
      </c>
      <c r="CK76" s="58">
        <v>36.330800000000004</v>
      </c>
      <c r="CL76" s="58">
        <v>11.85</v>
      </c>
      <c r="CM76" s="59">
        <v>99.181353000000016</v>
      </c>
    </row>
    <row r="77" spans="1:91" x14ac:dyDescent="0.2">
      <c r="A77" s="442" t="s">
        <v>274</v>
      </c>
      <c r="B77" s="55">
        <v>4835</v>
      </c>
      <c r="C77" s="55">
        <v>21513</v>
      </c>
      <c r="D77" s="55">
        <v>173</v>
      </c>
      <c r="E77" s="56">
        <v>0.23636399999999999</v>
      </c>
      <c r="F77" s="57">
        <v>47.141100000000002</v>
      </c>
      <c r="G77" s="58">
        <v>35.998699999999999</v>
      </c>
      <c r="H77" s="58">
        <v>12.3832</v>
      </c>
      <c r="I77" s="58">
        <v>2.9369200000000002</v>
      </c>
      <c r="J77" s="58">
        <v>46.692599999999999</v>
      </c>
      <c r="K77" s="58">
        <v>0.13686999999999999</v>
      </c>
      <c r="L77" s="58">
        <v>0.60354699999999994</v>
      </c>
      <c r="M77" s="58">
        <v>4.5139999999999998E-3</v>
      </c>
      <c r="N77" s="58">
        <v>0.19541700000000001</v>
      </c>
      <c r="O77" s="58">
        <v>3.2881000000000001E-2</v>
      </c>
      <c r="P77" s="58">
        <v>0.14099800000000001</v>
      </c>
      <c r="Q77" s="58">
        <v>99.125600000000006</v>
      </c>
      <c r="R77" s="57">
        <v>1.2406900000000001</v>
      </c>
      <c r="S77" s="60">
        <v>0.98616400000000004</v>
      </c>
      <c r="T77" s="60">
        <v>0.75307000000000002</v>
      </c>
      <c r="U77" s="60">
        <v>0.233094</v>
      </c>
      <c r="V77" s="60">
        <v>0.10951900000000001</v>
      </c>
      <c r="W77" s="60">
        <v>0.87833300000000003</v>
      </c>
      <c r="X77" s="60">
        <v>2.745E-3</v>
      </c>
      <c r="Y77" s="60">
        <v>1.2788000000000001E-2</v>
      </c>
      <c r="Z77" s="60">
        <v>8.8999999999999995E-5</v>
      </c>
      <c r="AA77" s="60">
        <v>5.7609999999999996E-3</v>
      </c>
      <c r="AB77" s="60">
        <v>8.2200000000000003E-4</v>
      </c>
      <c r="AC77" s="60">
        <v>3.7789999999999998E-3</v>
      </c>
      <c r="AD77" s="60">
        <v>3</v>
      </c>
      <c r="AE77" s="60">
        <v>2</v>
      </c>
      <c r="AF77" s="58">
        <v>1.2406900000000001</v>
      </c>
      <c r="AG77" s="130">
        <v>0.93268684207280772</v>
      </c>
      <c r="AH77" s="62">
        <v>0.23636399999999999</v>
      </c>
      <c r="AI77" s="58">
        <v>2.9405899999999998</v>
      </c>
      <c r="AJ77" s="58">
        <v>0.194964</v>
      </c>
      <c r="AK77" s="58">
        <v>3.2006E-2</v>
      </c>
      <c r="AL77" s="58">
        <v>46.611800000000002</v>
      </c>
      <c r="AM77" s="58">
        <v>0.13533800000000001</v>
      </c>
      <c r="AN77" s="58">
        <v>2.6840000000000002E-3</v>
      </c>
      <c r="AO77" s="58">
        <v>0.60103200000000001</v>
      </c>
      <c r="AP77" s="58">
        <v>0.13952800000000001</v>
      </c>
      <c r="AQ77" s="58">
        <v>47.066699999999997</v>
      </c>
      <c r="AR77" s="58">
        <v>97.724599999999995</v>
      </c>
      <c r="AS77" s="63">
        <v>0.23636399999999999</v>
      </c>
      <c r="AT77" s="328">
        <v>0.23641453173492363</v>
      </c>
      <c r="AU77" s="64">
        <v>-5.0531734923642269E-5</v>
      </c>
      <c r="AV77" s="57">
        <v>35.998699999999999</v>
      </c>
      <c r="AW77" s="58">
        <v>35.939399999999999</v>
      </c>
      <c r="AX77" s="64">
        <v>5.9300000000000352E-2</v>
      </c>
      <c r="AY77" s="57">
        <v>12.3832</v>
      </c>
      <c r="AZ77" s="58">
        <v>12.37</v>
      </c>
      <c r="BA77" s="64">
        <v>1.3200000000001211E-2</v>
      </c>
      <c r="BB77" s="57">
        <v>99.125600000000006</v>
      </c>
      <c r="BC77" s="58">
        <v>98.967342000000016</v>
      </c>
      <c r="BD77" s="64">
        <v>0.15825799999998935</v>
      </c>
      <c r="BE77" s="57">
        <v>47.141100000000002</v>
      </c>
      <c r="BF77" s="58">
        <v>47.066699999999997</v>
      </c>
      <c r="BG77" s="64">
        <v>7.4400000000004241E-2</v>
      </c>
      <c r="BH77" s="58">
        <v>48.381900000000002</v>
      </c>
      <c r="BI77" s="58">
        <v>48.309399999999997</v>
      </c>
      <c r="BJ77" s="60">
        <v>7.2500000000005116E-2</v>
      </c>
      <c r="BK77" s="57">
        <v>46.692599999999999</v>
      </c>
      <c r="BL77" s="58">
        <v>46.611800000000002</v>
      </c>
      <c r="BM77" s="64">
        <v>8.079999999999643E-2</v>
      </c>
      <c r="BN77" s="60">
        <v>0.109828</v>
      </c>
      <c r="BO77" s="60">
        <v>5.757E-3</v>
      </c>
      <c r="BP77" s="60">
        <v>8.0199999999999998E-4</v>
      </c>
      <c r="BQ77" s="60">
        <v>0.878189</v>
      </c>
      <c r="BR77" s="60">
        <v>2.7190000000000001E-3</v>
      </c>
      <c r="BS77" s="60">
        <v>5.3000000000000001E-5</v>
      </c>
      <c r="BT77" s="60">
        <v>1.2754E-2</v>
      </c>
      <c r="BU77" s="60">
        <v>3.7450000000000001E-3</v>
      </c>
      <c r="BV77" s="60">
        <v>0.98615299999999995</v>
      </c>
      <c r="BW77" s="60">
        <v>2</v>
      </c>
      <c r="BX77" s="945">
        <v>0.10981</v>
      </c>
      <c r="BY77" s="60">
        <v>5.7600000000000004E-3</v>
      </c>
      <c r="BZ77" s="60">
        <v>8.0000000000000004E-4</v>
      </c>
      <c r="CA77" s="60">
        <v>0.87838000000000005</v>
      </c>
      <c r="CB77" s="60">
        <v>2.7200000000000002E-3</v>
      </c>
      <c r="CC77" s="60">
        <v>5.0000000000000002E-5</v>
      </c>
      <c r="CD77" s="60">
        <v>1.2749999999999999E-2</v>
      </c>
      <c r="CE77" s="60">
        <v>3.7399999999999998E-3</v>
      </c>
      <c r="CF77" s="60">
        <v>0.75287999999999999</v>
      </c>
      <c r="CG77" s="60">
        <v>0.2331</v>
      </c>
      <c r="CH77" s="60">
        <v>1.9999900000000002</v>
      </c>
      <c r="CI77" s="60">
        <v>0.98597999999999997</v>
      </c>
      <c r="CJ77" s="328">
        <v>0.23641453173492363</v>
      </c>
      <c r="CK77" s="58">
        <v>35.939399999999999</v>
      </c>
      <c r="CL77" s="58">
        <v>12.37</v>
      </c>
      <c r="CM77" s="59">
        <v>98.967342000000016</v>
      </c>
    </row>
    <row r="78" spans="1:91" x14ac:dyDescent="0.2">
      <c r="A78" s="442" t="s">
        <v>274</v>
      </c>
      <c r="B78" s="55">
        <v>4836</v>
      </c>
      <c r="C78" s="55">
        <v>21513</v>
      </c>
      <c r="D78" s="55">
        <v>173</v>
      </c>
      <c r="E78" s="56">
        <v>0.23909</v>
      </c>
      <c r="F78" s="57">
        <v>47.1905</v>
      </c>
      <c r="G78" s="58">
        <v>35.907699999999998</v>
      </c>
      <c r="H78" s="58">
        <v>12.539099999999999</v>
      </c>
      <c r="I78" s="58">
        <v>2.9357899999999999</v>
      </c>
      <c r="J78" s="58">
        <v>46.588700000000003</v>
      </c>
      <c r="K78" s="58">
        <v>0.13203300000000001</v>
      </c>
      <c r="L78" s="58">
        <v>0.60745499999999997</v>
      </c>
      <c r="M78" s="58">
        <v>-2.2069999999999999E-2</v>
      </c>
      <c r="N78" s="58">
        <v>0.20546900000000001</v>
      </c>
      <c r="O78" s="58">
        <v>4.5601999999999997E-2</v>
      </c>
      <c r="P78" s="58">
        <v>0.149395</v>
      </c>
      <c r="Q78" s="58">
        <v>99.089100000000002</v>
      </c>
      <c r="R78" s="57">
        <v>1.2563200000000001</v>
      </c>
      <c r="S78" s="60">
        <v>0.98752499999999999</v>
      </c>
      <c r="T78" s="60">
        <v>0.75141800000000003</v>
      </c>
      <c r="U78" s="60">
        <v>0.23610700000000001</v>
      </c>
      <c r="V78" s="60">
        <v>0.109514</v>
      </c>
      <c r="W78" s="60">
        <v>0.87666900000000003</v>
      </c>
      <c r="X78" s="60">
        <v>2.6489999999999999E-3</v>
      </c>
      <c r="Y78" s="60">
        <v>1.2874999999999999E-2</v>
      </c>
      <c r="Z78" s="60">
        <v>-4.4000000000000002E-4</v>
      </c>
      <c r="AA78" s="60">
        <v>6.0590000000000001E-3</v>
      </c>
      <c r="AB78" s="60">
        <v>1.1410000000000001E-3</v>
      </c>
      <c r="AC78" s="60">
        <v>4.0049999999999999E-3</v>
      </c>
      <c r="AD78" s="60">
        <v>3</v>
      </c>
      <c r="AE78" s="60">
        <v>1.9999970000000002</v>
      </c>
      <c r="AF78" s="58">
        <v>1.25631</v>
      </c>
      <c r="AG78" s="130">
        <v>0.92972240414871787</v>
      </c>
      <c r="AH78" s="62">
        <v>0.23909</v>
      </c>
      <c r="AI78" s="58">
        <v>2.9395099999999998</v>
      </c>
      <c r="AJ78" s="58">
        <v>0.20502000000000001</v>
      </c>
      <c r="AK78" s="58">
        <v>4.4721999999999998E-2</v>
      </c>
      <c r="AL78" s="58">
        <v>46.506999999999998</v>
      </c>
      <c r="AM78" s="58">
        <v>0.13048999999999999</v>
      </c>
      <c r="AN78" s="58">
        <v>-2.3890000000000002E-2</v>
      </c>
      <c r="AO78" s="58">
        <v>0.60489499999999996</v>
      </c>
      <c r="AP78" s="58">
        <v>0.14788999999999999</v>
      </c>
      <c r="AQ78" s="58">
        <v>47.115000000000002</v>
      </c>
      <c r="AR78" s="58">
        <v>97.670599999999993</v>
      </c>
      <c r="AS78" s="63">
        <v>0.23909</v>
      </c>
      <c r="AT78" s="328">
        <v>0.2391476087264772</v>
      </c>
      <c r="AU78" s="64">
        <v>-5.7608726477198502E-5</v>
      </c>
      <c r="AV78" s="57">
        <v>35.907699999999998</v>
      </c>
      <c r="AW78" s="58">
        <v>35.8476</v>
      </c>
      <c r="AX78" s="64">
        <v>6.0099999999998488E-2</v>
      </c>
      <c r="AY78" s="57">
        <v>12.539099999999999</v>
      </c>
      <c r="AZ78" s="58">
        <v>12.52</v>
      </c>
      <c r="BA78" s="64">
        <v>1.9099999999999895E-2</v>
      </c>
      <c r="BB78" s="57">
        <v>99.089100000000002</v>
      </c>
      <c r="BC78" s="58">
        <v>98.923237</v>
      </c>
      <c r="BD78" s="64">
        <v>0.16586300000000165</v>
      </c>
      <c r="BE78" s="57">
        <v>47.1905</v>
      </c>
      <c r="BF78" s="58">
        <v>47.115000000000002</v>
      </c>
      <c r="BG78" s="64">
        <v>7.5499999999998124E-2</v>
      </c>
      <c r="BH78" s="58">
        <v>48.446799999999996</v>
      </c>
      <c r="BI78" s="58">
        <v>48.367599999999996</v>
      </c>
      <c r="BJ78" s="60">
        <v>7.9200000000000159E-2</v>
      </c>
      <c r="BK78" s="57">
        <v>46.588700000000003</v>
      </c>
      <c r="BL78" s="58">
        <v>46.506999999999998</v>
      </c>
      <c r="BM78" s="64">
        <v>8.1700000000004991E-2</v>
      </c>
      <c r="BN78" s="60">
        <v>0.10982699999999999</v>
      </c>
      <c r="BO78" s="60">
        <v>6.0559999999999998E-3</v>
      </c>
      <c r="BP78" s="60">
        <v>1.121E-3</v>
      </c>
      <c r="BQ78" s="60">
        <v>0.87652300000000005</v>
      </c>
      <c r="BR78" s="60">
        <v>2.6220000000000002E-3</v>
      </c>
      <c r="BS78" s="60">
        <v>-4.6999999999999999E-4</v>
      </c>
      <c r="BT78" s="60">
        <v>1.2841E-2</v>
      </c>
      <c r="BU78" s="60">
        <v>3.9709999999999997E-3</v>
      </c>
      <c r="BV78" s="60">
        <v>0.98751299999999997</v>
      </c>
      <c r="BW78" s="60">
        <v>2.0000040000000001</v>
      </c>
      <c r="BX78" s="945">
        <v>0.10981</v>
      </c>
      <c r="BY78" s="60">
        <v>6.0499999999999998E-3</v>
      </c>
      <c r="BZ78" s="60">
        <v>1.1199999999999999E-3</v>
      </c>
      <c r="CA78" s="60">
        <v>0.87672000000000005</v>
      </c>
      <c r="CB78" s="60">
        <v>2.6199999999999999E-3</v>
      </c>
      <c r="CC78" s="60">
        <v>-4.6999999999999999E-4</v>
      </c>
      <c r="CD78" s="60">
        <v>1.2840000000000001E-2</v>
      </c>
      <c r="CE78" s="60">
        <v>3.9699999999999996E-3</v>
      </c>
      <c r="CF78" s="60">
        <v>0.75122</v>
      </c>
      <c r="CG78" s="60">
        <v>0.23612</v>
      </c>
      <c r="CH78" s="60">
        <v>2</v>
      </c>
      <c r="CI78" s="60">
        <v>0.98734</v>
      </c>
      <c r="CJ78" s="328">
        <v>0.2391476087264772</v>
      </c>
      <c r="CK78" s="58">
        <v>35.8476</v>
      </c>
      <c r="CL78" s="58">
        <v>12.52</v>
      </c>
      <c r="CM78" s="59">
        <v>98.923237</v>
      </c>
    </row>
    <row r="79" spans="1:91" x14ac:dyDescent="0.2">
      <c r="A79" s="442" t="s">
        <v>274</v>
      </c>
      <c r="B79" s="55">
        <v>4837</v>
      </c>
      <c r="C79" s="55">
        <v>21512</v>
      </c>
      <c r="D79" s="55">
        <v>173</v>
      </c>
      <c r="E79" s="56">
        <v>0.22576499999999999</v>
      </c>
      <c r="F79" s="57">
        <v>47.101799999999997</v>
      </c>
      <c r="G79" s="58">
        <v>36.4679</v>
      </c>
      <c r="H79" s="58">
        <v>11.818</v>
      </c>
      <c r="I79" s="58">
        <v>2.9308900000000002</v>
      </c>
      <c r="J79" s="58">
        <v>47.228700000000003</v>
      </c>
      <c r="K79" s="58">
        <v>0.112787</v>
      </c>
      <c r="L79" s="58">
        <v>0.61368699999999998</v>
      </c>
      <c r="M79" s="58">
        <v>-7.3499999999999998E-3</v>
      </c>
      <c r="N79" s="58">
        <v>0.216755</v>
      </c>
      <c r="O79" s="58">
        <v>7.7817999999999998E-2</v>
      </c>
      <c r="P79" s="58">
        <v>0.19331000000000001</v>
      </c>
      <c r="Q79" s="58">
        <v>99.6524</v>
      </c>
      <c r="R79" s="57">
        <v>1.1840599999999999</v>
      </c>
      <c r="S79" s="60">
        <v>0.97961500000000001</v>
      </c>
      <c r="T79" s="60">
        <v>0.75845300000000004</v>
      </c>
      <c r="U79" s="60">
        <v>0.221162</v>
      </c>
      <c r="V79" s="60">
        <v>0.10865900000000001</v>
      </c>
      <c r="W79" s="60">
        <v>0.88325500000000001</v>
      </c>
      <c r="X79" s="60">
        <v>2.2490000000000001E-3</v>
      </c>
      <c r="Y79" s="60">
        <v>1.2926999999999999E-2</v>
      </c>
      <c r="Z79" s="60">
        <v>-1.3999999999999999E-4</v>
      </c>
      <c r="AA79" s="60">
        <v>6.3530000000000001E-3</v>
      </c>
      <c r="AB79" s="60">
        <v>1.9350000000000001E-3</v>
      </c>
      <c r="AC79" s="60">
        <v>5.1510000000000002E-3</v>
      </c>
      <c r="AD79" s="60">
        <v>3</v>
      </c>
      <c r="AE79" s="60">
        <v>2.0000039999999997</v>
      </c>
      <c r="AF79" s="58">
        <v>1.1840599999999999</v>
      </c>
      <c r="AG79" s="130">
        <v>0.92456795505108991</v>
      </c>
      <c r="AH79" s="62">
        <v>0.22576499999999999</v>
      </c>
      <c r="AI79" s="58">
        <v>2.9343300000000001</v>
      </c>
      <c r="AJ79" s="58">
        <v>0.21634300000000001</v>
      </c>
      <c r="AK79" s="58">
        <v>7.7006000000000005E-2</v>
      </c>
      <c r="AL79" s="58">
        <v>47.151299999999999</v>
      </c>
      <c r="AM79" s="58">
        <v>0.111377</v>
      </c>
      <c r="AN79" s="58">
        <v>-9.0799999999999995E-3</v>
      </c>
      <c r="AO79" s="58">
        <v>0.61128700000000002</v>
      </c>
      <c r="AP79" s="58">
        <v>0.19182399999999999</v>
      </c>
      <c r="AQ79" s="58">
        <v>47.031399999999998</v>
      </c>
      <c r="AR79" s="58">
        <v>98.315799999999996</v>
      </c>
      <c r="AS79" s="63">
        <v>0.22576499999999999</v>
      </c>
      <c r="AT79" s="328">
        <v>0.22579228947153474</v>
      </c>
      <c r="AU79" s="64">
        <v>-2.7289471534741594E-5</v>
      </c>
      <c r="AV79" s="57">
        <v>36.4679</v>
      </c>
      <c r="AW79" s="58">
        <v>36.412100000000002</v>
      </c>
      <c r="AX79" s="64">
        <v>5.5799999999997851E-2</v>
      </c>
      <c r="AY79" s="57">
        <v>11.818</v>
      </c>
      <c r="AZ79" s="58">
        <v>11.8</v>
      </c>
      <c r="BA79" s="64">
        <v>1.7999999999998906E-2</v>
      </c>
      <c r="BB79" s="57">
        <v>99.6524</v>
      </c>
      <c r="BC79" s="58">
        <v>99.496487000000016</v>
      </c>
      <c r="BD79" s="64">
        <v>0.15591299999998398</v>
      </c>
      <c r="BE79" s="57">
        <v>47.101799999999997</v>
      </c>
      <c r="BF79" s="58">
        <v>47.031399999999998</v>
      </c>
      <c r="BG79" s="64">
        <v>7.0399999999999352E-2</v>
      </c>
      <c r="BH79" s="58">
        <v>48.285899999999998</v>
      </c>
      <c r="BI79" s="58">
        <v>48.212100000000007</v>
      </c>
      <c r="BJ79" s="60">
        <v>7.3799999999991428E-2</v>
      </c>
      <c r="BK79" s="57">
        <v>47.228700000000003</v>
      </c>
      <c r="BL79" s="58">
        <v>47.151299999999999</v>
      </c>
      <c r="BM79" s="64">
        <v>7.7400000000004354E-2</v>
      </c>
      <c r="BN79" s="60">
        <v>0.108949</v>
      </c>
      <c r="BO79" s="60">
        <v>6.3499999999999997E-3</v>
      </c>
      <c r="BP79" s="60">
        <v>1.918E-3</v>
      </c>
      <c r="BQ79" s="60">
        <v>0.88311899999999999</v>
      </c>
      <c r="BR79" s="60">
        <v>2.2239999999999998E-3</v>
      </c>
      <c r="BS79" s="60">
        <v>-1.8000000000000001E-4</v>
      </c>
      <c r="BT79" s="60">
        <v>1.2895999999999999E-2</v>
      </c>
      <c r="BU79" s="60">
        <v>5.1190000000000003E-3</v>
      </c>
      <c r="BV79" s="60">
        <v>0.97960499999999995</v>
      </c>
      <c r="BW79" s="60">
        <v>2</v>
      </c>
      <c r="BX79" s="945">
        <v>0.10893</v>
      </c>
      <c r="BY79" s="60">
        <v>6.3499999999999997E-3</v>
      </c>
      <c r="BZ79" s="60">
        <v>1.92E-3</v>
      </c>
      <c r="CA79" s="60">
        <v>0.88331000000000004</v>
      </c>
      <c r="CB79" s="60">
        <v>2.2200000000000002E-3</v>
      </c>
      <c r="CC79" s="60">
        <v>-1.8000000000000001E-4</v>
      </c>
      <c r="CD79" s="60">
        <v>1.289E-2</v>
      </c>
      <c r="CE79" s="60">
        <v>5.1200000000000004E-3</v>
      </c>
      <c r="CF79" s="60">
        <v>0.75829000000000002</v>
      </c>
      <c r="CG79" s="60">
        <v>0.22115000000000001</v>
      </c>
      <c r="CH79" s="60">
        <v>2.0000000000000004</v>
      </c>
      <c r="CI79" s="60">
        <v>0.97944000000000009</v>
      </c>
      <c r="CJ79" s="328">
        <v>0.22579228947153474</v>
      </c>
      <c r="CK79" s="58">
        <v>36.412100000000002</v>
      </c>
      <c r="CL79" s="58">
        <v>11.8</v>
      </c>
      <c r="CM79" s="59">
        <v>99.496487000000016</v>
      </c>
    </row>
    <row r="80" spans="1:91" ht="16" thickBot="1" x14ac:dyDescent="0.25">
      <c r="A80" s="228" t="s">
        <v>274</v>
      </c>
      <c r="B80" s="263">
        <v>4838</v>
      </c>
      <c r="C80" s="263">
        <v>21512</v>
      </c>
      <c r="D80" s="263">
        <v>173</v>
      </c>
      <c r="E80" s="174">
        <v>0.23464499999999999</v>
      </c>
      <c r="F80" s="66">
        <v>47.027900000000002</v>
      </c>
      <c r="G80" s="67">
        <v>35.993000000000002</v>
      </c>
      <c r="H80" s="67">
        <v>12.2636</v>
      </c>
      <c r="I80" s="67">
        <v>2.9355199999999999</v>
      </c>
      <c r="J80" s="67">
        <v>46.437600000000003</v>
      </c>
      <c r="K80" s="67">
        <v>0.12570000000000001</v>
      </c>
      <c r="L80" s="67">
        <v>0.58714100000000002</v>
      </c>
      <c r="M80" s="67">
        <v>-1.154E-2</v>
      </c>
      <c r="N80" s="67">
        <v>0.33285900000000002</v>
      </c>
      <c r="O80" s="67">
        <v>0.306975</v>
      </c>
      <c r="P80" s="67">
        <v>0.237097</v>
      </c>
      <c r="Q80" s="67">
        <v>99.207899999999995</v>
      </c>
      <c r="R80" s="66">
        <v>1.2286999999999999</v>
      </c>
      <c r="S80" s="69">
        <v>0.98115699999999995</v>
      </c>
      <c r="T80" s="69">
        <v>0.75093399999999999</v>
      </c>
      <c r="U80" s="69">
        <v>0.23022400000000001</v>
      </c>
      <c r="V80" s="69">
        <v>0.10917399999999999</v>
      </c>
      <c r="W80" s="69">
        <v>0.871193</v>
      </c>
      <c r="X80" s="69">
        <v>2.5140000000000002E-3</v>
      </c>
      <c r="Y80" s="69">
        <v>1.2407E-2</v>
      </c>
      <c r="Z80" s="69">
        <v>-2.3000000000000001E-4</v>
      </c>
      <c r="AA80" s="69">
        <v>9.7870000000000006E-3</v>
      </c>
      <c r="AB80" s="69">
        <v>7.6579999999999999E-3</v>
      </c>
      <c r="AC80" s="69">
        <v>6.3369999999999998E-3</v>
      </c>
      <c r="AD80" s="69">
        <v>3</v>
      </c>
      <c r="AE80" s="69">
        <v>1.9999979999999999</v>
      </c>
      <c r="AF80" s="67">
        <v>1.22871</v>
      </c>
      <c r="AG80" s="175">
        <v>0.94445244038085474</v>
      </c>
      <c r="AH80" s="176">
        <v>0.23464499999999999</v>
      </c>
      <c r="AI80" s="67">
        <v>2.9390999999999998</v>
      </c>
      <c r="AJ80" s="67">
        <v>0.33255099999999999</v>
      </c>
      <c r="AK80" s="67">
        <v>0.30623899999999998</v>
      </c>
      <c r="AL80" s="67">
        <v>46.358499999999999</v>
      </c>
      <c r="AM80" s="67">
        <v>0.12421</v>
      </c>
      <c r="AN80" s="67">
        <v>-1.332E-2</v>
      </c>
      <c r="AO80" s="67">
        <v>0.58467999999999998</v>
      </c>
      <c r="AP80" s="67">
        <v>0.23547299999999999</v>
      </c>
      <c r="AQ80" s="67">
        <v>46.954700000000003</v>
      </c>
      <c r="AR80" s="67">
        <v>97.822100000000006</v>
      </c>
      <c r="AS80" s="68">
        <v>0.23464499999999999</v>
      </c>
      <c r="AT80" s="443">
        <v>0.23467588203512849</v>
      </c>
      <c r="AU80" s="70">
        <v>-3.0882035128493301E-5</v>
      </c>
      <c r="AV80" s="66">
        <v>35.993000000000002</v>
      </c>
      <c r="AW80" s="67">
        <v>35.935600000000001</v>
      </c>
      <c r="AX80" s="70">
        <v>5.7400000000001228E-2</v>
      </c>
      <c r="AY80" s="66">
        <v>12.2636</v>
      </c>
      <c r="AZ80" s="67">
        <v>12.25</v>
      </c>
      <c r="BA80" s="70">
        <v>1.3600000000000279E-2</v>
      </c>
      <c r="BB80" s="66">
        <v>99.207899999999995</v>
      </c>
      <c r="BC80" s="67">
        <v>99.053033000000028</v>
      </c>
      <c r="BD80" s="70">
        <v>0.15486699999996745</v>
      </c>
      <c r="BE80" s="66">
        <v>47.027900000000002</v>
      </c>
      <c r="BF80" s="67">
        <v>46.954700000000003</v>
      </c>
      <c r="BG80" s="70">
        <v>7.3199999999999932E-2</v>
      </c>
      <c r="BH80" s="67">
        <v>48.256600000000006</v>
      </c>
      <c r="BI80" s="67">
        <v>48.185600000000001</v>
      </c>
      <c r="BJ80" s="69">
        <v>7.1000000000005059E-2</v>
      </c>
      <c r="BK80" s="66">
        <v>46.437600000000003</v>
      </c>
      <c r="BL80" s="67">
        <v>46.358499999999999</v>
      </c>
      <c r="BM80" s="70">
        <v>7.9100000000003945E-2</v>
      </c>
      <c r="BN80" s="69">
        <v>0.109475</v>
      </c>
      <c r="BO80" s="69">
        <v>9.7929999999999996E-3</v>
      </c>
      <c r="BP80" s="69">
        <v>7.6509999999999998E-3</v>
      </c>
      <c r="BQ80" s="69">
        <v>0.87104499999999996</v>
      </c>
      <c r="BR80" s="69">
        <v>2.4880000000000002E-3</v>
      </c>
      <c r="BS80" s="69">
        <v>-2.5999999999999998E-4</v>
      </c>
      <c r="BT80" s="69">
        <v>1.2374E-2</v>
      </c>
      <c r="BU80" s="69">
        <v>6.3039999999999997E-3</v>
      </c>
      <c r="BV80" s="69">
        <v>0.98113399999999995</v>
      </c>
      <c r="BW80" s="69">
        <v>2.0000040000000001</v>
      </c>
      <c r="BX80" s="955">
        <v>0.10945000000000001</v>
      </c>
      <c r="BY80" s="69">
        <v>9.7900000000000001E-3</v>
      </c>
      <c r="BZ80" s="69">
        <v>7.6499999999999997E-3</v>
      </c>
      <c r="CA80" s="69">
        <v>0.87124000000000001</v>
      </c>
      <c r="CB80" s="69">
        <v>2.49E-3</v>
      </c>
      <c r="CC80" s="69">
        <v>-2.5999999999999998E-4</v>
      </c>
      <c r="CD80" s="69">
        <v>1.2370000000000001E-2</v>
      </c>
      <c r="CE80" s="69">
        <v>6.3E-3</v>
      </c>
      <c r="CF80" s="69">
        <v>0.75075999999999998</v>
      </c>
      <c r="CG80" s="69">
        <v>0.23021</v>
      </c>
      <c r="CH80" s="69">
        <v>2</v>
      </c>
      <c r="CI80" s="69">
        <v>0.98097000000000001</v>
      </c>
      <c r="CJ80" s="443">
        <v>0.23467588203512849</v>
      </c>
      <c r="CK80" s="67">
        <v>35.935600000000001</v>
      </c>
      <c r="CL80" s="67">
        <v>12.25</v>
      </c>
      <c r="CM80" s="71">
        <v>99.053033000000028</v>
      </c>
    </row>
    <row r="81" spans="1:91" x14ac:dyDescent="0.2">
      <c r="A81" s="445" t="s">
        <v>275</v>
      </c>
      <c r="B81" s="446"/>
      <c r="C81" s="446"/>
      <c r="D81" s="446"/>
      <c r="E81" s="447">
        <v>0.39352044444444439</v>
      </c>
      <c r="F81" s="448">
        <v>73.612238888888896</v>
      </c>
      <c r="G81" s="448">
        <v>44.644211111111105</v>
      </c>
      <c r="H81" s="448">
        <v>32.193538888888895</v>
      </c>
      <c r="I81" s="448">
        <v>2.0323033333333331</v>
      </c>
      <c r="J81" s="448">
        <v>18.100961111111115</v>
      </c>
      <c r="K81" s="448">
        <v>0.47943494444444451</v>
      </c>
      <c r="L81" s="448">
        <v>0.56341811111111118</v>
      </c>
      <c r="M81" s="448">
        <v>5.1325555555555543E-3</v>
      </c>
      <c r="N81" s="448">
        <v>2.0403577777777775</v>
      </c>
      <c r="O81" s="448">
        <v>8.4885000000000002E-2</v>
      </c>
      <c r="P81" s="448">
        <v>5.6602555555555552E-2</v>
      </c>
      <c r="Q81" s="448">
        <v>100.20091111111111</v>
      </c>
      <c r="R81" s="1071">
        <v>3.2255222222222222</v>
      </c>
      <c r="S81" s="447">
        <v>2.262763333333333</v>
      </c>
      <c r="T81" s="447">
        <v>1.372315555555556</v>
      </c>
      <c r="U81" s="447">
        <v>0.89044822222222231</v>
      </c>
      <c r="V81" s="447">
        <v>0.1113596111111111</v>
      </c>
      <c r="W81" s="447">
        <v>0.50032316666666654</v>
      </c>
      <c r="X81" s="447">
        <v>1.4128722222222223E-2</v>
      </c>
      <c r="Y81" s="447">
        <v>1.7540666666666663E-2</v>
      </c>
      <c r="Z81" s="447">
        <v>1.496111111111111E-4</v>
      </c>
      <c r="AA81" s="447">
        <v>8.8386777777777772E-2</v>
      </c>
      <c r="AB81" s="447">
        <v>3.1203333333333335E-3</v>
      </c>
      <c r="AC81" s="447">
        <v>2.2293333333333332E-3</v>
      </c>
      <c r="AD81" s="447">
        <v>4</v>
      </c>
      <c r="AE81" s="447">
        <v>3.0000019999999998</v>
      </c>
      <c r="AF81" s="449">
        <v>3.2255222222222222</v>
      </c>
      <c r="AG81" s="450">
        <v>0.80270525092925959</v>
      </c>
      <c r="AH81" s="1072">
        <v>0.39352044444444439</v>
      </c>
      <c r="AI81" s="451">
        <v>2.0422194444444441</v>
      </c>
      <c r="AJ81" s="451">
        <v>2.0470011111111117</v>
      </c>
      <c r="AK81" s="451">
        <v>8.3112999999999992E-2</v>
      </c>
      <c r="AL81" s="451">
        <v>18.004883333333332</v>
      </c>
      <c r="AM81" s="451">
        <v>0.4732595555555556</v>
      </c>
      <c r="AN81" s="451">
        <v>-2.82888888888889E-4</v>
      </c>
      <c r="AO81" s="451">
        <v>0.55569205555555556</v>
      </c>
      <c r="AP81" s="451">
        <v>5.2544777777777781E-2</v>
      </c>
      <c r="AQ81" s="451">
        <v>73.26074444444447</v>
      </c>
      <c r="AR81" s="451">
        <v>96.519161111111117</v>
      </c>
      <c r="AS81" s="452">
        <v>0.39352044444444439</v>
      </c>
      <c r="AT81" s="452">
        <v>0.39375490576299588</v>
      </c>
      <c r="AU81" s="452">
        <v>-2.3446131855157156E-4</v>
      </c>
      <c r="AV81" s="451">
        <v>44.644211111111105</v>
      </c>
      <c r="AW81" s="451">
        <v>44.413866666666678</v>
      </c>
      <c r="AX81" s="452">
        <v>0.23034444444444485</v>
      </c>
      <c r="AY81" s="451">
        <v>32.193538888888895</v>
      </c>
      <c r="AZ81" s="451">
        <v>32.058333333333337</v>
      </c>
      <c r="BA81" s="452">
        <v>0.13520555555555547</v>
      </c>
      <c r="BB81" s="451">
        <v>100.20091111111111</v>
      </c>
      <c r="BC81" s="451">
        <v>99.730630388888883</v>
      </c>
      <c r="BD81" s="452">
        <v>0.47028072222222206</v>
      </c>
      <c r="BE81" s="451">
        <v>73.612238888888896</v>
      </c>
      <c r="BF81" s="451">
        <v>73.26074444444447</v>
      </c>
      <c r="BG81" s="452">
        <v>0.35149444444444417</v>
      </c>
      <c r="BH81" s="451">
        <v>76.837749999999986</v>
      </c>
      <c r="BI81" s="451">
        <v>76.472199999999987</v>
      </c>
      <c r="BJ81" s="452">
        <v>0.36555000000000132</v>
      </c>
      <c r="BK81" s="451">
        <v>18.100961111111115</v>
      </c>
      <c r="BL81" s="451">
        <v>18.004883333333332</v>
      </c>
      <c r="BM81" s="452">
        <v>9.6077777777777484E-2</v>
      </c>
      <c r="BN81" s="452">
        <v>0.1124063888888889</v>
      </c>
      <c r="BO81" s="452">
        <v>8.9073388888888896E-2</v>
      </c>
      <c r="BP81" s="452">
        <v>3.0690555555555558E-3</v>
      </c>
      <c r="BQ81" s="452">
        <v>0.49990599999999996</v>
      </c>
      <c r="BR81" s="452">
        <v>1.4009555555555556E-2</v>
      </c>
      <c r="BS81" s="452">
        <v>-7.7222222222222249E-6</v>
      </c>
      <c r="BT81" s="452">
        <v>1.7377944444444446E-2</v>
      </c>
      <c r="BU81" s="452">
        <v>2.0790000000000006E-3</v>
      </c>
      <c r="BV81" s="452">
        <v>2.2620877777777775</v>
      </c>
      <c r="BW81" s="452">
        <v>3.0000013888888888</v>
      </c>
      <c r="BX81" s="957">
        <v>0.11239555555555553</v>
      </c>
      <c r="BY81" s="452">
        <v>8.9067222222222214E-2</v>
      </c>
      <c r="BZ81" s="452">
        <v>3.0677777777777778E-3</v>
      </c>
      <c r="CA81" s="452">
        <v>0.50006944444444434</v>
      </c>
      <c r="CB81" s="452">
        <v>1.4007777777777777E-2</v>
      </c>
      <c r="CC81" s="452">
        <v>-8.333333333333332E-6</v>
      </c>
      <c r="CD81" s="452">
        <v>1.7375555555555554E-2</v>
      </c>
      <c r="CE81" s="452">
        <v>2.0777777777777778E-3</v>
      </c>
      <c r="CF81" s="452">
        <v>1.3712855555555556</v>
      </c>
      <c r="CG81" s="452">
        <v>0.89065555555555576</v>
      </c>
      <c r="CH81" s="452">
        <v>2.9999938888888886</v>
      </c>
      <c r="CI81" s="452">
        <v>2.2619411111111116</v>
      </c>
      <c r="CJ81" s="452">
        <v>0.39375490576299588</v>
      </c>
      <c r="CK81" s="451">
        <v>44.413866666666678</v>
      </c>
      <c r="CL81" s="451">
        <v>32.058333333333337</v>
      </c>
      <c r="CM81" s="958">
        <v>99.730630388888883</v>
      </c>
    </row>
    <row r="82" spans="1:91" x14ac:dyDescent="0.2">
      <c r="A82" s="184" t="s">
        <v>276</v>
      </c>
      <c r="B82" s="453"/>
      <c r="C82" s="453"/>
      <c r="D82" s="453"/>
      <c r="E82" s="454">
        <v>0.22786158333333328</v>
      </c>
      <c r="F82" s="455">
        <v>47.324424999999991</v>
      </c>
      <c r="G82" s="455">
        <v>36.540849999999999</v>
      </c>
      <c r="H82" s="455">
        <v>11.984299999999999</v>
      </c>
      <c r="I82" s="455">
        <v>2.9390075000000002</v>
      </c>
      <c r="J82" s="455">
        <v>47.234591666666667</v>
      </c>
      <c r="K82" s="455">
        <v>0.12082108333333336</v>
      </c>
      <c r="L82" s="455">
        <v>0.61004416666666672</v>
      </c>
      <c r="M82" s="455">
        <v>-2.5205000000000002E-3</v>
      </c>
      <c r="N82" s="455">
        <v>0.19512125</v>
      </c>
      <c r="O82" s="455">
        <v>1.4309750000000001E-2</v>
      </c>
      <c r="P82" s="455">
        <v>7.2806583333333327E-2</v>
      </c>
      <c r="Q82" s="455">
        <v>99.709358333333327</v>
      </c>
      <c r="R82" s="1073">
        <v>1.2007224999999999</v>
      </c>
      <c r="S82" s="454">
        <v>0.98434674999999994</v>
      </c>
      <c r="T82" s="454">
        <v>0.76004466666666681</v>
      </c>
      <c r="U82" s="454">
        <v>0.22430208333333337</v>
      </c>
      <c r="V82" s="454">
        <v>0.10897208333333332</v>
      </c>
      <c r="W82" s="454">
        <v>0.88345299999999993</v>
      </c>
      <c r="X82" s="454">
        <v>2.4093333333333332E-3</v>
      </c>
      <c r="Y82" s="454">
        <v>1.2851666666666666E-2</v>
      </c>
      <c r="Z82" s="454">
        <v>-5.0500000000000008E-5</v>
      </c>
      <c r="AA82" s="454">
        <v>5.71975E-3</v>
      </c>
      <c r="AB82" s="454">
        <v>3.5633333333333334E-4</v>
      </c>
      <c r="AC82" s="454">
        <v>1.9412499999999996E-3</v>
      </c>
      <c r="AD82" s="454">
        <v>3</v>
      </c>
      <c r="AE82" s="454">
        <v>1.9999996666666666</v>
      </c>
      <c r="AF82" s="456">
        <v>1.2007258333333333</v>
      </c>
      <c r="AG82" s="457">
        <v>0.92839731442147666</v>
      </c>
      <c r="AH82" s="1074">
        <v>0.22786158333333328</v>
      </c>
      <c r="AI82" s="458">
        <v>2.9425358333333329</v>
      </c>
      <c r="AJ82" s="458">
        <v>0.19468724999999998</v>
      </c>
      <c r="AK82" s="458">
        <v>1.3460166666666667E-2</v>
      </c>
      <c r="AL82" s="458">
        <v>47.155883333333342</v>
      </c>
      <c r="AM82" s="458">
        <v>0.11937450000000001</v>
      </c>
      <c r="AN82" s="458">
        <v>-4.2621666666666667E-3</v>
      </c>
      <c r="AO82" s="458">
        <v>0.60761699999999996</v>
      </c>
      <c r="AP82" s="458">
        <v>7.1515416666666665E-2</v>
      </c>
      <c r="AQ82" s="458">
        <v>47.252550000000006</v>
      </c>
      <c r="AR82" s="458">
        <v>98.353341666666665</v>
      </c>
      <c r="AS82" s="459">
        <v>0.24162883333333329</v>
      </c>
      <c r="AT82" s="459">
        <v>0.24168479841069468</v>
      </c>
      <c r="AU82" s="459">
        <v>-5.5965077361363101E-5</v>
      </c>
      <c r="AV82" s="458">
        <v>36.540849999999999</v>
      </c>
      <c r="AW82" s="458">
        <v>36.483558333333335</v>
      </c>
      <c r="AX82" s="459">
        <v>7.1958333333331723E-2</v>
      </c>
      <c r="AY82" s="458">
        <v>11.984299999999999</v>
      </c>
      <c r="AZ82" s="458">
        <v>11.967499999999999</v>
      </c>
      <c r="BA82" s="459">
        <v>2.6675000000000299E-2</v>
      </c>
      <c r="BB82" s="458">
        <v>99.709358333333327</v>
      </c>
      <c r="BC82" s="458">
        <v>99.551869666666676</v>
      </c>
      <c r="BD82" s="459">
        <v>0.18389316666666744</v>
      </c>
      <c r="BE82" s="458">
        <v>47.324424999999991</v>
      </c>
      <c r="BF82" s="458">
        <v>47.252550000000006</v>
      </c>
      <c r="BG82" s="459">
        <v>9.532500000000077E-2</v>
      </c>
      <c r="BH82" s="458">
        <v>48.525149999999996</v>
      </c>
      <c r="BI82" s="458">
        <v>48.451058333333329</v>
      </c>
      <c r="BJ82" s="459">
        <v>9.8633333333332615E-2</v>
      </c>
      <c r="BK82" s="458">
        <v>47.234591666666667</v>
      </c>
      <c r="BL82" s="458">
        <v>47.155883333333342</v>
      </c>
      <c r="BM82" s="459">
        <v>8.0308333333333273E-2</v>
      </c>
      <c r="BN82" s="459">
        <v>0.10955016666666666</v>
      </c>
      <c r="BO82" s="459">
        <v>1.2177500000000001E-2</v>
      </c>
      <c r="BP82" s="459">
        <v>4.1633333333333339E-4</v>
      </c>
      <c r="BQ82" s="459">
        <v>0.85184324999999994</v>
      </c>
      <c r="BR82" s="459">
        <v>3.2192500000000003E-3</v>
      </c>
      <c r="BS82" s="459">
        <v>-8.466666666666666E-5</v>
      </c>
      <c r="BT82" s="459">
        <v>1.3196583333333333E-2</v>
      </c>
      <c r="BU82" s="459">
        <v>1.7407499999999999E-3</v>
      </c>
      <c r="BV82" s="459">
        <v>1.0912740000000001</v>
      </c>
      <c r="BW82" s="459">
        <v>2.0833331666666672</v>
      </c>
      <c r="BX82" s="959">
        <v>0.10953000000000002</v>
      </c>
      <c r="BY82" s="459">
        <v>1.2175833333333335E-2</v>
      </c>
      <c r="BZ82" s="459">
        <v>4.1666666666666669E-4</v>
      </c>
      <c r="CA82" s="459">
        <v>0.85203583333333333</v>
      </c>
      <c r="CB82" s="459">
        <v>3.2166666666666676E-3</v>
      </c>
      <c r="CC82" s="459">
        <v>-8.4166666666666689E-5</v>
      </c>
      <c r="CD82" s="459">
        <v>1.3194166666666668E-2</v>
      </c>
      <c r="CE82" s="459">
        <v>1.74E-3</v>
      </c>
      <c r="CF82" s="459">
        <v>0.81131916666666681</v>
      </c>
      <c r="CG82" s="459">
        <v>0.27978833333333336</v>
      </c>
      <c r="CH82" s="459">
        <v>2.0833325</v>
      </c>
      <c r="CI82" s="459">
        <v>1.0911075000000001</v>
      </c>
      <c r="CJ82" s="459">
        <v>0.24168479841069468</v>
      </c>
      <c r="CK82" s="458">
        <v>36.483558333333335</v>
      </c>
      <c r="CL82" s="458">
        <v>11.967499999999999</v>
      </c>
      <c r="CM82" s="960">
        <v>99.551869666666676</v>
      </c>
    </row>
    <row r="83" spans="1:91" ht="16" thickBot="1" x14ac:dyDescent="0.25">
      <c r="A83" s="460" t="s">
        <v>277</v>
      </c>
      <c r="B83" s="461"/>
      <c r="C83" s="461"/>
      <c r="D83" s="461"/>
      <c r="E83" s="462">
        <v>0.23396600000000001</v>
      </c>
      <c r="F83" s="463">
        <v>47.115324999999999</v>
      </c>
      <c r="G83" s="464">
        <v>36.091825</v>
      </c>
      <c r="H83" s="464">
        <v>12.250975</v>
      </c>
      <c r="I83" s="464">
        <v>2.9347799999999999</v>
      </c>
      <c r="J83" s="464">
        <v>46.736899999999999</v>
      </c>
      <c r="K83" s="464">
        <v>0.1268475</v>
      </c>
      <c r="L83" s="464">
        <v>0.60295749999999992</v>
      </c>
      <c r="M83" s="464">
        <v>-9.1114999999999998E-3</v>
      </c>
      <c r="N83" s="464">
        <v>0.237625</v>
      </c>
      <c r="O83" s="464">
        <v>0.11581900000000001</v>
      </c>
      <c r="P83" s="464">
        <v>0.1802</v>
      </c>
      <c r="Q83" s="464">
        <v>99.268749999999997</v>
      </c>
      <c r="R83" s="463">
        <v>1.2274425</v>
      </c>
      <c r="S83" s="462">
        <v>0.98361525000000005</v>
      </c>
      <c r="T83" s="462">
        <v>0.75346875000000002</v>
      </c>
      <c r="U83" s="462">
        <v>0.23014674999999998</v>
      </c>
      <c r="V83" s="462">
        <v>0.10921649999999999</v>
      </c>
      <c r="W83" s="462">
        <v>0.87736250000000005</v>
      </c>
      <c r="X83" s="462">
        <v>2.5392499999999998E-3</v>
      </c>
      <c r="Y83" s="462">
        <v>1.274925E-2</v>
      </c>
      <c r="Z83" s="462">
        <v>-1.8025000000000002E-4</v>
      </c>
      <c r="AA83" s="462">
        <v>6.9900000000000006E-3</v>
      </c>
      <c r="AB83" s="462">
        <v>2.8890000000000001E-3</v>
      </c>
      <c r="AC83" s="462">
        <v>4.8179999999999994E-3</v>
      </c>
      <c r="AD83" s="462">
        <v>3</v>
      </c>
      <c r="AE83" s="462">
        <v>1.99999975</v>
      </c>
      <c r="AF83" s="464">
        <v>1.2274425</v>
      </c>
      <c r="AG83" s="462">
        <v>0.93285741041336756</v>
      </c>
      <c r="AH83" s="1075">
        <v>0.23396600000000001</v>
      </c>
      <c r="AI83" s="464">
        <v>2.9383824999999999</v>
      </c>
      <c r="AJ83" s="464">
        <v>0.23721950000000003</v>
      </c>
      <c r="AK83" s="464">
        <v>0.11499324999999999</v>
      </c>
      <c r="AL83" s="464">
        <v>46.657149999999994</v>
      </c>
      <c r="AM83" s="464">
        <v>0.12535375000000001</v>
      </c>
      <c r="AN83" s="464">
        <v>-1.09015E-2</v>
      </c>
      <c r="AO83" s="464">
        <v>0.60047349999999999</v>
      </c>
      <c r="AP83" s="464">
        <v>0.17867875</v>
      </c>
      <c r="AQ83" s="464">
        <v>47.04195</v>
      </c>
      <c r="AR83" s="464">
        <v>97.883274999999998</v>
      </c>
      <c r="AS83" s="462">
        <v>0.232012</v>
      </c>
      <c r="AT83" s="462">
        <v>0.23205346773879568</v>
      </c>
      <c r="AU83" s="462">
        <v>-4.1467738795666897E-5</v>
      </c>
      <c r="AV83" s="464">
        <v>36.091825</v>
      </c>
      <c r="AW83" s="464">
        <v>36.033675000000002</v>
      </c>
      <c r="AX83" s="462">
        <v>5.7874999999997456E-2</v>
      </c>
      <c r="AY83" s="464">
        <v>12.250975</v>
      </c>
      <c r="AZ83" s="464">
        <v>12.234999999999999</v>
      </c>
      <c r="BA83" s="462">
        <v>1.6000000000000014E-2</v>
      </c>
      <c r="BB83" s="464">
        <v>99.268749999999997</v>
      </c>
      <c r="BC83" s="464">
        <v>99.110024750000008</v>
      </c>
      <c r="BD83" s="462">
        <v>0.15819524999999146</v>
      </c>
      <c r="BE83" s="464">
        <v>47.115324999999999</v>
      </c>
      <c r="BF83" s="464">
        <v>47.04195</v>
      </c>
      <c r="BG83" s="462">
        <v>7.2824999999999918E-2</v>
      </c>
      <c r="BH83" s="464">
        <v>48.342799999999997</v>
      </c>
      <c r="BI83" s="464">
        <v>48.268674999999995</v>
      </c>
      <c r="BJ83" s="462">
        <v>7.387499999999747E-2</v>
      </c>
      <c r="BK83" s="464">
        <v>46.736899999999999</v>
      </c>
      <c r="BL83" s="464">
        <v>46.657149999999994</v>
      </c>
      <c r="BM83" s="462">
        <v>7.9450000000001353E-2</v>
      </c>
      <c r="BN83" s="462">
        <v>0.10952875000000001</v>
      </c>
      <c r="BO83" s="462">
        <v>5.9764999999999992E-3</v>
      </c>
      <c r="BP83" s="462">
        <v>1.1615E-3</v>
      </c>
      <c r="BQ83" s="462">
        <v>0.88037150000000008</v>
      </c>
      <c r="BR83" s="462">
        <v>2.4780000000000002E-3</v>
      </c>
      <c r="BS83" s="462">
        <v>-2.0175E-4</v>
      </c>
      <c r="BT83" s="462">
        <v>1.2854249999999999E-2</v>
      </c>
      <c r="BU83" s="462">
        <v>3.9345000000000005E-3</v>
      </c>
      <c r="BV83" s="462">
        <v>0.98389824999999997</v>
      </c>
      <c r="BW83" s="462">
        <v>2.0000015000000002</v>
      </c>
      <c r="BX83" s="961">
        <v>0.10951</v>
      </c>
      <c r="BY83" s="462">
        <v>5.9749999999999994E-3</v>
      </c>
      <c r="BZ83" s="462">
        <v>1.16E-3</v>
      </c>
      <c r="CA83" s="462">
        <v>0.88056500000000004</v>
      </c>
      <c r="CB83" s="462">
        <v>2.4775000000000001E-3</v>
      </c>
      <c r="CC83" s="462">
        <v>-2.0250000000000002E-4</v>
      </c>
      <c r="CD83" s="462">
        <v>1.285E-2</v>
      </c>
      <c r="CE83" s="462">
        <v>3.9325000000000002E-3</v>
      </c>
      <c r="CF83" s="462">
        <v>0.75543250000000006</v>
      </c>
      <c r="CG83" s="462">
        <v>0.22829500000000003</v>
      </c>
      <c r="CH83" s="462">
        <v>1.9999950000000002</v>
      </c>
      <c r="CI83" s="462">
        <v>0.98372750000000009</v>
      </c>
      <c r="CJ83" s="462">
        <v>0.23205346773879568</v>
      </c>
      <c r="CK83" s="464">
        <v>36.033675000000002</v>
      </c>
      <c r="CL83" s="464">
        <v>12.234999999999999</v>
      </c>
      <c r="CM83" s="465">
        <v>99.110024750000008</v>
      </c>
    </row>
    <row r="84" spans="1:91" x14ac:dyDescent="0.2">
      <c r="A84" s="466" t="s">
        <v>278</v>
      </c>
      <c r="B84" s="467">
        <v>4765</v>
      </c>
      <c r="C84" s="467">
        <v>21575</v>
      </c>
      <c r="D84" s="467">
        <v>173</v>
      </c>
      <c r="E84" s="49">
        <v>0.389266</v>
      </c>
      <c r="F84" s="314">
        <v>73.834999999999994</v>
      </c>
      <c r="G84" s="315">
        <v>45.093499999999999</v>
      </c>
      <c r="H84" s="315">
        <v>31.941700000000001</v>
      </c>
      <c r="I84" s="315">
        <v>2.04156</v>
      </c>
      <c r="J84" s="315">
        <v>18.4315</v>
      </c>
      <c r="K84" s="315">
        <v>0.47350399999999998</v>
      </c>
      <c r="L84" s="315">
        <v>0.56792500000000001</v>
      </c>
      <c r="M84" s="315">
        <v>4.8430000000000001E-3</v>
      </c>
      <c r="N84" s="315">
        <v>2.0505499999999999</v>
      </c>
      <c r="O84" s="315">
        <v>6.3461000000000004E-2</v>
      </c>
      <c r="P84" s="315">
        <v>2.8287E-2</v>
      </c>
      <c r="Q84" s="315">
        <v>100.697</v>
      </c>
      <c r="R84" s="314">
        <v>3.2002899999999999</v>
      </c>
      <c r="S84" s="420">
        <v>2.2583299999999999</v>
      </c>
      <c r="T84" s="420">
        <v>1.37924</v>
      </c>
      <c r="U84" s="420">
        <v>0.87908900000000001</v>
      </c>
      <c r="V84" s="420">
        <v>0.11131099999999999</v>
      </c>
      <c r="W84" s="420">
        <v>0.50692899999999996</v>
      </c>
      <c r="X84" s="420">
        <v>1.3885E-2</v>
      </c>
      <c r="Y84" s="420">
        <v>1.7593000000000001E-2</v>
      </c>
      <c r="Z84" s="420">
        <v>1.3999999999999999E-4</v>
      </c>
      <c r="AA84" s="420">
        <v>8.8386999999999993E-2</v>
      </c>
      <c r="AB84" s="420">
        <v>2.3210000000000001E-3</v>
      </c>
      <c r="AC84" s="420">
        <v>1.108E-3</v>
      </c>
      <c r="AD84" s="420">
        <v>4</v>
      </c>
      <c r="AE84" s="420">
        <v>3.000003</v>
      </c>
      <c r="AF84" s="315">
        <v>3.2002899999999999</v>
      </c>
      <c r="AG84" s="101">
        <v>0.80119818170447354</v>
      </c>
      <c r="AH84" s="50">
        <v>0.389266</v>
      </c>
      <c r="AI84" s="33">
        <v>2.0514000000000001</v>
      </c>
      <c r="AJ84" s="33">
        <v>2.0571600000000001</v>
      </c>
      <c r="AK84" s="33">
        <v>6.1675000000000001E-2</v>
      </c>
      <c r="AL84" s="33">
        <v>18.335100000000001</v>
      </c>
      <c r="AM84" s="33">
        <v>0.46743499999999999</v>
      </c>
      <c r="AN84" s="33">
        <v>-4.4000000000000002E-4</v>
      </c>
      <c r="AO84" s="33">
        <v>0.560303</v>
      </c>
      <c r="AP84" s="33">
        <v>2.4421000000000002E-2</v>
      </c>
      <c r="AQ84" s="33">
        <v>73.487200000000001</v>
      </c>
      <c r="AR84" s="33">
        <v>97.044200000000004</v>
      </c>
      <c r="AS84" s="38">
        <v>0.389266</v>
      </c>
      <c r="AT84" s="468">
        <v>0.38949993576994124</v>
      </c>
      <c r="AU84" s="418">
        <v>-2.3393576994124032E-4</v>
      </c>
      <c r="AV84" s="314">
        <v>45.093499999999999</v>
      </c>
      <c r="AW84" s="33">
        <v>44.863900000000001</v>
      </c>
      <c r="AX84" s="418">
        <v>0.22959999999999781</v>
      </c>
      <c r="AY84" s="314">
        <v>31.941700000000001</v>
      </c>
      <c r="AZ84" s="33">
        <v>31.81</v>
      </c>
      <c r="BA84" s="418">
        <v>0.13170000000000215</v>
      </c>
      <c r="BB84" s="314">
        <v>100.697</v>
      </c>
      <c r="BC84" s="33">
        <v>100.230954</v>
      </c>
      <c r="BD84" s="418">
        <v>0.46604600000000573</v>
      </c>
      <c r="BE84" s="314">
        <v>73.834999999999994</v>
      </c>
      <c r="BF84" s="33">
        <v>73.487200000000001</v>
      </c>
      <c r="BG84" s="418">
        <v>0.34779999999999234</v>
      </c>
      <c r="BH84" s="315">
        <v>77.035200000000003</v>
      </c>
      <c r="BI84" s="315">
        <v>76.673900000000003</v>
      </c>
      <c r="BJ84" s="420">
        <v>0.36129999999999995</v>
      </c>
      <c r="BK84" s="314">
        <v>18.4315</v>
      </c>
      <c r="BL84" s="33">
        <v>18.335100000000001</v>
      </c>
      <c r="BM84" s="418">
        <v>9.6399999999999153E-2</v>
      </c>
      <c r="BN84" s="420">
        <v>0.112343</v>
      </c>
      <c r="BO84" s="420">
        <v>8.9065000000000005E-2</v>
      </c>
      <c r="BP84" s="420">
        <v>2.2659999999999998E-3</v>
      </c>
      <c r="BQ84" s="420">
        <v>0.50651500000000005</v>
      </c>
      <c r="BR84" s="420">
        <v>1.3767E-2</v>
      </c>
      <c r="BS84" s="420">
        <v>-1.0000000000000001E-5</v>
      </c>
      <c r="BT84" s="420">
        <v>1.7434000000000002E-2</v>
      </c>
      <c r="BU84" s="420">
        <v>9.6100000000000005E-4</v>
      </c>
      <c r="BV84" s="420">
        <v>2.25766</v>
      </c>
      <c r="BW84" s="420">
        <v>3.0000010000000001</v>
      </c>
      <c r="BX84" s="962">
        <v>0.11233</v>
      </c>
      <c r="BY84" s="39">
        <v>8.906E-2</v>
      </c>
      <c r="BZ84" s="39">
        <v>2.2699999999999999E-3</v>
      </c>
      <c r="CA84" s="39">
        <v>0.50668000000000002</v>
      </c>
      <c r="CB84" s="39">
        <v>1.3769999999999999E-2</v>
      </c>
      <c r="CC84" s="39">
        <v>-1.0000000000000001E-5</v>
      </c>
      <c r="CD84" s="39">
        <v>1.7430000000000001E-2</v>
      </c>
      <c r="CE84" s="39">
        <v>9.6000000000000002E-4</v>
      </c>
      <c r="CF84" s="39">
        <v>1.3782099999999999</v>
      </c>
      <c r="CG84" s="39">
        <v>0.87929999999999997</v>
      </c>
      <c r="CH84" s="39">
        <v>3</v>
      </c>
      <c r="CI84" s="39">
        <v>2.2575099999999999</v>
      </c>
      <c r="CJ84" s="468">
        <v>0.38949993576994124</v>
      </c>
      <c r="CK84" s="33">
        <v>44.863900000000001</v>
      </c>
      <c r="CL84" s="33">
        <v>31.81</v>
      </c>
      <c r="CM84" s="34">
        <v>100.230954</v>
      </c>
    </row>
    <row r="85" spans="1:91" x14ac:dyDescent="0.2">
      <c r="A85" s="469" t="s">
        <v>278</v>
      </c>
      <c r="B85" s="45">
        <v>4766</v>
      </c>
      <c r="C85" s="45">
        <v>21576</v>
      </c>
      <c r="D85" s="45">
        <v>173</v>
      </c>
      <c r="E85" s="31">
        <v>0.39405699999999999</v>
      </c>
      <c r="F85" s="323">
        <v>73.512500000000003</v>
      </c>
      <c r="G85" s="46">
        <v>44.544400000000003</v>
      </c>
      <c r="H85" s="46">
        <v>32.193600000000004</v>
      </c>
      <c r="I85" s="46">
        <v>2.0394999999999999</v>
      </c>
      <c r="J85" s="46">
        <v>18.030100000000001</v>
      </c>
      <c r="K85" s="46">
        <v>0.47253899999999999</v>
      </c>
      <c r="L85" s="46">
        <v>0.55816500000000002</v>
      </c>
      <c r="M85" s="46">
        <v>1.8169000000000001E-2</v>
      </c>
      <c r="N85" s="46">
        <v>2.0531799999999998</v>
      </c>
      <c r="O85" s="46">
        <v>8.2959000000000005E-2</v>
      </c>
      <c r="P85" s="46">
        <v>3.4952999999999998E-2</v>
      </c>
      <c r="Q85" s="46">
        <v>100.02800000000001</v>
      </c>
      <c r="R85" s="323">
        <v>3.2255400000000001</v>
      </c>
      <c r="S85" s="325">
        <v>2.2634599999999998</v>
      </c>
      <c r="T85" s="325">
        <v>1.3715299999999999</v>
      </c>
      <c r="U85" s="325">
        <v>0.89193100000000003</v>
      </c>
      <c r="V85" s="325">
        <v>0.11194</v>
      </c>
      <c r="W85" s="325">
        <v>0.49919599999999997</v>
      </c>
      <c r="X85" s="325">
        <v>1.3949E-2</v>
      </c>
      <c r="Y85" s="325">
        <v>1.7406000000000001E-2</v>
      </c>
      <c r="Z85" s="325">
        <v>5.2899999999999996E-4</v>
      </c>
      <c r="AA85" s="325">
        <v>8.9090000000000003E-2</v>
      </c>
      <c r="AB85" s="325">
        <v>3.0539999999999999E-3</v>
      </c>
      <c r="AC85" s="325">
        <v>1.379E-3</v>
      </c>
      <c r="AD85" s="325">
        <v>4</v>
      </c>
      <c r="AE85" s="325">
        <v>3.0000040000000001</v>
      </c>
      <c r="AF85" s="46">
        <v>3.22553</v>
      </c>
      <c r="AG85" s="37">
        <v>0.80828632338440332</v>
      </c>
      <c r="AH85" s="53">
        <v>0.39405699999999999</v>
      </c>
      <c r="AI85" s="35">
        <v>2.04948</v>
      </c>
      <c r="AJ85" s="35">
        <v>2.0599099999999999</v>
      </c>
      <c r="AK85" s="35">
        <v>8.1198000000000006E-2</v>
      </c>
      <c r="AL85" s="35">
        <v>17.934200000000001</v>
      </c>
      <c r="AM85" s="35">
        <v>0.46638600000000002</v>
      </c>
      <c r="AN85" s="35">
        <v>1.2704999999999999E-2</v>
      </c>
      <c r="AO85" s="35">
        <v>0.55046799999999996</v>
      </c>
      <c r="AP85" s="35">
        <v>3.0995999999999999E-2</v>
      </c>
      <c r="AQ85" s="35">
        <v>73.160799999999995</v>
      </c>
      <c r="AR85" s="35">
        <v>96.346199999999996</v>
      </c>
      <c r="AS85" s="43">
        <v>0.39405699999999999</v>
      </c>
      <c r="AT85" s="326">
        <v>0.39429336656899272</v>
      </c>
      <c r="AU85" s="327">
        <v>-2.3636656899272968E-4</v>
      </c>
      <c r="AV85" s="323">
        <v>44.544400000000003</v>
      </c>
      <c r="AW85" s="35">
        <v>44.314</v>
      </c>
      <c r="AX85" s="327">
        <v>0.23040000000000305</v>
      </c>
      <c r="AY85" s="323">
        <v>32.193600000000004</v>
      </c>
      <c r="AZ85" s="35">
        <v>32.06</v>
      </c>
      <c r="BA85" s="327">
        <v>0.13360000000000127</v>
      </c>
      <c r="BB85" s="323">
        <v>100.02800000000001</v>
      </c>
      <c r="BC85" s="35">
        <v>99.559342999999998</v>
      </c>
      <c r="BD85" s="327">
        <v>0.46865700000000743</v>
      </c>
      <c r="BE85" s="323">
        <v>73.512500000000003</v>
      </c>
      <c r="BF85" s="35">
        <v>73.160799999999995</v>
      </c>
      <c r="BG85" s="327">
        <v>0.35170000000000812</v>
      </c>
      <c r="BH85" s="46">
        <v>76.738</v>
      </c>
      <c r="BI85" s="46">
        <v>76.373999999999995</v>
      </c>
      <c r="BJ85" s="325">
        <v>0.36400000000000432</v>
      </c>
      <c r="BK85" s="323">
        <v>18.030100000000001</v>
      </c>
      <c r="BL85" s="35">
        <v>17.934200000000001</v>
      </c>
      <c r="BM85" s="327">
        <v>9.5900000000000318E-2</v>
      </c>
      <c r="BN85" s="325">
        <v>0.112994</v>
      </c>
      <c r="BO85" s="325">
        <v>8.9785000000000004E-2</v>
      </c>
      <c r="BP85" s="325">
        <v>3.003E-3</v>
      </c>
      <c r="BQ85" s="325">
        <v>0.49877700000000003</v>
      </c>
      <c r="BR85" s="325">
        <v>1.3828999999999999E-2</v>
      </c>
      <c r="BS85" s="325">
        <v>3.7100000000000002E-4</v>
      </c>
      <c r="BT85" s="325">
        <v>1.7243000000000001E-2</v>
      </c>
      <c r="BU85" s="325">
        <v>1.2279999999999999E-3</v>
      </c>
      <c r="BV85" s="325">
        <v>2.2627700000000002</v>
      </c>
      <c r="BW85" s="325">
        <v>3</v>
      </c>
      <c r="BX85" s="944">
        <v>0.11298</v>
      </c>
      <c r="BY85" s="36">
        <v>8.9779999999999999E-2</v>
      </c>
      <c r="BZ85" s="36">
        <v>3.0000000000000001E-3</v>
      </c>
      <c r="CA85" s="36">
        <v>0.49893999999999999</v>
      </c>
      <c r="CB85" s="36">
        <v>1.383E-2</v>
      </c>
      <c r="CC85" s="36">
        <v>3.6999999999999999E-4</v>
      </c>
      <c r="CD85" s="36">
        <v>1.7239999999999998E-2</v>
      </c>
      <c r="CE85" s="36">
        <v>1.23E-3</v>
      </c>
      <c r="CF85" s="36">
        <v>1.37049</v>
      </c>
      <c r="CG85" s="36">
        <v>0.89214000000000004</v>
      </c>
      <c r="CH85" s="36">
        <v>3</v>
      </c>
      <c r="CI85" s="36">
        <v>2.2626300000000001</v>
      </c>
      <c r="CJ85" s="326">
        <v>0.39429336656899272</v>
      </c>
      <c r="CK85" s="35">
        <v>44.314</v>
      </c>
      <c r="CL85" s="35">
        <v>32.06</v>
      </c>
      <c r="CM85" s="42">
        <v>99.559342999999998</v>
      </c>
    </row>
    <row r="86" spans="1:91" x14ac:dyDescent="0.2">
      <c r="A86" s="469" t="s">
        <v>278</v>
      </c>
      <c r="B86" s="45">
        <v>4767</v>
      </c>
      <c r="C86" s="45">
        <v>21576</v>
      </c>
      <c r="D86" s="45">
        <v>173</v>
      </c>
      <c r="E86" s="31">
        <v>0.39450499999999999</v>
      </c>
      <c r="F86" s="323">
        <v>73.823499999999996</v>
      </c>
      <c r="G86" s="46">
        <v>44.6997</v>
      </c>
      <c r="H86" s="46">
        <v>32.366599999999998</v>
      </c>
      <c r="I86" s="46">
        <v>2.0214699999999999</v>
      </c>
      <c r="J86" s="46">
        <v>18.070799999999998</v>
      </c>
      <c r="K86" s="46">
        <v>0.48703400000000002</v>
      </c>
      <c r="L86" s="46">
        <v>0.57463699999999995</v>
      </c>
      <c r="M86" s="46">
        <v>-8.9999999999999998E-4</v>
      </c>
      <c r="N86" s="46">
        <v>2.0730200000000001</v>
      </c>
      <c r="O86" s="46">
        <v>7.3539999999999994E-2</v>
      </c>
      <c r="P86" s="46">
        <v>3.5368999999999998E-2</v>
      </c>
      <c r="Q86" s="46">
        <v>100.401</v>
      </c>
      <c r="R86" s="323">
        <v>3.2428599999999999</v>
      </c>
      <c r="S86" s="325">
        <v>2.2650100000000002</v>
      </c>
      <c r="T86" s="325">
        <v>1.3714500000000001</v>
      </c>
      <c r="U86" s="325">
        <v>0.89355700000000005</v>
      </c>
      <c r="V86" s="325">
        <v>0.110558</v>
      </c>
      <c r="W86" s="325">
        <v>0.498556</v>
      </c>
      <c r="X86" s="325">
        <v>1.4326E-2</v>
      </c>
      <c r="Y86" s="325">
        <v>1.7857000000000001E-2</v>
      </c>
      <c r="Z86" s="325">
        <v>-3.0000000000000001E-5</v>
      </c>
      <c r="AA86" s="325">
        <v>8.9634000000000005E-2</v>
      </c>
      <c r="AB86" s="325">
        <v>2.6979999999999999E-3</v>
      </c>
      <c r="AC86" s="325">
        <v>1.39E-3</v>
      </c>
      <c r="AD86" s="325">
        <v>4</v>
      </c>
      <c r="AE86" s="325">
        <v>2.9999960000000003</v>
      </c>
      <c r="AF86" s="46">
        <v>3.2428599999999999</v>
      </c>
      <c r="AG86" s="37">
        <v>0.79178167506725416</v>
      </c>
      <c r="AH86" s="53">
        <v>0.39450499999999999</v>
      </c>
      <c r="AI86" s="35">
        <v>2.0313699999999999</v>
      </c>
      <c r="AJ86" s="35">
        <v>2.0798399999999999</v>
      </c>
      <c r="AK86" s="35">
        <v>7.1749999999999994E-2</v>
      </c>
      <c r="AL86" s="35">
        <v>17.974499999999999</v>
      </c>
      <c r="AM86" s="35">
        <v>0.48078599999999999</v>
      </c>
      <c r="AN86" s="35">
        <v>-6.28E-3</v>
      </c>
      <c r="AO86" s="35">
        <v>0.56682999999999995</v>
      </c>
      <c r="AP86" s="35">
        <v>3.1399999999999997E-2</v>
      </c>
      <c r="AQ86" s="35">
        <v>73.4696</v>
      </c>
      <c r="AR86" s="35">
        <v>96.699799999999996</v>
      </c>
      <c r="AS86" s="43">
        <v>0.39450499999999999</v>
      </c>
      <c r="AT86" s="326">
        <v>0.39473893418367795</v>
      </c>
      <c r="AU86" s="327">
        <v>-2.3393418367795293E-4</v>
      </c>
      <c r="AV86" s="323">
        <v>44.6997</v>
      </c>
      <c r="AW86" s="35">
        <v>44.468299999999999</v>
      </c>
      <c r="AX86" s="327">
        <v>0.23140000000000072</v>
      </c>
      <c r="AY86" s="323">
        <v>32.366599999999998</v>
      </c>
      <c r="AZ86" s="35">
        <v>32.229999999999997</v>
      </c>
      <c r="BA86" s="327">
        <v>0.13660000000000139</v>
      </c>
      <c r="BB86" s="323">
        <v>100.401</v>
      </c>
      <c r="BC86" s="35">
        <v>99.928495999999967</v>
      </c>
      <c r="BD86" s="327">
        <v>0.47250400000002912</v>
      </c>
      <c r="BE86" s="323">
        <v>73.823499999999996</v>
      </c>
      <c r="BF86" s="35">
        <v>73.4696</v>
      </c>
      <c r="BG86" s="327">
        <v>0.35389999999999588</v>
      </c>
      <c r="BH86" s="46">
        <v>77.066299999999998</v>
      </c>
      <c r="BI86" s="46">
        <v>76.698299999999989</v>
      </c>
      <c r="BJ86" s="325">
        <v>0.36800000000000921</v>
      </c>
      <c r="BK86" s="323">
        <v>18.070799999999998</v>
      </c>
      <c r="BL86" s="35">
        <v>17.974499999999999</v>
      </c>
      <c r="BM86" s="327">
        <v>9.6299999999999386E-2</v>
      </c>
      <c r="BN86" s="325">
        <v>0.11160200000000001</v>
      </c>
      <c r="BO86" s="325">
        <v>9.0333999999999998E-2</v>
      </c>
      <c r="BP86" s="325">
        <v>2.6440000000000001E-3</v>
      </c>
      <c r="BQ86" s="325">
        <v>0.49813800000000003</v>
      </c>
      <c r="BR86" s="325">
        <v>1.4206E-2</v>
      </c>
      <c r="BS86" s="325">
        <v>-1.8000000000000001E-4</v>
      </c>
      <c r="BT86" s="325">
        <v>1.7694000000000001E-2</v>
      </c>
      <c r="BU86" s="325">
        <v>1.24E-3</v>
      </c>
      <c r="BV86" s="325">
        <v>2.2643300000000002</v>
      </c>
      <c r="BW86" s="325">
        <v>3.0000080000000002</v>
      </c>
      <c r="BX86" s="944">
        <v>0.11158999999999999</v>
      </c>
      <c r="BY86" s="36">
        <v>9.0329999999999994E-2</v>
      </c>
      <c r="BZ86" s="36">
        <v>2.64E-3</v>
      </c>
      <c r="CA86" s="36">
        <v>0.49830000000000002</v>
      </c>
      <c r="CB86" s="36">
        <v>1.4200000000000001E-2</v>
      </c>
      <c r="CC86" s="36">
        <v>-1.8000000000000001E-4</v>
      </c>
      <c r="CD86" s="36">
        <v>1.7690000000000001E-2</v>
      </c>
      <c r="CE86" s="36">
        <v>1.24E-3</v>
      </c>
      <c r="CF86" s="36">
        <v>1.37042</v>
      </c>
      <c r="CG86" s="36">
        <v>0.89376</v>
      </c>
      <c r="CH86" s="36">
        <v>2.9999899999999999</v>
      </c>
      <c r="CI86" s="36">
        <v>2.2641800000000001</v>
      </c>
      <c r="CJ86" s="326">
        <v>0.39473893418367795</v>
      </c>
      <c r="CK86" s="35">
        <v>44.468299999999999</v>
      </c>
      <c r="CL86" s="35">
        <v>32.229999999999997</v>
      </c>
      <c r="CM86" s="42">
        <v>99.928495999999967</v>
      </c>
    </row>
    <row r="87" spans="1:91" x14ac:dyDescent="0.2">
      <c r="A87" s="469" t="s">
        <v>278</v>
      </c>
      <c r="B87" s="45">
        <v>4768</v>
      </c>
      <c r="C87" s="45">
        <v>21577</v>
      </c>
      <c r="D87" s="45">
        <v>173</v>
      </c>
      <c r="E87" s="31">
        <v>0.39386900000000002</v>
      </c>
      <c r="F87" s="323">
        <v>73.637100000000004</v>
      </c>
      <c r="G87" s="46">
        <v>44.633699999999997</v>
      </c>
      <c r="H87" s="46">
        <v>32.232900000000001</v>
      </c>
      <c r="I87" s="46">
        <v>2.0303200000000001</v>
      </c>
      <c r="J87" s="46">
        <v>18.074200000000001</v>
      </c>
      <c r="K87" s="46">
        <v>0.48356900000000003</v>
      </c>
      <c r="L87" s="46">
        <v>0.56303499999999995</v>
      </c>
      <c r="M87" s="46">
        <v>2.4169999999999999E-3</v>
      </c>
      <c r="N87" s="46">
        <v>2.0470100000000002</v>
      </c>
      <c r="O87" s="46">
        <v>7.8534999999999994E-2</v>
      </c>
      <c r="P87" s="46">
        <v>3.6424999999999999E-2</v>
      </c>
      <c r="Q87" s="46">
        <v>100.182</v>
      </c>
      <c r="R87" s="323">
        <v>3.22946</v>
      </c>
      <c r="S87" s="325">
        <v>2.2641200000000001</v>
      </c>
      <c r="T87" s="325">
        <v>1.37236</v>
      </c>
      <c r="U87" s="325">
        <v>0.89176900000000003</v>
      </c>
      <c r="V87" s="325">
        <v>0.11128</v>
      </c>
      <c r="W87" s="325">
        <v>0.49971700000000002</v>
      </c>
      <c r="X87" s="325">
        <v>1.4253999999999999E-2</v>
      </c>
      <c r="Y87" s="325">
        <v>1.7533E-2</v>
      </c>
      <c r="Z87" s="325">
        <v>6.9999999999999994E-5</v>
      </c>
      <c r="AA87" s="325">
        <v>8.8697999999999999E-2</v>
      </c>
      <c r="AB87" s="325">
        <v>2.8869999999999998E-3</v>
      </c>
      <c r="AC87" s="325">
        <v>1.4350000000000001E-3</v>
      </c>
      <c r="AD87" s="325">
        <v>4</v>
      </c>
      <c r="AE87" s="325">
        <v>3.0000029999999995</v>
      </c>
      <c r="AF87" s="46">
        <v>3.22946</v>
      </c>
      <c r="AG87" s="37">
        <v>0.80256088417748428</v>
      </c>
      <c r="AH87" s="53">
        <v>0.39386900000000002</v>
      </c>
      <c r="AI87" s="35">
        <v>2.04026</v>
      </c>
      <c r="AJ87" s="35">
        <v>2.0537100000000001</v>
      </c>
      <c r="AK87" s="35">
        <v>7.6758000000000007E-2</v>
      </c>
      <c r="AL87" s="35">
        <v>17.978100000000001</v>
      </c>
      <c r="AM87" s="35">
        <v>0.47735499999999997</v>
      </c>
      <c r="AN87" s="35">
        <v>-2.9499999999999999E-3</v>
      </c>
      <c r="AO87" s="35">
        <v>0.55530400000000002</v>
      </c>
      <c r="AP87" s="35">
        <v>3.2458000000000001E-2</v>
      </c>
      <c r="AQ87" s="35">
        <v>73.284899999999993</v>
      </c>
      <c r="AR87" s="35">
        <v>96.495800000000003</v>
      </c>
      <c r="AS87" s="43">
        <v>0.39386900000000002</v>
      </c>
      <c r="AT87" s="326">
        <v>0.39410153315954582</v>
      </c>
      <c r="AU87" s="327">
        <v>-2.3253315954580023E-4</v>
      </c>
      <c r="AV87" s="323">
        <v>44.633699999999997</v>
      </c>
      <c r="AW87" s="35">
        <v>44.403199999999998</v>
      </c>
      <c r="AX87" s="327">
        <v>0.23049999999999926</v>
      </c>
      <c r="AY87" s="323">
        <v>32.232900000000001</v>
      </c>
      <c r="AZ87" s="35">
        <v>32.1</v>
      </c>
      <c r="BA87" s="327">
        <v>0.13289999999999935</v>
      </c>
      <c r="BB87" s="323">
        <v>100.182</v>
      </c>
      <c r="BC87" s="35">
        <v>99.714195000000004</v>
      </c>
      <c r="BD87" s="327">
        <v>0.46780499999999847</v>
      </c>
      <c r="BE87" s="323">
        <v>73.637100000000004</v>
      </c>
      <c r="BF87" s="35">
        <v>73.284899999999993</v>
      </c>
      <c r="BG87" s="327">
        <v>0.3522000000000105</v>
      </c>
      <c r="BH87" s="46">
        <v>76.866600000000005</v>
      </c>
      <c r="BI87" s="46">
        <v>76.503199999999993</v>
      </c>
      <c r="BJ87" s="325">
        <v>0.36340000000001282</v>
      </c>
      <c r="BK87" s="323">
        <v>18.074200000000001</v>
      </c>
      <c r="BL87" s="35">
        <v>17.978100000000001</v>
      </c>
      <c r="BM87" s="327">
        <v>9.6099999999999852E-2</v>
      </c>
      <c r="BN87" s="325">
        <v>0.112329</v>
      </c>
      <c r="BO87" s="325">
        <v>8.9388999999999996E-2</v>
      </c>
      <c r="BP87" s="325">
        <v>2.8349999999999998E-3</v>
      </c>
      <c r="BQ87" s="325">
        <v>0.49929899999999999</v>
      </c>
      <c r="BR87" s="325">
        <v>1.4135E-2</v>
      </c>
      <c r="BS87" s="325">
        <v>-9.0000000000000006E-5</v>
      </c>
      <c r="BT87" s="325">
        <v>1.7371000000000001E-2</v>
      </c>
      <c r="BU87" s="325">
        <v>1.284E-3</v>
      </c>
      <c r="BV87" s="325">
        <v>2.2634500000000002</v>
      </c>
      <c r="BW87" s="325">
        <v>3.0000020000000003</v>
      </c>
      <c r="BX87" s="944">
        <v>0.11232</v>
      </c>
      <c r="BY87" s="36">
        <v>8.9380000000000001E-2</v>
      </c>
      <c r="BZ87" s="36">
        <v>2.8300000000000001E-3</v>
      </c>
      <c r="CA87" s="36">
        <v>0.49946000000000002</v>
      </c>
      <c r="CB87" s="36">
        <v>1.413E-2</v>
      </c>
      <c r="CC87" s="36">
        <v>-9.0000000000000006E-5</v>
      </c>
      <c r="CD87" s="36">
        <v>1.737E-2</v>
      </c>
      <c r="CE87" s="36">
        <v>1.2800000000000001E-3</v>
      </c>
      <c r="CF87" s="36">
        <v>1.3713299999999999</v>
      </c>
      <c r="CG87" s="36">
        <v>0.89197000000000004</v>
      </c>
      <c r="CH87" s="36">
        <v>2.9999799999999999</v>
      </c>
      <c r="CI87" s="36">
        <v>2.2633000000000001</v>
      </c>
      <c r="CJ87" s="326">
        <v>0.39410153315954582</v>
      </c>
      <c r="CK87" s="35">
        <v>44.403199999999998</v>
      </c>
      <c r="CL87" s="35">
        <v>32.1</v>
      </c>
      <c r="CM87" s="42">
        <v>99.714195000000004</v>
      </c>
    </row>
    <row r="88" spans="1:91" x14ac:dyDescent="0.2">
      <c r="A88" s="469" t="s">
        <v>278</v>
      </c>
      <c r="B88" s="45">
        <v>4768</v>
      </c>
      <c r="C88" s="45">
        <v>21577</v>
      </c>
      <c r="D88" s="45">
        <v>173</v>
      </c>
      <c r="E88" s="31">
        <v>0.39330900000000002</v>
      </c>
      <c r="F88" s="323">
        <v>73.733199999999997</v>
      </c>
      <c r="G88" s="46">
        <v>44.7333</v>
      </c>
      <c r="H88" s="46">
        <v>32.228999999999999</v>
      </c>
      <c r="I88" s="46">
        <v>2.0409899999999999</v>
      </c>
      <c r="J88" s="46">
        <v>18.152699999999999</v>
      </c>
      <c r="K88" s="46">
        <v>0.48748799999999998</v>
      </c>
      <c r="L88" s="46">
        <v>0.574237</v>
      </c>
      <c r="M88" s="46">
        <v>3.9430000000000003E-3</v>
      </c>
      <c r="N88" s="46">
        <v>2.0213899999999998</v>
      </c>
      <c r="O88" s="46">
        <v>8.4023E-2</v>
      </c>
      <c r="P88" s="46">
        <v>4.2075000000000001E-2</v>
      </c>
      <c r="Q88" s="46">
        <v>100.369</v>
      </c>
      <c r="R88" s="323">
        <v>3.2290700000000001</v>
      </c>
      <c r="S88" s="325">
        <v>2.2629100000000002</v>
      </c>
      <c r="T88" s="325">
        <v>1.3728899999999999</v>
      </c>
      <c r="U88" s="325">
        <v>0.89002099999999995</v>
      </c>
      <c r="V88" s="325">
        <v>0.11165899999999999</v>
      </c>
      <c r="W88" s="325">
        <v>0.50096300000000005</v>
      </c>
      <c r="X88" s="325">
        <v>1.4343E-2</v>
      </c>
      <c r="Y88" s="325">
        <v>1.7849E-2</v>
      </c>
      <c r="Z88" s="325">
        <v>1.1400000000000001E-4</v>
      </c>
      <c r="AA88" s="325">
        <v>8.7427000000000005E-2</v>
      </c>
      <c r="AB88" s="325">
        <v>3.0829999999999998E-3</v>
      </c>
      <c r="AC88" s="325">
        <v>1.6540000000000001E-3</v>
      </c>
      <c r="AD88" s="325">
        <v>4</v>
      </c>
      <c r="AE88" s="325">
        <v>3.000003</v>
      </c>
      <c r="AF88" s="46">
        <v>3.2290800000000002</v>
      </c>
      <c r="AG88" s="37">
        <v>0.7962798445168815</v>
      </c>
      <c r="AH88" s="53">
        <v>0.39330900000000002</v>
      </c>
      <c r="AI88" s="35">
        <v>2.0509599999999999</v>
      </c>
      <c r="AJ88" s="35">
        <v>2.0279699999999998</v>
      </c>
      <c r="AK88" s="35">
        <v>8.2258999999999999E-2</v>
      </c>
      <c r="AL88" s="35">
        <v>18.0564</v>
      </c>
      <c r="AM88" s="35">
        <v>0.481265</v>
      </c>
      <c r="AN88" s="35">
        <v>-1.4300000000000001E-3</v>
      </c>
      <c r="AO88" s="35">
        <v>0.56647400000000003</v>
      </c>
      <c r="AP88" s="35">
        <v>3.8089999999999999E-2</v>
      </c>
      <c r="AQ88" s="35">
        <v>73.381200000000007</v>
      </c>
      <c r="AR88" s="35">
        <v>96.683199999999999</v>
      </c>
      <c r="AS88" s="43">
        <v>0.39330900000000002</v>
      </c>
      <c r="AT88" s="326">
        <v>0.39354313930922286</v>
      </c>
      <c r="AU88" s="327">
        <v>-2.341393092228361E-4</v>
      </c>
      <c r="AV88" s="323">
        <v>44.7333</v>
      </c>
      <c r="AW88" s="35">
        <v>44.502499999999998</v>
      </c>
      <c r="AX88" s="327">
        <v>0.23080000000000211</v>
      </c>
      <c r="AY88" s="323">
        <v>32.228999999999999</v>
      </c>
      <c r="AZ88" s="35">
        <v>32.090000000000003</v>
      </c>
      <c r="BA88" s="327">
        <v>0.13899999999999579</v>
      </c>
      <c r="BB88" s="323">
        <v>100.369</v>
      </c>
      <c r="BC88" s="35">
        <v>99.894487999999981</v>
      </c>
      <c r="BD88" s="327">
        <v>0.47451200000001847</v>
      </c>
      <c r="BE88" s="323">
        <v>73.733199999999997</v>
      </c>
      <c r="BF88" s="35">
        <v>73.381200000000007</v>
      </c>
      <c r="BG88" s="327">
        <v>0.35199999999998965</v>
      </c>
      <c r="BH88" s="46">
        <v>76.962299999999999</v>
      </c>
      <c r="BI88" s="46">
        <v>76.592500000000001</v>
      </c>
      <c r="BJ88" s="325">
        <v>0.36979999999999791</v>
      </c>
      <c r="BK88" s="323">
        <v>18.152699999999999</v>
      </c>
      <c r="BL88" s="35">
        <v>18.0564</v>
      </c>
      <c r="BM88" s="327">
        <v>9.6299999999999386E-2</v>
      </c>
      <c r="BN88" s="325">
        <v>0.112709</v>
      </c>
      <c r="BO88" s="325">
        <v>8.8106000000000004E-2</v>
      </c>
      <c r="BP88" s="325">
        <v>3.032E-3</v>
      </c>
      <c r="BQ88" s="325">
        <v>0.50054699999999996</v>
      </c>
      <c r="BR88" s="325">
        <v>1.4224000000000001E-2</v>
      </c>
      <c r="BS88" s="325">
        <v>-4.0000000000000003E-5</v>
      </c>
      <c r="BT88" s="325">
        <v>1.7687000000000001E-2</v>
      </c>
      <c r="BU88" s="325">
        <v>1.5039999999999999E-3</v>
      </c>
      <c r="BV88" s="325">
        <v>2.2622300000000002</v>
      </c>
      <c r="BW88" s="325">
        <v>2.9999989999999999</v>
      </c>
      <c r="BX88" s="944">
        <v>0.11269999999999999</v>
      </c>
      <c r="BY88" s="36">
        <v>8.8099999999999998E-2</v>
      </c>
      <c r="BZ88" s="36">
        <v>3.0300000000000001E-3</v>
      </c>
      <c r="CA88" s="36">
        <v>0.50070999999999999</v>
      </c>
      <c r="CB88" s="36">
        <v>1.422E-2</v>
      </c>
      <c r="CC88" s="36">
        <v>-4.0000000000000003E-5</v>
      </c>
      <c r="CD88" s="36">
        <v>1.7690000000000001E-2</v>
      </c>
      <c r="CE88" s="36">
        <v>1.5E-3</v>
      </c>
      <c r="CF88" s="36">
        <v>1.3718600000000001</v>
      </c>
      <c r="CG88" s="36">
        <v>0.89022999999999997</v>
      </c>
      <c r="CH88" s="36">
        <v>3</v>
      </c>
      <c r="CI88" s="36">
        <v>2.2620900000000002</v>
      </c>
      <c r="CJ88" s="326">
        <v>0.39354313930922286</v>
      </c>
      <c r="CK88" s="35">
        <v>44.502499999999998</v>
      </c>
      <c r="CL88" s="35">
        <v>32.090000000000003</v>
      </c>
      <c r="CM88" s="42">
        <v>99.894487999999981</v>
      </c>
    </row>
    <row r="89" spans="1:91" x14ac:dyDescent="0.2">
      <c r="A89" s="469" t="s">
        <v>278</v>
      </c>
      <c r="B89" s="45">
        <v>4769</v>
      </c>
      <c r="C89" s="45">
        <v>21578</v>
      </c>
      <c r="D89" s="45">
        <v>173</v>
      </c>
      <c r="E89" s="31">
        <v>0.39384599999999997</v>
      </c>
      <c r="F89" s="323">
        <v>73.605400000000003</v>
      </c>
      <c r="G89" s="46">
        <v>44.616199999999999</v>
      </c>
      <c r="H89" s="46">
        <v>32.217100000000002</v>
      </c>
      <c r="I89" s="46">
        <v>2.0272800000000002</v>
      </c>
      <c r="J89" s="46">
        <v>18.058599999999998</v>
      </c>
      <c r="K89" s="46">
        <v>0.46422999999999998</v>
      </c>
      <c r="L89" s="46">
        <v>0.57189800000000002</v>
      </c>
      <c r="M89" s="46">
        <v>-4.2199999999999998E-3</v>
      </c>
      <c r="N89" s="46">
        <v>2.0339</v>
      </c>
      <c r="O89" s="46">
        <v>9.5842999999999998E-2</v>
      </c>
      <c r="P89" s="46">
        <v>3.5325000000000002E-2</v>
      </c>
      <c r="Q89" s="46">
        <v>100.116</v>
      </c>
      <c r="R89" s="323">
        <v>3.2278799999999999</v>
      </c>
      <c r="S89" s="325">
        <v>2.2646899999999999</v>
      </c>
      <c r="T89" s="325">
        <v>1.3727499999999999</v>
      </c>
      <c r="U89" s="325">
        <v>0.89193599999999995</v>
      </c>
      <c r="V89" s="325">
        <v>0.111189</v>
      </c>
      <c r="W89" s="325">
        <v>0.49962499999999999</v>
      </c>
      <c r="X89" s="325">
        <v>1.3694E-2</v>
      </c>
      <c r="Y89" s="325">
        <v>1.7822000000000001E-2</v>
      </c>
      <c r="Z89" s="325">
        <v>-1.2E-4</v>
      </c>
      <c r="AA89" s="325">
        <v>8.8190000000000004E-2</v>
      </c>
      <c r="AB89" s="325">
        <v>3.5260000000000001E-3</v>
      </c>
      <c r="AC89" s="325">
        <v>1.392E-3</v>
      </c>
      <c r="AD89" s="325">
        <v>4</v>
      </c>
      <c r="AE89" s="325">
        <v>3.0000039999999997</v>
      </c>
      <c r="AF89" s="46">
        <v>3.2278799999999999</v>
      </c>
      <c r="AG89" s="37">
        <v>0.79510538500406569</v>
      </c>
      <c r="AH89" s="53">
        <v>0.39384599999999997</v>
      </c>
      <c r="AI89" s="35">
        <v>2.0371999999999999</v>
      </c>
      <c r="AJ89" s="35">
        <v>2.04054</v>
      </c>
      <c r="AK89" s="35">
        <v>9.4104999999999994E-2</v>
      </c>
      <c r="AL89" s="35">
        <v>17.962499999999999</v>
      </c>
      <c r="AM89" s="35">
        <v>0.45812700000000001</v>
      </c>
      <c r="AN89" s="35">
        <v>-9.58E-3</v>
      </c>
      <c r="AO89" s="35">
        <v>0.564114</v>
      </c>
      <c r="AP89" s="35">
        <v>3.1357000000000003E-2</v>
      </c>
      <c r="AQ89" s="35">
        <v>73.253200000000007</v>
      </c>
      <c r="AR89" s="35">
        <v>96.431600000000003</v>
      </c>
      <c r="AS89" s="43">
        <v>0.39384599999999997</v>
      </c>
      <c r="AT89" s="326">
        <v>0.39407913916938325</v>
      </c>
      <c r="AU89" s="327">
        <v>-2.331391693832785E-4</v>
      </c>
      <c r="AV89" s="323">
        <v>44.616199999999999</v>
      </c>
      <c r="AW89" s="35">
        <v>44.385599999999997</v>
      </c>
      <c r="AX89" s="327">
        <v>0.23060000000000258</v>
      </c>
      <c r="AY89" s="323">
        <v>32.217100000000002</v>
      </c>
      <c r="AZ89" s="35">
        <v>32.08</v>
      </c>
      <c r="BA89" s="327">
        <v>0.13710000000000377</v>
      </c>
      <c r="BB89" s="323">
        <v>100.116</v>
      </c>
      <c r="BC89" s="35">
        <v>99.643962999999999</v>
      </c>
      <c r="BD89" s="327">
        <v>0.47203700000000026</v>
      </c>
      <c r="BE89" s="323">
        <v>73.605400000000003</v>
      </c>
      <c r="BF89" s="35">
        <v>73.253200000000007</v>
      </c>
      <c r="BG89" s="327">
        <v>0.35219999999999629</v>
      </c>
      <c r="BH89" s="46">
        <v>76.833300000000008</v>
      </c>
      <c r="BI89" s="46">
        <v>76.465599999999995</v>
      </c>
      <c r="BJ89" s="325">
        <v>0.36770000000001346</v>
      </c>
      <c r="BK89" s="323">
        <v>18.058599999999998</v>
      </c>
      <c r="BL89" s="35">
        <v>17.962499999999999</v>
      </c>
      <c r="BM89" s="327">
        <v>9.6099999999999852E-2</v>
      </c>
      <c r="BN89" s="325">
        <v>0.112236</v>
      </c>
      <c r="BO89" s="325">
        <v>8.8876999999999998E-2</v>
      </c>
      <c r="BP89" s="325">
        <v>3.4780000000000002E-3</v>
      </c>
      <c r="BQ89" s="325">
        <v>0.49920700000000001</v>
      </c>
      <c r="BR89" s="325">
        <v>1.3573999999999999E-2</v>
      </c>
      <c r="BS89" s="325">
        <v>-2.7999999999999998E-4</v>
      </c>
      <c r="BT89" s="325">
        <v>1.7658E-2</v>
      </c>
      <c r="BU89" s="325">
        <v>1.242E-3</v>
      </c>
      <c r="BV89" s="325">
        <v>2.2640099999999999</v>
      </c>
      <c r="BW89" s="325">
        <v>3.0000019999999998</v>
      </c>
      <c r="BX89" s="944">
        <v>0.11223</v>
      </c>
      <c r="BY89" s="36">
        <v>8.8870000000000005E-2</v>
      </c>
      <c r="BZ89" s="36">
        <v>3.48E-3</v>
      </c>
      <c r="CA89" s="36">
        <v>0.49936999999999998</v>
      </c>
      <c r="CB89" s="36">
        <v>1.357E-2</v>
      </c>
      <c r="CC89" s="36">
        <v>-2.7999999999999998E-4</v>
      </c>
      <c r="CD89" s="36">
        <v>1.7659999999999999E-2</v>
      </c>
      <c r="CE89" s="36">
        <v>1.24E-3</v>
      </c>
      <c r="CF89" s="36">
        <v>1.3717200000000001</v>
      </c>
      <c r="CG89" s="36">
        <v>0.89214000000000004</v>
      </c>
      <c r="CH89" s="36">
        <v>3</v>
      </c>
      <c r="CI89" s="36">
        <v>2.2638600000000002</v>
      </c>
      <c r="CJ89" s="326">
        <v>0.39407913916938325</v>
      </c>
      <c r="CK89" s="35">
        <v>44.385599999999997</v>
      </c>
      <c r="CL89" s="35">
        <v>32.08</v>
      </c>
      <c r="CM89" s="42">
        <v>99.643962999999999</v>
      </c>
    </row>
    <row r="90" spans="1:91" x14ac:dyDescent="0.2">
      <c r="A90" s="469" t="s">
        <v>278</v>
      </c>
      <c r="B90" s="45">
        <v>4770</v>
      </c>
      <c r="C90" s="45">
        <v>21578</v>
      </c>
      <c r="D90" s="45">
        <v>173</v>
      </c>
      <c r="E90" s="31">
        <v>0.39468700000000001</v>
      </c>
      <c r="F90" s="323">
        <v>73.801400000000001</v>
      </c>
      <c r="G90" s="46">
        <v>44.672899999999998</v>
      </c>
      <c r="H90" s="46">
        <v>32.3718</v>
      </c>
      <c r="I90" s="46">
        <v>2.04087</v>
      </c>
      <c r="J90" s="46">
        <v>18.09</v>
      </c>
      <c r="K90" s="46">
        <v>0.47859299999999999</v>
      </c>
      <c r="L90" s="46">
        <v>0.55708199999999997</v>
      </c>
      <c r="M90" s="46">
        <v>-3.1E-4</v>
      </c>
      <c r="N90" s="46">
        <v>2.0322399999999998</v>
      </c>
      <c r="O90" s="46">
        <v>7.0970000000000005E-2</v>
      </c>
      <c r="P90" s="46">
        <v>4.1751999999999997E-2</v>
      </c>
      <c r="Q90" s="46">
        <v>100.35599999999999</v>
      </c>
      <c r="R90" s="323">
        <v>3.2433900000000002</v>
      </c>
      <c r="S90" s="325">
        <v>2.2654399999999999</v>
      </c>
      <c r="T90" s="325">
        <v>1.3713</v>
      </c>
      <c r="U90" s="325">
        <v>0.89414000000000005</v>
      </c>
      <c r="V90" s="325">
        <v>0.111674</v>
      </c>
      <c r="W90" s="325">
        <v>0.49933</v>
      </c>
      <c r="X90" s="325">
        <v>1.4083999999999999E-2</v>
      </c>
      <c r="Y90" s="325">
        <v>1.7319999999999999E-2</v>
      </c>
      <c r="Z90" s="325">
        <v>-1.0000000000000001E-5</v>
      </c>
      <c r="AA90" s="325">
        <v>8.7913000000000005E-2</v>
      </c>
      <c r="AB90" s="325">
        <v>2.6050000000000001E-3</v>
      </c>
      <c r="AC90" s="325">
        <v>1.642E-3</v>
      </c>
      <c r="AD90" s="325">
        <v>4</v>
      </c>
      <c r="AE90" s="325">
        <v>2.9999979999999993</v>
      </c>
      <c r="AF90" s="46">
        <v>3.2433900000000002</v>
      </c>
      <c r="AG90" s="37">
        <v>0.80940418453103846</v>
      </c>
      <c r="AH90" s="53">
        <v>0.39468700000000001</v>
      </c>
      <c r="AI90" s="35">
        <v>2.0508899999999999</v>
      </c>
      <c r="AJ90" s="35">
        <v>2.0388999999999999</v>
      </c>
      <c r="AK90" s="35">
        <v>6.9162000000000001E-2</v>
      </c>
      <c r="AL90" s="35">
        <v>17.993500000000001</v>
      </c>
      <c r="AM90" s="35">
        <v>0.47239300000000001</v>
      </c>
      <c r="AN90" s="35">
        <v>-5.7099999999999998E-3</v>
      </c>
      <c r="AO90" s="35">
        <v>0.54934400000000005</v>
      </c>
      <c r="AP90" s="35">
        <v>3.7742999999999999E-2</v>
      </c>
      <c r="AQ90" s="35">
        <v>73.447400000000002</v>
      </c>
      <c r="AR90" s="35">
        <v>96.653599999999997</v>
      </c>
      <c r="AS90" s="43">
        <v>0.39468700000000001</v>
      </c>
      <c r="AT90" s="326">
        <v>0.39492718425166257</v>
      </c>
      <c r="AU90" s="327">
        <v>-2.401842516625563E-4</v>
      </c>
      <c r="AV90" s="323">
        <v>44.672899999999998</v>
      </c>
      <c r="AW90" s="35">
        <v>44.441000000000003</v>
      </c>
      <c r="AX90" s="327">
        <v>0.231899999999996</v>
      </c>
      <c r="AY90" s="323">
        <v>32.3718</v>
      </c>
      <c r="AZ90" s="35">
        <v>32.24</v>
      </c>
      <c r="BA90" s="327">
        <v>0.13179999999999836</v>
      </c>
      <c r="BB90" s="323">
        <v>100.35599999999999</v>
      </c>
      <c r="BC90" s="35">
        <v>99.887222000000023</v>
      </c>
      <c r="BD90" s="327">
        <v>0.46877799999997194</v>
      </c>
      <c r="BE90" s="323">
        <v>73.801400000000001</v>
      </c>
      <c r="BF90" s="35">
        <v>73.447400000000002</v>
      </c>
      <c r="BG90" s="327">
        <v>0.3539999999999992</v>
      </c>
      <c r="BH90" s="46">
        <v>77.044700000000006</v>
      </c>
      <c r="BI90" s="46">
        <v>76.681000000000012</v>
      </c>
      <c r="BJ90" s="325">
        <v>0.36369999999999436</v>
      </c>
      <c r="BK90" s="323">
        <v>18.09</v>
      </c>
      <c r="BL90" s="35">
        <v>17.993500000000001</v>
      </c>
      <c r="BM90" s="327">
        <v>9.649999999999892E-2</v>
      </c>
      <c r="BN90" s="325">
        <v>0.11273</v>
      </c>
      <c r="BO90" s="325">
        <v>8.8599999999999998E-2</v>
      </c>
      <c r="BP90" s="325">
        <v>2.5500000000000002E-3</v>
      </c>
      <c r="BQ90" s="325">
        <v>0.49891200000000002</v>
      </c>
      <c r="BR90" s="325">
        <v>1.3965E-2</v>
      </c>
      <c r="BS90" s="325">
        <v>-1.7000000000000001E-4</v>
      </c>
      <c r="BT90" s="325">
        <v>1.7156000000000001E-2</v>
      </c>
      <c r="BU90" s="325">
        <v>1.4909999999999999E-3</v>
      </c>
      <c r="BV90" s="325">
        <v>2.2647599999999999</v>
      </c>
      <c r="BW90" s="325">
        <v>2.999994</v>
      </c>
      <c r="BX90" s="944">
        <v>0.11272</v>
      </c>
      <c r="BY90" s="36">
        <v>8.8590000000000002E-2</v>
      </c>
      <c r="BZ90" s="36">
        <v>2.5500000000000002E-3</v>
      </c>
      <c r="CA90" s="36">
        <v>0.49908000000000002</v>
      </c>
      <c r="CB90" s="36">
        <v>1.396E-2</v>
      </c>
      <c r="CC90" s="36">
        <v>-1.7000000000000001E-4</v>
      </c>
      <c r="CD90" s="36">
        <v>1.7149999999999999E-2</v>
      </c>
      <c r="CE90" s="36">
        <v>1.49E-3</v>
      </c>
      <c r="CF90" s="36">
        <v>1.37026</v>
      </c>
      <c r="CG90" s="36">
        <v>0.89436000000000004</v>
      </c>
      <c r="CH90" s="36">
        <v>2.9999900000000004</v>
      </c>
      <c r="CI90" s="36">
        <v>2.2646199999999999</v>
      </c>
      <c r="CJ90" s="326">
        <v>0.39492718425166257</v>
      </c>
      <c r="CK90" s="35">
        <v>44.441000000000003</v>
      </c>
      <c r="CL90" s="35">
        <v>32.24</v>
      </c>
      <c r="CM90" s="42">
        <v>99.887222000000023</v>
      </c>
    </row>
    <row r="91" spans="1:91" x14ac:dyDescent="0.2">
      <c r="A91" s="469" t="s">
        <v>278</v>
      </c>
      <c r="B91" s="45">
        <v>4771</v>
      </c>
      <c r="C91" s="45">
        <v>21579</v>
      </c>
      <c r="D91" s="45">
        <v>173</v>
      </c>
      <c r="E91" s="31">
        <v>0.39514199999999999</v>
      </c>
      <c r="F91" s="323">
        <v>73.6892</v>
      </c>
      <c r="G91" s="46">
        <v>44.5715</v>
      </c>
      <c r="H91" s="46">
        <v>32.359900000000003</v>
      </c>
      <c r="I91" s="46">
        <v>2.0362399999999998</v>
      </c>
      <c r="J91" s="46">
        <v>18.025400000000001</v>
      </c>
      <c r="K91" s="46">
        <v>0.46685399999999999</v>
      </c>
      <c r="L91" s="46">
        <v>0.571106</v>
      </c>
      <c r="M91" s="46">
        <v>1.565E-3</v>
      </c>
      <c r="N91" s="46">
        <v>2.0363000000000002</v>
      </c>
      <c r="O91" s="46">
        <v>8.9732999999999993E-2</v>
      </c>
      <c r="P91" s="46">
        <v>5.4956999999999999E-2</v>
      </c>
      <c r="Q91" s="46">
        <v>100.214</v>
      </c>
      <c r="R91" s="323">
        <v>3.2421899999999999</v>
      </c>
      <c r="S91" s="325">
        <v>2.26498</v>
      </c>
      <c r="T91" s="325">
        <v>1.36999</v>
      </c>
      <c r="U91" s="325">
        <v>0.89498800000000001</v>
      </c>
      <c r="V91" s="325">
        <v>0.111568</v>
      </c>
      <c r="W91" s="325">
        <v>0.49820500000000001</v>
      </c>
      <c r="X91" s="325">
        <v>1.3757E-2</v>
      </c>
      <c r="Y91" s="325">
        <v>1.7779E-2</v>
      </c>
      <c r="Z91" s="325">
        <v>4.5000000000000003E-5</v>
      </c>
      <c r="AA91" s="325">
        <v>8.8205000000000006E-2</v>
      </c>
      <c r="AB91" s="325">
        <v>3.2980000000000002E-3</v>
      </c>
      <c r="AC91" s="325">
        <v>2.1640000000000001E-3</v>
      </c>
      <c r="AD91" s="325">
        <v>4</v>
      </c>
      <c r="AE91" s="325">
        <v>2.9999990000000003</v>
      </c>
      <c r="AF91" s="46">
        <v>3.2421899999999999</v>
      </c>
      <c r="AG91" s="37">
        <v>0.79763231792492528</v>
      </c>
      <c r="AH91" s="53">
        <v>0.39514199999999999</v>
      </c>
      <c r="AI91" s="35">
        <v>2.0462400000000001</v>
      </c>
      <c r="AJ91" s="35">
        <v>2.04297</v>
      </c>
      <c r="AK91" s="35">
        <v>8.7969000000000006E-2</v>
      </c>
      <c r="AL91" s="35">
        <v>17.929200000000002</v>
      </c>
      <c r="AM91" s="35">
        <v>0.46071600000000001</v>
      </c>
      <c r="AN91" s="35">
        <v>-3.8400000000000001E-3</v>
      </c>
      <c r="AO91" s="35">
        <v>0.56329899999999999</v>
      </c>
      <c r="AP91" s="35">
        <v>5.0888000000000003E-2</v>
      </c>
      <c r="AQ91" s="35">
        <v>73.335400000000007</v>
      </c>
      <c r="AR91" s="35">
        <v>96.512900000000002</v>
      </c>
      <c r="AS91" s="43">
        <v>0.39514199999999999</v>
      </c>
      <c r="AT91" s="326">
        <v>0.39537574807322839</v>
      </c>
      <c r="AU91" s="327">
        <v>-2.3374807322840141E-4</v>
      </c>
      <c r="AV91" s="323">
        <v>44.5715</v>
      </c>
      <c r="AW91" s="35">
        <v>44.340400000000002</v>
      </c>
      <c r="AX91" s="327">
        <v>0.23109999999999786</v>
      </c>
      <c r="AY91" s="323">
        <v>32.359900000000003</v>
      </c>
      <c r="AZ91" s="35">
        <v>32.22</v>
      </c>
      <c r="BA91" s="327">
        <v>0.13990000000000435</v>
      </c>
      <c r="BB91" s="323">
        <v>100.214</v>
      </c>
      <c r="BC91" s="35">
        <v>99.737842000000001</v>
      </c>
      <c r="BD91" s="327">
        <v>0.47615799999999808</v>
      </c>
      <c r="BE91" s="323">
        <v>73.6892</v>
      </c>
      <c r="BF91" s="35">
        <v>73.335400000000007</v>
      </c>
      <c r="BG91" s="327">
        <v>0.35379999999999256</v>
      </c>
      <c r="BH91" s="46">
        <v>76.931399999999996</v>
      </c>
      <c r="BI91" s="46">
        <v>76.560400000000001</v>
      </c>
      <c r="BJ91" s="325">
        <v>0.37099999999999511</v>
      </c>
      <c r="BK91" s="323">
        <v>18.025400000000001</v>
      </c>
      <c r="BL91" s="35">
        <v>17.929200000000002</v>
      </c>
      <c r="BM91" s="327">
        <v>9.6199999999999619E-2</v>
      </c>
      <c r="BN91" s="325">
        <v>0.112623</v>
      </c>
      <c r="BO91" s="325">
        <v>8.8894000000000001E-2</v>
      </c>
      <c r="BP91" s="325">
        <v>3.248E-3</v>
      </c>
      <c r="BQ91" s="325">
        <v>0.49778600000000001</v>
      </c>
      <c r="BR91" s="325">
        <v>1.3638000000000001E-2</v>
      </c>
      <c r="BS91" s="325">
        <v>-1.1E-4</v>
      </c>
      <c r="BT91" s="325">
        <v>1.7614999999999999E-2</v>
      </c>
      <c r="BU91" s="325">
        <v>2.013E-3</v>
      </c>
      <c r="BV91" s="325">
        <v>2.2643</v>
      </c>
      <c r="BW91" s="325">
        <v>3.0000070000000001</v>
      </c>
      <c r="BX91" s="944">
        <v>0.11261</v>
      </c>
      <c r="BY91" s="36">
        <v>8.8889999999999997E-2</v>
      </c>
      <c r="BZ91" s="36">
        <v>3.2499999999999999E-3</v>
      </c>
      <c r="CA91" s="36">
        <v>0.49795</v>
      </c>
      <c r="CB91" s="36">
        <v>1.3639999999999999E-2</v>
      </c>
      <c r="CC91" s="36">
        <v>-1.1E-4</v>
      </c>
      <c r="CD91" s="36">
        <v>1.7610000000000001E-2</v>
      </c>
      <c r="CE91" s="36">
        <v>2.0100000000000001E-3</v>
      </c>
      <c r="CF91" s="36">
        <v>1.36896</v>
      </c>
      <c r="CG91" s="36">
        <v>0.89519000000000004</v>
      </c>
      <c r="CH91" s="36">
        <v>2.9999999999999996</v>
      </c>
      <c r="CI91" s="36">
        <v>2.2641499999999999</v>
      </c>
      <c r="CJ91" s="326">
        <v>0.39537574807322839</v>
      </c>
      <c r="CK91" s="35">
        <v>44.340400000000002</v>
      </c>
      <c r="CL91" s="35">
        <v>32.22</v>
      </c>
      <c r="CM91" s="42">
        <v>99.737842000000001</v>
      </c>
    </row>
    <row r="92" spans="1:91" x14ac:dyDescent="0.2">
      <c r="A92" s="469" t="s">
        <v>278</v>
      </c>
      <c r="B92" s="45">
        <v>4772</v>
      </c>
      <c r="C92" s="45">
        <v>21579</v>
      </c>
      <c r="D92" s="45">
        <v>173</v>
      </c>
      <c r="E92" s="31">
        <v>0.38999699999999998</v>
      </c>
      <c r="F92" s="323">
        <v>73.366799999999998</v>
      </c>
      <c r="G92" s="46">
        <v>44.753900000000002</v>
      </c>
      <c r="H92" s="46">
        <v>31.7988</v>
      </c>
      <c r="I92" s="46">
        <v>2.0303499999999999</v>
      </c>
      <c r="J92" s="46">
        <v>18.255099999999999</v>
      </c>
      <c r="K92" s="46">
        <v>0.498583</v>
      </c>
      <c r="L92" s="46">
        <v>0.55903499999999995</v>
      </c>
      <c r="M92" s="46">
        <v>1.0244E-2</v>
      </c>
      <c r="N92" s="46">
        <v>2.0176400000000001</v>
      </c>
      <c r="O92" s="46">
        <v>8.5875999999999994E-2</v>
      </c>
      <c r="P92" s="46">
        <v>5.3308000000000001E-2</v>
      </c>
      <c r="Q92" s="46">
        <v>100.063</v>
      </c>
      <c r="R92" s="323">
        <v>3.1859700000000002</v>
      </c>
      <c r="S92" s="325">
        <v>2.2581500000000001</v>
      </c>
      <c r="T92" s="325">
        <v>1.37748</v>
      </c>
      <c r="U92" s="325">
        <v>0.88067099999999998</v>
      </c>
      <c r="V92" s="325">
        <v>0.111397</v>
      </c>
      <c r="W92" s="325">
        <v>0.50524100000000005</v>
      </c>
      <c r="X92" s="325">
        <v>1.4711999999999999E-2</v>
      </c>
      <c r="Y92" s="325">
        <v>1.7427000000000002E-2</v>
      </c>
      <c r="Z92" s="325">
        <v>2.9799999999999998E-4</v>
      </c>
      <c r="AA92" s="325">
        <v>8.7515999999999997E-2</v>
      </c>
      <c r="AB92" s="325">
        <v>3.1610000000000002E-3</v>
      </c>
      <c r="AC92" s="325">
        <v>2.1020000000000001E-3</v>
      </c>
      <c r="AD92" s="325">
        <v>4</v>
      </c>
      <c r="AE92" s="325">
        <v>3.0000049999999994</v>
      </c>
      <c r="AF92" s="46">
        <v>3.1859799999999998</v>
      </c>
      <c r="AG92" s="37">
        <v>0.80565086394173502</v>
      </c>
      <c r="AH92" s="53">
        <v>0.38999699999999998</v>
      </c>
      <c r="AI92" s="35">
        <v>2.0401199999999999</v>
      </c>
      <c r="AJ92" s="35">
        <v>2.0240999999999998</v>
      </c>
      <c r="AK92" s="35">
        <v>8.4124000000000004E-2</v>
      </c>
      <c r="AL92" s="35">
        <v>18.159400000000002</v>
      </c>
      <c r="AM92" s="35">
        <v>0.492369</v>
      </c>
      <c r="AN92" s="35">
        <v>4.8589999999999996E-3</v>
      </c>
      <c r="AO92" s="35">
        <v>0.55142899999999995</v>
      </c>
      <c r="AP92" s="35">
        <v>4.9313000000000003E-2</v>
      </c>
      <c r="AQ92" s="35">
        <v>73.020600000000002</v>
      </c>
      <c r="AR92" s="35">
        <v>96.426299999999998</v>
      </c>
      <c r="AS92" s="43">
        <v>0.38999699999999998</v>
      </c>
      <c r="AT92" s="326">
        <v>0.39022920782868331</v>
      </c>
      <c r="AU92" s="327">
        <v>-2.3220782868332845E-4</v>
      </c>
      <c r="AV92" s="323">
        <v>44.753900000000002</v>
      </c>
      <c r="AW92" s="35">
        <v>44.525799999999997</v>
      </c>
      <c r="AX92" s="327">
        <v>0.22810000000000485</v>
      </c>
      <c r="AY92" s="323">
        <v>31.7988</v>
      </c>
      <c r="AZ92" s="35">
        <v>31.67</v>
      </c>
      <c r="BA92" s="327">
        <v>0.12879999999999825</v>
      </c>
      <c r="BB92" s="323">
        <v>100.063</v>
      </c>
      <c r="BC92" s="35">
        <v>99.601513999999995</v>
      </c>
      <c r="BD92" s="327">
        <v>0.46148600000000783</v>
      </c>
      <c r="BE92" s="323">
        <v>73.366799999999998</v>
      </c>
      <c r="BF92" s="35">
        <v>73.020600000000002</v>
      </c>
      <c r="BG92" s="327">
        <v>0.34619999999999607</v>
      </c>
      <c r="BH92" s="46">
        <v>76.552700000000002</v>
      </c>
      <c r="BI92" s="46">
        <v>76.195799999999991</v>
      </c>
      <c r="BJ92" s="325">
        <v>0.35690000000001021</v>
      </c>
      <c r="BK92" s="323">
        <v>18.255099999999999</v>
      </c>
      <c r="BL92" s="35">
        <v>18.159400000000002</v>
      </c>
      <c r="BM92" s="327">
        <v>9.5699999999997232E-2</v>
      </c>
      <c r="BN92" s="325">
        <v>0.112431</v>
      </c>
      <c r="BO92" s="325">
        <v>8.8187000000000001E-2</v>
      </c>
      <c r="BP92" s="325">
        <v>3.1099999999999999E-3</v>
      </c>
      <c r="BQ92" s="325">
        <v>0.50482800000000005</v>
      </c>
      <c r="BR92" s="325">
        <v>1.4593E-2</v>
      </c>
      <c r="BS92" s="325">
        <v>1.4200000000000001E-4</v>
      </c>
      <c r="BT92" s="325">
        <v>1.7266E-2</v>
      </c>
      <c r="BU92" s="325">
        <v>1.9530000000000001E-3</v>
      </c>
      <c r="BV92" s="325">
        <v>2.2574900000000002</v>
      </c>
      <c r="BW92" s="325">
        <v>3</v>
      </c>
      <c r="BX92" s="944">
        <v>0.11242000000000001</v>
      </c>
      <c r="BY92" s="36">
        <v>8.8179999999999994E-2</v>
      </c>
      <c r="BZ92" s="36">
        <v>3.1099999999999999E-3</v>
      </c>
      <c r="CA92" s="36">
        <v>0.50499000000000005</v>
      </c>
      <c r="CB92" s="36">
        <v>1.4590000000000001E-2</v>
      </c>
      <c r="CC92" s="36">
        <v>1.3999999999999999E-4</v>
      </c>
      <c r="CD92" s="36">
        <v>1.7260000000000001E-2</v>
      </c>
      <c r="CE92" s="36">
        <v>1.9499999999999999E-3</v>
      </c>
      <c r="CF92" s="36">
        <v>1.37646</v>
      </c>
      <c r="CG92" s="36">
        <v>0.88088</v>
      </c>
      <c r="CH92" s="36">
        <v>2.9999800000000003</v>
      </c>
      <c r="CI92" s="36">
        <v>2.2573400000000001</v>
      </c>
      <c r="CJ92" s="326">
        <v>0.39022920782868331</v>
      </c>
      <c r="CK92" s="35">
        <v>44.525799999999997</v>
      </c>
      <c r="CL92" s="35">
        <v>31.67</v>
      </c>
      <c r="CM92" s="42">
        <v>99.601513999999995</v>
      </c>
    </row>
    <row r="93" spans="1:91" x14ac:dyDescent="0.2">
      <c r="A93" s="469" t="s">
        <v>278</v>
      </c>
      <c r="B93" s="45">
        <v>4773</v>
      </c>
      <c r="C93" s="45">
        <v>21580</v>
      </c>
      <c r="D93" s="45">
        <v>173</v>
      </c>
      <c r="E93" s="31">
        <v>0.39487499999999998</v>
      </c>
      <c r="F93" s="323">
        <v>73.6875</v>
      </c>
      <c r="G93" s="46">
        <v>44.590200000000003</v>
      </c>
      <c r="H93" s="46">
        <v>32.337299999999999</v>
      </c>
      <c r="I93" s="46">
        <v>2.0397799999999999</v>
      </c>
      <c r="J93" s="46">
        <v>18.017600000000002</v>
      </c>
      <c r="K93" s="46">
        <v>0.48442499999999999</v>
      </c>
      <c r="L93" s="46">
        <v>0.550875</v>
      </c>
      <c r="M93" s="46">
        <v>1.5573E-2</v>
      </c>
      <c r="N93" s="46">
        <v>2.0285199999999999</v>
      </c>
      <c r="O93" s="46">
        <v>9.4905000000000003E-2</v>
      </c>
      <c r="P93" s="46">
        <v>4.9681000000000003E-2</v>
      </c>
      <c r="Q93" s="46">
        <v>100.209</v>
      </c>
      <c r="R93" s="323">
        <v>3.2399300000000002</v>
      </c>
      <c r="S93" s="325">
        <v>2.2650299999999999</v>
      </c>
      <c r="T93" s="325">
        <v>1.37063</v>
      </c>
      <c r="U93" s="325">
        <v>0.89440299999999995</v>
      </c>
      <c r="V93" s="325">
        <v>0.11176700000000001</v>
      </c>
      <c r="W93" s="325">
        <v>0.49801099999999998</v>
      </c>
      <c r="X93" s="325">
        <v>1.4274999999999999E-2</v>
      </c>
      <c r="Y93" s="325">
        <v>1.7149999999999999E-2</v>
      </c>
      <c r="Z93" s="325">
        <v>4.5300000000000001E-4</v>
      </c>
      <c r="AA93" s="325">
        <v>8.7872000000000006E-2</v>
      </c>
      <c r="AB93" s="325">
        <v>3.4880000000000002E-3</v>
      </c>
      <c r="AC93" s="325">
        <v>1.9559999999999998E-3</v>
      </c>
      <c r="AD93" s="325">
        <v>4</v>
      </c>
      <c r="AE93" s="325">
        <v>3.0000049999999994</v>
      </c>
      <c r="AF93" s="46">
        <v>3.2399200000000001</v>
      </c>
      <c r="AG93" s="37">
        <v>0.81404946956995761</v>
      </c>
      <c r="AH93" s="53">
        <v>0.39487499999999998</v>
      </c>
      <c r="AI93" s="35">
        <v>2.0497999999999998</v>
      </c>
      <c r="AJ93" s="35">
        <v>2.0351499999999998</v>
      </c>
      <c r="AK93" s="35">
        <v>9.3149999999999997E-2</v>
      </c>
      <c r="AL93" s="35">
        <v>17.921500000000002</v>
      </c>
      <c r="AM93" s="35">
        <v>0.47819200000000001</v>
      </c>
      <c r="AN93" s="35">
        <v>1.0067E-2</v>
      </c>
      <c r="AO93" s="35">
        <v>0.54317499999999996</v>
      </c>
      <c r="AP93" s="35">
        <v>4.5630999999999998E-2</v>
      </c>
      <c r="AQ93" s="35">
        <v>73.334000000000003</v>
      </c>
      <c r="AR93" s="35">
        <v>96.510599999999997</v>
      </c>
      <c r="AS93" s="43">
        <v>0.39487499999999998</v>
      </c>
      <c r="AT93" s="326">
        <v>0.39511085593145479</v>
      </c>
      <c r="AU93" s="327">
        <v>-2.3585593145480921E-4</v>
      </c>
      <c r="AV93" s="323">
        <v>44.590200000000003</v>
      </c>
      <c r="AW93" s="35">
        <v>44.358899999999998</v>
      </c>
      <c r="AX93" s="327">
        <v>0.2313000000000045</v>
      </c>
      <c r="AY93" s="323">
        <v>32.337299999999999</v>
      </c>
      <c r="AZ93" s="35">
        <v>32.200000000000003</v>
      </c>
      <c r="BA93" s="327">
        <v>0.1372999999999962</v>
      </c>
      <c r="BB93" s="323">
        <v>100.209</v>
      </c>
      <c r="BC93" s="35">
        <v>99.735565000000022</v>
      </c>
      <c r="BD93" s="327">
        <v>0.47343499999998073</v>
      </c>
      <c r="BE93" s="323">
        <v>73.6875</v>
      </c>
      <c r="BF93" s="35">
        <v>73.334000000000003</v>
      </c>
      <c r="BG93" s="327">
        <v>0.35349999999999682</v>
      </c>
      <c r="BH93" s="46">
        <v>76.927500000000009</v>
      </c>
      <c r="BI93" s="46">
        <v>76.558899999999994</v>
      </c>
      <c r="BJ93" s="325">
        <v>0.36860000000001492</v>
      </c>
      <c r="BK93" s="323">
        <v>18.017600000000002</v>
      </c>
      <c r="BL93" s="35">
        <v>17.921500000000002</v>
      </c>
      <c r="BM93" s="327">
        <v>9.6099999999999852E-2</v>
      </c>
      <c r="BN93" s="325">
        <v>0.11282300000000001</v>
      </c>
      <c r="BO93" s="325">
        <v>8.8557999999999998E-2</v>
      </c>
      <c r="BP93" s="325">
        <v>3.4390000000000002E-3</v>
      </c>
      <c r="BQ93" s="325">
        <v>0.49759199999999998</v>
      </c>
      <c r="BR93" s="325">
        <v>1.4154999999999999E-2</v>
      </c>
      <c r="BS93" s="325">
        <v>2.9399999999999999E-4</v>
      </c>
      <c r="BT93" s="325">
        <v>1.6986999999999999E-2</v>
      </c>
      <c r="BU93" s="325">
        <v>1.805E-3</v>
      </c>
      <c r="BV93" s="325">
        <v>2.2643499999999999</v>
      </c>
      <c r="BW93" s="325">
        <v>3.000003</v>
      </c>
      <c r="BX93" s="944">
        <v>0.11280999999999999</v>
      </c>
      <c r="BY93" s="36">
        <v>8.8550000000000004E-2</v>
      </c>
      <c r="BZ93" s="36">
        <v>3.4399999999999999E-3</v>
      </c>
      <c r="CA93" s="36">
        <v>0.49775999999999998</v>
      </c>
      <c r="CB93" s="36">
        <v>1.4149999999999999E-2</v>
      </c>
      <c r="CC93" s="36">
        <v>2.9E-4</v>
      </c>
      <c r="CD93" s="36">
        <v>1.6979999999999999E-2</v>
      </c>
      <c r="CE93" s="36">
        <v>1.8E-3</v>
      </c>
      <c r="CF93" s="36">
        <v>1.3695900000000001</v>
      </c>
      <c r="CG93" s="36">
        <v>0.89461000000000002</v>
      </c>
      <c r="CH93" s="36">
        <v>2.9999800000000003</v>
      </c>
      <c r="CI93" s="36">
        <v>2.2642000000000002</v>
      </c>
      <c r="CJ93" s="326">
        <v>0.39511085593145479</v>
      </c>
      <c r="CK93" s="35">
        <v>44.358899999999998</v>
      </c>
      <c r="CL93" s="35">
        <v>32.200000000000003</v>
      </c>
      <c r="CM93" s="42">
        <v>99.735565000000022</v>
      </c>
    </row>
    <row r="94" spans="1:91" x14ac:dyDescent="0.2">
      <c r="A94" s="469" t="s">
        <v>278</v>
      </c>
      <c r="B94" s="45">
        <v>4773</v>
      </c>
      <c r="C94" s="45">
        <v>21580</v>
      </c>
      <c r="D94" s="45">
        <v>173</v>
      </c>
      <c r="E94" s="31">
        <v>0.39519100000000001</v>
      </c>
      <c r="F94" s="323">
        <v>73.6755</v>
      </c>
      <c r="G94" s="46">
        <v>44.559600000000003</v>
      </c>
      <c r="H94" s="46">
        <v>32.357900000000001</v>
      </c>
      <c r="I94" s="46">
        <v>2.0416099999999999</v>
      </c>
      <c r="J94" s="46">
        <v>18.010999999999999</v>
      </c>
      <c r="K94" s="46">
        <v>0.48281099999999999</v>
      </c>
      <c r="L94" s="46">
        <v>0.56478099999999998</v>
      </c>
      <c r="M94" s="46">
        <v>1.0342E-2</v>
      </c>
      <c r="N94" s="46">
        <v>2.0423900000000001</v>
      </c>
      <c r="O94" s="46">
        <v>8.9858999999999994E-2</v>
      </c>
      <c r="P94" s="46">
        <v>5.3668E-2</v>
      </c>
      <c r="Q94" s="46">
        <v>100.214</v>
      </c>
      <c r="R94" s="323">
        <v>3.2419899999999999</v>
      </c>
      <c r="S94" s="325">
        <v>2.2643900000000001</v>
      </c>
      <c r="T94" s="325">
        <v>1.3695200000000001</v>
      </c>
      <c r="U94" s="325">
        <v>0.894868</v>
      </c>
      <c r="V94" s="325">
        <v>0.111854</v>
      </c>
      <c r="W94" s="325">
        <v>0.49776999999999999</v>
      </c>
      <c r="X94" s="325">
        <v>1.4226000000000001E-2</v>
      </c>
      <c r="Y94" s="325">
        <v>1.7580999999999999E-2</v>
      </c>
      <c r="Z94" s="325">
        <v>3.01E-4</v>
      </c>
      <c r="AA94" s="325">
        <v>8.8461999999999999E-2</v>
      </c>
      <c r="AB94" s="325">
        <v>3.3019999999999998E-3</v>
      </c>
      <c r="AC94" s="325">
        <v>2.1129999999999999E-3</v>
      </c>
      <c r="AD94" s="325">
        <v>4</v>
      </c>
      <c r="AE94" s="325">
        <v>2.999997</v>
      </c>
      <c r="AF94" s="46">
        <v>3.2419899999999999</v>
      </c>
      <c r="AG94" s="37">
        <v>0.80360794554241155</v>
      </c>
      <c r="AH94" s="53">
        <v>0.39519100000000001</v>
      </c>
      <c r="AI94" s="35">
        <v>2.0516299999999998</v>
      </c>
      <c r="AJ94" s="35">
        <v>2.04908</v>
      </c>
      <c r="AK94" s="35">
        <v>8.8088E-2</v>
      </c>
      <c r="AL94" s="35">
        <v>17.914899999999999</v>
      </c>
      <c r="AM94" s="35">
        <v>0.47658600000000001</v>
      </c>
      <c r="AN94" s="35">
        <v>4.8589999999999996E-3</v>
      </c>
      <c r="AO94" s="35">
        <v>0.55701199999999995</v>
      </c>
      <c r="AP94" s="35">
        <v>4.9598000000000003E-2</v>
      </c>
      <c r="AQ94" s="35">
        <v>73.321899999999999</v>
      </c>
      <c r="AR94" s="35">
        <v>96.513599999999997</v>
      </c>
      <c r="AS94" s="43">
        <v>0.39519100000000001</v>
      </c>
      <c r="AT94" s="326">
        <v>0.39543020728410117</v>
      </c>
      <c r="AU94" s="327">
        <v>-2.3920728410115055E-4</v>
      </c>
      <c r="AV94" s="323">
        <v>44.559600000000003</v>
      </c>
      <c r="AW94" s="35">
        <v>44.328200000000002</v>
      </c>
      <c r="AX94" s="327">
        <v>0.23140000000000072</v>
      </c>
      <c r="AY94" s="323">
        <v>32.357900000000001</v>
      </c>
      <c r="AZ94" s="35">
        <v>32.22</v>
      </c>
      <c r="BA94" s="327">
        <v>0.13790000000000191</v>
      </c>
      <c r="BB94" s="323">
        <v>100.214</v>
      </c>
      <c r="BC94" s="35">
        <v>99.739953000000014</v>
      </c>
      <c r="BD94" s="327">
        <v>0.47404699999998456</v>
      </c>
      <c r="BE94" s="323">
        <v>73.6755</v>
      </c>
      <c r="BF94" s="35">
        <v>73.321899999999999</v>
      </c>
      <c r="BG94" s="327">
        <v>0.35360000000000014</v>
      </c>
      <c r="BH94" s="46">
        <v>76.917500000000004</v>
      </c>
      <c r="BI94" s="46">
        <v>76.548200000000008</v>
      </c>
      <c r="BJ94" s="325">
        <v>0.36929999999999552</v>
      </c>
      <c r="BK94" s="323">
        <v>18.010999999999999</v>
      </c>
      <c r="BL94" s="35">
        <v>17.914899999999999</v>
      </c>
      <c r="BM94" s="327">
        <v>9.6099999999999852E-2</v>
      </c>
      <c r="BN94" s="325">
        <v>0.112911</v>
      </c>
      <c r="BO94" s="325">
        <v>8.9152999999999996E-2</v>
      </c>
      <c r="BP94" s="325">
        <v>3.2520000000000001E-3</v>
      </c>
      <c r="BQ94" s="325">
        <v>0.49735000000000001</v>
      </c>
      <c r="BR94" s="325">
        <v>1.4106E-2</v>
      </c>
      <c r="BS94" s="325">
        <v>1.4200000000000001E-4</v>
      </c>
      <c r="BT94" s="325">
        <v>1.7416999999999998E-2</v>
      </c>
      <c r="BU94" s="325">
        <v>1.9620000000000002E-3</v>
      </c>
      <c r="BV94" s="325">
        <v>2.2637100000000001</v>
      </c>
      <c r="BW94" s="325">
        <v>3.000003</v>
      </c>
      <c r="BX94" s="944">
        <v>0.1129</v>
      </c>
      <c r="BY94" s="36">
        <v>8.9149999999999993E-2</v>
      </c>
      <c r="BZ94" s="36">
        <v>3.2499999999999999E-3</v>
      </c>
      <c r="CA94" s="36">
        <v>0.49751000000000001</v>
      </c>
      <c r="CB94" s="36">
        <v>1.4109999999999999E-2</v>
      </c>
      <c r="CC94" s="36">
        <v>1.3999999999999999E-4</v>
      </c>
      <c r="CD94" s="36">
        <v>1.7420000000000001E-2</v>
      </c>
      <c r="CE94" s="36">
        <v>1.9599999999999999E-3</v>
      </c>
      <c r="CF94" s="36">
        <v>1.3684799999999999</v>
      </c>
      <c r="CG94" s="36">
        <v>0.89507999999999999</v>
      </c>
      <c r="CH94" s="36">
        <v>3</v>
      </c>
      <c r="CI94" s="36">
        <v>2.26356</v>
      </c>
      <c r="CJ94" s="326">
        <v>0.39543020728410117</v>
      </c>
      <c r="CK94" s="35">
        <v>44.328200000000002</v>
      </c>
      <c r="CL94" s="35">
        <v>32.22</v>
      </c>
      <c r="CM94" s="42">
        <v>99.739953000000014</v>
      </c>
    </row>
    <row r="95" spans="1:91" x14ac:dyDescent="0.2">
      <c r="A95" s="469" t="s">
        <v>278</v>
      </c>
      <c r="B95" s="45">
        <v>4774</v>
      </c>
      <c r="C95" s="45">
        <v>21581</v>
      </c>
      <c r="D95" s="45">
        <v>173</v>
      </c>
      <c r="E95" s="31">
        <v>0.39526899999999998</v>
      </c>
      <c r="F95" s="323">
        <v>73.511499999999998</v>
      </c>
      <c r="G95" s="46">
        <v>44.454700000000003</v>
      </c>
      <c r="H95" s="46">
        <v>32.292299999999997</v>
      </c>
      <c r="I95" s="46">
        <v>2.0264600000000002</v>
      </c>
      <c r="J95" s="46">
        <v>17.954000000000001</v>
      </c>
      <c r="K95" s="46">
        <v>0.48317700000000002</v>
      </c>
      <c r="L95" s="46">
        <v>0.55273899999999998</v>
      </c>
      <c r="M95" s="46">
        <v>1.0857E-2</v>
      </c>
      <c r="N95" s="46">
        <v>2.0450900000000001</v>
      </c>
      <c r="O95" s="46">
        <v>8.5002999999999995E-2</v>
      </c>
      <c r="P95" s="46">
        <v>5.5821000000000003E-2</v>
      </c>
      <c r="Q95" s="46">
        <v>99.960099999999997</v>
      </c>
      <c r="R95" s="323">
        <v>3.2354099999999999</v>
      </c>
      <c r="S95" s="325">
        <v>2.2652199999999998</v>
      </c>
      <c r="T95" s="325">
        <v>1.36985</v>
      </c>
      <c r="U95" s="325">
        <v>0.89537199999999995</v>
      </c>
      <c r="V95" s="325">
        <v>0.11131199999999999</v>
      </c>
      <c r="W95" s="325">
        <v>0.49748300000000001</v>
      </c>
      <c r="X95" s="325">
        <v>1.4274E-2</v>
      </c>
      <c r="Y95" s="325">
        <v>1.7250999999999999E-2</v>
      </c>
      <c r="Z95" s="325">
        <v>3.1599999999999998E-4</v>
      </c>
      <c r="AA95" s="325">
        <v>8.8808999999999999E-2</v>
      </c>
      <c r="AB95" s="325">
        <v>3.1319999999999998E-3</v>
      </c>
      <c r="AC95" s="325">
        <v>2.2039999999999998E-3</v>
      </c>
      <c r="AD95" s="325">
        <v>4</v>
      </c>
      <c r="AE95" s="325">
        <v>3.0000029999999995</v>
      </c>
      <c r="AF95" s="46">
        <v>3.2354099999999999</v>
      </c>
      <c r="AG95" s="37">
        <v>0.80972771084230233</v>
      </c>
      <c r="AH95" s="53">
        <v>0.39526899999999998</v>
      </c>
      <c r="AI95" s="35">
        <v>2.0364</v>
      </c>
      <c r="AJ95" s="35">
        <v>2.05179</v>
      </c>
      <c r="AK95" s="35">
        <v>8.3218E-2</v>
      </c>
      <c r="AL95" s="35">
        <v>17.8581</v>
      </c>
      <c r="AM95" s="35">
        <v>0.47694700000000001</v>
      </c>
      <c r="AN95" s="35">
        <v>5.3619999999999996E-3</v>
      </c>
      <c r="AO95" s="35">
        <v>0.545018</v>
      </c>
      <c r="AP95" s="35">
        <v>5.1735999999999997E-2</v>
      </c>
      <c r="AQ95" s="35">
        <v>73.1584</v>
      </c>
      <c r="AR95" s="35">
        <v>96.266900000000007</v>
      </c>
      <c r="AS95" s="43">
        <v>0.39526899999999998</v>
      </c>
      <c r="AT95" s="326">
        <v>0.39550607448363578</v>
      </c>
      <c r="AU95" s="327">
        <v>-2.3707448363580186E-4</v>
      </c>
      <c r="AV95" s="323">
        <v>44.454700000000003</v>
      </c>
      <c r="AW95" s="35">
        <v>44.223799999999997</v>
      </c>
      <c r="AX95" s="327">
        <v>0.23090000000000543</v>
      </c>
      <c r="AY95" s="323">
        <v>32.292299999999997</v>
      </c>
      <c r="AZ95" s="35">
        <v>32.159999999999997</v>
      </c>
      <c r="BA95" s="327">
        <v>0.13230000000000075</v>
      </c>
      <c r="BB95" s="323">
        <v>99.960099999999997</v>
      </c>
      <c r="BC95" s="35">
        <v>99.492371000000006</v>
      </c>
      <c r="BD95" s="327">
        <v>0.4677289999999914</v>
      </c>
      <c r="BE95" s="323">
        <v>73.511499999999998</v>
      </c>
      <c r="BF95" s="35">
        <v>73.1584</v>
      </c>
      <c r="BG95" s="327">
        <v>0.35309999999999775</v>
      </c>
      <c r="BH95" s="46">
        <v>76.747</v>
      </c>
      <c r="BI95" s="46">
        <v>76.383799999999994</v>
      </c>
      <c r="BJ95" s="325">
        <v>0.36320000000000618</v>
      </c>
      <c r="BK95" s="323">
        <v>17.954000000000001</v>
      </c>
      <c r="BL95" s="35">
        <v>17.8581</v>
      </c>
      <c r="BM95" s="327">
        <v>9.5900000000000318E-2</v>
      </c>
      <c r="BN95" s="325">
        <v>0.11236500000000001</v>
      </c>
      <c r="BO95" s="325">
        <v>8.9502999999999999E-2</v>
      </c>
      <c r="BP95" s="325">
        <v>3.0799999999999998E-3</v>
      </c>
      <c r="BQ95" s="325">
        <v>0.49706299999999998</v>
      </c>
      <c r="BR95" s="325">
        <v>1.4154E-2</v>
      </c>
      <c r="BS95" s="325">
        <v>1.5699999999999999E-4</v>
      </c>
      <c r="BT95" s="325">
        <v>1.7087000000000001E-2</v>
      </c>
      <c r="BU95" s="325">
        <v>2.052E-3</v>
      </c>
      <c r="BV95" s="325">
        <v>2.2645400000000002</v>
      </c>
      <c r="BW95" s="325">
        <v>3.0000010000000001</v>
      </c>
      <c r="BX95" s="944">
        <v>0.11235000000000001</v>
      </c>
      <c r="BY95" s="36">
        <v>8.9499999999999996E-2</v>
      </c>
      <c r="BZ95" s="36">
        <v>3.0799999999999998E-3</v>
      </c>
      <c r="CA95" s="36">
        <v>0.49723000000000001</v>
      </c>
      <c r="CB95" s="36">
        <v>1.4149999999999999E-2</v>
      </c>
      <c r="CC95" s="36">
        <v>1.6000000000000001E-4</v>
      </c>
      <c r="CD95" s="36">
        <v>1.7080000000000001E-2</v>
      </c>
      <c r="CE95" s="36">
        <v>2.0500000000000002E-3</v>
      </c>
      <c r="CF95" s="36">
        <v>1.3688100000000001</v>
      </c>
      <c r="CG95" s="36">
        <v>0.89558000000000004</v>
      </c>
      <c r="CH95" s="36">
        <v>2.9999900000000004</v>
      </c>
      <c r="CI95" s="36">
        <v>2.2643900000000001</v>
      </c>
      <c r="CJ95" s="326">
        <v>0.39550607448363578</v>
      </c>
      <c r="CK95" s="35">
        <v>44.223799999999997</v>
      </c>
      <c r="CL95" s="35">
        <v>32.159999999999997</v>
      </c>
      <c r="CM95" s="42">
        <v>99.492371000000006</v>
      </c>
    </row>
    <row r="96" spans="1:91" x14ac:dyDescent="0.2">
      <c r="A96" s="469" t="s">
        <v>278</v>
      </c>
      <c r="B96" s="45">
        <v>4775</v>
      </c>
      <c r="C96" s="45">
        <v>21581</v>
      </c>
      <c r="D96" s="45">
        <v>173</v>
      </c>
      <c r="E96" s="31">
        <v>0.39380100000000001</v>
      </c>
      <c r="F96" s="323">
        <v>73.643000000000001</v>
      </c>
      <c r="G96" s="46">
        <v>44.642299999999999</v>
      </c>
      <c r="H96" s="46">
        <v>32.229799999999997</v>
      </c>
      <c r="I96" s="46">
        <v>2.0202499999999999</v>
      </c>
      <c r="J96" s="46">
        <v>18.076699999999999</v>
      </c>
      <c r="K96" s="46">
        <v>0.486344</v>
      </c>
      <c r="L96" s="46">
        <v>0.56255900000000003</v>
      </c>
      <c r="M96" s="46">
        <v>-4.64E-3</v>
      </c>
      <c r="N96" s="46">
        <v>2.06168</v>
      </c>
      <c r="O96" s="46">
        <v>8.3533999999999997E-2</v>
      </c>
      <c r="P96" s="46">
        <v>6.2440000000000002E-2</v>
      </c>
      <c r="Q96" s="46">
        <v>100.221</v>
      </c>
      <c r="R96" s="323">
        <v>3.2291599999999998</v>
      </c>
      <c r="S96" s="325">
        <v>2.2632500000000002</v>
      </c>
      <c r="T96" s="325">
        <v>1.37198</v>
      </c>
      <c r="U96" s="325">
        <v>0.89126700000000003</v>
      </c>
      <c r="V96" s="325">
        <v>0.110676</v>
      </c>
      <c r="W96" s="325">
        <v>0.49955300000000002</v>
      </c>
      <c r="X96" s="325">
        <v>1.4329E-2</v>
      </c>
      <c r="Y96" s="325">
        <v>1.7510000000000001E-2</v>
      </c>
      <c r="Z96" s="325">
        <v>-1.2999999999999999E-4</v>
      </c>
      <c r="AA96" s="325">
        <v>8.9291999999999996E-2</v>
      </c>
      <c r="AB96" s="325">
        <v>3.0699999999999998E-3</v>
      </c>
      <c r="AC96" s="325">
        <v>2.4580000000000001E-3</v>
      </c>
      <c r="AD96" s="325">
        <v>4</v>
      </c>
      <c r="AE96" s="325">
        <v>3.0000049999999998</v>
      </c>
      <c r="AF96" s="46">
        <v>3.2291599999999998</v>
      </c>
      <c r="AG96" s="37">
        <v>0.80076730860195389</v>
      </c>
      <c r="AH96" s="53">
        <v>0.39380100000000001</v>
      </c>
      <c r="AI96" s="35">
        <v>2.0301</v>
      </c>
      <c r="AJ96" s="35">
        <v>2.0684</v>
      </c>
      <c r="AK96" s="35">
        <v>8.1749000000000002E-2</v>
      </c>
      <c r="AL96" s="35">
        <v>17.980699999999999</v>
      </c>
      <c r="AM96" s="35">
        <v>0.480126</v>
      </c>
      <c r="AN96" s="35">
        <v>-1.0030000000000001E-2</v>
      </c>
      <c r="AO96" s="35">
        <v>0.55481400000000003</v>
      </c>
      <c r="AP96" s="35">
        <v>5.8345000000000001E-2</v>
      </c>
      <c r="AQ96" s="35">
        <v>73.290999999999997</v>
      </c>
      <c r="AR96" s="35">
        <v>96.535200000000003</v>
      </c>
      <c r="AS96" s="43">
        <v>0.39380100000000001</v>
      </c>
      <c r="AT96" s="326">
        <v>0.39403208055055844</v>
      </c>
      <c r="AU96" s="327">
        <v>-2.310805505584268E-4</v>
      </c>
      <c r="AV96" s="323">
        <v>44.642299999999999</v>
      </c>
      <c r="AW96" s="35">
        <v>44.411999999999999</v>
      </c>
      <c r="AX96" s="327">
        <v>0.23029999999999973</v>
      </c>
      <c r="AY96" s="323">
        <v>32.229799999999997</v>
      </c>
      <c r="AZ96" s="35">
        <v>32.090000000000003</v>
      </c>
      <c r="BA96" s="327">
        <v>0.13979999999999393</v>
      </c>
      <c r="BB96" s="323">
        <v>100.221</v>
      </c>
      <c r="BC96" s="35">
        <v>99.746204000000006</v>
      </c>
      <c r="BD96" s="327">
        <v>0.47479599999999778</v>
      </c>
      <c r="BE96" s="323">
        <v>73.643000000000001</v>
      </c>
      <c r="BF96" s="35">
        <v>73.290999999999997</v>
      </c>
      <c r="BG96" s="327">
        <v>0.35200000000000387</v>
      </c>
      <c r="BH96" s="46">
        <v>76.872099999999989</v>
      </c>
      <c r="BI96" s="46">
        <v>76.50200000000001</v>
      </c>
      <c r="BJ96" s="325">
        <v>0.37009999999997945</v>
      </c>
      <c r="BK96" s="323">
        <v>18.076699999999999</v>
      </c>
      <c r="BL96" s="35">
        <v>17.980699999999999</v>
      </c>
      <c r="BM96" s="327">
        <v>9.6000000000000085E-2</v>
      </c>
      <c r="BN96" s="325">
        <v>0.111717</v>
      </c>
      <c r="BO96" s="325">
        <v>8.9986999999999998E-2</v>
      </c>
      <c r="BP96" s="325">
        <v>3.0179999999999998E-3</v>
      </c>
      <c r="BQ96" s="325">
        <v>0.49913600000000002</v>
      </c>
      <c r="BR96" s="325">
        <v>1.421E-2</v>
      </c>
      <c r="BS96" s="325">
        <v>-2.9E-4</v>
      </c>
      <c r="BT96" s="325">
        <v>1.7347000000000001E-2</v>
      </c>
      <c r="BU96" s="325">
        <v>2.3080000000000002E-3</v>
      </c>
      <c r="BV96" s="325">
        <v>2.2625700000000002</v>
      </c>
      <c r="BW96" s="325">
        <v>3.000003</v>
      </c>
      <c r="BX96" s="944">
        <v>0.11171</v>
      </c>
      <c r="BY96" s="36">
        <v>8.9980000000000004E-2</v>
      </c>
      <c r="BZ96" s="36">
        <v>3.0200000000000001E-3</v>
      </c>
      <c r="CA96" s="36">
        <v>0.49930000000000002</v>
      </c>
      <c r="CB96" s="36">
        <v>1.421E-2</v>
      </c>
      <c r="CC96" s="36">
        <v>-2.9E-4</v>
      </c>
      <c r="CD96" s="36">
        <v>1.7350000000000001E-2</v>
      </c>
      <c r="CE96" s="36">
        <v>2.31E-3</v>
      </c>
      <c r="CF96" s="36">
        <v>1.37096</v>
      </c>
      <c r="CG96" s="36">
        <v>0.89146999999999998</v>
      </c>
      <c r="CH96" s="36">
        <v>3.0000200000000001</v>
      </c>
      <c r="CI96" s="36">
        <v>2.2624300000000002</v>
      </c>
      <c r="CJ96" s="326">
        <v>0.39403208055055844</v>
      </c>
      <c r="CK96" s="35">
        <v>44.411999999999999</v>
      </c>
      <c r="CL96" s="35">
        <v>32.090000000000003</v>
      </c>
      <c r="CM96" s="42">
        <v>99.746204000000006</v>
      </c>
    </row>
    <row r="97" spans="1:91" x14ac:dyDescent="0.2">
      <c r="A97" s="469" t="s">
        <v>278</v>
      </c>
      <c r="B97" s="45">
        <v>4776</v>
      </c>
      <c r="C97" s="45">
        <v>21582</v>
      </c>
      <c r="D97" s="45">
        <v>173</v>
      </c>
      <c r="E97" s="31">
        <v>0.38955600000000001</v>
      </c>
      <c r="F97" s="323">
        <v>73.274799999999999</v>
      </c>
      <c r="G97" s="46">
        <v>44.730200000000004</v>
      </c>
      <c r="H97" s="46">
        <v>31.722999999999999</v>
      </c>
      <c r="I97" s="46">
        <v>2.0280999999999998</v>
      </c>
      <c r="J97" s="46">
        <v>18.261099999999999</v>
      </c>
      <c r="K97" s="46">
        <v>0.48430000000000001</v>
      </c>
      <c r="L97" s="46">
        <v>0.55969100000000005</v>
      </c>
      <c r="M97" s="46">
        <v>5.0799999999999999E-4</v>
      </c>
      <c r="N97" s="46">
        <v>2.04243</v>
      </c>
      <c r="O97" s="46">
        <v>9.3963000000000005E-2</v>
      </c>
      <c r="P97" s="46">
        <v>7.5986999999999999E-2</v>
      </c>
      <c r="Q97" s="46">
        <v>99.999300000000005</v>
      </c>
      <c r="R97" s="323">
        <v>3.1783800000000002</v>
      </c>
      <c r="S97" s="325">
        <v>2.2562199999999999</v>
      </c>
      <c r="T97" s="325">
        <v>1.3773</v>
      </c>
      <c r="U97" s="325">
        <v>0.87892400000000004</v>
      </c>
      <c r="V97" s="325">
        <v>0.111318</v>
      </c>
      <c r="W97" s="325">
        <v>0.50561</v>
      </c>
      <c r="X97" s="325">
        <v>1.4296E-2</v>
      </c>
      <c r="Y97" s="325">
        <v>1.7454000000000001E-2</v>
      </c>
      <c r="Z97" s="325">
        <v>1.5E-5</v>
      </c>
      <c r="AA97" s="325">
        <v>8.8626999999999997E-2</v>
      </c>
      <c r="AB97" s="325">
        <v>3.46E-3</v>
      </c>
      <c r="AC97" s="325">
        <v>2.9979999999999998E-3</v>
      </c>
      <c r="AD97" s="325">
        <v>4</v>
      </c>
      <c r="AE97" s="325">
        <v>3.0000019999999989</v>
      </c>
      <c r="AF97" s="46">
        <v>3.1783800000000002</v>
      </c>
      <c r="AG97" s="37">
        <v>0.80467042332948313</v>
      </c>
      <c r="AH97" s="53">
        <v>0.38955600000000001</v>
      </c>
      <c r="AI97" s="35">
        <v>2.03783</v>
      </c>
      <c r="AJ97" s="35">
        <v>2.0489600000000001</v>
      </c>
      <c r="AK97" s="35">
        <v>9.2222999999999999E-2</v>
      </c>
      <c r="AL97" s="35">
        <v>18.165600000000001</v>
      </c>
      <c r="AM97" s="35">
        <v>0.478186</v>
      </c>
      <c r="AN97" s="35">
        <v>-4.8199999999999996E-3</v>
      </c>
      <c r="AO97" s="35">
        <v>0.55207700000000004</v>
      </c>
      <c r="AP97" s="35">
        <v>7.1896000000000002E-2</v>
      </c>
      <c r="AQ97" s="35">
        <v>72.929900000000004</v>
      </c>
      <c r="AR97" s="35">
        <v>96.371799999999993</v>
      </c>
      <c r="AS97" s="43">
        <v>0.38955600000000001</v>
      </c>
      <c r="AT97" s="326">
        <v>0.38978278893859652</v>
      </c>
      <c r="AU97" s="327">
        <v>-2.2678893859651161E-4</v>
      </c>
      <c r="AV97" s="323">
        <v>44.730200000000004</v>
      </c>
      <c r="AW97" s="35">
        <v>44.503100000000003</v>
      </c>
      <c r="AX97" s="327">
        <v>0.22710000000000008</v>
      </c>
      <c r="AY97" s="323">
        <v>31.722999999999999</v>
      </c>
      <c r="AZ97" s="35">
        <v>31.59</v>
      </c>
      <c r="BA97" s="327">
        <v>0.13299999999999912</v>
      </c>
      <c r="BB97" s="323">
        <v>99.999300000000005</v>
      </c>
      <c r="BC97" s="35">
        <v>99.535051999999993</v>
      </c>
      <c r="BD97" s="327">
        <v>0.46424800000001198</v>
      </c>
      <c r="BE97" s="323">
        <v>73.274799999999999</v>
      </c>
      <c r="BF97" s="35">
        <v>72.929900000000004</v>
      </c>
      <c r="BG97" s="327">
        <v>0.34489999999999554</v>
      </c>
      <c r="BH97" s="46">
        <v>76.45320000000001</v>
      </c>
      <c r="BI97" s="46">
        <v>76.093100000000007</v>
      </c>
      <c r="BJ97" s="325">
        <v>0.36010000000000275</v>
      </c>
      <c r="BK97" s="323">
        <v>18.261099999999999</v>
      </c>
      <c r="BL97" s="35">
        <v>18.165600000000001</v>
      </c>
      <c r="BM97" s="327">
        <v>9.5499999999997698E-2</v>
      </c>
      <c r="BN97" s="325">
        <v>0.112348</v>
      </c>
      <c r="BO97" s="325">
        <v>8.9303999999999994E-2</v>
      </c>
      <c r="BP97" s="325">
        <v>3.411E-3</v>
      </c>
      <c r="BQ97" s="325">
        <v>0.50519599999999998</v>
      </c>
      <c r="BR97" s="325">
        <v>1.4178E-2</v>
      </c>
      <c r="BS97" s="325">
        <v>-1.3999999999999999E-4</v>
      </c>
      <c r="BT97" s="325">
        <v>1.7292999999999999E-2</v>
      </c>
      <c r="BU97" s="325">
        <v>2.849E-3</v>
      </c>
      <c r="BV97" s="325">
        <v>2.25556</v>
      </c>
      <c r="BW97" s="325">
        <v>2.9999989999999999</v>
      </c>
      <c r="BX97" s="944">
        <v>0.11234</v>
      </c>
      <c r="BY97" s="36">
        <v>8.9300000000000004E-2</v>
      </c>
      <c r="BZ97" s="36">
        <v>3.4099999999999998E-3</v>
      </c>
      <c r="CA97" s="36">
        <v>0.50536000000000003</v>
      </c>
      <c r="CB97" s="36">
        <v>1.418E-2</v>
      </c>
      <c r="CC97" s="36">
        <v>-1.3999999999999999E-4</v>
      </c>
      <c r="CD97" s="36">
        <v>1.729E-2</v>
      </c>
      <c r="CE97" s="36">
        <v>2.8500000000000001E-3</v>
      </c>
      <c r="CF97" s="36">
        <v>1.37629</v>
      </c>
      <c r="CG97" s="36">
        <v>0.87912000000000001</v>
      </c>
      <c r="CH97" s="36">
        <v>3</v>
      </c>
      <c r="CI97" s="36">
        <v>2.2554099999999999</v>
      </c>
      <c r="CJ97" s="326">
        <v>0.38978278893859652</v>
      </c>
      <c r="CK97" s="35">
        <v>44.503100000000003</v>
      </c>
      <c r="CL97" s="35">
        <v>31.59</v>
      </c>
      <c r="CM97" s="42">
        <v>99.535051999999993</v>
      </c>
    </row>
    <row r="98" spans="1:91" x14ac:dyDescent="0.2">
      <c r="A98" s="469" t="s">
        <v>278</v>
      </c>
      <c r="B98" s="45">
        <v>4777</v>
      </c>
      <c r="C98" s="45">
        <v>21583</v>
      </c>
      <c r="D98" s="45">
        <v>173</v>
      </c>
      <c r="E98" s="31">
        <v>0.39476899999999998</v>
      </c>
      <c r="F98" s="323">
        <v>73.481200000000001</v>
      </c>
      <c r="G98" s="46">
        <v>44.473100000000002</v>
      </c>
      <c r="H98" s="46">
        <v>32.238100000000003</v>
      </c>
      <c r="I98" s="46">
        <v>2.03701</v>
      </c>
      <c r="J98" s="46">
        <v>18.017399999999999</v>
      </c>
      <c r="K98" s="46">
        <v>0.46622799999999998</v>
      </c>
      <c r="L98" s="46">
        <v>0.56072599999999995</v>
      </c>
      <c r="M98" s="46">
        <v>1.2161999999999999E-2</v>
      </c>
      <c r="N98" s="46">
        <v>2.0541100000000001</v>
      </c>
      <c r="O98" s="46">
        <v>8.0023999999999998E-2</v>
      </c>
      <c r="P98" s="46">
        <v>8.0213000000000007E-2</v>
      </c>
      <c r="Q98" s="46">
        <v>100.01900000000001</v>
      </c>
      <c r="R98" s="323">
        <v>3.2299799999999999</v>
      </c>
      <c r="S98" s="325">
        <v>2.2625099999999998</v>
      </c>
      <c r="T98" s="325">
        <v>1.36934</v>
      </c>
      <c r="U98" s="325">
        <v>0.89316700000000004</v>
      </c>
      <c r="V98" s="325">
        <v>0.111804</v>
      </c>
      <c r="W98" s="325">
        <v>0.49884699999999998</v>
      </c>
      <c r="X98" s="325">
        <v>1.3762E-2</v>
      </c>
      <c r="Y98" s="325">
        <v>1.7486000000000002E-2</v>
      </c>
      <c r="Z98" s="325">
        <v>3.5399999999999999E-4</v>
      </c>
      <c r="AA98" s="325">
        <v>8.9131000000000002E-2</v>
      </c>
      <c r="AB98" s="325">
        <v>2.9459999999999998E-3</v>
      </c>
      <c r="AC98" s="325">
        <v>3.1640000000000001E-3</v>
      </c>
      <c r="AD98" s="325">
        <v>4</v>
      </c>
      <c r="AE98" s="325">
        <v>3.0000010000000001</v>
      </c>
      <c r="AF98" s="46">
        <v>3.2299799999999999</v>
      </c>
      <c r="AG98" s="37">
        <v>0.80576686748418325</v>
      </c>
      <c r="AH98" s="53">
        <v>0.39476899999999998</v>
      </c>
      <c r="AI98" s="35">
        <v>2.04698</v>
      </c>
      <c r="AJ98" s="35">
        <v>2.0608200000000001</v>
      </c>
      <c r="AK98" s="35">
        <v>7.8223000000000001E-2</v>
      </c>
      <c r="AL98" s="35">
        <v>17.921399999999998</v>
      </c>
      <c r="AM98" s="35">
        <v>0.460115</v>
      </c>
      <c r="AN98" s="35">
        <v>6.659E-3</v>
      </c>
      <c r="AO98" s="35">
        <v>0.55298700000000001</v>
      </c>
      <c r="AP98" s="35">
        <v>7.6031000000000001E-2</v>
      </c>
      <c r="AQ98" s="35">
        <v>73.129199999999997</v>
      </c>
      <c r="AR98" s="35">
        <v>96.332499999999996</v>
      </c>
      <c r="AS98" s="43">
        <v>0.39476899999999998</v>
      </c>
      <c r="AT98" s="326">
        <v>0.3950072512468607</v>
      </c>
      <c r="AU98" s="327">
        <v>-2.3825124686072119E-4</v>
      </c>
      <c r="AV98" s="323">
        <v>44.473100000000002</v>
      </c>
      <c r="AW98" s="35">
        <v>44.242600000000003</v>
      </c>
      <c r="AX98" s="327">
        <v>0.23049999999999926</v>
      </c>
      <c r="AY98" s="323">
        <v>32.238100000000003</v>
      </c>
      <c r="AZ98" s="35">
        <v>32.1</v>
      </c>
      <c r="BA98" s="327">
        <v>0.13810000000000144</v>
      </c>
      <c r="BB98" s="323">
        <v>100.01900000000001</v>
      </c>
      <c r="BC98" s="35">
        <v>99.545815000000019</v>
      </c>
      <c r="BD98" s="327">
        <v>0.47318499999998664</v>
      </c>
      <c r="BE98" s="323">
        <v>73.481200000000001</v>
      </c>
      <c r="BF98" s="35">
        <v>73.129199999999997</v>
      </c>
      <c r="BG98" s="327">
        <v>0.35200000000000387</v>
      </c>
      <c r="BH98" s="46">
        <v>76.711200000000005</v>
      </c>
      <c r="BI98" s="46">
        <v>76.342600000000004</v>
      </c>
      <c r="BJ98" s="325">
        <v>0.3686000000000007</v>
      </c>
      <c r="BK98" s="323">
        <v>18.017399999999999</v>
      </c>
      <c r="BL98" s="35">
        <v>17.921399999999998</v>
      </c>
      <c r="BM98" s="327">
        <v>9.6000000000000085E-2</v>
      </c>
      <c r="BN98" s="325">
        <v>0.112857</v>
      </c>
      <c r="BO98" s="325">
        <v>8.9825000000000002E-2</v>
      </c>
      <c r="BP98" s="325">
        <v>2.8930000000000002E-3</v>
      </c>
      <c r="BQ98" s="325">
        <v>0.49842799999999998</v>
      </c>
      <c r="BR98" s="325">
        <v>1.3643000000000001E-2</v>
      </c>
      <c r="BS98" s="325">
        <v>1.95E-4</v>
      </c>
      <c r="BT98" s="325">
        <v>1.7323000000000002E-2</v>
      </c>
      <c r="BU98" s="325">
        <v>3.0130000000000001E-3</v>
      </c>
      <c r="BV98" s="325">
        <v>2.2618200000000002</v>
      </c>
      <c r="BW98" s="325">
        <v>2.999997</v>
      </c>
      <c r="BX98" s="944">
        <v>0.11285000000000001</v>
      </c>
      <c r="BY98" s="36">
        <v>8.9819999999999997E-2</v>
      </c>
      <c r="BZ98" s="36">
        <v>2.8900000000000002E-3</v>
      </c>
      <c r="CA98" s="36">
        <v>0.49858999999999998</v>
      </c>
      <c r="CB98" s="36">
        <v>1.3639999999999999E-2</v>
      </c>
      <c r="CC98" s="36">
        <v>1.9000000000000001E-4</v>
      </c>
      <c r="CD98" s="36">
        <v>1.7319999999999999E-2</v>
      </c>
      <c r="CE98" s="36">
        <v>3.0100000000000001E-3</v>
      </c>
      <c r="CF98" s="36">
        <v>1.3683000000000001</v>
      </c>
      <c r="CG98" s="36">
        <v>0.89337999999999995</v>
      </c>
      <c r="CH98" s="36">
        <v>2.9999899999999999</v>
      </c>
      <c r="CI98" s="36">
        <v>2.2616800000000001</v>
      </c>
      <c r="CJ98" s="326">
        <v>0.3950072512468607</v>
      </c>
      <c r="CK98" s="35">
        <v>44.242600000000003</v>
      </c>
      <c r="CL98" s="35">
        <v>32.1</v>
      </c>
      <c r="CM98" s="42">
        <v>99.545815000000019</v>
      </c>
    </row>
    <row r="99" spans="1:91" x14ac:dyDescent="0.2">
      <c r="A99" s="469" t="s">
        <v>278</v>
      </c>
      <c r="B99" s="45">
        <v>4778</v>
      </c>
      <c r="C99" s="45">
        <v>21583</v>
      </c>
      <c r="D99" s="45">
        <v>173</v>
      </c>
      <c r="E99" s="31">
        <v>0.39598899999999998</v>
      </c>
      <c r="F99" s="323">
        <v>73.539900000000003</v>
      </c>
      <c r="G99" s="46">
        <v>44.418900000000001</v>
      </c>
      <c r="H99" s="46">
        <v>32.363599999999998</v>
      </c>
      <c r="I99" s="46">
        <v>2.02766</v>
      </c>
      <c r="J99" s="46">
        <v>17.947199999999999</v>
      </c>
      <c r="K99" s="46">
        <v>0.488118</v>
      </c>
      <c r="L99" s="46">
        <v>0.56215199999999999</v>
      </c>
      <c r="M99" s="46">
        <v>6.2750000000000002E-3</v>
      </c>
      <c r="N99" s="46">
        <v>2.0291000000000001</v>
      </c>
      <c r="O99" s="46">
        <v>8.6807999999999996E-2</v>
      </c>
      <c r="P99" s="46">
        <v>8.4862999999999994E-2</v>
      </c>
      <c r="Q99" s="46">
        <v>100.015</v>
      </c>
      <c r="R99" s="323">
        <v>3.2425600000000001</v>
      </c>
      <c r="S99" s="325">
        <v>2.2648999999999999</v>
      </c>
      <c r="T99" s="325">
        <v>1.3680300000000001</v>
      </c>
      <c r="U99" s="325">
        <v>0.89687799999999995</v>
      </c>
      <c r="V99" s="325">
        <v>0.11132</v>
      </c>
      <c r="W99" s="325">
        <v>0.49703199999999997</v>
      </c>
      <c r="X99" s="325">
        <v>1.4411999999999999E-2</v>
      </c>
      <c r="Y99" s="325">
        <v>1.7534999999999999E-2</v>
      </c>
      <c r="Z99" s="325">
        <v>1.83E-4</v>
      </c>
      <c r="AA99" s="325">
        <v>8.8068999999999995E-2</v>
      </c>
      <c r="AB99" s="325">
        <v>3.1970000000000002E-3</v>
      </c>
      <c r="AC99" s="325">
        <v>3.3479999999999998E-3</v>
      </c>
      <c r="AD99" s="325">
        <v>4</v>
      </c>
      <c r="AE99" s="325">
        <v>3.0000040000000001</v>
      </c>
      <c r="AF99" s="46">
        <v>3.2425600000000001</v>
      </c>
      <c r="AG99" s="37">
        <v>0.80266742744448405</v>
      </c>
      <c r="AH99" s="53">
        <v>0.39598899999999998</v>
      </c>
      <c r="AI99" s="35">
        <v>2.03762</v>
      </c>
      <c r="AJ99" s="35">
        <v>2.0357400000000001</v>
      </c>
      <c r="AK99" s="35">
        <v>8.5014000000000006E-2</v>
      </c>
      <c r="AL99" s="35">
        <v>17.851099999999999</v>
      </c>
      <c r="AM99" s="35">
        <v>0.48185299999999998</v>
      </c>
      <c r="AN99" s="35">
        <v>7.7700000000000002E-4</v>
      </c>
      <c r="AO99" s="35">
        <v>0.55436799999999997</v>
      </c>
      <c r="AP99" s="35">
        <v>8.0640000000000003E-2</v>
      </c>
      <c r="AQ99" s="35">
        <v>73.186099999999996</v>
      </c>
      <c r="AR99" s="35">
        <v>96.313199999999995</v>
      </c>
      <c r="AS99" s="43">
        <v>0.39598899999999998</v>
      </c>
      <c r="AT99" s="326">
        <v>0.3962271651178404</v>
      </c>
      <c r="AU99" s="327">
        <v>-2.381651178404165E-4</v>
      </c>
      <c r="AV99" s="323">
        <v>44.418900000000001</v>
      </c>
      <c r="AW99" s="35">
        <v>44.187800000000003</v>
      </c>
      <c r="AX99" s="327">
        <v>0.23109999999999786</v>
      </c>
      <c r="AY99" s="323">
        <v>32.363599999999998</v>
      </c>
      <c r="AZ99" s="35">
        <v>32.229999999999997</v>
      </c>
      <c r="BA99" s="327">
        <v>0.13360000000000127</v>
      </c>
      <c r="BB99" s="323">
        <v>100.015</v>
      </c>
      <c r="BC99" s="35">
        <v>99.544912000000011</v>
      </c>
      <c r="BD99" s="327">
        <v>0.47008799999998985</v>
      </c>
      <c r="BE99" s="323">
        <v>73.539900000000003</v>
      </c>
      <c r="BF99" s="35">
        <v>73.186099999999996</v>
      </c>
      <c r="BG99" s="327">
        <v>0.35380000000000678</v>
      </c>
      <c r="BH99" s="46">
        <v>76.782499999999999</v>
      </c>
      <c r="BI99" s="46">
        <v>76.4178</v>
      </c>
      <c r="BJ99" s="325">
        <v>0.36469999999999914</v>
      </c>
      <c r="BK99" s="323">
        <v>17.947199999999999</v>
      </c>
      <c r="BL99" s="35">
        <v>17.851099999999999</v>
      </c>
      <c r="BM99" s="327">
        <v>9.6099999999999852E-2</v>
      </c>
      <c r="BN99" s="325">
        <v>0.112374</v>
      </c>
      <c r="BO99" s="325">
        <v>8.8758000000000004E-2</v>
      </c>
      <c r="BP99" s="325">
        <v>3.1449999999999998E-3</v>
      </c>
      <c r="BQ99" s="325">
        <v>0.496614</v>
      </c>
      <c r="BR99" s="325">
        <v>1.4291999999999999E-2</v>
      </c>
      <c r="BS99" s="325">
        <v>2.3E-5</v>
      </c>
      <c r="BT99" s="325">
        <v>1.7371000000000001E-2</v>
      </c>
      <c r="BU99" s="325">
        <v>3.1960000000000001E-3</v>
      </c>
      <c r="BV99" s="325">
        <v>2.26423</v>
      </c>
      <c r="BW99" s="325">
        <v>3.000003</v>
      </c>
      <c r="BX99" s="944">
        <v>0.11236</v>
      </c>
      <c r="BY99" s="36">
        <v>8.8749999999999996E-2</v>
      </c>
      <c r="BZ99" s="36">
        <v>3.14E-3</v>
      </c>
      <c r="CA99" s="36">
        <v>0.49678</v>
      </c>
      <c r="CB99" s="36">
        <v>1.4290000000000001E-2</v>
      </c>
      <c r="CC99" s="36">
        <v>2.0000000000000002E-5</v>
      </c>
      <c r="CD99" s="36">
        <v>1.737E-2</v>
      </c>
      <c r="CE99" s="36">
        <v>3.2000000000000002E-3</v>
      </c>
      <c r="CF99" s="36">
        <v>1.3669899999999999</v>
      </c>
      <c r="CG99" s="36">
        <v>0.89709000000000005</v>
      </c>
      <c r="CH99" s="36">
        <v>2.9999899999999999</v>
      </c>
      <c r="CI99" s="36">
        <v>2.2640799999999999</v>
      </c>
      <c r="CJ99" s="326">
        <v>0.3962271651178404</v>
      </c>
      <c r="CK99" s="35">
        <v>44.187800000000003</v>
      </c>
      <c r="CL99" s="35">
        <v>32.229999999999997</v>
      </c>
      <c r="CM99" s="42">
        <v>99.544912000000011</v>
      </c>
    </row>
    <row r="100" spans="1:91" x14ac:dyDescent="0.2">
      <c r="A100" s="469" t="s">
        <v>278</v>
      </c>
      <c r="B100" s="45">
        <v>4779</v>
      </c>
      <c r="C100" s="45">
        <v>21584</v>
      </c>
      <c r="D100" s="45">
        <v>173</v>
      </c>
      <c r="E100" s="31">
        <v>0.393403</v>
      </c>
      <c r="F100" s="323">
        <v>73.776799999999994</v>
      </c>
      <c r="G100" s="46">
        <v>44.752800000000001</v>
      </c>
      <c r="H100" s="46">
        <v>32.255699999999997</v>
      </c>
      <c r="I100" s="46">
        <v>2.0257700000000001</v>
      </c>
      <c r="J100" s="46">
        <v>18.180700000000002</v>
      </c>
      <c r="K100" s="46">
        <v>0.46482699999999999</v>
      </c>
      <c r="L100" s="46">
        <v>0.56495399999999996</v>
      </c>
      <c r="M100" s="46">
        <v>-6.6499999999999997E-3</v>
      </c>
      <c r="N100" s="46">
        <v>2.0334099999999999</v>
      </c>
      <c r="O100" s="46">
        <v>8.6914000000000005E-2</v>
      </c>
      <c r="P100" s="46">
        <v>0.103626</v>
      </c>
      <c r="Q100" s="46">
        <v>100.462</v>
      </c>
      <c r="R100" s="323">
        <v>3.2317499999999999</v>
      </c>
      <c r="S100" s="325">
        <v>2.2619400000000001</v>
      </c>
      <c r="T100" s="325">
        <v>1.37208</v>
      </c>
      <c r="U100" s="325">
        <v>0.88985199999999998</v>
      </c>
      <c r="V100" s="325">
        <v>0.11071300000000001</v>
      </c>
      <c r="W100" s="325">
        <v>0.50122500000000003</v>
      </c>
      <c r="X100" s="325">
        <v>1.3663E-2</v>
      </c>
      <c r="Y100" s="325">
        <v>1.7543E-2</v>
      </c>
      <c r="Z100" s="325">
        <v>-1.9000000000000001E-4</v>
      </c>
      <c r="AA100" s="325">
        <v>8.7857000000000005E-2</v>
      </c>
      <c r="AB100" s="325">
        <v>3.186E-3</v>
      </c>
      <c r="AC100" s="325">
        <v>4.0699999999999998E-3</v>
      </c>
      <c r="AD100" s="325">
        <v>4</v>
      </c>
      <c r="AE100" s="325">
        <v>2.9999990000000003</v>
      </c>
      <c r="AF100" s="46">
        <v>3.2317499999999999</v>
      </c>
      <c r="AG100" s="37">
        <v>0.80009475566647126</v>
      </c>
      <c r="AH100" s="53">
        <v>0.393403</v>
      </c>
      <c r="AI100" s="35">
        <v>2.0356299999999998</v>
      </c>
      <c r="AJ100" s="35">
        <v>2.03999</v>
      </c>
      <c r="AK100" s="35">
        <v>8.5128999999999996E-2</v>
      </c>
      <c r="AL100" s="35">
        <v>18.084299999999999</v>
      </c>
      <c r="AM100" s="35">
        <v>0.45874599999999999</v>
      </c>
      <c r="AN100" s="35">
        <v>-1.204E-2</v>
      </c>
      <c r="AO100" s="35">
        <v>0.55720599999999998</v>
      </c>
      <c r="AP100" s="35">
        <v>9.9358000000000002E-2</v>
      </c>
      <c r="AQ100" s="35">
        <v>73.424899999999994</v>
      </c>
      <c r="AR100" s="35">
        <v>96.773200000000003</v>
      </c>
      <c r="AS100" s="43">
        <v>0.393403</v>
      </c>
      <c r="AT100" s="326">
        <v>0.39363504088663631</v>
      </c>
      <c r="AU100" s="327">
        <v>-2.3204088663630884E-4</v>
      </c>
      <c r="AV100" s="323">
        <v>44.752800000000001</v>
      </c>
      <c r="AW100" s="35">
        <v>44.522300000000001</v>
      </c>
      <c r="AX100" s="327">
        <v>0.23049999999999926</v>
      </c>
      <c r="AY100" s="323">
        <v>32.255699999999997</v>
      </c>
      <c r="AZ100" s="35">
        <v>32.119999999999997</v>
      </c>
      <c r="BA100" s="327">
        <v>0.13569999999999993</v>
      </c>
      <c r="BB100" s="323">
        <v>100.462</v>
      </c>
      <c r="BC100" s="35">
        <v>99.990618999999995</v>
      </c>
      <c r="BD100" s="327">
        <v>0.47138100000000804</v>
      </c>
      <c r="BE100" s="323">
        <v>73.776799999999994</v>
      </c>
      <c r="BF100" s="35">
        <v>73.424899999999994</v>
      </c>
      <c r="BG100" s="327">
        <v>0.35190000000000055</v>
      </c>
      <c r="BH100" s="46">
        <v>77.008499999999998</v>
      </c>
      <c r="BI100" s="46">
        <v>76.642300000000006</v>
      </c>
      <c r="BJ100" s="325">
        <v>0.36619999999999209</v>
      </c>
      <c r="BK100" s="323">
        <v>18.180700000000002</v>
      </c>
      <c r="BL100" s="35">
        <v>18.084299999999999</v>
      </c>
      <c r="BM100" s="327">
        <v>9.6400000000002706E-2</v>
      </c>
      <c r="BN100" s="325">
        <v>0.11175300000000001</v>
      </c>
      <c r="BO100" s="325">
        <v>8.8538000000000006E-2</v>
      </c>
      <c r="BP100" s="325">
        <v>3.1350000000000002E-3</v>
      </c>
      <c r="BQ100" s="325">
        <v>0.50080999999999998</v>
      </c>
      <c r="BR100" s="325">
        <v>1.3545E-2</v>
      </c>
      <c r="BS100" s="325">
        <v>-3.5E-4</v>
      </c>
      <c r="BT100" s="325">
        <v>1.738E-2</v>
      </c>
      <c r="BU100" s="325">
        <v>3.9199999999999999E-3</v>
      </c>
      <c r="BV100" s="325">
        <v>2.2612700000000001</v>
      </c>
      <c r="BW100" s="325">
        <v>3.0000010000000001</v>
      </c>
      <c r="BX100" s="944">
        <v>0.11174000000000001</v>
      </c>
      <c r="BY100" s="36">
        <v>8.8529999999999998E-2</v>
      </c>
      <c r="BZ100" s="36">
        <v>3.13E-3</v>
      </c>
      <c r="CA100" s="36">
        <v>0.50097000000000003</v>
      </c>
      <c r="CB100" s="36">
        <v>1.354E-2</v>
      </c>
      <c r="CC100" s="36">
        <v>-3.5E-4</v>
      </c>
      <c r="CD100" s="36">
        <v>1.738E-2</v>
      </c>
      <c r="CE100" s="36">
        <v>3.9199999999999999E-3</v>
      </c>
      <c r="CF100" s="36">
        <v>1.37107</v>
      </c>
      <c r="CG100" s="36">
        <v>0.89005999999999996</v>
      </c>
      <c r="CH100" s="36">
        <v>2.9999900000000004</v>
      </c>
      <c r="CI100" s="36">
        <v>2.2611300000000001</v>
      </c>
      <c r="CJ100" s="326">
        <v>0.39363504088663631</v>
      </c>
      <c r="CK100" s="35">
        <v>44.522300000000001</v>
      </c>
      <c r="CL100" s="35">
        <v>32.119999999999997</v>
      </c>
      <c r="CM100" s="42">
        <v>99.990618999999995</v>
      </c>
    </row>
    <row r="101" spans="1:91" x14ac:dyDescent="0.2">
      <c r="A101" s="469" t="s">
        <v>278</v>
      </c>
      <c r="B101" s="45">
        <v>4779</v>
      </c>
      <c r="C101" s="45">
        <v>21584</v>
      </c>
      <c r="D101" s="45">
        <v>173</v>
      </c>
      <c r="E101" s="31">
        <v>0.39183699999999999</v>
      </c>
      <c r="F101" s="323">
        <v>73.426000000000002</v>
      </c>
      <c r="G101" s="46">
        <v>44.654899999999998</v>
      </c>
      <c r="H101" s="46">
        <v>31.974599999999999</v>
      </c>
      <c r="I101" s="46">
        <v>2.02624</v>
      </c>
      <c r="J101" s="46">
        <v>18.1632</v>
      </c>
      <c r="K101" s="46">
        <v>0.47720499999999999</v>
      </c>
      <c r="L101" s="46">
        <v>0.56592900000000002</v>
      </c>
      <c r="M101" s="46">
        <v>1.2208E-2</v>
      </c>
      <c r="N101" s="46">
        <v>2.0244800000000001</v>
      </c>
      <c r="O101" s="46">
        <v>0.10198</v>
      </c>
      <c r="P101" s="46">
        <v>9.0095999999999996E-2</v>
      </c>
      <c r="Q101" s="46">
        <v>100.09099999999999</v>
      </c>
      <c r="R101" s="323">
        <v>3.2035900000000002</v>
      </c>
      <c r="S101" s="325">
        <v>2.2591899999999998</v>
      </c>
      <c r="T101" s="325">
        <v>1.3739600000000001</v>
      </c>
      <c r="U101" s="325">
        <v>0.88523499999999999</v>
      </c>
      <c r="V101" s="325">
        <v>0.111133</v>
      </c>
      <c r="W101" s="325">
        <v>0.50252399999999997</v>
      </c>
      <c r="X101" s="325">
        <v>1.4076E-2</v>
      </c>
      <c r="Y101" s="325">
        <v>1.7635999999999999E-2</v>
      </c>
      <c r="Z101" s="325">
        <v>3.5500000000000001E-4</v>
      </c>
      <c r="AA101" s="325">
        <v>8.7783E-2</v>
      </c>
      <c r="AB101" s="325">
        <v>3.7520000000000001E-3</v>
      </c>
      <c r="AC101" s="325">
        <v>3.5509999999999999E-3</v>
      </c>
      <c r="AD101" s="325">
        <v>4</v>
      </c>
      <c r="AE101" s="325">
        <v>3.0000049999999998</v>
      </c>
      <c r="AF101" s="46">
        <v>3.2035900000000002</v>
      </c>
      <c r="AG101" s="37">
        <v>0.7994429479931644</v>
      </c>
      <c r="AH101" s="53">
        <v>0.39183699999999999</v>
      </c>
      <c r="AI101" s="35">
        <v>2.0360399999999998</v>
      </c>
      <c r="AJ101" s="35">
        <v>2.0309900000000001</v>
      </c>
      <c r="AK101" s="35">
        <v>0.10024</v>
      </c>
      <c r="AL101" s="35">
        <v>18.067399999999999</v>
      </c>
      <c r="AM101" s="35">
        <v>0.47108899999999998</v>
      </c>
      <c r="AN101" s="35">
        <v>6.7400000000000003E-3</v>
      </c>
      <c r="AO101" s="35">
        <v>0.55823500000000004</v>
      </c>
      <c r="AP101" s="35">
        <v>8.5904999999999995E-2</v>
      </c>
      <c r="AQ101" s="35">
        <v>73.077699999999993</v>
      </c>
      <c r="AR101" s="35">
        <v>96.434299999999993</v>
      </c>
      <c r="AS101" s="43">
        <v>0.39183699999999999</v>
      </c>
      <c r="AT101" s="326">
        <v>0.39206865097990601</v>
      </c>
      <c r="AU101" s="327">
        <v>-2.3165097990601735E-4</v>
      </c>
      <c r="AV101" s="323">
        <v>44.654899999999998</v>
      </c>
      <c r="AW101" s="35">
        <v>44.426200000000001</v>
      </c>
      <c r="AX101" s="327">
        <v>0.22869999999999635</v>
      </c>
      <c r="AY101" s="323">
        <v>31.974599999999999</v>
      </c>
      <c r="AZ101" s="35">
        <v>31.84</v>
      </c>
      <c r="BA101" s="327">
        <v>0.13459999999999894</v>
      </c>
      <c r="BB101" s="323">
        <v>100.09099999999999</v>
      </c>
      <c r="BC101" s="35">
        <v>99.622838999999985</v>
      </c>
      <c r="BD101" s="327">
        <v>0.46816100000000915</v>
      </c>
      <c r="BE101" s="323">
        <v>73.426000000000002</v>
      </c>
      <c r="BF101" s="35">
        <v>73.077699999999993</v>
      </c>
      <c r="BG101" s="327">
        <v>0.34830000000000894</v>
      </c>
      <c r="BH101" s="46">
        <v>76.629499999999993</v>
      </c>
      <c r="BI101" s="46">
        <v>76.266199999999998</v>
      </c>
      <c r="BJ101" s="325">
        <v>0.36329999999999529</v>
      </c>
      <c r="BK101" s="323">
        <v>18.1632</v>
      </c>
      <c r="BL101" s="35">
        <v>18.067399999999999</v>
      </c>
      <c r="BM101" s="327">
        <v>9.5800000000000551E-2</v>
      </c>
      <c r="BN101" s="325">
        <v>0.11217000000000001</v>
      </c>
      <c r="BO101" s="325">
        <v>8.8457999999999995E-2</v>
      </c>
      <c r="BP101" s="325">
        <v>3.7039999999999998E-3</v>
      </c>
      <c r="BQ101" s="325">
        <v>0.50210999999999995</v>
      </c>
      <c r="BR101" s="325">
        <v>1.3958E-2</v>
      </c>
      <c r="BS101" s="325">
        <v>1.9699999999999999E-4</v>
      </c>
      <c r="BT101" s="325">
        <v>1.7474E-2</v>
      </c>
      <c r="BU101" s="325">
        <v>3.4009999999999999E-3</v>
      </c>
      <c r="BV101" s="325">
        <v>2.2585299999999999</v>
      </c>
      <c r="BW101" s="325">
        <v>3.0000019999999998</v>
      </c>
      <c r="BX101" s="944">
        <v>0.11216</v>
      </c>
      <c r="BY101" s="36">
        <v>8.8450000000000001E-2</v>
      </c>
      <c r="BZ101" s="36">
        <v>3.7000000000000002E-3</v>
      </c>
      <c r="CA101" s="36">
        <v>0.50226999999999999</v>
      </c>
      <c r="CB101" s="36">
        <v>1.396E-2</v>
      </c>
      <c r="CC101" s="36">
        <v>2.0000000000000001E-4</v>
      </c>
      <c r="CD101" s="36">
        <v>1.7469999999999999E-2</v>
      </c>
      <c r="CE101" s="36">
        <v>3.3999999999999998E-3</v>
      </c>
      <c r="CF101" s="36">
        <v>1.37294</v>
      </c>
      <c r="CG101" s="36">
        <v>0.88544</v>
      </c>
      <c r="CH101" s="36">
        <v>2.9999899999999999</v>
      </c>
      <c r="CI101" s="36">
        <v>2.2583799999999998</v>
      </c>
      <c r="CJ101" s="326">
        <v>0.39206865097990601</v>
      </c>
      <c r="CK101" s="35">
        <v>44.426200000000001</v>
      </c>
      <c r="CL101" s="35">
        <v>31.84</v>
      </c>
      <c r="CM101" s="42">
        <v>99.622838999999985</v>
      </c>
    </row>
    <row r="102" spans="1:91" x14ac:dyDescent="0.2">
      <c r="A102" s="470" t="s">
        <v>278</v>
      </c>
      <c r="B102" s="312">
        <v>4780</v>
      </c>
      <c r="C102" s="312">
        <v>21585</v>
      </c>
      <c r="D102" s="312">
        <v>173</v>
      </c>
      <c r="E102" s="313">
        <v>0.39608900000000002</v>
      </c>
      <c r="F102" s="321">
        <v>73.312600000000003</v>
      </c>
      <c r="G102" s="317">
        <v>44.2742</v>
      </c>
      <c r="H102" s="317">
        <v>32.271700000000003</v>
      </c>
      <c r="I102" s="317">
        <v>2.0265</v>
      </c>
      <c r="J102" s="317">
        <v>17.895399999999999</v>
      </c>
      <c r="K102" s="317">
        <v>0.47526499999999999</v>
      </c>
      <c r="L102" s="317">
        <v>0.56939399999999996</v>
      </c>
      <c r="M102" s="317">
        <v>8.4609999999999998E-3</v>
      </c>
      <c r="N102" s="317">
        <v>2.0249100000000002</v>
      </c>
      <c r="O102" s="317">
        <v>0.10582</v>
      </c>
      <c r="P102" s="317">
        <v>0.117811</v>
      </c>
      <c r="Q102" s="317">
        <v>99.769400000000005</v>
      </c>
      <c r="R102" s="321">
        <v>3.2333500000000002</v>
      </c>
      <c r="S102" s="318">
        <v>2.26301</v>
      </c>
      <c r="T102" s="318">
        <v>1.36666</v>
      </c>
      <c r="U102" s="318">
        <v>0.89635399999999998</v>
      </c>
      <c r="V102" s="318">
        <v>0.111508</v>
      </c>
      <c r="W102" s="318">
        <v>0.49671900000000002</v>
      </c>
      <c r="X102" s="318">
        <v>1.4064999999999999E-2</v>
      </c>
      <c r="Y102" s="318">
        <v>1.7801000000000001E-2</v>
      </c>
      <c r="Z102" s="318">
        <v>2.4699999999999999E-4</v>
      </c>
      <c r="AA102" s="318">
        <v>8.8085999999999998E-2</v>
      </c>
      <c r="AB102" s="318">
        <v>3.9060000000000002E-3</v>
      </c>
      <c r="AC102" s="318">
        <v>4.6589999999999999E-3</v>
      </c>
      <c r="AD102" s="318">
        <v>4</v>
      </c>
      <c r="AE102" s="318">
        <v>3.0000050000000007</v>
      </c>
      <c r="AF102" s="317">
        <v>3.2333500000000002</v>
      </c>
      <c r="AG102" s="76">
        <v>0.79686162621861389</v>
      </c>
      <c r="AH102" s="555">
        <v>0.39608900000000002</v>
      </c>
      <c r="AI102" s="167">
        <v>2.0364399999999998</v>
      </c>
      <c r="AJ102" s="167">
        <v>2.0315099999999999</v>
      </c>
      <c r="AK102" s="167">
        <v>0.10406700000000001</v>
      </c>
      <c r="AL102" s="167">
        <v>17.799700000000001</v>
      </c>
      <c r="AM102" s="167">
        <v>0.46908300000000003</v>
      </c>
      <c r="AN102" s="167">
        <v>2.9399999999999999E-3</v>
      </c>
      <c r="AO102" s="167">
        <v>0.56157900000000005</v>
      </c>
      <c r="AP102" s="167">
        <v>0.11344700000000001</v>
      </c>
      <c r="AQ102" s="167">
        <v>72.9602</v>
      </c>
      <c r="AR102" s="167">
        <v>96.078999999999994</v>
      </c>
      <c r="AS102" s="168">
        <v>0.39608900000000002</v>
      </c>
      <c r="AT102" s="319">
        <v>0.39632391620509333</v>
      </c>
      <c r="AU102" s="320">
        <v>-2.3491620509330513E-4</v>
      </c>
      <c r="AV102" s="321">
        <v>44.2742</v>
      </c>
      <c r="AW102" s="167">
        <v>44.0443</v>
      </c>
      <c r="AX102" s="320">
        <v>0.22990000000000066</v>
      </c>
      <c r="AY102" s="321">
        <v>32.271700000000003</v>
      </c>
      <c r="AZ102" s="167">
        <v>32.14</v>
      </c>
      <c r="BA102" s="320">
        <v>0.13170000000000215</v>
      </c>
      <c r="BB102" s="321">
        <v>99.769400000000005</v>
      </c>
      <c r="BC102" s="167">
        <v>99.303065999999987</v>
      </c>
      <c r="BD102" s="320">
        <v>0.46633400000001757</v>
      </c>
      <c r="BE102" s="321">
        <v>73.312600000000003</v>
      </c>
      <c r="BF102" s="167">
        <v>72.9602</v>
      </c>
      <c r="BG102" s="320">
        <v>0.35240000000000293</v>
      </c>
      <c r="BH102" s="317">
        <v>76.545900000000003</v>
      </c>
      <c r="BI102" s="317">
        <v>76.184300000000007</v>
      </c>
      <c r="BJ102" s="318">
        <v>0.3615999999999957</v>
      </c>
      <c r="BK102" s="321">
        <v>17.895399999999999</v>
      </c>
      <c r="BL102" s="167">
        <v>17.799700000000001</v>
      </c>
      <c r="BM102" s="320">
        <v>9.5699999999997232E-2</v>
      </c>
      <c r="BN102" s="318">
        <v>0.112562</v>
      </c>
      <c r="BO102" s="318">
        <v>8.8773000000000005E-2</v>
      </c>
      <c r="BP102" s="318">
        <v>3.859E-3</v>
      </c>
      <c r="BQ102" s="318">
        <v>0.49630099999999999</v>
      </c>
      <c r="BR102" s="318">
        <v>1.3945000000000001E-2</v>
      </c>
      <c r="BS102" s="318">
        <v>8.6000000000000003E-5</v>
      </c>
      <c r="BT102" s="318">
        <v>1.7635999999999999E-2</v>
      </c>
      <c r="BU102" s="318">
        <v>4.5069999999999997E-3</v>
      </c>
      <c r="BV102" s="318">
        <v>2.26233</v>
      </c>
      <c r="BW102" s="318">
        <v>2.9999989999999999</v>
      </c>
      <c r="BX102" s="943">
        <v>0.11255</v>
      </c>
      <c r="BY102" s="169">
        <v>8.8770000000000002E-2</v>
      </c>
      <c r="BZ102" s="169">
        <v>3.8600000000000001E-3</v>
      </c>
      <c r="CA102" s="169">
        <v>0.49646000000000001</v>
      </c>
      <c r="CB102" s="169">
        <v>1.3939999999999999E-2</v>
      </c>
      <c r="CC102" s="169">
        <v>9.0000000000000006E-5</v>
      </c>
      <c r="CD102" s="169">
        <v>1.763E-2</v>
      </c>
      <c r="CE102" s="169">
        <v>4.5100000000000001E-3</v>
      </c>
      <c r="CF102" s="169">
        <v>1.3656299999999999</v>
      </c>
      <c r="CG102" s="169">
        <v>0.89656000000000002</v>
      </c>
      <c r="CH102" s="169">
        <v>3</v>
      </c>
      <c r="CI102" s="169">
        <v>2.2621899999999999</v>
      </c>
      <c r="CJ102" s="319">
        <v>0.39632391620509333</v>
      </c>
      <c r="CK102" s="167">
        <v>44.0443</v>
      </c>
      <c r="CL102" s="167">
        <v>32.14</v>
      </c>
      <c r="CM102" s="277">
        <v>99.303065999999987</v>
      </c>
    </row>
    <row r="103" spans="1:91" x14ac:dyDescent="0.2">
      <c r="A103" s="471" t="s">
        <v>278</v>
      </c>
      <c r="B103" s="45">
        <v>4781</v>
      </c>
      <c r="C103" s="45">
        <v>21585</v>
      </c>
      <c r="D103" s="45">
        <v>173</v>
      </c>
      <c r="E103" s="31">
        <v>0.39502300000000001</v>
      </c>
      <c r="F103" s="323">
        <v>73.147099999999995</v>
      </c>
      <c r="G103" s="46">
        <v>44.252299999999998</v>
      </c>
      <c r="H103" s="46">
        <v>32.112099999999998</v>
      </c>
      <c r="I103" s="46">
        <v>2.0289799999999998</v>
      </c>
      <c r="J103" s="46">
        <v>17.938199999999998</v>
      </c>
      <c r="K103" s="46">
        <v>0.466059</v>
      </c>
      <c r="L103" s="46">
        <v>0.57049700000000003</v>
      </c>
      <c r="M103" s="46">
        <v>3.4529999999999999E-3</v>
      </c>
      <c r="N103" s="46">
        <v>2.0548500000000001</v>
      </c>
      <c r="O103" s="46">
        <v>9.3891000000000002E-2</v>
      </c>
      <c r="P103" s="46">
        <v>0.12354800000000001</v>
      </c>
      <c r="Q103" s="46">
        <v>99.643799999999999</v>
      </c>
      <c r="R103" s="323">
        <v>3.2173600000000002</v>
      </c>
      <c r="S103" s="325">
        <v>2.2602199999999999</v>
      </c>
      <c r="T103" s="325">
        <v>1.36738</v>
      </c>
      <c r="U103" s="325">
        <v>0.89283900000000005</v>
      </c>
      <c r="V103" s="325">
        <v>0.111759</v>
      </c>
      <c r="W103" s="325">
        <v>0.49841800000000003</v>
      </c>
      <c r="X103" s="325">
        <v>1.3806000000000001E-2</v>
      </c>
      <c r="Y103" s="325">
        <v>1.7853999999999998E-2</v>
      </c>
      <c r="Z103" s="325">
        <v>1.01E-4</v>
      </c>
      <c r="AA103" s="325">
        <v>8.9480000000000004E-2</v>
      </c>
      <c r="AB103" s="325">
        <v>3.4689999999999999E-3</v>
      </c>
      <c r="AC103" s="325">
        <v>4.8910000000000004E-3</v>
      </c>
      <c r="AD103" s="325">
        <v>4</v>
      </c>
      <c r="AE103" s="325">
        <v>2.9999970000000005</v>
      </c>
      <c r="AF103" s="46">
        <v>3.2173600000000002</v>
      </c>
      <c r="AG103" s="37">
        <v>0.79654697669454577</v>
      </c>
      <c r="AH103" s="53">
        <v>0.39502300000000001</v>
      </c>
      <c r="AI103" s="35">
        <v>2.0388799999999998</v>
      </c>
      <c r="AJ103" s="35">
        <v>2.0615399999999999</v>
      </c>
      <c r="AK103" s="35">
        <v>9.2113E-2</v>
      </c>
      <c r="AL103" s="35">
        <v>17.842700000000001</v>
      </c>
      <c r="AM103" s="35">
        <v>0.45995599999999998</v>
      </c>
      <c r="AN103" s="35">
        <v>-2.0100000000000001E-3</v>
      </c>
      <c r="AO103" s="35">
        <v>0.56270399999999998</v>
      </c>
      <c r="AP103" s="35">
        <v>0.119176</v>
      </c>
      <c r="AQ103" s="35">
        <v>72.796999999999997</v>
      </c>
      <c r="AR103" s="35">
        <v>95.971999999999994</v>
      </c>
      <c r="AS103" s="43">
        <v>0.39502300000000001</v>
      </c>
      <c r="AT103" s="326">
        <v>0.39525537753385853</v>
      </c>
      <c r="AU103" s="327">
        <v>-2.3237753385851878E-4</v>
      </c>
      <c r="AV103" s="323">
        <v>44.252299999999998</v>
      </c>
      <c r="AW103" s="35">
        <v>44.023600000000002</v>
      </c>
      <c r="AX103" s="327">
        <v>0.22869999999999635</v>
      </c>
      <c r="AY103" s="323">
        <v>32.112099999999998</v>
      </c>
      <c r="AZ103" s="35">
        <v>31.98</v>
      </c>
      <c r="BA103" s="327">
        <v>0.13209999999999766</v>
      </c>
      <c r="BB103" s="323">
        <v>99.643799999999999</v>
      </c>
      <c r="BC103" s="35">
        <v>99.17865900000001</v>
      </c>
      <c r="BD103" s="327">
        <v>0.46514099999998848</v>
      </c>
      <c r="BE103" s="323">
        <v>73.147099999999995</v>
      </c>
      <c r="BF103" s="35">
        <v>72.796999999999997</v>
      </c>
      <c r="BG103" s="327">
        <v>0.35009999999999764</v>
      </c>
      <c r="BH103" s="46">
        <v>76.364399999999989</v>
      </c>
      <c r="BI103" s="46">
        <v>76.003600000000006</v>
      </c>
      <c r="BJ103" s="325">
        <v>0.36079999999998336</v>
      </c>
      <c r="BK103" s="323">
        <v>17.938199999999998</v>
      </c>
      <c r="BL103" s="35">
        <v>17.842700000000001</v>
      </c>
      <c r="BM103" s="327">
        <v>9.5499999999997698E-2</v>
      </c>
      <c r="BN103" s="325">
        <v>0.11280999999999999</v>
      </c>
      <c r="BO103" s="325">
        <v>9.0176000000000006E-2</v>
      </c>
      <c r="BP103" s="325">
        <v>3.4190000000000002E-3</v>
      </c>
      <c r="BQ103" s="325">
        <v>0.498</v>
      </c>
      <c r="BR103" s="325">
        <v>1.3687E-2</v>
      </c>
      <c r="BS103" s="325">
        <v>-6.0000000000000002E-5</v>
      </c>
      <c r="BT103" s="325">
        <v>1.7690000000000001E-2</v>
      </c>
      <c r="BU103" s="325">
        <v>4.7390000000000002E-3</v>
      </c>
      <c r="BV103" s="325">
        <v>2.2595399999999999</v>
      </c>
      <c r="BW103" s="325">
        <v>3.0000010000000001</v>
      </c>
      <c r="BX103" s="944">
        <v>0.1128</v>
      </c>
      <c r="BY103" s="36">
        <v>9.017E-2</v>
      </c>
      <c r="BZ103" s="36">
        <v>3.4199999999999999E-3</v>
      </c>
      <c r="CA103" s="36">
        <v>0.49815999999999999</v>
      </c>
      <c r="CB103" s="36">
        <v>1.3690000000000001E-2</v>
      </c>
      <c r="CC103" s="36">
        <v>-6.0000000000000002E-5</v>
      </c>
      <c r="CD103" s="36">
        <v>1.7690000000000001E-2</v>
      </c>
      <c r="CE103" s="36">
        <v>4.7400000000000003E-3</v>
      </c>
      <c r="CF103" s="36">
        <v>1.36636</v>
      </c>
      <c r="CG103" s="36">
        <v>0.89303999999999994</v>
      </c>
      <c r="CH103" s="36">
        <v>3.0000100000000001</v>
      </c>
      <c r="CI103" s="36">
        <v>2.2593999999999999</v>
      </c>
      <c r="CJ103" s="326">
        <v>0.39525537753385853</v>
      </c>
      <c r="CK103" s="35">
        <v>44.023600000000002</v>
      </c>
      <c r="CL103" s="35">
        <v>31.98</v>
      </c>
      <c r="CM103" s="42">
        <v>99.17865900000001</v>
      </c>
    </row>
    <row r="104" spans="1:91" x14ac:dyDescent="0.2">
      <c r="A104" s="472" t="s">
        <v>278</v>
      </c>
      <c r="B104" s="473">
        <v>4782</v>
      </c>
      <c r="C104" s="473">
        <v>21586</v>
      </c>
      <c r="D104" s="473">
        <v>173</v>
      </c>
      <c r="E104" s="474">
        <v>0.39804400000000001</v>
      </c>
      <c r="F104" s="475">
        <v>73.2517</v>
      </c>
      <c r="G104" s="476">
        <v>44.094299999999997</v>
      </c>
      <c r="H104" s="476">
        <v>32.404000000000003</v>
      </c>
      <c r="I104" s="476">
        <v>2.0431900000000001</v>
      </c>
      <c r="J104" s="476">
        <v>17.7805</v>
      </c>
      <c r="K104" s="476">
        <v>0.46967300000000001</v>
      </c>
      <c r="L104" s="476">
        <v>0.55803599999999998</v>
      </c>
      <c r="M104" s="476">
        <v>-2.65E-3</v>
      </c>
      <c r="N104" s="476">
        <v>2.0323699999999998</v>
      </c>
      <c r="O104" s="476">
        <v>0.113305</v>
      </c>
      <c r="P104" s="476">
        <v>0.141045</v>
      </c>
      <c r="Q104" s="476">
        <v>99.633700000000005</v>
      </c>
      <c r="R104" s="475">
        <v>3.24661</v>
      </c>
      <c r="S104" s="477">
        <v>2.2637499999999999</v>
      </c>
      <c r="T104" s="477">
        <v>1.3626799999999999</v>
      </c>
      <c r="U104" s="477">
        <v>0.90107300000000001</v>
      </c>
      <c r="V104" s="477">
        <v>0.112556</v>
      </c>
      <c r="W104" s="477">
        <v>0.49410199999999999</v>
      </c>
      <c r="X104" s="477">
        <v>1.3915E-2</v>
      </c>
      <c r="Y104" s="477">
        <v>1.7465999999999999E-2</v>
      </c>
      <c r="Z104" s="477">
        <v>-8.0000000000000007E-5</v>
      </c>
      <c r="AA104" s="477">
        <v>8.8512999999999994E-2</v>
      </c>
      <c r="AB104" s="477">
        <v>4.1869999999999997E-3</v>
      </c>
      <c r="AC104" s="477">
        <v>5.5840000000000004E-3</v>
      </c>
      <c r="AD104" s="477">
        <v>4</v>
      </c>
      <c r="AE104" s="477">
        <v>2.9999959999999994</v>
      </c>
      <c r="AF104" s="476">
        <v>3.24661</v>
      </c>
      <c r="AG104" s="154">
        <v>0.80917519497954549</v>
      </c>
      <c r="AH104" s="514">
        <v>0.39804400000000001</v>
      </c>
      <c r="AI104" s="478">
        <v>2.0532599999999999</v>
      </c>
      <c r="AJ104" s="478">
        <v>2.03904</v>
      </c>
      <c r="AK104" s="478">
        <v>0.11155900000000001</v>
      </c>
      <c r="AL104" s="478">
        <v>17.684899999999999</v>
      </c>
      <c r="AM104" s="478">
        <v>0.46349200000000002</v>
      </c>
      <c r="AN104" s="478">
        <v>-8.1499999999999993E-3</v>
      </c>
      <c r="AO104" s="478">
        <v>0.55021200000000003</v>
      </c>
      <c r="AP104" s="478">
        <v>0.13655500000000001</v>
      </c>
      <c r="AQ104" s="478">
        <v>72.8977</v>
      </c>
      <c r="AR104" s="478">
        <v>95.928600000000003</v>
      </c>
      <c r="AS104" s="479">
        <v>0.39804400000000001</v>
      </c>
      <c r="AT104" s="480">
        <v>0.39828186590776521</v>
      </c>
      <c r="AU104" s="481">
        <v>-2.3786590776520011E-4</v>
      </c>
      <c r="AV104" s="475">
        <v>44.094299999999997</v>
      </c>
      <c r="AW104" s="478">
        <v>43.863900000000001</v>
      </c>
      <c r="AX104" s="481">
        <v>0.23039999999999594</v>
      </c>
      <c r="AY104" s="475">
        <v>32.404000000000003</v>
      </c>
      <c r="AZ104" s="478">
        <v>32.270000000000003</v>
      </c>
      <c r="BA104" s="481">
        <v>0.13400000000000034</v>
      </c>
      <c r="BB104" s="475">
        <v>99.633700000000005</v>
      </c>
      <c r="BC104" s="478">
        <v>99.164768000000009</v>
      </c>
      <c r="BD104" s="481">
        <v>0.46893199999999524</v>
      </c>
      <c r="BE104" s="475">
        <v>73.2517</v>
      </c>
      <c r="BF104" s="478">
        <v>72.8977</v>
      </c>
      <c r="BG104" s="481">
        <v>0.3539999999999992</v>
      </c>
      <c r="BH104" s="476">
        <v>76.4983</v>
      </c>
      <c r="BI104" s="476">
        <v>76.133900000000011</v>
      </c>
      <c r="BJ104" s="477">
        <v>0.36439999999998918</v>
      </c>
      <c r="BK104" s="475">
        <v>17.7805</v>
      </c>
      <c r="BL104" s="478">
        <v>17.684899999999999</v>
      </c>
      <c r="BM104" s="481">
        <v>9.5600000000001017E-2</v>
      </c>
      <c r="BN104" s="477">
        <v>0.113626</v>
      </c>
      <c r="BO104" s="477">
        <v>8.9206999999999995E-2</v>
      </c>
      <c r="BP104" s="477">
        <v>4.1409999999999997E-3</v>
      </c>
      <c r="BQ104" s="477">
        <v>0.49368099999999998</v>
      </c>
      <c r="BR104" s="477">
        <v>1.3795E-2</v>
      </c>
      <c r="BS104" s="477">
        <v>-2.4000000000000001E-4</v>
      </c>
      <c r="BT104" s="477">
        <v>1.7299999999999999E-2</v>
      </c>
      <c r="BU104" s="477">
        <v>5.4310000000000001E-3</v>
      </c>
      <c r="BV104" s="477">
        <v>2.2630599999999998</v>
      </c>
      <c r="BW104" s="477">
        <v>3.0000009999999997</v>
      </c>
      <c r="BX104" s="963">
        <v>0.11362</v>
      </c>
      <c r="BY104" s="482">
        <v>8.9200000000000002E-2</v>
      </c>
      <c r="BZ104" s="482">
        <v>4.1399999999999996E-3</v>
      </c>
      <c r="CA104" s="482">
        <v>0.49384</v>
      </c>
      <c r="CB104" s="482">
        <v>1.379E-2</v>
      </c>
      <c r="CC104" s="482">
        <v>-2.4000000000000001E-4</v>
      </c>
      <c r="CD104" s="482">
        <v>1.7299999999999999E-2</v>
      </c>
      <c r="CE104" s="482">
        <v>5.4299999999999999E-3</v>
      </c>
      <c r="CF104" s="482">
        <v>1.36164</v>
      </c>
      <c r="CG104" s="482">
        <v>0.90127999999999997</v>
      </c>
      <c r="CH104" s="482">
        <v>3</v>
      </c>
      <c r="CI104" s="482">
        <v>2.2629199999999998</v>
      </c>
      <c r="CJ104" s="480">
        <v>0.39828186590776521</v>
      </c>
      <c r="CK104" s="478">
        <v>43.863900000000001</v>
      </c>
      <c r="CL104" s="478">
        <v>32.270000000000003</v>
      </c>
      <c r="CM104" s="560">
        <v>99.164768000000009</v>
      </c>
    </row>
    <row r="105" spans="1:91" x14ac:dyDescent="0.2">
      <c r="A105" s="483" t="s">
        <v>278</v>
      </c>
      <c r="B105" s="45">
        <v>4783</v>
      </c>
      <c r="C105" s="45">
        <v>21586</v>
      </c>
      <c r="D105" s="45">
        <v>173</v>
      </c>
      <c r="E105" s="31">
        <v>0.39496399999999998</v>
      </c>
      <c r="F105" s="323">
        <v>73.331599999999995</v>
      </c>
      <c r="G105" s="46">
        <v>44.368200000000002</v>
      </c>
      <c r="H105" s="46">
        <v>32.188400000000001</v>
      </c>
      <c r="I105" s="46">
        <v>2.04392</v>
      </c>
      <c r="J105" s="46">
        <v>17.971900000000002</v>
      </c>
      <c r="K105" s="46">
        <v>0.476997</v>
      </c>
      <c r="L105" s="46">
        <v>0.56169000000000002</v>
      </c>
      <c r="M105" s="46">
        <v>8.1010000000000006E-3</v>
      </c>
      <c r="N105" s="46">
        <v>2.0557799999999999</v>
      </c>
      <c r="O105" s="46">
        <v>0.12550800000000001</v>
      </c>
      <c r="P105" s="46">
        <v>0.15867200000000001</v>
      </c>
      <c r="Q105" s="46">
        <v>99.959100000000007</v>
      </c>
      <c r="R105" s="323">
        <v>3.2250000000000001</v>
      </c>
      <c r="S105" s="325">
        <v>2.2582100000000001</v>
      </c>
      <c r="T105" s="325">
        <v>1.3663000000000001</v>
      </c>
      <c r="U105" s="325">
        <v>0.89191299999999996</v>
      </c>
      <c r="V105" s="325">
        <v>0.11219899999999999</v>
      </c>
      <c r="W105" s="325">
        <v>0.49765500000000001</v>
      </c>
      <c r="X105" s="325">
        <v>1.4082000000000001E-2</v>
      </c>
      <c r="Y105" s="325">
        <v>1.7519E-2</v>
      </c>
      <c r="Z105" s="325">
        <v>2.3599999999999999E-4</v>
      </c>
      <c r="AA105" s="325">
        <v>8.9216000000000004E-2</v>
      </c>
      <c r="AB105" s="325">
        <v>4.6210000000000001E-3</v>
      </c>
      <c r="AC105" s="325">
        <v>6.2599999999999999E-3</v>
      </c>
      <c r="AD105" s="325">
        <v>4</v>
      </c>
      <c r="AE105" s="325">
        <v>3.0000010000000006</v>
      </c>
      <c r="AF105" s="46">
        <v>3.2250000000000001</v>
      </c>
      <c r="AG105" s="37">
        <v>0.80647967355881056</v>
      </c>
      <c r="AH105" s="53">
        <v>0.39496399999999998</v>
      </c>
      <c r="AI105" s="35">
        <v>2.0538699999999999</v>
      </c>
      <c r="AJ105" s="35">
        <v>2.0624600000000002</v>
      </c>
      <c r="AK105" s="35">
        <v>0.123806</v>
      </c>
      <c r="AL105" s="35">
        <v>17.8764</v>
      </c>
      <c r="AM105" s="35">
        <v>0.47084300000000001</v>
      </c>
      <c r="AN105" s="35">
        <v>2.5969999999999999E-3</v>
      </c>
      <c r="AO105" s="35">
        <v>0.55395099999999997</v>
      </c>
      <c r="AP105" s="35">
        <v>0.15415699999999999</v>
      </c>
      <c r="AQ105" s="35">
        <v>72.981200000000001</v>
      </c>
      <c r="AR105" s="35">
        <v>96.279300000000006</v>
      </c>
      <c r="AS105" s="43">
        <v>0.39496399999999998</v>
      </c>
      <c r="AT105" s="326">
        <v>0.39519265697401412</v>
      </c>
      <c r="AU105" s="327">
        <v>-2.2865697401414087E-4</v>
      </c>
      <c r="AV105" s="323">
        <v>44.368200000000002</v>
      </c>
      <c r="AW105" s="35">
        <v>44.139600000000002</v>
      </c>
      <c r="AX105" s="327">
        <v>0.22860000000000014</v>
      </c>
      <c r="AY105" s="323">
        <v>32.188400000000001</v>
      </c>
      <c r="AZ105" s="35">
        <v>32.049999999999997</v>
      </c>
      <c r="BA105" s="327">
        <v>0.1384000000000043</v>
      </c>
      <c r="BB105" s="323">
        <v>99.959100000000007</v>
      </c>
      <c r="BC105" s="35">
        <v>99.487684000000002</v>
      </c>
      <c r="BD105" s="327">
        <v>0.47141600000000494</v>
      </c>
      <c r="BE105" s="323">
        <v>73.331599999999995</v>
      </c>
      <c r="BF105" s="35">
        <v>72.981200000000001</v>
      </c>
      <c r="BG105" s="327">
        <v>0.35039999999999338</v>
      </c>
      <c r="BH105" s="46">
        <v>76.556600000000003</v>
      </c>
      <c r="BI105" s="46">
        <v>76.189599999999999</v>
      </c>
      <c r="BJ105" s="325">
        <v>0.36700000000000443</v>
      </c>
      <c r="BK105" s="323">
        <v>17.971900000000002</v>
      </c>
      <c r="BL105" s="35">
        <v>17.8764</v>
      </c>
      <c r="BM105" s="327">
        <v>9.5500000000001251E-2</v>
      </c>
      <c r="BN105" s="325">
        <v>0.11325200000000001</v>
      </c>
      <c r="BO105" s="325">
        <v>8.9908000000000002E-2</v>
      </c>
      <c r="BP105" s="325">
        <v>4.5789999999999997E-3</v>
      </c>
      <c r="BQ105" s="325">
        <v>0.49723699999999998</v>
      </c>
      <c r="BR105" s="325">
        <v>1.3963E-2</v>
      </c>
      <c r="BS105" s="325">
        <v>7.6000000000000004E-5</v>
      </c>
      <c r="BT105" s="325">
        <v>1.7354999999999999E-2</v>
      </c>
      <c r="BU105" s="325">
        <v>6.1089999999999998E-3</v>
      </c>
      <c r="BV105" s="325">
        <v>2.25752</v>
      </c>
      <c r="BW105" s="325">
        <v>2.9999989999999999</v>
      </c>
      <c r="BX105" s="944">
        <v>0.11323999999999999</v>
      </c>
      <c r="BY105" s="36">
        <v>8.9899999999999994E-2</v>
      </c>
      <c r="BZ105" s="36">
        <v>4.5799999999999999E-3</v>
      </c>
      <c r="CA105" s="36">
        <v>0.49740000000000001</v>
      </c>
      <c r="CB105" s="36">
        <v>1.396E-2</v>
      </c>
      <c r="CC105" s="36">
        <v>8.0000000000000007E-5</v>
      </c>
      <c r="CD105" s="36">
        <v>1.7350000000000001E-2</v>
      </c>
      <c r="CE105" s="36">
        <v>6.11E-3</v>
      </c>
      <c r="CF105" s="36">
        <v>1.36528</v>
      </c>
      <c r="CG105" s="36">
        <v>0.8921</v>
      </c>
      <c r="CH105" s="36">
        <v>3</v>
      </c>
      <c r="CI105" s="36">
        <v>2.2573799999999999</v>
      </c>
      <c r="CJ105" s="326">
        <v>0.39519265697401412</v>
      </c>
      <c r="CK105" s="35">
        <v>44.139600000000002</v>
      </c>
      <c r="CL105" s="35">
        <v>32.049999999999997</v>
      </c>
      <c r="CM105" s="42">
        <v>99.487684000000002</v>
      </c>
    </row>
    <row r="106" spans="1:91" x14ac:dyDescent="0.2">
      <c r="A106" s="484" t="s">
        <v>278</v>
      </c>
      <c r="B106" s="45">
        <v>4784</v>
      </c>
      <c r="C106" s="45">
        <v>21587</v>
      </c>
      <c r="D106" s="45">
        <v>173</v>
      </c>
      <c r="E106" s="31">
        <v>0.396125</v>
      </c>
      <c r="F106" s="323">
        <v>72.803899999999999</v>
      </c>
      <c r="G106" s="46">
        <v>43.964500000000001</v>
      </c>
      <c r="H106" s="46">
        <v>32.050699999999999</v>
      </c>
      <c r="I106" s="46">
        <v>2.0427499999999998</v>
      </c>
      <c r="J106" s="46">
        <v>17.7348</v>
      </c>
      <c r="K106" s="46">
        <v>0.457704</v>
      </c>
      <c r="L106" s="46">
        <v>0.56057500000000005</v>
      </c>
      <c r="M106" s="46">
        <v>7.8499999999999993E-3</v>
      </c>
      <c r="N106" s="46">
        <v>2.0665200000000001</v>
      </c>
      <c r="O106" s="46">
        <v>0.16619400000000001</v>
      </c>
      <c r="P106" s="46">
        <v>0.16980899999999999</v>
      </c>
      <c r="Q106" s="46">
        <v>99.221400000000003</v>
      </c>
      <c r="R106" s="323">
        <v>3.2112099999999999</v>
      </c>
      <c r="S106" s="325">
        <v>2.2578299999999998</v>
      </c>
      <c r="T106" s="325">
        <v>1.3634500000000001</v>
      </c>
      <c r="U106" s="325">
        <v>0.89438399999999996</v>
      </c>
      <c r="V106" s="325">
        <v>0.112928</v>
      </c>
      <c r="W106" s="325">
        <v>0.49456800000000001</v>
      </c>
      <c r="X106" s="325">
        <v>1.3608E-2</v>
      </c>
      <c r="Y106" s="325">
        <v>1.7607999999999999E-2</v>
      </c>
      <c r="Z106" s="325">
        <v>2.3000000000000001E-4</v>
      </c>
      <c r="AA106" s="325">
        <v>9.0316999999999995E-2</v>
      </c>
      <c r="AB106" s="325">
        <v>6.1630000000000001E-3</v>
      </c>
      <c r="AC106" s="325">
        <v>6.7470000000000004E-3</v>
      </c>
      <c r="AD106" s="325">
        <v>4</v>
      </c>
      <c r="AE106" s="325">
        <v>3.0000030000000004</v>
      </c>
      <c r="AF106" s="46">
        <v>3.2112099999999999</v>
      </c>
      <c r="AG106" s="37">
        <v>0.80709160713458361</v>
      </c>
      <c r="AH106" s="53">
        <v>0.396125</v>
      </c>
      <c r="AI106" s="35">
        <v>2.0527199999999999</v>
      </c>
      <c r="AJ106" s="35">
        <v>2.0732499999999998</v>
      </c>
      <c r="AK106" s="35">
        <v>0.16458900000000001</v>
      </c>
      <c r="AL106" s="35">
        <v>17.6403</v>
      </c>
      <c r="AM106" s="35">
        <v>0.45164599999999999</v>
      </c>
      <c r="AN106" s="35">
        <v>2.3289999999999999E-3</v>
      </c>
      <c r="AO106" s="35">
        <v>0.55281999999999998</v>
      </c>
      <c r="AP106" s="35">
        <v>0.16523399999999999</v>
      </c>
      <c r="AQ106" s="35">
        <v>72.454999999999998</v>
      </c>
      <c r="AR106" s="35">
        <v>95.558000000000007</v>
      </c>
      <c r="AS106" s="43">
        <v>0.396125</v>
      </c>
      <c r="AT106" s="326">
        <v>0.39635264822904948</v>
      </c>
      <c r="AU106" s="327">
        <v>-2.276482290494708E-4</v>
      </c>
      <c r="AV106" s="323">
        <v>43.964500000000001</v>
      </c>
      <c r="AW106" s="35">
        <v>43.737299999999998</v>
      </c>
      <c r="AX106" s="327">
        <v>0.2272000000000034</v>
      </c>
      <c r="AY106" s="323">
        <v>32.050699999999999</v>
      </c>
      <c r="AZ106" s="35">
        <v>31.92</v>
      </c>
      <c r="BA106" s="327">
        <v>0.13069999999999737</v>
      </c>
      <c r="BB106" s="323">
        <v>99.221400000000003</v>
      </c>
      <c r="BC106" s="35">
        <v>98.760187999999985</v>
      </c>
      <c r="BD106" s="327">
        <v>0.4612120000000175</v>
      </c>
      <c r="BE106" s="323">
        <v>72.803899999999999</v>
      </c>
      <c r="BF106" s="35">
        <v>72.454999999999998</v>
      </c>
      <c r="BG106" s="327">
        <v>0.34890000000000043</v>
      </c>
      <c r="BH106" s="46">
        <v>76.015199999999993</v>
      </c>
      <c r="BI106" s="46">
        <v>75.657299999999992</v>
      </c>
      <c r="BJ106" s="325">
        <v>0.35790000000000077</v>
      </c>
      <c r="BK106" s="323">
        <v>17.7348</v>
      </c>
      <c r="BL106" s="35">
        <v>17.6403</v>
      </c>
      <c r="BM106" s="327">
        <v>9.4500000000000028E-2</v>
      </c>
      <c r="BN106" s="325">
        <v>0.11398999999999999</v>
      </c>
      <c r="BO106" s="325">
        <v>9.1019000000000003E-2</v>
      </c>
      <c r="BP106" s="325">
        <v>6.1310000000000002E-3</v>
      </c>
      <c r="BQ106" s="325">
        <v>0.49414599999999997</v>
      </c>
      <c r="BR106" s="325">
        <v>1.3488999999999999E-2</v>
      </c>
      <c r="BS106" s="325">
        <v>6.8999999999999997E-5</v>
      </c>
      <c r="BT106" s="325">
        <v>1.7441999999999999E-2</v>
      </c>
      <c r="BU106" s="325">
        <v>6.5950000000000002E-3</v>
      </c>
      <c r="BV106" s="325">
        <v>2.25712</v>
      </c>
      <c r="BW106" s="325">
        <v>3.0000010000000001</v>
      </c>
      <c r="BX106" s="944">
        <v>0.11398</v>
      </c>
      <c r="BY106" s="36">
        <v>9.1009999999999994E-2</v>
      </c>
      <c r="BZ106" s="36">
        <v>6.13E-3</v>
      </c>
      <c r="CA106" s="36">
        <v>0.49431000000000003</v>
      </c>
      <c r="CB106" s="36">
        <v>1.349E-2</v>
      </c>
      <c r="CC106" s="36">
        <v>6.9999999999999994E-5</v>
      </c>
      <c r="CD106" s="36">
        <v>1.7440000000000001E-2</v>
      </c>
      <c r="CE106" s="36">
        <v>6.5900000000000004E-3</v>
      </c>
      <c r="CF106" s="36">
        <v>1.36242</v>
      </c>
      <c r="CG106" s="36">
        <v>0.89456000000000002</v>
      </c>
      <c r="CH106" s="36">
        <v>3</v>
      </c>
      <c r="CI106" s="36">
        <v>2.25698</v>
      </c>
      <c r="CJ106" s="326">
        <v>0.39635264822904948</v>
      </c>
      <c r="CK106" s="35">
        <v>43.737299999999998</v>
      </c>
      <c r="CL106" s="35">
        <v>31.92</v>
      </c>
      <c r="CM106" s="42">
        <v>98.760187999999985</v>
      </c>
    </row>
    <row r="107" spans="1:91" ht="16" thickBot="1" x14ac:dyDescent="0.25">
      <c r="A107" s="485" t="s">
        <v>278</v>
      </c>
      <c r="B107" s="435">
        <v>4784</v>
      </c>
      <c r="C107" s="435">
        <v>21587</v>
      </c>
      <c r="D107" s="435">
        <v>173</v>
      </c>
      <c r="E107" s="238">
        <v>0.39502700000000002</v>
      </c>
      <c r="F107" s="436">
        <v>72.596000000000004</v>
      </c>
      <c r="G107" s="437">
        <v>43.918599999999998</v>
      </c>
      <c r="H107" s="437">
        <v>31.8705</v>
      </c>
      <c r="I107" s="437">
        <v>2.0396999999999998</v>
      </c>
      <c r="J107" s="437">
        <v>17.7867</v>
      </c>
      <c r="K107" s="437">
        <v>0.45815899999999998</v>
      </c>
      <c r="L107" s="437">
        <v>0.55876400000000004</v>
      </c>
      <c r="M107" s="437">
        <v>-1.0359999999999999E-2</v>
      </c>
      <c r="N107" s="437">
        <v>2.03599</v>
      </c>
      <c r="O107" s="437">
        <v>0.15024000000000001</v>
      </c>
      <c r="P107" s="437">
        <v>0.16773299999999999</v>
      </c>
      <c r="Q107" s="437">
        <v>98.976100000000002</v>
      </c>
      <c r="R107" s="436">
        <v>3.1931600000000002</v>
      </c>
      <c r="S107" s="438">
        <v>2.2572199999999998</v>
      </c>
      <c r="T107" s="438">
        <v>1.3655600000000001</v>
      </c>
      <c r="U107" s="438">
        <v>0.89166299999999998</v>
      </c>
      <c r="V107" s="438">
        <v>0.113052</v>
      </c>
      <c r="W107" s="438">
        <v>0.49730000000000002</v>
      </c>
      <c r="X107" s="438">
        <v>1.3657000000000001E-2</v>
      </c>
      <c r="Y107" s="438">
        <v>1.7596000000000001E-2</v>
      </c>
      <c r="Z107" s="438">
        <v>-2.9999999999999997E-4</v>
      </c>
      <c r="AA107" s="438">
        <v>8.9213000000000001E-2</v>
      </c>
      <c r="AB107" s="438">
        <v>5.5859999999999998E-3</v>
      </c>
      <c r="AC107" s="438">
        <v>6.6819999999999996E-3</v>
      </c>
      <c r="AD107" s="438">
        <v>4</v>
      </c>
      <c r="AE107" s="438">
        <v>3.0000090000000004</v>
      </c>
      <c r="AF107" s="437">
        <v>3.1931600000000002</v>
      </c>
      <c r="AG107" s="120">
        <v>0.80786429653693059</v>
      </c>
      <c r="AH107" s="769">
        <v>0.39502700000000002</v>
      </c>
      <c r="AI107" s="149">
        <v>2.04962</v>
      </c>
      <c r="AJ107" s="149">
        <v>2.04257</v>
      </c>
      <c r="AK107" s="149">
        <v>0.14859600000000001</v>
      </c>
      <c r="AL107" s="149">
        <v>17.692299999999999</v>
      </c>
      <c r="AM107" s="149">
        <v>0.45211699999999999</v>
      </c>
      <c r="AN107" s="149">
        <v>-1.5779999999999999E-2</v>
      </c>
      <c r="AO107" s="149">
        <v>0.55102399999999996</v>
      </c>
      <c r="AP107" s="149">
        <v>0.16317799999999999</v>
      </c>
      <c r="AQ107" s="149">
        <v>72.249200000000002</v>
      </c>
      <c r="AR107" s="149">
        <v>95.332700000000003</v>
      </c>
      <c r="AS107" s="265">
        <v>0.39502700000000002</v>
      </c>
      <c r="AT107" s="439">
        <v>0.39525700458256147</v>
      </c>
      <c r="AU107" s="440">
        <v>-2.300045825614494E-4</v>
      </c>
      <c r="AV107" s="436">
        <v>43.918599999999998</v>
      </c>
      <c r="AW107" s="149">
        <v>43.6922</v>
      </c>
      <c r="AX107" s="440">
        <v>0.22639999999999816</v>
      </c>
      <c r="AY107" s="436">
        <v>31.8705</v>
      </c>
      <c r="AZ107" s="149">
        <v>31.74</v>
      </c>
      <c r="BA107" s="440">
        <v>0.13050000000000139</v>
      </c>
      <c r="BB107" s="436">
        <v>98.976100000000002</v>
      </c>
      <c r="BC107" s="149">
        <v>98.515824999999992</v>
      </c>
      <c r="BD107" s="440">
        <v>0.46027500000000998</v>
      </c>
      <c r="BE107" s="436">
        <v>72.596000000000004</v>
      </c>
      <c r="BF107" s="149">
        <v>72.249200000000002</v>
      </c>
      <c r="BG107" s="440">
        <v>0.34680000000000177</v>
      </c>
      <c r="BH107" s="437">
        <v>75.789099999999991</v>
      </c>
      <c r="BI107" s="437">
        <v>75.432199999999995</v>
      </c>
      <c r="BJ107" s="438">
        <v>0.356899999999996</v>
      </c>
      <c r="BK107" s="436">
        <v>17.7867</v>
      </c>
      <c r="BL107" s="149">
        <v>17.692299999999999</v>
      </c>
      <c r="BM107" s="440">
        <v>9.4400000000000261E-2</v>
      </c>
      <c r="BN107" s="438">
        <v>0.114111</v>
      </c>
      <c r="BO107" s="438">
        <v>8.9902999999999997E-2</v>
      </c>
      <c r="BP107" s="438">
        <v>5.5490000000000001E-3</v>
      </c>
      <c r="BQ107" s="438">
        <v>0.49688100000000002</v>
      </c>
      <c r="BR107" s="438">
        <v>1.3538E-2</v>
      </c>
      <c r="BS107" s="438">
        <v>-4.6999999999999999E-4</v>
      </c>
      <c r="BT107" s="438">
        <v>1.7430000000000001E-2</v>
      </c>
      <c r="BU107" s="438">
        <v>6.5290000000000001E-3</v>
      </c>
      <c r="BV107" s="438">
        <v>2.2565200000000001</v>
      </c>
      <c r="BW107" s="438">
        <v>2.9999910000000005</v>
      </c>
      <c r="BX107" s="954">
        <v>0.11409999999999999</v>
      </c>
      <c r="BY107" s="266">
        <v>8.9899999999999994E-2</v>
      </c>
      <c r="BZ107" s="266">
        <v>5.5500000000000002E-3</v>
      </c>
      <c r="CA107" s="266">
        <v>0.49703999999999998</v>
      </c>
      <c r="CB107" s="266">
        <v>1.354E-2</v>
      </c>
      <c r="CC107" s="266">
        <v>-4.6999999999999999E-4</v>
      </c>
      <c r="CD107" s="266">
        <v>1.7430000000000001E-2</v>
      </c>
      <c r="CE107" s="266">
        <v>6.5300000000000002E-3</v>
      </c>
      <c r="CF107" s="266">
        <v>1.36453</v>
      </c>
      <c r="CG107" s="266">
        <v>0.89185000000000003</v>
      </c>
      <c r="CH107" s="266">
        <v>3</v>
      </c>
      <c r="CI107" s="266">
        <v>2.2563800000000001</v>
      </c>
      <c r="CJ107" s="439">
        <v>0.39525700458256147</v>
      </c>
      <c r="CK107" s="149">
        <v>43.6922</v>
      </c>
      <c r="CL107" s="149">
        <v>31.74</v>
      </c>
      <c r="CM107" s="151">
        <v>98.515824999999992</v>
      </c>
    </row>
    <row r="108" spans="1:91" x14ac:dyDescent="0.2">
      <c r="A108" s="486" t="s">
        <v>278</v>
      </c>
      <c r="B108" s="487">
        <v>4785</v>
      </c>
      <c r="C108" s="487">
        <v>21588</v>
      </c>
      <c r="D108" s="487">
        <v>173</v>
      </c>
      <c r="E108" s="427"/>
      <c r="F108" s="488">
        <v>71.289100000000005</v>
      </c>
      <c r="G108" s="425">
        <v>51.9694</v>
      </c>
      <c r="H108" s="425">
        <v>21.4709</v>
      </c>
      <c r="I108" s="425">
        <v>2.0265300000000002</v>
      </c>
      <c r="J108" s="425">
        <v>17.200700000000001</v>
      </c>
      <c r="K108" s="425">
        <v>0.45119399999999998</v>
      </c>
      <c r="L108" s="425">
        <v>0.53345900000000002</v>
      </c>
      <c r="M108" s="425">
        <v>7.9039999999999996E-3</v>
      </c>
      <c r="N108" s="425">
        <v>2.9440900000000001</v>
      </c>
      <c r="O108" s="425">
        <v>5.6419100000000002</v>
      </c>
      <c r="P108" s="425">
        <v>0.202018</v>
      </c>
      <c r="Q108" s="425">
        <v>102.44799999999999</v>
      </c>
      <c r="R108" s="488"/>
      <c r="S108" s="427">
        <v>2.0864500000000001</v>
      </c>
      <c r="T108" s="427">
        <v>1.52101</v>
      </c>
      <c r="U108" s="427">
        <v>0.56543900000000002</v>
      </c>
      <c r="V108" s="427">
        <v>0.105727</v>
      </c>
      <c r="W108" s="427">
        <v>0.45268000000000003</v>
      </c>
      <c r="X108" s="427">
        <v>1.2659999999999999E-2</v>
      </c>
      <c r="Y108" s="427">
        <v>1.5813000000000001E-2</v>
      </c>
      <c r="Z108" s="427">
        <v>2.1900000000000001E-4</v>
      </c>
      <c r="AA108" s="427">
        <v>0.121431</v>
      </c>
      <c r="AB108" s="427">
        <v>0.19744500000000001</v>
      </c>
      <c r="AC108" s="427">
        <v>7.5750000000000001E-3</v>
      </c>
      <c r="AD108" s="427">
        <v>4</v>
      </c>
      <c r="AE108" s="427">
        <v>2.9999989999999999</v>
      </c>
      <c r="AF108" s="425"/>
      <c r="AG108" s="427">
        <v>0.82517163835604534</v>
      </c>
      <c r="AH108" s="1076">
        <v>0.271005</v>
      </c>
      <c r="AI108" s="425">
        <v>2.0319199999999999</v>
      </c>
      <c r="AJ108" s="425">
        <v>2.94964</v>
      </c>
      <c r="AK108" s="425">
        <v>5.6487999999999996</v>
      </c>
      <c r="AL108" s="425">
        <v>17.145499999999998</v>
      </c>
      <c r="AM108" s="425">
        <v>0.44752700000000001</v>
      </c>
      <c r="AN108" s="425">
        <v>4.5710000000000004E-3</v>
      </c>
      <c r="AO108" s="425">
        <v>0.52884699999999996</v>
      </c>
      <c r="AP108" s="425">
        <v>0.199207</v>
      </c>
      <c r="AQ108" s="425">
        <v>71.081599999999995</v>
      </c>
      <c r="AR108" s="425">
        <v>100.038</v>
      </c>
      <c r="AS108" s="490"/>
      <c r="AT108" s="424"/>
      <c r="AU108" s="491"/>
      <c r="AV108" s="488"/>
      <c r="AW108" s="425"/>
      <c r="AX108" s="491"/>
      <c r="AY108" s="488"/>
      <c r="AZ108" s="425"/>
      <c r="BA108" s="491"/>
      <c r="BB108" s="488"/>
      <c r="BC108" s="425"/>
      <c r="BD108" s="327"/>
      <c r="BE108" s="488"/>
      <c r="BF108" s="425"/>
      <c r="BG108" s="491"/>
      <c r="BH108" s="492"/>
      <c r="BI108" s="492"/>
      <c r="BJ108" s="486"/>
      <c r="BK108" s="488"/>
      <c r="BL108" s="425"/>
      <c r="BM108" s="491"/>
      <c r="BN108" s="427">
        <v>0.106264</v>
      </c>
      <c r="BO108" s="427">
        <v>0.12195300000000001</v>
      </c>
      <c r="BP108" s="427">
        <v>0.198162</v>
      </c>
      <c r="BQ108" s="427">
        <v>0.45231700000000002</v>
      </c>
      <c r="BR108" s="427">
        <v>1.2586999999999999E-2</v>
      </c>
      <c r="BS108" s="427">
        <v>1.27E-4</v>
      </c>
      <c r="BT108" s="427">
        <v>1.5713999999999999E-2</v>
      </c>
      <c r="BU108" s="427">
        <v>7.4869999999999997E-3</v>
      </c>
      <c r="BV108" s="427">
        <v>2.0853899999999999</v>
      </c>
      <c r="BW108" s="427">
        <v>3.0000010000000001</v>
      </c>
      <c r="BX108" s="953">
        <v>0.10625999999999999</v>
      </c>
      <c r="BY108" s="427">
        <v>0.12194000000000001</v>
      </c>
      <c r="BZ108" s="427">
        <v>0.19814999999999999</v>
      </c>
      <c r="CA108" s="427">
        <v>0.45246999999999998</v>
      </c>
      <c r="CB108" s="427">
        <v>1.259E-2</v>
      </c>
      <c r="CC108" s="427">
        <v>1.2999999999999999E-4</v>
      </c>
      <c r="CD108" s="427">
        <v>1.5709999999999998E-2</v>
      </c>
      <c r="CE108" s="427">
        <v>7.4900000000000001E-3</v>
      </c>
      <c r="CF108" s="427">
        <v>1.5211600000000001</v>
      </c>
      <c r="CG108" s="427">
        <v>0.56411</v>
      </c>
      <c r="CH108" s="427">
        <v>3.0000100000000001</v>
      </c>
      <c r="CI108" s="427">
        <v>2.08527</v>
      </c>
      <c r="CJ108" s="424">
        <v>0.270521323377788</v>
      </c>
      <c r="CK108" s="425">
        <v>51.852499999999999</v>
      </c>
      <c r="CL108" s="425">
        <v>21.37</v>
      </c>
      <c r="CM108" s="489">
        <v>102.17851199999998</v>
      </c>
    </row>
    <row r="109" spans="1:91" x14ac:dyDescent="0.2">
      <c r="A109" s="493" t="s">
        <v>279</v>
      </c>
      <c r="B109" s="494"/>
      <c r="C109" s="494"/>
      <c r="D109" s="494"/>
      <c r="E109" s="495">
        <v>0.395372</v>
      </c>
      <c r="F109" s="496">
        <v>72.910499999999999</v>
      </c>
      <c r="G109" s="497">
        <v>44.083766666666669</v>
      </c>
      <c r="H109" s="497">
        <v>32.036533333333331</v>
      </c>
      <c r="I109" s="497">
        <v>2.0421233333333331</v>
      </c>
      <c r="J109" s="497">
        <v>17.83113333333333</v>
      </c>
      <c r="K109" s="497">
        <v>0.46428666666666668</v>
      </c>
      <c r="L109" s="497">
        <v>0.56034300000000004</v>
      </c>
      <c r="M109" s="497">
        <v>1.8636666666666669E-3</v>
      </c>
      <c r="N109" s="497">
        <v>2.0527633333333335</v>
      </c>
      <c r="O109" s="497">
        <v>0.14731400000000003</v>
      </c>
      <c r="P109" s="497">
        <v>0.16540466666666667</v>
      </c>
      <c r="Q109" s="497">
        <v>99.385533333333342</v>
      </c>
      <c r="R109" s="496">
        <v>3.2097899999999999</v>
      </c>
      <c r="S109" s="495">
        <v>2.2577533333333335</v>
      </c>
      <c r="T109" s="495">
        <v>1.3651033333333336</v>
      </c>
      <c r="U109" s="495">
        <v>0.89265333333333319</v>
      </c>
      <c r="V109" s="495">
        <v>0.11272633333333333</v>
      </c>
      <c r="W109" s="495">
        <v>0.49650766666666674</v>
      </c>
      <c r="X109" s="495">
        <v>1.3782333333333334E-2</v>
      </c>
      <c r="Y109" s="495">
        <v>1.7574333333333334E-2</v>
      </c>
      <c r="Z109" s="495">
        <v>5.5333333333333341E-5</v>
      </c>
      <c r="AA109" s="495">
        <v>8.9581999999999995E-2</v>
      </c>
      <c r="AB109" s="495">
        <v>5.4566666666666661E-3</v>
      </c>
      <c r="AC109" s="495">
        <v>6.5630000000000003E-3</v>
      </c>
      <c r="AD109" s="495">
        <v>4</v>
      </c>
      <c r="AE109" s="495">
        <v>3.0000043333333335</v>
      </c>
      <c r="AF109" s="497">
        <v>3.2097899999999999</v>
      </c>
      <c r="AG109" s="495">
        <v>0.80714519241010818</v>
      </c>
      <c r="AH109" s="1077">
        <v>0.395372</v>
      </c>
      <c r="AI109" s="497">
        <v>2.0520700000000001</v>
      </c>
      <c r="AJ109" s="497">
        <v>2.0594266666666665</v>
      </c>
      <c r="AK109" s="497">
        <v>0.14566366666666666</v>
      </c>
      <c r="AL109" s="497">
        <v>17.736333333333334</v>
      </c>
      <c r="AM109" s="497">
        <v>0.458202</v>
      </c>
      <c r="AN109" s="497">
        <v>-3.6179999999999997E-3</v>
      </c>
      <c r="AO109" s="497">
        <v>0.5525983333333333</v>
      </c>
      <c r="AP109" s="497">
        <v>0.16085633333333332</v>
      </c>
      <c r="AQ109" s="497">
        <v>72.561799999999991</v>
      </c>
      <c r="AR109" s="497">
        <v>95.723333333333343</v>
      </c>
      <c r="AS109" s="495">
        <v>0.395372</v>
      </c>
      <c r="AT109" s="495">
        <v>0.39560076992854171</v>
      </c>
      <c r="AU109" s="495">
        <v>-2.2876992854168701E-4</v>
      </c>
      <c r="AV109" s="497">
        <v>44.083766666666669</v>
      </c>
      <c r="AW109" s="497">
        <v>43.856366666666666</v>
      </c>
      <c r="AX109" s="495">
        <v>0.22740000000000057</v>
      </c>
      <c r="AY109" s="497">
        <v>32.036533333333331</v>
      </c>
      <c r="AZ109" s="497">
        <v>31.903333333333332</v>
      </c>
      <c r="BA109" s="495">
        <v>0.13320000000000101</v>
      </c>
      <c r="BB109" s="497">
        <v>99.385533333333342</v>
      </c>
      <c r="BC109" s="497">
        <v>98.921232333333322</v>
      </c>
      <c r="BD109" s="495">
        <v>0.46430100000001079</v>
      </c>
      <c r="BE109" s="497">
        <v>72.910499999999999</v>
      </c>
      <c r="BF109" s="497">
        <v>72.561799999999991</v>
      </c>
      <c r="BG109" s="495">
        <v>0.34869999999999851</v>
      </c>
      <c r="BH109" s="497">
        <v>76.1203</v>
      </c>
      <c r="BI109" s="497">
        <v>75.759699999999995</v>
      </c>
      <c r="BJ109" s="495">
        <v>0.36060000000000042</v>
      </c>
      <c r="BK109" s="497">
        <v>17.83113333333333</v>
      </c>
      <c r="BL109" s="497">
        <v>17.736333333333334</v>
      </c>
      <c r="BM109" s="495">
        <v>9.4800000000000509E-2</v>
      </c>
      <c r="BN109" s="495">
        <v>0.11378433333333333</v>
      </c>
      <c r="BO109" s="495">
        <v>9.0276666666666672E-2</v>
      </c>
      <c r="BP109" s="495">
        <v>5.4196666666666672E-3</v>
      </c>
      <c r="BQ109" s="495">
        <v>0.49608800000000003</v>
      </c>
      <c r="BR109" s="495">
        <v>1.3663333333333333E-2</v>
      </c>
      <c r="BS109" s="495">
        <v>-1.0833333333333333E-4</v>
      </c>
      <c r="BT109" s="495">
        <v>1.7408999999999997E-2</v>
      </c>
      <c r="BU109" s="495">
        <v>6.411E-3</v>
      </c>
      <c r="BV109" s="495">
        <v>2.2570533333333334</v>
      </c>
      <c r="BW109" s="495">
        <v>2.9999970000000005</v>
      </c>
      <c r="BX109" s="964">
        <v>0.11377333333333332</v>
      </c>
      <c r="BY109" s="495">
        <v>9.0270000000000003E-2</v>
      </c>
      <c r="BZ109" s="495">
        <v>5.4200000000000003E-3</v>
      </c>
      <c r="CA109" s="495">
        <v>0.49625000000000002</v>
      </c>
      <c r="CB109" s="495">
        <v>1.3663333333333333E-2</v>
      </c>
      <c r="CC109" s="495">
        <v>-1.0666666666666665E-4</v>
      </c>
      <c r="CD109" s="495">
        <v>1.7406666666666668E-2</v>
      </c>
      <c r="CE109" s="495">
        <v>6.4099999999999999E-3</v>
      </c>
      <c r="CF109" s="495">
        <v>1.3640766666666666</v>
      </c>
      <c r="CG109" s="495">
        <v>0.89283666666666672</v>
      </c>
      <c r="CH109" s="495">
        <v>3</v>
      </c>
      <c r="CI109" s="495">
        <v>2.2569133333333333</v>
      </c>
      <c r="CJ109" s="495">
        <v>0.39560076992854171</v>
      </c>
      <c r="CK109" s="497">
        <v>43.856366666666666</v>
      </c>
      <c r="CL109" s="497">
        <v>31.903333333333332</v>
      </c>
      <c r="CM109" s="498">
        <v>98.921232333333322</v>
      </c>
    </row>
    <row r="110" spans="1:91" x14ac:dyDescent="0.2">
      <c r="A110" s="499" t="s">
        <v>280</v>
      </c>
      <c r="B110" s="500"/>
      <c r="C110" s="500"/>
      <c r="D110" s="500"/>
      <c r="E110" s="501">
        <v>0.39638533333333337</v>
      </c>
      <c r="F110" s="502">
        <v>73.237133333333333</v>
      </c>
      <c r="G110" s="503">
        <v>44.206933333333332</v>
      </c>
      <c r="H110" s="503">
        <v>32.262599999999999</v>
      </c>
      <c r="I110" s="503">
        <v>2.0328899999999996</v>
      </c>
      <c r="J110" s="503">
        <v>17.871366666666663</v>
      </c>
      <c r="K110" s="503">
        <v>0.47033233333333335</v>
      </c>
      <c r="L110" s="503">
        <v>0.56597566666666665</v>
      </c>
      <c r="M110" s="503">
        <v>3.088E-3</v>
      </c>
      <c r="N110" s="503">
        <v>2.0373766666666668</v>
      </c>
      <c r="O110" s="503">
        <v>0.10433866666666668</v>
      </c>
      <c r="P110" s="503">
        <v>0.127468</v>
      </c>
      <c r="Q110" s="503">
        <v>99.682300000000012</v>
      </c>
      <c r="R110" s="502">
        <v>3.2324400000000004</v>
      </c>
      <c r="S110" s="501">
        <v>2.2623266666666666</v>
      </c>
      <c r="T110" s="501">
        <v>1.3655733333333335</v>
      </c>
      <c r="U110" s="501">
        <v>0.89675533333333346</v>
      </c>
      <c r="V110" s="501">
        <v>0.111941</v>
      </c>
      <c r="W110" s="501">
        <v>0.49641299999999999</v>
      </c>
      <c r="X110" s="501">
        <v>1.3928666666666667E-2</v>
      </c>
      <c r="Y110" s="501">
        <v>1.7707000000000001E-2</v>
      </c>
      <c r="Z110" s="501">
        <v>8.9333333333333341E-5</v>
      </c>
      <c r="AA110" s="501">
        <v>8.8693000000000008E-2</v>
      </c>
      <c r="AB110" s="501">
        <v>3.8539999999999998E-3</v>
      </c>
      <c r="AC110" s="501">
        <v>5.0446666666666669E-3</v>
      </c>
      <c r="AD110" s="501">
        <v>4</v>
      </c>
      <c r="AE110" s="501">
        <v>2.9999993333333337</v>
      </c>
      <c r="AF110" s="503">
        <v>3.2324400000000004</v>
      </c>
      <c r="AG110" s="501">
        <v>0.80086126596423501</v>
      </c>
      <c r="AH110" s="1078">
        <v>0.39638533333333337</v>
      </c>
      <c r="AI110" s="503">
        <v>2.0428599999999997</v>
      </c>
      <c r="AJ110" s="503">
        <v>2.0440299999999998</v>
      </c>
      <c r="AK110" s="503">
        <v>0.10257966666666668</v>
      </c>
      <c r="AL110" s="503">
        <v>17.775766666666666</v>
      </c>
      <c r="AM110" s="503">
        <v>0.46417700000000001</v>
      </c>
      <c r="AN110" s="503">
        <v>-2.4066666666666663E-3</v>
      </c>
      <c r="AO110" s="503">
        <v>0.55816500000000013</v>
      </c>
      <c r="AP110" s="503">
        <v>0.12305933333333334</v>
      </c>
      <c r="AQ110" s="503">
        <v>72.884966666666671</v>
      </c>
      <c r="AR110" s="503">
        <v>95.993200000000002</v>
      </c>
      <c r="AS110" s="501">
        <v>0.39638533333333337</v>
      </c>
      <c r="AT110" s="501">
        <v>0.39662038654890569</v>
      </c>
      <c r="AU110" s="501">
        <v>-2.3505321557234135E-4</v>
      </c>
      <c r="AV110" s="503">
        <v>44.206933333333332</v>
      </c>
      <c r="AW110" s="503">
        <v>43.977266666666672</v>
      </c>
      <c r="AX110" s="501">
        <v>0.22966666666666433</v>
      </c>
      <c r="AY110" s="503">
        <v>32.262599999999999</v>
      </c>
      <c r="AZ110" s="503">
        <v>32.130000000000003</v>
      </c>
      <c r="BA110" s="501">
        <v>0.13260000000000005</v>
      </c>
      <c r="BB110" s="503">
        <v>99.682300000000012</v>
      </c>
      <c r="BC110" s="503">
        <v>99.21549766666665</v>
      </c>
      <c r="BD110" s="501">
        <v>0.46680233333333376</v>
      </c>
      <c r="BE110" s="503">
        <v>73.237133333333333</v>
      </c>
      <c r="BF110" s="503">
        <v>72.884966666666671</v>
      </c>
      <c r="BG110" s="501">
        <v>0.35216666666666657</v>
      </c>
      <c r="BH110" s="503">
        <v>76.469533333333331</v>
      </c>
      <c r="BI110" s="503">
        <v>76.107266666666675</v>
      </c>
      <c r="BJ110" s="501">
        <v>0.36226666666665608</v>
      </c>
      <c r="BK110" s="503">
        <v>17.871366666666663</v>
      </c>
      <c r="BL110" s="503">
        <v>17.775766666666666</v>
      </c>
      <c r="BM110" s="501">
        <v>9.5599999999998644E-2</v>
      </c>
      <c r="BN110" s="501">
        <v>0.11299933333333334</v>
      </c>
      <c r="BO110" s="501">
        <v>8.9385333333333331E-2</v>
      </c>
      <c r="BP110" s="501">
        <v>3.806333333333333E-3</v>
      </c>
      <c r="BQ110" s="501">
        <v>0.49599399999999999</v>
      </c>
      <c r="BR110" s="501">
        <v>1.3809E-2</v>
      </c>
      <c r="BS110" s="501">
        <v>-7.1333333333333337E-5</v>
      </c>
      <c r="BT110" s="501">
        <v>1.7541999999999999E-2</v>
      </c>
      <c r="BU110" s="501">
        <v>4.8923333333333336E-3</v>
      </c>
      <c r="BV110" s="501">
        <v>2.2616433333333332</v>
      </c>
      <c r="BW110" s="501">
        <v>3.0000003333333329</v>
      </c>
      <c r="BX110" s="965">
        <v>0.11298999999999999</v>
      </c>
      <c r="BY110" s="501">
        <v>8.9380000000000001E-2</v>
      </c>
      <c r="BZ110" s="501">
        <v>3.8066666666666665E-3</v>
      </c>
      <c r="CA110" s="501">
        <v>0.49615333333333339</v>
      </c>
      <c r="CB110" s="501">
        <v>1.3806666666666667E-2</v>
      </c>
      <c r="CC110" s="501">
        <v>-7.0000000000000007E-5</v>
      </c>
      <c r="CD110" s="501">
        <v>1.754E-2</v>
      </c>
      <c r="CE110" s="501">
        <v>4.8933333333333337E-3</v>
      </c>
      <c r="CF110" s="501">
        <v>1.364543333333333</v>
      </c>
      <c r="CG110" s="501">
        <v>0.89695999999999998</v>
      </c>
      <c r="CH110" s="501">
        <v>3.0000033333333334</v>
      </c>
      <c r="CI110" s="501">
        <v>2.2615033333333332</v>
      </c>
      <c r="CJ110" s="501">
        <v>0.39662038654890569</v>
      </c>
      <c r="CK110" s="503">
        <v>43.977266666666672</v>
      </c>
      <c r="CL110" s="503">
        <v>32.130000000000003</v>
      </c>
      <c r="CM110" s="504">
        <v>99.21549766666665</v>
      </c>
    </row>
    <row r="111" spans="1:91" ht="16" thickBot="1" x14ac:dyDescent="0.25">
      <c r="A111" s="505" t="s">
        <v>281</v>
      </c>
      <c r="B111" s="506"/>
      <c r="C111" s="506"/>
      <c r="D111" s="506"/>
      <c r="E111" s="507">
        <v>0.39352044444444439</v>
      </c>
      <c r="F111" s="508">
        <v>73.612238888888896</v>
      </c>
      <c r="G111" s="509">
        <v>44.644211111111105</v>
      </c>
      <c r="H111" s="509">
        <v>32.193538888888895</v>
      </c>
      <c r="I111" s="509">
        <v>2.0323033333333331</v>
      </c>
      <c r="J111" s="509">
        <v>18.100961111111115</v>
      </c>
      <c r="K111" s="509">
        <v>0.47943494444444451</v>
      </c>
      <c r="L111" s="509">
        <v>0.56341811111111118</v>
      </c>
      <c r="M111" s="509">
        <v>5.1325555555555543E-3</v>
      </c>
      <c r="N111" s="509">
        <v>2.0403577777777775</v>
      </c>
      <c r="O111" s="509">
        <v>8.4885000000000002E-2</v>
      </c>
      <c r="P111" s="509">
        <v>5.6602555555555552E-2</v>
      </c>
      <c r="Q111" s="509">
        <v>100.20091111111111</v>
      </c>
      <c r="R111" s="508">
        <v>3.2255222222222222</v>
      </c>
      <c r="S111" s="507">
        <v>2.262763333333333</v>
      </c>
      <c r="T111" s="507">
        <v>1.372315555555556</v>
      </c>
      <c r="U111" s="507">
        <v>0.89044822222222231</v>
      </c>
      <c r="V111" s="507">
        <v>0.1113596111111111</v>
      </c>
      <c r="W111" s="507">
        <v>0.50032316666666654</v>
      </c>
      <c r="X111" s="507">
        <v>1.4128722222222223E-2</v>
      </c>
      <c r="Y111" s="507">
        <v>1.7540666666666663E-2</v>
      </c>
      <c r="Z111" s="507">
        <v>1.496111111111111E-4</v>
      </c>
      <c r="AA111" s="507">
        <v>8.8386777777777772E-2</v>
      </c>
      <c r="AB111" s="507">
        <v>3.1203333333333335E-3</v>
      </c>
      <c r="AC111" s="507">
        <v>2.2293333333333332E-3</v>
      </c>
      <c r="AD111" s="507">
        <v>4</v>
      </c>
      <c r="AE111" s="507">
        <v>3.0000019999999998</v>
      </c>
      <c r="AF111" s="509">
        <v>3.2255222222222222</v>
      </c>
      <c r="AG111" s="507">
        <v>0.80270525092925959</v>
      </c>
      <c r="AH111" s="1079">
        <v>0.39352044444444439</v>
      </c>
      <c r="AI111" s="509">
        <v>2.0422194444444441</v>
      </c>
      <c r="AJ111" s="509">
        <v>2.0470011111111117</v>
      </c>
      <c r="AK111" s="509">
        <v>8.3112999999999992E-2</v>
      </c>
      <c r="AL111" s="509">
        <v>18.004883333333332</v>
      </c>
      <c r="AM111" s="509">
        <v>0.4732595555555556</v>
      </c>
      <c r="AN111" s="509">
        <v>-2.82888888888889E-4</v>
      </c>
      <c r="AO111" s="509">
        <v>0.55569205555555556</v>
      </c>
      <c r="AP111" s="509">
        <v>5.2544777777777781E-2</v>
      </c>
      <c r="AQ111" s="509">
        <v>73.26074444444447</v>
      </c>
      <c r="AR111" s="509">
        <v>96.519161111111117</v>
      </c>
      <c r="AS111" s="507">
        <v>0.39352044444444439</v>
      </c>
      <c r="AT111" s="507">
        <v>0.39375490576299588</v>
      </c>
      <c r="AU111" s="507">
        <v>-2.3446131855157156E-4</v>
      </c>
      <c r="AV111" s="509">
        <v>44.644211111111105</v>
      </c>
      <c r="AW111" s="509">
        <v>44.413866666666678</v>
      </c>
      <c r="AX111" s="507">
        <v>0.23034444444444485</v>
      </c>
      <c r="AY111" s="509">
        <v>32.193538888888895</v>
      </c>
      <c r="AZ111" s="509">
        <v>32.058333333333337</v>
      </c>
      <c r="BA111" s="507">
        <v>0.13520555555555547</v>
      </c>
      <c r="BB111" s="509">
        <v>100.20091111111111</v>
      </c>
      <c r="BC111" s="509">
        <v>99.730630388888883</v>
      </c>
      <c r="BD111" s="507">
        <v>0.47028072222222206</v>
      </c>
      <c r="BE111" s="509">
        <v>73.612238888888896</v>
      </c>
      <c r="BF111" s="509">
        <v>73.26074444444447</v>
      </c>
      <c r="BG111" s="507">
        <v>0.35149444444444417</v>
      </c>
      <c r="BH111" s="509">
        <v>76.837749999999986</v>
      </c>
      <c r="BI111" s="509">
        <v>76.472199999999987</v>
      </c>
      <c r="BJ111" s="507">
        <v>0.36555000000000132</v>
      </c>
      <c r="BK111" s="509">
        <v>18.100961111111115</v>
      </c>
      <c r="BL111" s="509">
        <v>18.004883333333332</v>
      </c>
      <c r="BM111" s="507">
        <v>9.6077777777777484E-2</v>
      </c>
      <c r="BN111" s="507">
        <v>0.1124063888888889</v>
      </c>
      <c r="BO111" s="507">
        <v>8.9073388888888896E-2</v>
      </c>
      <c r="BP111" s="507">
        <v>3.0690555555555558E-3</v>
      </c>
      <c r="BQ111" s="507">
        <v>0.49990599999999996</v>
      </c>
      <c r="BR111" s="507">
        <v>1.4009555555555556E-2</v>
      </c>
      <c r="BS111" s="507">
        <v>-7.7222222222222249E-6</v>
      </c>
      <c r="BT111" s="507">
        <v>1.7377944444444446E-2</v>
      </c>
      <c r="BU111" s="507">
        <v>2.0790000000000006E-3</v>
      </c>
      <c r="BV111" s="507">
        <v>2.2620877777777775</v>
      </c>
      <c r="BW111" s="507">
        <v>3.0000013888888888</v>
      </c>
      <c r="BX111" s="966">
        <v>0.11239555555555553</v>
      </c>
      <c r="BY111" s="507">
        <v>8.9067222222222214E-2</v>
      </c>
      <c r="BZ111" s="507">
        <v>3.0677777777777778E-3</v>
      </c>
      <c r="CA111" s="507">
        <v>0.50006944444444434</v>
      </c>
      <c r="CB111" s="507">
        <v>1.4007777777777777E-2</v>
      </c>
      <c r="CC111" s="507">
        <v>-8.333333333333332E-6</v>
      </c>
      <c r="CD111" s="507">
        <v>1.7375555555555554E-2</v>
      </c>
      <c r="CE111" s="507">
        <v>2.0777777777777778E-3</v>
      </c>
      <c r="CF111" s="507">
        <v>1.3712855555555556</v>
      </c>
      <c r="CG111" s="507">
        <v>0.89065555555555576</v>
      </c>
      <c r="CH111" s="507">
        <v>2.9999938888888886</v>
      </c>
      <c r="CI111" s="507">
        <v>2.2619411111111116</v>
      </c>
      <c r="CJ111" s="507">
        <v>0.39375490576299588</v>
      </c>
      <c r="CK111" s="509">
        <v>44.413866666666678</v>
      </c>
      <c r="CL111" s="509">
        <v>32.058333333333337</v>
      </c>
      <c r="CM111" s="510">
        <v>99.730630388888883</v>
      </c>
    </row>
    <row r="112" spans="1:91" x14ac:dyDescent="0.2">
      <c r="A112" s="511" t="s">
        <v>282</v>
      </c>
      <c r="B112" s="467">
        <v>-3688</v>
      </c>
      <c r="C112" s="467">
        <v>24497</v>
      </c>
      <c r="D112" s="467">
        <v>206</v>
      </c>
      <c r="E112" s="49">
        <v>0.37507699999999999</v>
      </c>
      <c r="F112" s="314">
        <v>73.875699999999995</v>
      </c>
      <c r="G112" s="315">
        <v>46.166699999999999</v>
      </c>
      <c r="H112" s="315">
        <v>30.7944</v>
      </c>
      <c r="I112" s="315">
        <v>1.7125999999999999</v>
      </c>
      <c r="J112" s="315">
        <v>19.153199999999998</v>
      </c>
      <c r="K112" s="315">
        <v>0.41126400000000002</v>
      </c>
      <c r="L112" s="315">
        <v>0.61449900000000002</v>
      </c>
      <c r="M112" s="315">
        <v>-1.9800000000000002E-2</v>
      </c>
      <c r="N112" s="315">
        <v>1.85937</v>
      </c>
      <c r="O112" s="315">
        <v>2.1322000000000001E-2</v>
      </c>
      <c r="P112" s="315">
        <v>5.4549999999999998E-3</v>
      </c>
      <c r="Q112" s="315">
        <v>100.71899999999999</v>
      </c>
      <c r="R112" s="314">
        <v>3.08535</v>
      </c>
      <c r="S112" s="420">
        <v>2.2660800000000001</v>
      </c>
      <c r="T112" s="420">
        <v>1.4161300000000001</v>
      </c>
      <c r="U112" s="420">
        <v>0.84995299999999996</v>
      </c>
      <c r="V112" s="420">
        <v>9.3644000000000005E-2</v>
      </c>
      <c r="W112" s="420">
        <v>0.52829400000000004</v>
      </c>
      <c r="X112" s="420">
        <v>1.2094000000000001E-2</v>
      </c>
      <c r="Y112" s="420">
        <v>1.9091E-2</v>
      </c>
      <c r="Z112" s="420">
        <v>-5.6999999999999998E-4</v>
      </c>
      <c r="AA112" s="420">
        <v>8.0377000000000004E-2</v>
      </c>
      <c r="AB112" s="420">
        <v>7.8200000000000003E-4</v>
      </c>
      <c r="AC112" s="420">
        <v>2.14E-4</v>
      </c>
      <c r="AD112" s="420">
        <v>4</v>
      </c>
      <c r="AE112" s="420">
        <v>3.0000089999999999</v>
      </c>
      <c r="AF112" s="315">
        <v>3.08534</v>
      </c>
      <c r="AG112" s="101">
        <v>0.69065127865381426</v>
      </c>
      <c r="AH112" s="50">
        <v>0.37507699999999999</v>
      </c>
      <c r="AI112" s="167">
        <v>1.72052</v>
      </c>
      <c r="AJ112" s="167">
        <v>1.8648</v>
      </c>
      <c r="AK112" s="167">
        <v>1.908E-2</v>
      </c>
      <c r="AL112" s="167">
        <v>19.0565</v>
      </c>
      <c r="AM112" s="167">
        <v>0.40557300000000002</v>
      </c>
      <c r="AN112" s="167">
        <v>-2.3820000000000001E-2</v>
      </c>
      <c r="AO112" s="167">
        <v>0.60702999999999996</v>
      </c>
      <c r="AP112" s="167">
        <v>1.9350000000000001E-3</v>
      </c>
      <c r="AQ112" s="167">
        <v>73.538799999999995</v>
      </c>
      <c r="AR112" s="167">
        <v>97.190399999999997</v>
      </c>
      <c r="AS112" s="168">
        <v>0.37507699999999999</v>
      </c>
      <c r="AT112" s="319">
        <v>0.37526595040300864</v>
      </c>
      <c r="AU112" s="320">
        <v>-1.8895040300864752E-4</v>
      </c>
      <c r="AV112" s="321">
        <v>46.166699999999999</v>
      </c>
      <c r="AW112" s="167">
        <v>45.9422</v>
      </c>
      <c r="AX112" s="320">
        <v>0.22449999999999903</v>
      </c>
      <c r="AY112" s="321">
        <v>30.7944</v>
      </c>
      <c r="AZ112" s="167">
        <v>30.67</v>
      </c>
      <c r="BA112" s="320">
        <v>0.12439999999999785</v>
      </c>
      <c r="BB112" s="321">
        <v>100.71899999999999</v>
      </c>
      <c r="BC112" s="167">
        <v>100.263818</v>
      </c>
      <c r="BD112" s="320">
        <v>0.45518199999999354</v>
      </c>
      <c r="BE112" s="321">
        <v>73.875699999999995</v>
      </c>
      <c r="BF112" s="167">
        <v>73.538799999999995</v>
      </c>
      <c r="BG112" s="320">
        <v>0.33689999999999998</v>
      </c>
      <c r="BH112" s="317">
        <v>76.961100000000002</v>
      </c>
      <c r="BI112" s="317">
        <v>76.612200000000001</v>
      </c>
      <c r="BJ112" s="318">
        <v>0.34890000000000043</v>
      </c>
      <c r="BK112" s="321">
        <v>19.153199999999998</v>
      </c>
      <c r="BL112" s="167">
        <v>19.0565</v>
      </c>
      <c r="BM112" s="320">
        <v>9.6699999999998454E-2</v>
      </c>
      <c r="BN112" s="318">
        <v>9.4489000000000004E-2</v>
      </c>
      <c r="BO112" s="318">
        <v>8.0963999999999994E-2</v>
      </c>
      <c r="BP112" s="318">
        <v>7.0299999999999996E-4</v>
      </c>
      <c r="BQ112" s="318">
        <v>0.52792700000000004</v>
      </c>
      <c r="BR112" s="318">
        <v>1.1979E-2</v>
      </c>
      <c r="BS112" s="318">
        <v>-6.8999999999999997E-4</v>
      </c>
      <c r="BT112" s="318">
        <v>1.8941E-2</v>
      </c>
      <c r="BU112" s="318">
        <v>7.6000000000000004E-5</v>
      </c>
      <c r="BV112" s="318">
        <v>2.2656100000000001</v>
      </c>
      <c r="BW112" s="318">
        <v>2.9999989999999999</v>
      </c>
      <c r="BX112" s="943">
        <v>9.4479999999999995E-2</v>
      </c>
      <c r="BY112" s="169">
        <v>8.0960000000000004E-2</v>
      </c>
      <c r="BZ112" s="169">
        <v>6.9999999999999999E-4</v>
      </c>
      <c r="CA112" s="169">
        <v>0.52810000000000001</v>
      </c>
      <c r="CB112" s="169">
        <v>1.1979999999999999E-2</v>
      </c>
      <c r="CC112" s="169">
        <v>-6.8999999999999997E-4</v>
      </c>
      <c r="CD112" s="169">
        <v>1.8939999999999999E-2</v>
      </c>
      <c r="CE112" s="169">
        <v>8.0000000000000007E-5</v>
      </c>
      <c r="CF112" s="169">
        <v>1.4153100000000001</v>
      </c>
      <c r="CG112" s="169">
        <v>0.85014999999999996</v>
      </c>
      <c r="CH112" s="169">
        <v>3.0000099999999996</v>
      </c>
      <c r="CI112" s="169">
        <v>2.26546</v>
      </c>
      <c r="CJ112" s="319">
        <v>0.37526595040300864</v>
      </c>
      <c r="CK112" s="167">
        <v>45.9422</v>
      </c>
      <c r="CL112" s="167">
        <v>30.67</v>
      </c>
      <c r="CM112" s="277">
        <v>100.263818</v>
      </c>
    </row>
    <row r="113" spans="1:91" x14ac:dyDescent="0.2">
      <c r="A113" s="512" t="s">
        <v>282</v>
      </c>
      <c r="B113" s="45">
        <v>-3687</v>
      </c>
      <c r="C113" s="45">
        <v>24492</v>
      </c>
      <c r="D113" s="45">
        <v>206</v>
      </c>
      <c r="E113" s="31">
        <v>0.37690200000000001</v>
      </c>
      <c r="F113" s="323">
        <v>73.947100000000006</v>
      </c>
      <c r="G113" s="46">
        <v>46.076300000000003</v>
      </c>
      <c r="H113" s="46">
        <v>30.9741</v>
      </c>
      <c r="I113" s="46">
        <v>1.7249000000000001</v>
      </c>
      <c r="J113" s="46">
        <v>19.074400000000001</v>
      </c>
      <c r="K113" s="46">
        <v>0.41219800000000001</v>
      </c>
      <c r="L113" s="46">
        <v>0.61581399999999997</v>
      </c>
      <c r="M113" s="46">
        <v>-1.4370000000000001E-2</v>
      </c>
      <c r="N113" s="46">
        <v>1.8434999999999999</v>
      </c>
      <c r="O113" s="46">
        <v>2.1056999999999999E-2</v>
      </c>
      <c r="P113" s="46">
        <v>3.565E-3</v>
      </c>
      <c r="Q113" s="46">
        <v>100.732</v>
      </c>
      <c r="R113" s="323">
        <v>3.1033499999999998</v>
      </c>
      <c r="S113" s="325">
        <v>2.26816</v>
      </c>
      <c r="T113" s="325">
        <v>1.4132899999999999</v>
      </c>
      <c r="U113" s="325">
        <v>0.85487199999999997</v>
      </c>
      <c r="V113" s="325">
        <v>9.4312000000000007E-2</v>
      </c>
      <c r="W113" s="325">
        <v>0.52609600000000001</v>
      </c>
      <c r="X113" s="325">
        <v>1.2121E-2</v>
      </c>
      <c r="Y113" s="325">
        <v>1.9130999999999999E-2</v>
      </c>
      <c r="Z113" s="325">
        <v>-4.2000000000000002E-4</v>
      </c>
      <c r="AA113" s="325">
        <v>7.9686999999999994E-2</v>
      </c>
      <c r="AB113" s="325">
        <v>7.7200000000000001E-4</v>
      </c>
      <c r="AC113" s="325">
        <v>1.3999999999999999E-4</v>
      </c>
      <c r="AD113" s="325">
        <v>4</v>
      </c>
      <c r="AE113" s="325">
        <v>3.0000009999999993</v>
      </c>
      <c r="AF113" s="46">
        <v>3.1033499999999998</v>
      </c>
      <c r="AG113" s="37">
        <v>0.69282928298394386</v>
      </c>
      <c r="AH113" s="53">
        <v>0.37690200000000001</v>
      </c>
      <c r="AI113" s="35">
        <v>1.7329399999999999</v>
      </c>
      <c r="AJ113" s="35">
        <v>1.8489100000000001</v>
      </c>
      <c r="AK113" s="35">
        <v>1.8800999999999998E-2</v>
      </c>
      <c r="AL113" s="35">
        <v>18.977499999999999</v>
      </c>
      <c r="AM113" s="35">
        <v>0.40646700000000002</v>
      </c>
      <c r="AN113" s="35">
        <v>-1.8460000000000001E-2</v>
      </c>
      <c r="AO113" s="35">
        <v>0.60829200000000005</v>
      </c>
      <c r="AP113" s="35">
        <v>3.4E-5</v>
      </c>
      <c r="AQ113" s="35">
        <v>73.607799999999997</v>
      </c>
      <c r="AR113" s="35">
        <v>97.182299999999998</v>
      </c>
      <c r="AS113" s="43">
        <v>0.37690200000000001</v>
      </c>
      <c r="AT113" s="326">
        <v>0.37710029371036458</v>
      </c>
      <c r="AU113" s="327">
        <v>-1.98293710364561E-4</v>
      </c>
      <c r="AV113" s="323">
        <v>46.076300000000003</v>
      </c>
      <c r="AW113" s="35">
        <v>45.850299999999997</v>
      </c>
      <c r="AX113" s="327">
        <v>0.2260000000000062</v>
      </c>
      <c r="AY113" s="323">
        <v>30.9741</v>
      </c>
      <c r="AZ113" s="35">
        <v>30.85</v>
      </c>
      <c r="BA113" s="327">
        <v>0.12409999999999854</v>
      </c>
      <c r="BB113" s="323">
        <v>100.732</v>
      </c>
      <c r="BC113" s="35">
        <v>100.274784</v>
      </c>
      <c r="BD113" s="327">
        <v>0.45721600000000251</v>
      </c>
      <c r="BE113" s="323">
        <v>73.947100000000006</v>
      </c>
      <c r="BF113" s="35">
        <v>73.607799999999997</v>
      </c>
      <c r="BG113" s="327">
        <v>0.33930000000000859</v>
      </c>
      <c r="BH113" s="46">
        <v>77.050399999999996</v>
      </c>
      <c r="BI113" s="46">
        <v>76.700299999999999</v>
      </c>
      <c r="BJ113" s="325">
        <v>0.35009999999999764</v>
      </c>
      <c r="BK113" s="323">
        <v>19.074400000000001</v>
      </c>
      <c r="BL113" s="35">
        <v>18.977499999999999</v>
      </c>
      <c r="BM113" s="327">
        <v>9.690000000000154E-2</v>
      </c>
      <c r="BN113" s="325">
        <v>9.5168000000000003E-2</v>
      </c>
      <c r="BO113" s="325">
        <v>8.0272999999999997E-2</v>
      </c>
      <c r="BP113" s="325">
        <v>6.9300000000000004E-4</v>
      </c>
      <c r="BQ113" s="325">
        <v>0.52572799999999997</v>
      </c>
      <c r="BR113" s="325">
        <v>1.2005E-2</v>
      </c>
      <c r="BS113" s="325">
        <v>-5.4000000000000001E-4</v>
      </c>
      <c r="BT113" s="325">
        <v>1.898E-2</v>
      </c>
      <c r="BU113" s="325">
        <v>9.9999999999999995E-7</v>
      </c>
      <c r="BV113" s="325">
        <v>2.26769</v>
      </c>
      <c r="BW113" s="325">
        <v>2.9999980000000002</v>
      </c>
      <c r="BX113" s="944">
        <v>9.5159999999999995E-2</v>
      </c>
      <c r="BY113" s="36">
        <v>8.0269999999999994E-2</v>
      </c>
      <c r="BZ113" s="36">
        <v>6.8999999999999997E-4</v>
      </c>
      <c r="CA113" s="36">
        <v>0.52590000000000003</v>
      </c>
      <c r="CB113" s="36">
        <v>1.2E-2</v>
      </c>
      <c r="CC113" s="36">
        <v>-5.4000000000000001E-4</v>
      </c>
      <c r="CD113" s="36">
        <v>1.898E-2</v>
      </c>
      <c r="CE113" s="36">
        <v>0</v>
      </c>
      <c r="CF113" s="36">
        <v>1.41245</v>
      </c>
      <c r="CG113" s="36">
        <v>0.85509000000000002</v>
      </c>
      <c r="CH113" s="36">
        <v>3</v>
      </c>
      <c r="CI113" s="36">
        <v>2.2675399999999999</v>
      </c>
      <c r="CJ113" s="326">
        <v>0.37710029371036458</v>
      </c>
      <c r="CK113" s="35">
        <v>45.850299999999997</v>
      </c>
      <c r="CL113" s="35">
        <v>30.85</v>
      </c>
      <c r="CM113" s="42">
        <v>100.274784</v>
      </c>
    </row>
    <row r="114" spans="1:91" x14ac:dyDescent="0.2">
      <c r="A114" s="512" t="s">
        <v>282</v>
      </c>
      <c r="B114" s="45">
        <v>-3687</v>
      </c>
      <c r="C114" s="45">
        <v>24487</v>
      </c>
      <c r="D114" s="45">
        <v>206</v>
      </c>
      <c r="E114" s="31">
        <v>0.37311299999999997</v>
      </c>
      <c r="F114" s="323">
        <v>74.174099999999996</v>
      </c>
      <c r="G114" s="46">
        <v>46.498800000000003</v>
      </c>
      <c r="H114" s="46">
        <v>30.756900000000002</v>
      </c>
      <c r="I114" s="46">
        <v>1.7311000000000001</v>
      </c>
      <c r="J114" s="46">
        <v>19.370100000000001</v>
      </c>
      <c r="K114" s="46">
        <v>0.41433900000000001</v>
      </c>
      <c r="L114" s="46">
        <v>0.61927699999999997</v>
      </c>
      <c r="M114" s="46">
        <v>-1.39E-3</v>
      </c>
      <c r="N114" s="46">
        <v>1.8596299999999999</v>
      </c>
      <c r="O114" s="46">
        <v>1.2588E-2</v>
      </c>
      <c r="P114" s="46">
        <v>-6.9999999999999994E-5</v>
      </c>
      <c r="Q114" s="46">
        <v>101.261</v>
      </c>
      <c r="R114" s="323">
        <v>3.0815899999999998</v>
      </c>
      <c r="S114" s="325">
        <v>2.2628699999999999</v>
      </c>
      <c r="T114" s="325">
        <v>1.41856</v>
      </c>
      <c r="U114" s="325">
        <v>0.84430300000000003</v>
      </c>
      <c r="V114" s="325">
        <v>9.4141000000000002E-2</v>
      </c>
      <c r="W114" s="325">
        <v>0.53137400000000001</v>
      </c>
      <c r="X114" s="325">
        <v>1.2118E-2</v>
      </c>
      <c r="Y114" s="325">
        <v>1.9134999999999999E-2</v>
      </c>
      <c r="Z114" s="325">
        <v>-4.0000000000000003E-5</v>
      </c>
      <c r="AA114" s="325">
        <v>7.9950999999999994E-2</v>
      </c>
      <c r="AB114" s="325">
        <v>4.5899999999999999E-4</v>
      </c>
      <c r="AC114" s="325">
        <v>0</v>
      </c>
      <c r="AD114" s="325">
        <v>4</v>
      </c>
      <c r="AE114" s="325">
        <v>3.0000010000000006</v>
      </c>
      <c r="AF114" s="46">
        <v>3.0815800000000002</v>
      </c>
      <c r="AG114" s="37">
        <v>0.69195034066877559</v>
      </c>
      <c r="AH114" s="53">
        <v>0.37311299999999997</v>
      </c>
      <c r="AI114" s="35">
        <v>1.7390600000000001</v>
      </c>
      <c r="AJ114" s="35">
        <v>1.8650100000000001</v>
      </c>
      <c r="AK114" s="35">
        <v>1.034E-2</v>
      </c>
      <c r="AL114" s="35">
        <v>19.273099999999999</v>
      </c>
      <c r="AM114" s="35">
        <v>0.40866799999999998</v>
      </c>
      <c r="AN114" s="35">
        <v>-5.5100000000000001E-3</v>
      </c>
      <c r="AO114" s="35">
        <v>0.61184099999999997</v>
      </c>
      <c r="AP114" s="35">
        <v>-3.5400000000000002E-3</v>
      </c>
      <c r="AQ114" s="35">
        <v>73.838300000000004</v>
      </c>
      <c r="AR114" s="35">
        <v>97.737200000000001</v>
      </c>
      <c r="AS114" s="43">
        <v>0.37311299999999997</v>
      </c>
      <c r="AT114" s="326">
        <v>0.37330533760636536</v>
      </c>
      <c r="AU114" s="327">
        <v>-1.9233760636538921E-4</v>
      </c>
      <c r="AV114" s="323">
        <v>46.498800000000003</v>
      </c>
      <c r="AW114" s="35">
        <v>46.274099999999997</v>
      </c>
      <c r="AX114" s="327">
        <v>0.22470000000000567</v>
      </c>
      <c r="AY114" s="323">
        <v>30.756900000000002</v>
      </c>
      <c r="AZ114" s="35">
        <v>30.63</v>
      </c>
      <c r="BA114" s="327">
        <v>0.12690000000000268</v>
      </c>
      <c r="BB114" s="323">
        <v>101.261</v>
      </c>
      <c r="BC114" s="35">
        <v>100.80306899999999</v>
      </c>
      <c r="BD114" s="327">
        <v>0.45793100000000209</v>
      </c>
      <c r="BE114" s="323">
        <v>74.174099999999996</v>
      </c>
      <c r="BF114" s="35">
        <v>73.838300000000004</v>
      </c>
      <c r="BG114" s="327">
        <v>0.33579999999999188</v>
      </c>
      <c r="BH114" s="46">
        <v>77.255700000000004</v>
      </c>
      <c r="BI114" s="46">
        <v>76.9041</v>
      </c>
      <c r="BJ114" s="325">
        <v>0.3516000000000048</v>
      </c>
      <c r="BK114" s="323">
        <v>19.370100000000001</v>
      </c>
      <c r="BL114" s="35">
        <v>19.273099999999999</v>
      </c>
      <c r="BM114" s="327">
        <v>9.7000000000001307E-2</v>
      </c>
      <c r="BN114" s="325">
        <v>9.4983999999999999E-2</v>
      </c>
      <c r="BO114" s="325">
        <v>8.0531000000000005E-2</v>
      </c>
      <c r="BP114" s="325">
        <v>3.79E-4</v>
      </c>
      <c r="BQ114" s="325">
        <v>0.53100899999999995</v>
      </c>
      <c r="BR114" s="325">
        <v>1.2004000000000001E-2</v>
      </c>
      <c r="BS114" s="325">
        <v>-1.6000000000000001E-4</v>
      </c>
      <c r="BT114" s="325">
        <v>1.8987E-2</v>
      </c>
      <c r="BU114" s="325">
        <v>-1.3999999999999999E-4</v>
      </c>
      <c r="BV114" s="325">
        <v>2.2624</v>
      </c>
      <c r="BW114" s="325">
        <v>2.999994</v>
      </c>
      <c r="BX114" s="944">
        <v>9.4979999999999995E-2</v>
      </c>
      <c r="BY114" s="36">
        <v>8.0519999999999994E-2</v>
      </c>
      <c r="BZ114" s="36">
        <v>3.8000000000000002E-4</v>
      </c>
      <c r="CA114" s="36">
        <v>0.53117999999999999</v>
      </c>
      <c r="CB114" s="36">
        <v>1.2E-2</v>
      </c>
      <c r="CC114" s="36">
        <v>-1.6000000000000001E-4</v>
      </c>
      <c r="CD114" s="36">
        <v>1.899E-2</v>
      </c>
      <c r="CE114" s="36">
        <v>-1.3999999999999999E-4</v>
      </c>
      <c r="CF114" s="36">
        <v>1.41774</v>
      </c>
      <c r="CG114" s="36">
        <v>0.84450999999999998</v>
      </c>
      <c r="CH114" s="36">
        <v>3</v>
      </c>
      <c r="CI114" s="36">
        <v>2.2622499999999999</v>
      </c>
      <c r="CJ114" s="326">
        <v>0.37330533760636536</v>
      </c>
      <c r="CK114" s="35">
        <v>46.274099999999997</v>
      </c>
      <c r="CL114" s="35">
        <v>30.63</v>
      </c>
      <c r="CM114" s="42">
        <v>100.80306899999999</v>
      </c>
    </row>
    <row r="115" spans="1:91" x14ac:dyDescent="0.2">
      <c r="A115" s="512" t="s">
        <v>283</v>
      </c>
      <c r="B115" s="45">
        <v>-3694</v>
      </c>
      <c r="C115" s="45">
        <v>24497</v>
      </c>
      <c r="D115" s="45">
        <v>206</v>
      </c>
      <c r="E115" s="31">
        <v>0.37772299999999998</v>
      </c>
      <c r="F115" s="323">
        <v>74.099599999999995</v>
      </c>
      <c r="G115" s="46">
        <v>46.110500000000002</v>
      </c>
      <c r="H115" s="46">
        <v>31.105599999999999</v>
      </c>
      <c r="I115" s="46">
        <v>1.7616700000000001</v>
      </c>
      <c r="J115" s="46">
        <v>19.090900000000001</v>
      </c>
      <c r="K115" s="46">
        <v>0.41302800000000001</v>
      </c>
      <c r="L115" s="46">
        <v>0.62084700000000004</v>
      </c>
      <c r="M115" s="46">
        <v>3.2980000000000002E-3</v>
      </c>
      <c r="N115" s="46">
        <v>1.84063</v>
      </c>
      <c r="O115" s="46">
        <v>2.5595E-2</v>
      </c>
      <c r="P115" s="46">
        <v>4.7739999999999996E-3</v>
      </c>
      <c r="Q115" s="46">
        <v>100.977</v>
      </c>
      <c r="R115" s="323">
        <v>3.11653</v>
      </c>
      <c r="S115" s="325">
        <v>2.2668499999999998</v>
      </c>
      <c r="T115" s="325">
        <v>1.4106099999999999</v>
      </c>
      <c r="U115" s="325">
        <v>0.85623899999999997</v>
      </c>
      <c r="V115" s="325">
        <v>9.6068000000000001E-2</v>
      </c>
      <c r="W115" s="325">
        <v>0.52516300000000005</v>
      </c>
      <c r="X115" s="325">
        <v>1.2113000000000001E-2</v>
      </c>
      <c r="Y115" s="325">
        <v>1.9236E-2</v>
      </c>
      <c r="Z115" s="325">
        <v>9.5000000000000005E-5</v>
      </c>
      <c r="AA115" s="325">
        <v>7.9353000000000007E-2</v>
      </c>
      <c r="AB115" s="325">
        <v>9.3599999999999998E-4</v>
      </c>
      <c r="AC115" s="325">
        <v>1.8699999999999999E-4</v>
      </c>
      <c r="AD115" s="325">
        <v>4</v>
      </c>
      <c r="AE115" s="325">
        <v>2.9999999999999991</v>
      </c>
      <c r="AF115" s="46">
        <v>3.11652</v>
      </c>
      <c r="AG115" s="37">
        <v>0.69846398099662288</v>
      </c>
      <c r="AH115" s="53">
        <v>0.37772299999999998</v>
      </c>
      <c r="AI115" s="35">
        <v>1.7699100000000001</v>
      </c>
      <c r="AJ115" s="35">
        <v>1.84605</v>
      </c>
      <c r="AK115" s="35">
        <v>2.3347E-2</v>
      </c>
      <c r="AL115" s="35">
        <v>18.9938</v>
      </c>
      <c r="AM115" s="35">
        <v>0.40728199999999998</v>
      </c>
      <c r="AN115" s="35">
        <v>-8.8999999999999995E-4</v>
      </c>
      <c r="AO115" s="35">
        <v>0.61330200000000001</v>
      </c>
      <c r="AP115" s="35">
        <v>1.24E-3</v>
      </c>
      <c r="AQ115" s="35">
        <v>73.759100000000004</v>
      </c>
      <c r="AR115" s="35">
        <v>97.4131</v>
      </c>
      <c r="AS115" s="43">
        <v>0.37772299999999998</v>
      </c>
      <c r="AT115" s="326">
        <v>0.37792614100193717</v>
      </c>
      <c r="AU115" s="327">
        <v>-2.0314100193719042E-4</v>
      </c>
      <c r="AV115" s="323">
        <v>46.110500000000002</v>
      </c>
      <c r="AW115" s="35">
        <v>45.883600000000001</v>
      </c>
      <c r="AX115" s="327">
        <v>0.22690000000000055</v>
      </c>
      <c r="AY115" s="323">
        <v>31.105599999999999</v>
      </c>
      <c r="AZ115" s="35">
        <v>30.98</v>
      </c>
      <c r="BA115" s="327">
        <v>0.1255999999999986</v>
      </c>
      <c r="BB115" s="323">
        <v>100.977</v>
      </c>
      <c r="BC115" s="35">
        <v>100.51764100000001</v>
      </c>
      <c r="BD115" s="327">
        <v>0.45935899999999208</v>
      </c>
      <c r="BE115" s="323">
        <v>74.099599999999995</v>
      </c>
      <c r="BF115" s="35">
        <v>73.759100000000004</v>
      </c>
      <c r="BG115" s="327">
        <v>0.34049999999999159</v>
      </c>
      <c r="BH115" s="46">
        <v>77.216099999999997</v>
      </c>
      <c r="BI115" s="46">
        <v>76.863600000000005</v>
      </c>
      <c r="BJ115" s="325">
        <v>0.35249999999999204</v>
      </c>
      <c r="BK115" s="323">
        <v>19.090900000000001</v>
      </c>
      <c r="BL115" s="35">
        <v>18.9938</v>
      </c>
      <c r="BM115" s="327">
        <v>9.7100000000001074E-2</v>
      </c>
      <c r="BN115" s="325">
        <v>9.6943000000000001E-2</v>
      </c>
      <c r="BO115" s="325">
        <v>7.9936999999999994E-2</v>
      </c>
      <c r="BP115" s="325">
        <v>8.5800000000000004E-4</v>
      </c>
      <c r="BQ115" s="325">
        <v>0.52479200000000004</v>
      </c>
      <c r="BR115" s="325">
        <v>1.1998E-2</v>
      </c>
      <c r="BS115" s="325">
        <v>-3.0000000000000001E-5</v>
      </c>
      <c r="BT115" s="325">
        <v>1.9085999999999999E-2</v>
      </c>
      <c r="BU115" s="325">
        <v>4.8999999999999998E-5</v>
      </c>
      <c r="BV115" s="325">
        <v>2.2663600000000002</v>
      </c>
      <c r="BW115" s="325">
        <v>2.9999929999999999</v>
      </c>
      <c r="BX115" s="944">
        <v>9.6930000000000002E-2</v>
      </c>
      <c r="BY115" s="36">
        <v>7.9930000000000001E-2</v>
      </c>
      <c r="BZ115" s="36">
        <v>8.5999999999999998E-4</v>
      </c>
      <c r="CA115" s="36">
        <v>0.52495999999999998</v>
      </c>
      <c r="CB115" s="36">
        <v>1.2E-2</v>
      </c>
      <c r="CC115" s="36">
        <v>-3.0000000000000001E-5</v>
      </c>
      <c r="CD115" s="36">
        <v>1.908E-2</v>
      </c>
      <c r="CE115" s="36">
        <v>5.0000000000000002E-5</v>
      </c>
      <c r="CF115" s="36">
        <v>1.4097500000000001</v>
      </c>
      <c r="CG115" s="36">
        <v>0.85646</v>
      </c>
      <c r="CH115" s="36">
        <v>2.9999900000000004</v>
      </c>
      <c r="CI115" s="36">
        <v>2.2662100000000001</v>
      </c>
      <c r="CJ115" s="326">
        <v>0.37792614100193717</v>
      </c>
      <c r="CK115" s="35">
        <v>45.883600000000001</v>
      </c>
      <c r="CL115" s="35">
        <v>30.98</v>
      </c>
      <c r="CM115" s="42">
        <v>100.51764100000001</v>
      </c>
    </row>
    <row r="116" spans="1:91" x14ac:dyDescent="0.2">
      <c r="A116" s="512" t="s">
        <v>283</v>
      </c>
      <c r="B116" s="45">
        <v>-3693</v>
      </c>
      <c r="C116" s="45">
        <v>24492</v>
      </c>
      <c r="D116" s="45">
        <v>206</v>
      </c>
      <c r="E116" s="31">
        <v>0.379166</v>
      </c>
      <c r="F116" s="323">
        <v>74.303299999999993</v>
      </c>
      <c r="G116" s="46">
        <v>46.13</v>
      </c>
      <c r="H116" s="46">
        <v>31.310300000000002</v>
      </c>
      <c r="I116" s="46">
        <v>1.77163</v>
      </c>
      <c r="J116" s="46">
        <v>19.0563</v>
      </c>
      <c r="K116" s="46">
        <v>0.40865200000000002</v>
      </c>
      <c r="L116" s="46">
        <v>0.61537399999999998</v>
      </c>
      <c r="M116" s="46">
        <v>-8.1399999999999997E-3</v>
      </c>
      <c r="N116" s="46">
        <v>1.8458600000000001</v>
      </c>
      <c r="O116" s="46">
        <v>2.7009999999999999E-2</v>
      </c>
      <c r="P116" s="46">
        <v>2.9979999999999998E-3</v>
      </c>
      <c r="Q116" s="46">
        <v>101.16</v>
      </c>
      <c r="R116" s="323">
        <v>3.1370300000000002</v>
      </c>
      <c r="S116" s="325">
        <v>2.2689900000000001</v>
      </c>
      <c r="T116" s="325">
        <v>1.4086700000000001</v>
      </c>
      <c r="U116" s="325">
        <v>0.86032399999999998</v>
      </c>
      <c r="V116" s="325">
        <v>9.6437999999999996E-2</v>
      </c>
      <c r="W116" s="325">
        <v>0.52326899999999998</v>
      </c>
      <c r="X116" s="325">
        <v>1.1964000000000001E-2</v>
      </c>
      <c r="Y116" s="325">
        <v>1.9032E-2</v>
      </c>
      <c r="Z116" s="325">
        <v>-2.3000000000000001E-4</v>
      </c>
      <c r="AA116" s="325">
        <v>7.9436000000000007E-2</v>
      </c>
      <c r="AB116" s="325">
        <v>9.859999999999999E-4</v>
      </c>
      <c r="AC116" s="325">
        <v>1.17E-4</v>
      </c>
      <c r="AD116" s="325">
        <v>4</v>
      </c>
      <c r="AE116" s="325">
        <v>3.000006</v>
      </c>
      <c r="AF116" s="46">
        <v>3.1370300000000002</v>
      </c>
      <c r="AG116" s="37">
        <v>0.70476376606100033</v>
      </c>
      <c r="AH116" s="53">
        <v>0.379166</v>
      </c>
      <c r="AI116" s="35">
        <v>1.7799700000000001</v>
      </c>
      <c r="AJ116" s="35">
        <v>1.8513299999999999</v>
      </c>
      <c r="AK116" s="35">
        <v>2.4754999999999999E-2</v>
      </c>
      <c r="AL116" s="35">
        <v>18.9588</v>
      </c>
      <c r="AM116" s="35">
        <v>0.40290100000000001</v>
      </c>
      <c r="AN116" s="35">
        <v>-1.231E-2</v>
      </c>
      <c r="AO116" s="35">
        <v>0.60780500000000004</v>
      </c>
      <c r="AP116" s="35">
        <v>-5.4000000000000001E-4</v>
      </c>
      <c r="AQ116" s="35">
        <v>73.960099999999997</v>
      </c>
      <c r="AR116" s="35">
        <v>97.572900000000004</v>
      </c>
      <c r="AS116" s="43">
        <v>0.379166</v>
      </c>
      <c r="AT116" s="326">
        <v>0.37937267176582101</v>
      </c>
      <c r="AU116" s="327">
        <v>-2.0667176582100932E-4</v>
      </c>
      <c r="AV116" s="323">
        <v>46.13</v>
      </c>
      <c r="AW116" s="35">
        <v>45.901699999999998</v>
      </c>
      <c r="AX116" s="327">
        <v>0.22830000000000439</v>
      </c>
      <c r="AY116" s="323">
        <v>31.310300000000002</v>
      </c>
      <c r="AZ116" s="35">
        <v>31.18</v>
      </c>
      <c r="BA116" s="327">
        <v>0.13030000000000186</v>
      </c>
      <c r="BB116" s="323">
        <v>101.16</v>
      </c>
      <c r="BC116" s="35">
        <v>100.694411</v>
      </c>
      <c r="BD116" s="327">
        <v>0.46558899999999426</v>
      </c>
      <c r="BE116" s="323">
        <v>74.303299999999993</v>
      </c>
      <c r="BF116" s="35">
        <v>73.960099999999997</v>
      </c>
      <c r="BG116" s="327">
        <v>0.34319999999999595</v>
      </c>
      <c r="BH116" s="46">
        <v>77.440300000000008</v>
      </c>
      <c r="BI116" s="46">
        <v>77.081699999999998</v>
      </c>
      <c r="BJ116" s="325">
        <v>0.3586000000000098</v>
      </c>
      <c r="BK116" s="323">
        <v>19.0563</v>
      </c>
      <c r="BL116" s="35">
        <v>18.9588</v>
      </c>
      <c r="BM116" s="327">
        <v>9.7500000000000142E-2</v>
      </c>
      <c r="BN116" s="325">
        <v>9.7320000000000004E-2</v>
      </c>
      <c r="BO116" s="325">
        <v>8.0022999999999997E-2</v>
      </c>
      <c r="BP116" s="325">
        <v>9.0799999999999995E-4</v>
      </c>
      <c r="BQ116" s="325">
        <v>0.52289600000000003</v>
      </c>
      <c r="BR116" s="325">
        <v>1.1847E-2</v>
      </c>
      <c r="BS116" s="325">
        <v>-3.6000000000000002E-4</v>
      </c>
      <c r="BT116" s="325">
        <v>1.8880999999999998E-2</v>
      </c>
      <c r="BU116" s="325">
        <v>-2.0000000000000002E-5</v>
      </c>
      <c r="BV116" s="325">
        <v>2.2685</v>
      </c>
      <c r="BW116" s="325">
        <v>2.9999950000000002</v>
      </c>
      <c r="BX116" s="944">
        <v>9.7309999999999994E-2</v>
      </c>
      <c r="BY116" s="36">
        <v>8.0019999999999994E-2</v>
      </c>
      <c r="BZ116" s="36">
        <v>9.1E-4</v>
      </c>
      <c r="CA116" s="36">
        <v>0.52305999999999997</v>
      </c>
      <c r="CB116" s="36">
        <v>1.1849999999999999E-2</v>
      </c>
      <c r="CC116" s="36">
        <v>-3.6000000000000002E-4</v>
      </c>
      <c r="CD116" s="36">
        <v>1.8880000000000001E-2</v>
      </c>
      <c r="CE116" s="36">
        <v>-2.0000000000000002E-5</v>
      </c>
      <c r="CF116" s="36">
        <v>1.4077999999999999</v>
      </c>
      <c r="CG116" s="36">
        <v>0.86055000000000004</v>
      </c>
      <c r="CH116" s="36">
        <v>3</v>
      </c>
      <c r="CI116" s="36">
        <v>2.2683499999999999</v>
      </c>
      <c r="CJ116" s="326">
        <v>0.37937267176582101</v>
      </c>
      <c r="CK116" s="35">
        <v>45.901699999999998</v>
      </c>
      <c r="CL116" s="35">
        <v>31.18</v>
      </c>
      <c r="CM116" s="42">
        <v>100.694411</v>
      </c>
    </row>
    <row r="117" spans="1:91" x14ac:dyDescent="0.2">
      <c r="A117" s="513" t="s">
        <v>283</v>
      </c>
      <c r="B117" s="473">
        <v>-3693</v>
      </c>
      <c r="C117" s="473">
        <v>24487</v>
      </c>
      <c r="D117" s="473">
        <v>206</v>
      </c>
      <c r="E117" s="474">
        <v>0.37888300000000003</v>
      </c>
      <c r="F117" s="475">
        <v>74.381900000000002</v>
      </c>
      <c r="G117" s="476">
        <v>46.1999</v>
      </c>
      <c r="H117" s="476">
        <v>31.3201</v>
      </c>
      <c r="I117" s="476">
        <v>1.7808200000000001</v>
      </c>
      <c r="J117" s="476">
        <v>19.099599999999999</v>
      </c>
      <c r="K117" s="476">
        <v>0.41236099999999998</v>
      </c>
      <c r="L117" s="476">
        <v>0.63131499999999996</v>
      </c>
      <c r="M117" s="476">
        <v>1.3721000000000001E-2</v>
      </c>
      <c r="N117" s="476">
        <v>1.83751</v>
      </c>
      <c r="O117" s="476">
        <v>2.8108999999999999E-2</v>
      </c>
      <c r="P117" s="476">
        <v>-5.7600000000000004E-3</v>
      </c>
      <c r="Q117" s="476">
        <v>101.318</v>
      </c>
      <c r="R117" s="475">
        <v>3.13801</v>
      </c>
      <c r="S117" s="477">
        <v>2.2678699999999998</v>
      </c>
      <c r="T117" s="477">
        <v>1.4086099999999999</v>
      </c>
      <c r="U117" s="477">
        <v>0.85925700000000005</v>
      </c>
      <c r="V117" s="477">
        <v>9.6786999999999998E-2</v>
      </c>
      <c r="W117" s="477">
        <v>0.52364599999999994</v>
      </c>
      <c r="X117" s="477">
        <v>1.2052999999999999E-2</v>
      </c>
      <c r="Y117" s="477">
        <v>1.9494999999999998E-2</v>
      </c>
      <c r="Z117" s="477">
        <v>3.9599999999999998E-4</v>
      </c>
      <c r="AA117" s="477">
        <v>7.8953999999999996E-2</v>
      </c>
      <c r="AB117" s="477">
        <v>1.0250000000000001E-3</v>
      </c>
      <c r="AC117" s="477">
        <v>-2.2000000000000001E-4</v>
      </c>
      <c r="AD117" s="477">
        <v>4</v>
      </c>
      <c r="AE117" s="477">
        <v>3.0000029999999991</v>
      </c>
      <c r="AF117" s="476">
        <v>3.13801</v>
      </c>
      <c r="AG117" s="154">
        <v>0.69589378919545264</v>
      </c>
      <c r="AH117" s="514">
        <v>0.37888300000000003</v>
      </c>
      <c r="AI117" s="478">
        <v>1.7891900000000001</v>
      </c>
      <c r="AJ117" s="478">
        <v>1.8429500000000001</v>
      </c>
      <c r="AK117" s="478">
        <v>2.5859E-2</v>
      </c>
      <c r="AL117" s="478">
        <v>19.002099999999999</v>
      </c>
      <c r="AM117" s="478">
        <v>0.40659699999999999</v>
      </c>
      <c r="AN117" s="478">
        <v>9.4219999999999998E-3</v>
      </c>
      <c r="AO117" s="478">
        <v>0.62369799999999997</v>
      </c>
      <c r="AP117" s="478">
        <v>-9.2599999999999991E-3</v>
      </c>
      <c r="AQ117" s="478">
        <v>74.038899999999998</v>
      </c>
      <c r="AR117" s="478">
        <v>97.729399999999998</v>
      </c>
      <c r="AS117" s="479">
        <v>0.37888300000000003</v>
      </c>
      <c r="AT117" s="480">
        <v>0.37908813838913563</v>
      </c>
      <c r="AU117" s="481">
        <v>-2.0513838913560623E-4</v>
      </c>
      <c r="AV117" s="475">
        <v>46.1999</v>
      </c>
      <c r="AW117" s="478">
        <v>45.971600000000002</v>
      </c>
      <c r="AX117" s="481">
        <v>0.22829999999999728</v>
      </c>
      <c r="AY117" s="475">
        <v>31.3201</v>
      </c>
      <c r="AZ117" s="478">
        <v>31.19</v>
      </c>
      <c r="BA117" s="481">
        <v>0.13009999999999877</v>
      </c>
      <c r="BB117" s="475">
        <v>101.318</v>
      </c>
      <c r="BC117" s="478">
        <v>100.85215600000002</v>
      </c>
      <c r="BD117" s="481">
        <v>0.46584399999997572</v>
      </c>
      <c r="BE117" s="475">
        <v>74.381900000000002</v>
      </c>
      <c r="BF117" s="478">
        <v>74.038899999999998</v>
      </c>
      <c r="BG117" s="481">
        <v>0.34300000000000352</v>
      </c>
      <c r="BH117" s="476">
        <v>77.52</v>
      </c>
      <c r="BI117" s="476">
        <v>77.161600000000007</v>
      </c>
      <c r="BJ117" s="477">
        <v>0.35839999999998895</v>
      </c>
      <c r="BK117" s="475">
        <v>19.099599999999999</v>
      </c>
      <c r="BL117" s="478">
        <v>19.002099999999999</v>
      </c>
      <c r="BM117" s="481">
        <v>9.7500000000000142E-2</v>
      </c>
      <c r="BN117" s="477">
        <v>9.7671999999999995E-2</v>
      </c>
      <c r="BO117" s="477">
        <v>7.9536999999999997E-2</v>
      </c>
      <c r="BP117" s="477">
        <v>9.4700000000000003E-4</v>
      </c>
      <c r="BQ117" s="477">
        <v>0.52327299999999999</v>
      </c>
      <c r="BR117" s="477">
        <v>1.1937E-2</v>
      </c>
      <c r="BS117" s="477">
        <v>2.7300000000000002E-4</v>
      </c>
      <c r="BT117" s="477">
        <v>1.9345000000000001E-2</v>
      </c>
      <c r="BU117" s="477">
        <v>-3.6000000000000002E-4</v>
      </c>
      <c r="BV117" s="477">
        <v>2.2673800000000002</v>
      </c>
      <c r="BW117" s="477">
        <v>3.0000040000000001</v>
      </c>
      <c r="BX117" s="963">
        <v>9.7659999999999997E-2</v>
      </c>
      <c r="BY117" s="482">
        <v>7.9530000000000003E-2</v>
      </c>
      <c r="BZ117" s="482">
        <v>9.5E-4</v>
      </c>
      <c r="CA117" s="482">
        <v>0.52344000000000002</v>
      </c>
      <c r="CB117" s="482">
        <v>1.1939999999999999E-2</v>
      </c>
      <c r="CC117" s="482">
        <v>2.7E-4</v>
      </c>
      <c r="CD117" s="482">
        <v>1.934E-2</v>
      </c>
      <c r="CE117" s="482">
        <v>-3.6000000000000002E-4</v>
      </c>
      <c r="CF117" s="482">
        <v>1.4077500000000001</v>
      </c>
      <c r="CG117" s="482">
        <v>0.85948000000000002</v>
      </c>
      <c r="CH117" s="482">
        <v>3</v>
      </c>
      <c r="CI117" s="482">
        <v>2.2672300000000001</v>
      </c>
      <c r="CJ117" s="480">
        <v>0.37908813838913563</v>
      </c>
      <c r="CK117" s="478">
        <v>45.971600000000002</v>
      </c>
      <c r="CL117" s="478">
        <v>31.19</v>
      </c>
      <c r="CM117" s="560">
        <v>100.85215600000002</v>
      </c>
    </row>
    <row r="118" spans="1:91" x14ac:dyDescent="0.2">
      <c r="A118" s="515" t="s">
        <v>284</v>
      </c>
      <c r="B118" s="248">
        <v>-3673</v>
      </c>
      <c r="C118" s="248">
        <v>24497</v>
      </c>
      <c r="D118" s="248">
        <v>210</v>
      </c>
      <c r="E118" s="105">
        <v>0.22179199999999999</v>
      </c>
      <c r="F118" s="106">
        <v>47.5899</v>
      </c>
      <c r="G118" s="107">
        <v>37.034799999999997</v>
      </c>
      <c r="H118" s="107">
        <v>11.730399999999999</v>
      </c>
      <c r="I118" s="107">
        <v>2.63815</v>
      </c>
      <c r="J118" s="107">
        <v>47.187800000000003</v>
      </c>
      <c r="K118" s="107">
        <v>0.112593</v>
      </c>
      <c r="L118" s="107">
        <v>0.64341199999999998</v>
      </c>
      <c r="M118" s="107">
        <v>-3.4399999999999999E-3</v>
      </c>
      <c r="N118" s="107">
        <v>0.180813</v>
      </c>
      <c r="O118" s="107">
        <v>-2.6939999999999999E-2</v>
      </c>
      <c r="P118" s="107">
        <v>8.09E-3</v>
      </c>
      <c r="Q118" s="107">
        <v>99.505700000000004</v>
      </c>
      <c r="R118" s="106">
        <v>1.1752899999999999</v>
      </c>
      <c r="S118" s="109">
        <v>0.99442200000000003</v>
      </c>
      <c r="T118" s="109">
        <v>0.77386699999999997</v>
      </c>
      <c r="U118" s="109">
        <v>0.220555</v>
      </c>
      <c r="V118" s="109">
        <v>9.8266999999999993E-2</v>
      </c>
      <c r="W118" s="109">
        <v>0.88663899999999995</v>
      </c>
      <c r="X118" s="109">
        <v>2.2560000000000002E-3</v>
      </c>
      <c r="Y118" s="109">
        <v>1.3617000000000001E-2</v>
      </c>
      <c r="Z118" s="109">
        <v>-6.9999999999999994E-5</v>
      </c>
      <c r="AA118" s="109">
        <v>5.3239999999999997E-3</v>
      </c>
      <c r="AB118" s="109">
        <v>-6.7000000000000002E-4</v>
      </c>
      <c r="AC118" s="109">
        <v>2.1699999999999999E-4</v>
      </c>
      <c r="AD118" s="109">
        <v>3</v>
      </c>
      <c r="AE118" s="109">
        <v>2.0000020000000003</v>
      </c>
      <c r="AF118" s="107">
        <v>1.1752800000000001</v>
      </c>
      <c r="AG118" s="110">
        <v>0.85832626018579405</v>
      </c>
      <c r="AH118" s="111">
        <v>0.22179199999999999</v>
      </c>
      <c r="AI118" s="107">
        <v>2.64127</v>
      </c>
      <c r="AJ118" s="107">
        <v>0.18030099999999999</v>
      </c>
      <c r="AK118" s="107">
        <v>-2.7879999999999999E-2</v>
      </c>
      <c r="AL118" s="107">
        <v>47.110100000000003</v>
      </c>
      <c r="AM118" s="107">
        <v>0.11112900000000001</v>
      </c>
      <c r="AN118" s="107">
        <v>-4.8599999999999997E-3</v>
      </c>
      <c r="AO118" s="107">
        <v>0.64098900000000003</v>
      </c>
      <c r="AP118" s="107">
        <v>6.9350000000000002E-3</v>
      </c>
      <c r="AQ118" s="107">
        <v>47.518599999999999</v>
      </c>
      <c r="AR118" s="107">
        <v>98.176599999999993</v>
      </c>
      <c r="AS118" s="152">
        <v>0.22179199999999999</v>
      </c>
      <c r="AT118" s="516">
        <v>0.22180315008146761</v>
      </c>
      <c r="AU118" s="153">
        <v>-1.115008146762575E-5</v>
      </c>
      <c r="AV118" s="106">
        <v>37.034799999999997</v>
      </c>
      <c r="AW118" s="107">
        <v>36.9788</v>
      </c>
      <c r="AX118" s="153">
        <v>5.5999999999997385E-2</v>
      </c>
      <c r="AY118" s="106">
        <v>11.730399999999999</v>
      </c>
      <c r="AZ118" s="107">
        <v>11.71</v>
      </c>
      <c r="BA118" s="153">
        <v>2.0399999999998641E-2</v>
      </c>
      <c r="BB118" s="106">
        <v>99.505700000000004</v>
      </c>
      <c r="BC118" s="107">
        <v>99.346784000000014</v>
      </c>
      <c r="BD118" s="153">
        <v>0.15891599999999073</v>
      </c>
      <c r="BE118" s="106">
        <v>47.5899</v>
      </c>
      <c r="BF118" s="107">
        <v>47.518599999999999</v>
      </c>
      <c r="BG118" s="153">
        <v>7.1300000000000807E-2</v>
      </c>
      <c r="BH118" s="107">
        <v>48.765199999999993</v>
      </c>
      <c r="BI118" s="107">
        <v>48.688800000000001</v>
      </c>
      <c r="BJ118" s="109">
        <v>7.6399999999992474E-2</v>
      </c>
      <c r="BK118" s="106">
        <v>47.187800000000003</v>
      </c>
      <c r="BL118" s="107">
        <v>47.110100000000003</v>
      </c>
      <c r="BM118" s="153">
        <v>7.7700000000000102E-2</v>
      </c>
      <c r="BN118" s="109">
        <v>9.8530999999999994E-2</v>
      </c>
      <c r="BO118" s="109">
        <v>5.3169999999999997E-3</v>
      </c>
      <c r="BP118" s="109">
        <v>-6.9999999999999999E-4</v>
      </c>
      <c r="BQ118" s="109">
        <v>0.88651500000000005</v>
      </c>
      <c r="BR118" s="109">
        <v>2.2300000000000002E-3</v>
      </c>
      <c r="BS118" s="109">
        <v>-1E-4</v>
      </c>
      <c r="BT118" s="109">
        <v>1.3586000000000001E-2</v>
      </c>
      <c r="BU118" s="109">
        <v>1.8599999999999999E-4</v>
      </c>
      <c r="BV118" s="109">
        <v>0.99442900000000001</v>
      </c>
      <c r="BW118" s="109">
        <v>1.999994</v>
      </c>
      <c r="BX118" s="967">
        <v>9.851E-2</v>
      </c>
      <c r="BY118" s="109">
        <v>5.3200000000000001E-3</v>
      </c>
      <c r="BZ118" s="109">
        <v>-6.9999999999999999E-4</v>
      </c>
      <c r="CA118" s="109">
        <v>0.88671</v>
      </c>
      <c r="CB118" s="109">
        <v>2.2300000000000002E-3</v>
      </c>
      <c r="CC118" s="109">
        <v>-1E-4</v>
      </c>
      <c r="CD118" s="109">
        <v>1.358E-2</v>
      </c>
      <c r="CE118" s="109">
        <v>1.9000000000000001E-4</v>
      </c>
      <c r="CF118" s="109">
        <v>0.77373000000000003</v>
      </c>
      <c r="CG118" s="109">
        <v>0.22053</v>
      </c>
      <c r="CH118" s="109">
        <v>2</v>
      </c>
      <c r="CI118" s="109">
        <v>0.99426000000000003</v>
      </c>
      <c r="CJ118" s="516">
        <v>0.22180315008146761</v>
      </c>
      <c r="CK118" s="107">
        <v>36.9788</v>
      </c>
      <c r="CL118" s="107">
        <v>11.71</v>
      </c>
      <c r="CM118" s="108">
        <v>99.346784000000014</v>
      </c>
    </row>
    <row r="119" spans="1:91" x14ac:dyDescent="0.2">
      <c r="A119" s="54" t="s">
        <v>285</v>
      </c>
      <c r="B119" s="55">
        <v>-3674</v>
      </c>
      <c r="C119" s="55">
        <v>24497</v>
      </c>
      <c r="D119" s="55">
        <v>206</v>
      </c>
      <c r="E119" s="56">
        <v>0.214009</v>
      </c>
      <c r="F119" s="57">
        <v>47.788499999999999</v>
      </c>
      <c r="G119" s="58">
        <v>37.561300000000003</v>
      </c>
      <c r="H119" s="58">
        <v>11.366</v>
      </c>
      <c r="I119" s="58">
        <v>2.6734800000000001</v>
      </c>
      <c r="J119" s="58">
        <v>47.871699999999997</v>
      </c>
      <c r="K119" s="58">
        <v>9.7455E-2</v>
      </c>
      <c r="L119" s="58">
        <v>0.66574500000000003</v>
      </c>
      <c r="M119" s="58">
        <v>-5.6100000000000004E-3</v>
      </c>
      <c r="N119" s="58">
        <v>0.17127700000000001</v>
      </c>
      <c r="O119" s="58">
        <v>-3.1739999999999997E-2</v>
      </c>
      <c r="P119" s="58">
        <v>5.9170000000000004E-3</v>
      </c>
      <c r="Q119" s="58">
        <v>100.376</v>
      </c>
      <c r="R119" s="57">
        <v>1.1387700000000001</v>
      </c>
      <c r="S119" s="60">
        <v>0.989672</v>
      </c>
      <c r="T119" s="60">
        <v>0.77787300000000004</v>
      </c>
      <c r="U119" s="60">
        <v>0.21179899999999999</v>
      </c>
      <c r="V119" s="60">
        <v>9.8695000000000005E-2</v>
      </c>
      <c r="W119" s="60">
        <v>0.89147399999999999</v>
      </c>
      <c r="X119" s="60">
        <v>1.9350000000000001E-3</v>
      </c>
      <c r="Y119" s="60">
        <v>1.3964000000000001E-2</v>
      </c>
      <c r="Z119" s="60">
        <v>-1.1E-4</v>
      </c>
      <c r="AA119" s="60">
        <v>4.999E-3</v>
      </c>
      <c r="AB119" s="60">
        <v>-7.9000000000000001E-4</v>
      </c>
      <c r="AC119" s="60">
        <v>1.5699999999999999E-4</v>
      </c>
      <c r="AD119" s="60">
        <v>3</v>
      </c>
      <c r="AE119" s="60">
        <v>1.9999959999999999</v>
      </c>
      <c r="AF119" s="58">
        <v>1.1387700000000001</v>
      </c>
      <c r="AG119" s="130">
        <v>0.84928531123658157</v>
      </c>
      <c r="AH119" s="62">
        <v>0.214009</v>
      </c>
      <c r="AI119" s="58">
        <v>2.6764999999999999</v>
      </c>
      <c r="AJ119" s="58">
        <v>0.17077300000000001</v>
      </c>
      <c r="AK119" s="58">
        <v>-3.2649999999999998E-2</v>
      </c>
      <c r="AL119" s="58">
        <v>47.796199999999999</v>
      </c>
      <c r="AM119" s="58">
        <v>9.6069000000000002E-2</v>
      </c>
      <c r="AN119" s="58">
        <v>-7.0099999999999997E-3</v>
      </c>
      <c r="AO119" s="58">
        <v>0.66339400000000004</v>
      </c>
      <c r="AP119" s="58">
        <v>4.8260000000000004E-3</v>
      </c>
      <c r="AQ119" s="58">
        <v>47.719799999999999</v>
      </c>
      <c r="AR119" s="58">
        <v>99.087900000000005</v>
      </c>
      <c r="AS119" s="63">
        <v>0.214009</v>
      </c>
      <c r="AT119" s="328">
        <v>0.21400491152186435</v>
      </c>
      <c r="AU119" s="64">
        <v>4.0884781356553823E-6</v>
      </c>
      <c r="AV119" s="57">
        <v>37.561300000000003</v>
      </c>
      <c r="AW119" s="58">
        <v>37.5075</v>
      </c>
      <c r="AX119" s="64">
        <v>5.3800000000002512E-2</v>
      </c>
      <c r="AY119" s="57">
        <v>11.366</v>
      </c>
      <c r="AZ119" s="58">
        <v>11.35</v>
      </c>
      <c r="BA119" s="64">
        <v>1.6000000000000014E-2</v>
      </c>
      <c r="BB119" s="57">
        <v>100.376</v>
      </c>
      <c r="BC119" s="58">
        <v>100.22560199999999</v>
      </c>
      <c r="BD119" s="64">
        <v>0.1503980000000098</v>
      </c>
      <c r="BE119" s="57">
        <v>47.788499999999999</v>
      </c>
      <c r="BF119" s="58">
        <v>47.719799999999999</v>
      </c>
      <c r="BG119" s="64">
        <v>6.8699999999999761E-2</v>
      </c>
      <c r="BH119" s="58">
        <v>48.927300000000002</v>
      </c>
      <c r="BI119" s="58">
        <v>48.857500000000002</v>
      </c>
      <c r="BJ119" s="60">
        <v>6.980000000000075E-2</v>
      </c>
      <c r="BK119" s="57">
        <v>47.871699999999997</v>
      </c>
      <c r="BL119" s="58">
        <v>47.796199999999999</v>
      </c>
      <c r="BM119" s="64">
        <v>7.5499999999998124E-2</v>
      </c>
      <c r="BN119" s="60">
        <v>9.8948999999999995E-2</v>
      </c>
      <c r="BO119" s="60">
        <v>4.9909999999999998E-3</v>
      </c>
      <c r="BP119" s="60">
        <v>-8.0999999999999996E-4</v>
      </c>
      <c r="BQ119" s="60">
        <v>0.89135600000000004</v>
      </c>
      <c r="BR119" s="60">
        <v>1.91E-3</v>
      </c>
      <c r="BS119" s="60">
        <v>-1.3999999999999999E-4</v>
      </c>
      <c r="BT119" s="60">
        <v>1.3934999999999999E-2</v>
      </c>
      <c r="BU119" s="60">
        <v>1.2799999999999999E-4</v>
      </c>
      <c r="BV119" s="60">
        <v>0.98967799999999995</v>
      </c>
      <c r="BW119" s="60">
        <v>1.9999969999999996</v>
      </c>
      <c r="BX119" s="945">
        <v>9.8930000000000004E-2</v>
      </c>
      <c r="BY119" s="60">
        <v>4.9899999999999996E-3</v>
      </c>
      <c r="BZ119" s="60">
        <v>-8.0999999999999996E-4</v>
      </c>
      <c r="CA119" s="60">
        <v>0.89154999999999995</v>
      </c>
      <c r="CB119" s="60">
        <v>1.91E-3</v>
      </c>
      <c r="CC119" s="60">
        <v>-1.3999999999999999E-4</v>
      </c>
      <c r="CD119" s="60">
        <v>1.393E-2</v>
      </c>
      <c r="CE119" s="60">
        <v>1.2999999999999999E-4</v>
      </c>
      <c r="CF119" s="60">
        <v>0.77775000000000005</v>
      </c>
      <c r="CG119" s="60">
        <v>0.21176</v>
      </c>
      <c r="CH119" s="60">
        <v>2</v>
      </c>
      <c r="CI119" s="60">
        <v>0.98951000000000011</v>
      </c>
      <c r="CJ119" s="328">
        <v>0.21400491152186435</v>
      </c>
      <c r="CK119" s="58">
        <v>37.5075</v>
      </c>
      <c r="CL119" s="58">
        <v>11.35</v>
      </c>
      <c r="CM119" s="59">
        <v>100.22560199999999</v>
      </c>
    </row>
    <row r="120" spans="1:91" x14ac:dyDescent="0.2">
      <c r="A120" s="54" t="s">
        <v>285</v>
      </c>
      <c r="B120" s="55">
        <v>-3673</v>
      </c>
      <c r="C120" s="55">
        <v>24492</v>
      </c>
      <c r="D120" s="55">
        <v>206</v>
      </c>
      <c r="E120" s="56">
        <v>0.20791100000000001</v>
      </c>
      <c r="F120" s="57">
        <v>47.623899999999999</v>
      </c>
      <c r="G120" s="58">
        <v>37.7224</v>
      </c>
      <c r="H120" s="58">
        <v>11.004</v>
      </c>
      <c r="I120" s="58">
        <v>2.6483300000000001</v>
      </c>
      <c r="J120" s="58">
        <v>47.984999999999999</v>
      </c>
      <c r="K120" s="58">
        <v>9.6218999999999999E-2</v>
      </c>
      <c r="L120" s="58">
        <v>0.65820599999999996</v>
      </c>
      <c r="M120" s="58">
        <v>-2.1409999999999998E-2</v>
      </c>
      <c r="N120" s="58">
        <v>0.177066</v>
      </c>
      <c r="O120" s="58">
        <v>-2.4340000000000001E-2</v>
      </c>
      <c r="P120" s="58">
        <v>7.5630000000000003E-3</v>
      </c>
      <c r="Q120" s="58">
        <v>100.253</v>
      </c>
      <c r="R120" s="57">
        <v>1.1025100000000001</v>
      </c>
      <c r="S120" s="60">
        <v>0.98741100000000004</v>
      </c>
      <c r="T120" s="60">
        <v>0.78211799999999998</v>
      </c>
      <c r="U120" s="60">
        <v>0.205293</v>
      </c>
      <c r="V120" s="60">
        <v>9.7879999999999995E-2</v>
      </c>
      <c r="W120" s="60">
        <v>0.89462399999999997</v>
      </c>
      <c r="X120" s="60">
        <v>1.913E-3</v>
      </c>
      <c r="Y120" s="60">
        <v>1.3821999999999999E-2</v>
      </c>
      <c r="Z120" s="60">
        <v>-4.2000000000000002E-4</v>
      </c>
      <c r="AA120" s="60">
        <v>5.1739999999999998E-3</v>
      </c>
      <c r="AB120" s="60">
        <v>-5.9999999999999995E-4</v>
      </c>
      <c r="AC120" s="60">
        <v>2.0100000000000001E-4</v>
      </c>
      <c r="AD120" s="60">
        <v>3</v>
      </c>
      <c r="AE120" s="60">
        <v>2.0000050000000003</v>
      </c>
      <c r="AF120" s="58">
        <v>1.1025100000000001</v>
      </c>
      <c r="AG120" s="130">
        <v>0.8501230720468016</v>
      </c>
      <c r="AH120" s="62">
        <v>0.20791100000000001</v>
      </c>
      <c r="AI120" s="58">
        <v>2.6512099999999998</v>
      </c>
      <c r="AJ120" s="58">
        <v>0.17658199999999999</v>
      </c>
      <c r="AK120" s="58">
        <v>-2.5219999999999999E-2</v>
      </c>
      <c r="AL120" s="58">
        <v>47.911700000000003</v>
      </c>
      <c r="AM120" s="58">
        <v>9.4878000000000004E-2</v>
      </c>
      <c r="AN120" s="58">
        <v>-2.2759999999999999E-2</v>
      </c>
      <c r="AO120" s="58">
        <v>0.65593900000000005</v>
      </c>
      <c r="AP120" s="58">
        <v>6.5059999999999996E-3</v>
      </c>
      <c r="AQ120" s="58">
        <v>47.557600000000001</v>
      </c>
      <c r="AR120" s="58">
        <v>99.006500000000003</v>
      </c>
      <c r="AS120" s="63">
        <v>0.20791100000000001</v>
      </c>
      <c r="AT120" s="328">
        <v>0.20789060521651051</v>
      </c>
      <c r="AU120" s="64">
        <v>2.039478348950241E-5</v>
      </c>
      <c r="AV120" s="57">
        <v>37.7224</v>
      </c>
      <c r="AW120" s="58">
        <v>37.6708</v>
      </c>
      <c r="AX120" s="64">
        <v>5.1600000000000534E-2</v>
      </c>
      <c r="AY120" s="57">
        <v>11.004</v>
      </c>
      <c r="AZ120" s="58">
        <v>10.99</v>
      </c>
      <c r="BA120" s="64">
        <v>1.3999999999999346E-2</v>
      </c>
      <c r="BB120" s="57">
        <v>100.253</v>
      </c>
      <c r="BC120" s="58">
        <v>100.10963500000001</v>
      </c>
      <c r="BD120" s="64">
        <v>0.14336499999998864</v>
      </c>
      <c r="BE120" s="57">
        <v>47.623899999999999</v>
      </c>
      <c r="BF120" s="58">
        <v>47.557600000000001</v>
      </c>
      <c r="BG120" s="64">
        <v>6.6299999999998249E-2</v>
      </c>
      <c r="BH120" s="58">
        <v>48.726399999999998</v>
      </c>
      <c r="BI120" s="58">
        <v>48.660800000000002</v>
      </c>
      <c r="BJ120" s="60">
        <v>6.5599999999996328E-2</v>
      </c>
      <c r="BK120" s="57">
        <v>47.984999999999999</v>
      </c>
      <c r="BL120" s="58">
        <v>47.911700000000003</v>
      </c>
      <c r="BM120" s="64">
        <v>7.3299999999996146E-2</v>
      </c>
      <c r="BN120" s="60">
        <v>9.8124000000000003E-2</v>
      </c>
      <c r="BO120" s="60">
        <v>5.1669999999999997E-3</v>
      </c>
      <c r="BP120" s="60">
        <v>-6.3000000000000003E-4</v>
      </c>
      <c r="BQ120" s="60">
        <v>0.894509</v>
      </c>
      <c r="BR120" s="60">
        <v>1.8890000000000001E-3</v>
      </c>
      <c r="BS120" s="60">
        <v>-4.4999999999999999E-4</v>
      </c>
      <c r="BT120" s="60">
        <v>1.3793E-2</v>
      </c>
      <c r="BU120" s="60">
        <v>1.73E-4</v>
      </c>
      <c r="BV120" s="60">
        <v>0.98741800000000002</v>
      </c>
      <c r="BW120" s="60">
        <v>1.9999929999999999</v>
      </c>
      <c r="BX120" s="945">
        <v>9.8100000000000007E-2</v>
      </c>
      <c r="BY120" s="60">
        <v>5.1700000000000001E-3</v>
      </c>
      <c r="BZ120" s="60">
        <v>-6.3000000000000003E-4</v>
      </c>
      <c r="CA120" s="60">
        <v>0.89470000000000005</v>
      </c>
      <c r="CB120" s="60">
        <v>1.89E-3</v>
      </c>
      <c r="CC120" s="60">
        <v>-4.4999999999999999E-4</v>
      </c>
      <c r="CD120" s="60">
        <v>1.379E-2</v>
      </c>
      <c r="CE120" s="60">
        <v>1.7000000000000001E-4</v>
      </c>
      <c r="CF120" s="60">
        <v>0.78200999999999998</v>
      </c>
      <c r="CG120" s="60">
        <v>0.20524000000000001</v>
      </c>
      <c r="CH120" s="60">
        <v>1.9999900000000002</v>
      </c>
      <c r="CI120" s="60">
        <v>0.98724999999999996</v>
      </c>
      <c r="CJ120" s="328">
        <v>0.20789060521651051</v>
      </c>
      <c r="CK120" s="58">
        <v>37.6708</v>
      </c>
      <c r="CL120" s="58">
        <v>10.99</v>
      </c>
      <c r="CM120" s="59">
        <v>100.10963500000001</v>
      </c>
    </row>
    <row r="121" spans="1:91" x14ac:dyDescent="0.2">
      <c r="A121" s="54" t="s">
        <v>285</v>
      </c>
      <c r="B121" s="55">
        <v>-3672</v>
      </c>
      <c r="C121" s="55">
        <v>24487</v>
      </c>
      <c r="D121" s="55">
        <v>206</v>
      </c>
      <c r="E121" s="56">
        <v>0.21599299999999999</v>
      </c>
      <c r="F121" s="57">
        <v>47.997700000000002</v>
      </c>
      <c r="G121" s="58">
        <v>37.630600000000001</v>
      </c>
      <c r="H121" s="58">
        <v>11.5215</v>
      </c>
      <c r="I121" s="58">
        <v>2.65951</v>
      </c>
      <c r="J121" s="58">
        <v>47.917299999999997</v>
      </c>
      <c r="K121" s="58">
        <v>0.108055</v>
      </c>
      <c r="L121" s="58">
        <v>0.65708500000000003</v>
      </c>
      <c r="M121" s="58">
        <v>-1.2579999999999999E-2</v>
      </c>
      <c r="N121" s="58">
        <v>0.179366</v>
      </c>
      <c r="O121" s="58">
        <v>-2.8879999999999999E-2</v>
      </c>
      <c r="P121" s="58">
        <v>1.2799E-2</v>
      </c>
      <c r="Q121" s="58">
        <v>100.645</v>
      </c>
      <c r="R121" s="57">
        <v>1.15435</v>
      </c>
      <c r="S121" s="60">
        <v>0.99150199999999999</v>
      </c>
      <c r="T121" s="60">
        <v>0.77734499999999995</v>
      </c>
      <c r="U121" s="60">
        <v>0.21415699999999999</v>
      </c>
      <c r="V121" s="60">
        <v>9.7932000000000005E-2</v>
      </c>
      <c r="W121" s="60">
        <v>0.89007700000000001</v>
      </c>
      <c r="X121" s="60">
        <v>2.14E-3</v>
      </c>
      <c r="Y121" s="60">
        <v>1.3748E-2</v>
      </c>
      <c r="Z121" s="60">
        <v>-2.5000000000000001E-4</v>
      </c>
      <c r="AA121" s="60">
        <v>5.2220000000000001E-3</v>
      </c>
      <c r="AB121" s="60">
        <v>-7.1000000000000002E-4</v>
      </c>
      <c r="AC121" s="60">
        <v>3.39E-4</v>
      </c>
      <c r="AD121" s="60">
        <v>3</v>
      </c>
      <c r="AE121" s="60">
        <v>2</v>
      </c>
      <c r="AF121" s="58">
        <v>1.1543600000000001</v>
      </c>
      <c r="AG121" s="130">
        <v>0.85268510043836887</v>
      </c>
      <c r="AH121" s="62">
        <v>0.21599299999999999</v>
      </c>
      <c r="AI121" s="58">
        <v>2.66255</v>
      </c>
      <c r="AJ121" s="58">
        <v>0.178864</v>
      </c>
      <c r="AK121" s="58">
        <v>-2.98E-2</v>
      </c>
      <c r="AL121" s="58">
        <v>47.840899999999998</v>
      </c>
      <c r="AM121" s="58">
        <v>0.10663499999999999</v>
      </c>
      <c r="AN121" s="58">
        <v>-1.3990000000000001E-2</v>
      </c>
      <c r="AO121" s="58">
        <v>0.65471699999999999</v>
      </c>
      <c r="AP121" s="58">
        <v>1.1686E-2</v>
      </c>
      <c r="AQ121" s="58">
        <v>47.927900000000001</v>
      </c>
      <c r="AR121" s="58">
        <v>99.339500000000001</v>
      </c>
      <c r="AS121" s="63">
        <v>0.21599299999999999</v>
      </c>
      <c r="AT121" s="328">
        <v>0.21598039017894971</v>
      </c>
      <c r="AU121" s="64">
        <v>1.2609821050280079E-5</v>
      </c>
      <c r="AV121" s="57">
        <v>37.630600000000001</v>
      </c>
      <c r="AW121" s="58">
        <v>37.5764</v>
      </c>
      <c r="AX121" s="64">
        <v>5.420000000000158E-2</v>
      </c>
      <c r="AY121" s="57">
        <v>11.5215</v>
      </c>
      <c r="AZ121" s="58">
        <v>11.5</v>
      </c>
      <c r="BA121" s="64">
        <v>2.1499999999999631E-2</v>
      </c>
      <c r="BB121" s="57">
        <v>100.645</v>
      </c>
      <c r="BC121" s="58">
        <v>100.487962</v>
      </c>
      <c r="BD121" s="64">
        <v>0.15703800000000001</v>
      </c>
      <c r="BE121" s="57">
        <v>47.997700000000002</v>
      </c>
      <c r="BF121" s="58">
        <v>47.927900000000001</v>
      </c>
      <c r="BG121" s="64">
        <v>6.980000000000075E-2</v>
      </c>
      <c r="BH121" s="58">
        <v>49.152100000000004</v>
      </c>
      <c r="BI121" s="58">
        <v>49.0764</v>
      </c>
      <c r="BJ121" s="60">
        <v>7.5700000000004763E-2</v>
      </c>
      <c r="BK121" s="57">
        <v>47.917299999999997</v>
      </c>
      <c r="BL121" s="58">
        <v>47.840899999999998</v>
      </c>
      <c r="BM121" s="64">
        <v>7.6399999999999579E-2</v>
      </c>
      <c r="BN121" s="60">
        <v>9.8186999999999997E-2</v>
      </c>
      <c r="BO121" s="60">
        <v>5.215E-3</v>
      </c>
      <c r="BP121" s="60">
        <v>-7.3999999999999999E-4</v>
      </c>
      <c r="BQ121" s="60">
        <v>0.88995800000000003</v>
      </c>
      <c r="BR121" s="60">
        <v>2.1150000000000001E-3</v>
      </c>
      <c r="BS121" s="60">
        <v>-2.7E-4</v>
      </c>
      <c r="BT121" s="60">
        <v>1.3717999999999999E-2</v>
      </c>
      <c r="BU121" s="60">
        <v>3.1E-4</v>
      </c>
      <c r="BV121" s="60">
        <v>0.99150899999999997</v>
      </c>
      <c r="BW121" s="60">
        <v>2.0000020000000003</v>
      </c>
      <c r="BX121" s="945">
        <v>9.8169999999999993E-2</v>
      </c>
      <c r="BY121" s="60">
        <v>5.2100000000000002E-3</v>
      </c>
      <c r="BZ121" s="60">
        <v>-7.3999999999999999E-4</v>
      </c>
      <c r="CA121" s="60">
        <v>0.89015</v>
      </c>
      <c r="CB121" s="60">
        <v>2.1099999999999999E-3</v>
      </c>
      <c r="CC121" s="60">
        <v>-2.7E-4</v>
      </c>
      <c r="CD121" s="60">
        <v>1.372E-2</v>
      </c>
      <c r="CE121" s="60">
        <v>3.1E-4</v>
      </c>
      <c r="CF121" s="60">
        <v>0.77722999999999998</v>
      </c>
      <c r="CG121" s="60">
        <v>0.21410999999999999</v>
      </c>
      <c r="CH121" s="60">
        <v>1.9999999999999998</v>
      </c>
      <c r="CI121" s="60">
        <v>0.99134</v>
      </c>
      <c r="CJ121" s="328">
        <v>0.21598039017894971</v>
      </c>
      <c r="CK121" s="58">
        <v>37.5764</v>
      </c>
      <c r="CL121" s="58">
        <v>11.5</v>
      </c>
      <c r="CM121" s="59">
        <v>100.487962</v>
      </c>
    </row>
    <row r="122" spans="1:91" x14ac:dyDescent="0.2">
      <c r="A122" s="54" t="s">
        <v>286</v>
      </c>
      <c r="B122" s="55">
        <v>-3679</v>
      </c>
      <c r="C122" s="55">
        <v>24497</v>
      </c>
      <c r="D122" s="55">
        <v>206</v>
      </c>
      <c r="E122" s="56">
        <v>0.19049099999999999</v>
      </c>
      <c r="F122" s="57">
        <v>47.4069</v>
      </c>
      <c r="G122" s="58">
        <v>38.376399999999997</v>
      </c>
      <c r="H122" s="58">
        <v>10.036099999999999</v>
      </c>
      <c r="I122" s="58">
        <v>2.7294</v>
      </c>
      <c r="J122" s="58">
        <v>48.901899999999998</v>
      </c>
      <c r="K122" s="58">
        <v>7.8954999999999997E-2</v>
      </c>
      <c r="L122" s="58">
        <v>0.67644000000000004</v>
      </c>
      <c r="M122" s="58">
        <v>-1.4330000000000001E-2</v>
      </c>
      <c r="N122" s="58">
        <v>0.15618899999999999</v>
      </c>
      <c r="O122" s="58">
        <v>-2.8219999999999999E-2</v>
      </c>
      <c r="P122" s="58">
        <v>9.8200000000000006E-3</v>
      </c>
      <c r="Q122" s="58">
        <v>100.923</v>
      </c>
      <c r="R122" s="57">
        <v>1.00553</v>
      </c>
      <c r="S122" s="60">
        <v>0.97553500000000004</v>
      </c>
      <c r="T122" s="60">
        <v>0.78970499999999999</v>
      </c>
      <c r="U122" s="60">
        <v>0.18583</v>
      </c>
      <c r="V122" s="60">
        <v>0.100119</v>
      </c>
      <c r="W122" s="60">
        <v>0.90487499999999998</v>
      </c>
      <c r="X122" s="60">
        <v>1.5579999999999999E-3</v>
      </c>
      <c r="Y122" s="60">
        <v>1.4097999999999999E-2</v>
      </c>
      <c r="Z122" s="60">
        <v>-2.7999999999999998E-4</v>
      </c>
      <c r="AA122" s="60">
        <v>4.529E-3</v>
      </c>
      <c r="AB122" s="60">
        <v>-6.8999999999999997E-4</v>
      </c>
      <c r="AC122" s="60">
        <v>2.5900000000000001E-4</v>
      </c>
      <c r="AD122" s="60">
        <v>3</v>
      </c>
      <c r="AE122" s="60">
        <v>2.0000029999999995</v>
      </c>
      <c r="AF122" s="58">
        <v>1.00553</v>
      </c>
      <c r="AG122" s="130">
        <v>0.85135899694313522</v>
      </c>
      <c r="AH122" s="62">
        <v>0.19049099999999999</v>
      </c>
      <c r="AI122" s="58">
        <v>2.7320700000000002</v>
      </c>
      <c r="AJ122" s="58">
        <v>0.15573200000000001</v>
      </c>
      <c r="AK122" s="58">
        <v>-2.9020000000000001E-2</v>
      </c>
      <c r="AL122" s="58">
        <v>48.834400000000002</v>
      </c>
      <c r="AM122" s="58">
        <v>7.7768000000000004E-2</v>
      </c>
      <c r="AN122" s="58">
        <v>-1.5559999999999999E-2</v>
      </c>
      <c r="AO122" s="58">
        <v>0.67437499999999995</v>
      </c>
      <c r="AP122" s="58">
        <v>8.8640000000000004E-3</v>
      </c>
      <c r="AQ122" s="58">
        <v>47.3474</v>
      </c>
      <c r="AR122" s="58">
        <v>99.786000000000001</v>
      </c>
      <c r="AS122" s="63">
        <v>0.19049099999999999</v>
      </c>
      <c r="AT122" s="328">
        <v>0.1904405507653506</v>
      </c>
      <c r="AU122" s="64">
        <v>5.0449234649391217E-5</v>
      </c>
      <c r="AV122" s="57">
        <v>38.376399999999997</v>
      </c>
      <c r="AW122" s="58">
        <v>38.330500000000001</v>
      </c>
      <c r="AX122" s="64">
        <v>4.5899999999996055E-2</v>
      </c>
      <c r="AY122" s="57">
        <v>10.036099999999999</v>
      </c>
      <c r="AZ122" s="58">
        <v>10.02</v>
      </c>
      <c r="BA122" s="64">
        <v>1.6099999999999781E-2</v>
      </c>
      <c r="BB122" s="57">
        <v>100.923</v>
      </c>
      <c r="BC122" s="58">
        <v>100.789129</v>
      </c>
      <c r="BD122" s="64">
        <v>0.13387099999999919</v>
      </c>
      <c r="BE122" s="57">
        <v>47.4069</v>
      </c>
      <c r="BF122" s="58">
        <v>47.3474</v>
      </c>
      <c r="BG122" s="64">
        <v>5.9499999999999886E-2</v>
      </c>
      <c r="BH122" s="58">
        <v>48.412499999999994</v>
      </c>
      <c r="BI122" s="58">
        <v>48.350499999999997</v>
      </c>
      <c r="BJ122" s="60">
        <v>6.1999999999997613E-2</v>
      </c>
      <c r="BK122" s="57">
        <v>48.901899999999998</v>
      </c>
      <c r="BL122" s="58">
        <v>48.834400000000002</v>
      </c>
      <c r="BM122" s="64">
        <v>6.7499999999995453E-2</v>
      </c>
      <c r="BN122" s="60">
        <v>0.100344</v>
      </c>
      <c r="BO122" s="60">
        <v>4.522E-3</v>
      </c>
      <c r="BP122" s="60">
        <v>-7.1000000000000002E-4</v>
      </c>
      <c r="BQ122" s="60">
        <v>0.90476900000000005</v>
      </c>
      <c r="BR122" s="60">
        <v>1.536E-3</v>
      </c>
      <c r="BS122" s="60">
        <v>-2.9999999999999997E-4</v>
      </c>
      <c r="BT122" s="60">
        <v>1.4073E-2</v>
      </c>
      <c r="BU122" s="60">
        <v>2.34E-4</v>
      </c>
      <c r="BV122" s="60">
        <v>0.97554099999999999</v>
      </c>
      <c r="BW122" s="60">
        <v>2.0000090000000004</v>
      </c>
      <c r="BX122" s="945">
        <v>0.10032000000000001</v>
      </c>
      <c r="BY122" s="60">
        <v>4.5199999999999997E-3</v>
      </c>
      <c r="BZ122" s="60">
        <v>-7.1000000000000002E-4</v>
      </c>
      <c r="CA122" s="60">
        <v>0.90495999999999999</v>
      </c>
      <c r="CB122" s="60">
        <v>1.5399999999999999E-3</v>
      </c>
      <c r="CC122" s="60">
        <v>-2.9999999999999997E-4</v>
      </c>
      <c r="CD122" s="60">
        <v>1.4069999999999999E-2</v>
      </c>
      <c r="CE122" s="60">
        <v>2.3000000000000001E-4</v>
      </c>
      <c r="CF122" s="60">
        <v>0.78961999999999999</v>
      </c>
      <c r="CG122" s="60">
        <v>0.18575</v>
      </c>
      <c r="CH122" s="60">
        <v>2</v>
      </c>
      <c r="CI122" s="60">
        <v>0.97536999999999996</v>
      </c>
      <c r="CJ122" s="328">
        <v>0.1904405507653506</v>
      </c>
      <c r="CK122" s="58">
        <v>38.330500000000001</v>
      </c>
      <c r="CL122" s="58">
        <v>10.02</v>
      </c>
      <c r="CM122" s="59">
        <v>100.789129</v>
      </c>
    </row>
    <row r="123" spans="1:91" x14ac:dyDescent="0.2">
      <c r="A123" s="54" t="s">
        <v>286</v>
      </c>
      <c r="B123" s="55">
        <v>-3678</v>
      </c>
      <c r="C123" s="55">
        <v>24492</v>
      </c>
      <c r="D123" s="55">
        <v>206</v>
      </c>
      <c r="E123" s="56">
        <v>0.20049800000000001</v>
      </c>
      <c r="F123" s="57">
        <v>47.289900000000003</v>
      </c>
      <c r="G123" s="58">
        <v>37.808399999999999</v>
      </c>
      <c r="H123" s="58">
        <v>10.5373</v>
      </c>
      <c r="I123" s="58">
        <v>2.7311399999999999</v>
      </c>
      <c r="J123" s="58">
        <v>48.265500000000003</v>
      </c>
      <c r="K123" s="58">
        <v>8.7738999999999998E-2</v>
      </c>
      <c r="L123" s="58">
        <v>0.66582300000000005</v>
      </c>
      <c r="M123" s="58">
        <v>-1.142E-2</v>
      </c>
      <c r="N123" s="58">
        <v>0.157857</v>
      </c>
      <c r="O123" s="58">
        <v>-2.6169999999999999E-2</v>
      </c>
      <c r="P123" s="58">
        <v>1.4426E-2</v>
      </c>
      <c r="Q123" s="58">
        <v>100.23099999999999</v>
      </c>
      <c r="R123" s="57">
        <v>1.0557399999999999</v>
      </c>
      <c r="S123" s="60">
        <v>0.97993200000000003</v>
      </c>
      <c r="T123" s="60">
        <v>0.78345799999999999</v>
      </c>
      <c r="U123" s="60">
        <v>0.19647400000000001</v>
      </c>
      <c r="V123" s="60">
        <v>0.100884</v>
      </c>
      <c r="W123" s="60">
        <v>0.89934599999999998</v>
      </c>
      <c r="X123" s="60">
        <v>1.743E-3</v>
      </c>
      <c r="Y123" s="60">
        <v>1.3974E-2</v>
      </c>
      <c r="Z123" s="60">
        <v>-2.2000000000000001E-4</v>
      </c>
      <c r="AA123" s="60">
        <v>4.6100000000000004E-3</v>
      </c>
      <c r="AB123" s="60">
        <v>-6.4999999999999997E-4</v>
      </c>
      <c r="AC123" s="60">
        <v>3.8299999999999999E-4</v>
      </c>
      <c r="AD123" s="60">
        <v>3</v>
      </c>
      <c r="AE123" s="60">
        <v>2.0000019999999998</v>
      </c>
      <c r="AF123" s="58">
        <v>1.0557399999999999</v>
      </c>
      <c r="AG123" s="130">
        <v>0.85850155454646337</v>
      </c>
      <c r="AH123" s="62">
        <v>0.20049800000000001</v>
      </c>
      <c r="AI123" s="58">
        <v>2.7339699999999998</v>
      </c>
      <c r="AJ123" s="58">
        <v>0.15737599999999999</v>
      </c>
      <c r="AK123" s="58">
        <v>-2.7009999999999999E-2</v>
      </c>
      <c r="AL123" s="58">
        <v>48.195099999999996</v>
      </c>
      <c r="AM123" s="58">
        <v>8.6469000000000004E-2</v>
      </c>
      <c r="AN123" s="58">
        <v>-1.273E-2</v>
      </c>
      <c r="AO123" s="58">
        <v>0.66364900000000004</v>
      </c>
      <c r="AP123" s="58">
        <v>1.3407000000000001E-2</v>
      </c>
      <c r="AQ123" s="58">
        <v>47.226999999999997</v>
      </c>
      <c r="AR123" s="58">
        <v>99.037099999999995</v>
      </c>
      <c r="AS123" s="63">
        <v>0.20049800000000001</v>
      </c>
      <c r="AT123" s="328">
        <v>0.20046541535258278</v>
      </c>
      <c r="AU123" s="64">
        <v>3.2584647417233104E-5</v>
      </c>
      <c r="AV123" s="57">
        <v>37.808399999999999</v>
      </c>
      <c r="AW123" s="58">
        <v>37.759599999999999</v>
      </c>
      <c r="AX123" s="64">
        <v>4.8799999999999955E-2</v>
      </c>
      <c r="AY123" s="57">
        <v>10.5373</v>
      </c>
      <c r="AZ123" s="58">
        <v>10.52</v>
      </c>
      <c r="BA123" s="64">
        <v>1.7300000000000537E-2</v>
      </c>
      <c r="BB123" s="57">
        <v>100.23099999999999</v>
      </c>
      <c r="BC123" s="58">
        <v>100.08983099999999</v>
      </c>
      <c r="BD123" s="64">
        <v>0.14116900000000498</v>
      </c>
      <c r="BE123" s="57">
        <v>47.289900000000003</v>
      </c>
      <c r="BF123" s="58">
        <v>47.226999999999997</v>
      </c>
      <c r="BG123" s="64">
        <v>6.2900000000006173E-2</v>
      </c>
      <c r="BH123" s="58">
        <v>48.345700000000001</v>
      </c>
      <c r="BI123" s="58">
        <v>48.279600000000002</v>
      </c>
      <c r="BJ123" s="60">
        <v>6.6099999999998715E-2</v>
      </c>
      <c r="BK123" s="57">
        <v>48.265500000000003</v>
      </c>
      <c r="BL123" s="58">
        <v>48.195099999999996</v>
      </c>
      <c r="BM123" s="64">
        <v>7.0400000000006457E-2</v>
      </c>
      <c r="BN123" s="60">
        <v>0.10112400000000001</v>
      </c>
      <c r="BO123" s="60">
        <v>4.6020000000000002E-3</v>
      </c>
      <c r="BP123" s="60">
        <v>-6.7000000000000002E-4</v>
      </c>
      <c r="BQ123" s="60">
        <v>0.89923399999999998</v>
      </c>
      <c r="BR123" s="60">
        <v>1.72E-3</v>
      </c>
      <c r="BS123" s="60">
        <v>-2.5000000000000001E-4</v>
      </c>
      <c r="BT123" s="60">
        <v>1.3946999999999999E-2</v>
      </c>
      <c r="BU123" s="60">
        <v>3.5599999999999998E-4</v>
      </c>
      <c r="BV123" s="60">
        <v>0.97993699999999995</v>
      </c>
      <c r="BW123" s="60">
        <v>1.9999999999999996</v>
      </c>
      <c r="BX123" s="945">
        <v>0.1011</v>
      </c>
      <c r="BY123" s="60">
        <v>4.5999999999999999E-3</v>
      </c>
      <c r="BZ123" s="60">
        <v>-6.7000000000000002E-4</v>
      </c>
      <c r="CA123" s="60">
        <v>0.89942999999999995</v>
      </c>
      <c r="CB123" s="60">
        <v>1.72E-3</v>
      </c>
      <c r="CC123" s="60">
        <v>-2.5000000000000001E-4</v>
      </c>
      <c r="CD123" s="60">
        <v>1.3939999999999999E-2</v>
      </c>
      <c r="CE123" s="60">
        <v>3.6000000000000002E-4</v>
      </c>
      <c r="CF123" s="60">
        <v>0.78335999999999995</v>
      </c>
      <c r="CG123" s="60">
        <v>0.19641</v>
      </c>
      <c r="CH123" s="60">
        <v>1.9999999999999998</v>
      </c>
      <c r="CI123" s="60">
        <v>0.97976999999999992</v>
      </c>
      <c r="CJ123" s="328">
        <v>0.20046541535258278</v>
      </c>
      <c r="CK123" s="58">
        <v>37.759599999999999</v>
      </c>
      <c r="CL123" s="58">
        <v>10.52</v>
      </c>
      <c r="CM123" s="59">
        <v>100.08983099999999</v>
      </c>
    </row>
    <row r="124" spans="1:91" x14ac:dyDescent="0.2">
      <c r="A124" s="517" t="s">
        <v>286</v>
      </c>
      <c r="B124" s="518">
        <v>-3677</v>
      </c>
      <c r="C124" s="518">
        <v>24487</v>
      </c>
      <c r="D124" s="518">
        <v>206</v>
      </c>
      <c r="E124" s="519">
        <v>0.191494</v>
      </c>
      <c r="F124" s="181">
        <v>47.441699999999997</v>
      </c>
      <c r="G124" s="177">
        <v>38.356900000000003</v>
      </c>
      <c r="H124" s="177">
        <v>10.096399999999999</v>
      </c>
      <c r="I124" s="177">
        <v>2.7141999999999999</v>
      </c>
      <c r="J124" s="177">
        <v>48.8322</v>
      </c>
      <c r="K124" s="177">
        <v>7.2369000000000003E-2</v>
      </c>
      <c r="L124" s="177">
        <v>0.66949599999999998</v>
      </c>
      <c r="M124" s="177">
        <v>-1.4400000000000001E-3</v>
      </c>
      <c r="N124" s="177">
        <v>0.16610900000000001</v>
      </c>
      <c r="O124" s="177">
        <v>-2.5850000000000001E-2</v>
      </c>
      <c r="P124" s="177">
        <v>4.927E-3</v>
      </c>
      <c r="Q124" s="177">
        <v>100.88500000000001</v>
      </c>
      <c r="R124" s="181">
        <v>1.0115799999999999</v>
      </c>
      <c r="S124" s="179">
        <v>0.97670900000000005</v>
      </c>
      <c r="T124" s="179">
        <v>0.78967500000000002</v>
      </c>
      <c r="U124" s="179">
        <v>0.18703400000000001</v>
      </c>
      <c r="V124" s="179">
        <v>9.9609000000000003E-2</v>
      </c>
      <c r="W124" s="179">
        <v>0.90400999999999998</v>
      </c>
      <c r="X124" s="179">
        <v>1.428E-3</v>
      </c>
      <c r="Y124" s="179">
        <v>1.396E-2</v>
      </c>
      <c r="Z124" s="179">
        <v>-3.0000000000000001E-5</v>
      </c>
      <c r="AA124" s="179">
        <v>4.8190000000000004E-3</v>
      </c>
      <c r="AB124" s="179">
        <v>-6.4000000000000005E-4</v>
      </c>
      <c r="AC124" s="179">
        <v>1.2999999999999999E-4</v>
      </c>
      <c r="AD124" s="179">
        <v>3</v>
      </c>
      <c r="AE124" s="179">
        <v>1.999995</v>
      </c>
      <c r="AF124" s="177">
        <v>1.0115700000000001</v>
      </c>
      <c r="AG124" s="924">
        <v>0.853413161840895</v>
      </c>
      <c r="AH124" s="520">
        <v>0.191494</v>
      </c>
      <c r="AI124" s="177">
        <v>2.7168700000000001</v>
      </c>
      <c r="AJ124" s="177">
        <v>0.165657</v>
      </c>
      <c r="AK124" s="177">
        <v>-2.666E-2</v>
      </c>
      <c r="AL124" s="177">
        <v>48.764299999999999</v>
      </c>
      <c r="AM124" s="177">
        <v>7.1182999999999996E-2</v>
      </c>
      <c r="AN124" s="177">
        <v>-2.6900000000000001E-3</v>
      </c>
      <c r="AO124" s="177">
        <v>0.66742400000000002</v>
      </c>
      <c r="AP124" s="177">
        <v>3.973E-3</v>
      </c>
      <c r="AQ124" s="177">
        <v>47.381599999999999</v>
      </c>
      <c r="AR124" s="177">
        <v>99.741699999999994</v>
      </c>
      <c r="AS124" s="178">
        <v>0.191494</v>
      </c>
      <c r="AT124" s="521">
        <v>0.19144121080549698</v>
      </c>
      <c r="AU124" s="180">
        <v>5.278919450302233E-5</v>
      </c>
      <c r="AV124" s="181">
        <v>38.356900000000003</v>
      </c>
      <c r="AW124" s="177">
        <v>38.3108</v>
      </c>
      <c r="AX124" s="180">
        <v>4.6100000000002694E-2</v>
      </c>
      <c r="AY124" s="181">
        <v>10.096399999999999</v>
      </c>
      <c r="AZ124" s="177">
        <v>10.08</v>
      </c>
      <c r="BA124" s="180">
        <v>1.6399999999999082E-2</v>
      </c>
      <c r="BB124" s="181">
        <v>100.88500000000001</v>
      </c>
      <c r="BC124" s="177">
        <v>100.750857</v>
      </c>
      <c r="BD124" s="180">
        <v>0.13414300000000878</v>
      </c>
      <c r="BE124" s="181">
        <v>47.441699999999997</v>
      </c>
      <c r="BF124" s="177">
        <v>47.381599999999999</v>
      </c>
      <c r="BG124" s="180">
        <v>6.0099999999998488E-2</v>
      </c>
      <c r="BH124" s="177">
        <v>48.453299999999999</v>
      </c>
      <c r="BI124" s="177">
        <v>48.390799999999999</v>
      </c>
      <c r="BJ124" s="179">
        <v>6.25E-2</v>
      </c>
      <c r="BK124" s="181">
        <v>48.8322</v>
      </c>
      <c r="BL124" s="177">
        <v>48.764299999999999</v>
      </c>
      <c r="BM124" s="180">
        <v>6.7900000000001626E-2</v>
      </c>
      <c r="BN124" s="179">
        <v>9.9833000000000005E-2</v>
      </c>
      <c r="BO124" s="179">
        <v>4.8120000000000003E-3</v>
      </c>
      <c r="BP124" s="179">
        <v>-6.6E-4</v>
      </c>
      <c r="BQ124" s="179">
        <v>0.90390300000000001</v>
      </c>
      <c r="BR124" s="179">
        <v>1.407E-3</v>
      </c>
      <c r="BS124" s="179">
        <v>-5.0000000000000002E-5</v>
      </c>
      <c r="BT124" s="179">
        <v>1.3934E-2</v>
      </c>
      <c r="BU124" s="179">
        <v>1.05E-4</v>
      </c>
      <c r="BV124" s="179">
        <v>0.976715</v>
      </c>
      <c r="BW124" s="179">
        <v>1.9999989999999999</v>
      </c>
      <c r="BX124" s="968">
        <v>9.9809999999999996E-2</v>
      </c>
      <c r="BY124" s="179">
        <v>4.81E-3</v>
      </c>
      <c r="BZ124" s="179">
        <v>-6.6E-4</v>
      </c>
      <c r="CA124" s="179">
        <v>0.90410000000000001</v>
      </c>
      <c r="CB124" s="179">
        <v>1.41E-3</v>
      </c>
      <c r="CC124" s="179">
        <v>-5.0000000000000002E-5</v>
      </c>
      <c r="CD124" s="179">
        <v>1.393E-2</v>
      </c>
      <c r="CE124" s="179">
        <v>1E-4</v>
      </c>
      <c r="CF124" s="179">
        <v>0.78959000000000001</v>
      </c>
      <c r="CG124" s="179">
        <v>0.18695000000000001</v>
      </c>
      <c r="CH124" s="179">
        <v>1.9999899999999997</v>
      </c>
      <c r="CI124" s="179">
        <v>0.97653999999999996</v>
      </c>
      <c r="CJ124" s="521">
        <v>0.19144121080549698</v>
      </c>
      <c r="CK124" s="177">
        <v>38.3108</v>
      </c>
      <c r="CL124" s="177">
        <v>10.08</v>
      </c>
      <c r="CM124" s="278">
        <v>100.750857</v>
      </c>
    </row>
    <row r="125" spans="1:91" x14ac:dyDescent="0.2">
      <c r="A125" s="522" t="s">
        <v>287</v>
      </c>
      <c r="B125" s="523"/>
      <c r="C125" s="523"/>
      <c r="D125" s="523"/>
      <c r="E125" s="524">
        <v>0.37681066666666668</v>
      </c>
      <c r="F125" s="525">
        <v>74.130283333333338</v>
      </c>
      <c r="G125" s="526">
        <v>46.197033333333337</v>
      </c>
      <c r="H125" s="526">
        <v>31.043566666666667</v>
      </c>
      <c r="I125" s="526">
        <v>1.74712</v>
      </c>
      <c r="J125" s="526">
        <v>19.140750000000001</v>
      </c>
      <c r="K125" s="526">
        <v>0.41197366666666663</v>
      </c>
      <c r="L125" s="526">
        <v>0.61952099999999999</v>
      </c>
      <c r="M125" s="526">
        <v>-4.4468333333333348E-3</v>
      </c>
      <c r="N125" s="526">
        <v>1.8477499999999998</v>
      </c>
      <c r="O125" s="526">
        <v>2.2613499999999998E-2</v>
      </c>
      <c r="P125" s="526">
        <v>1.8269999999999998E-3</v>
      </c>
      <c r="Q125" s="526">
        <v>101.02783333333332</v>
      </c>
      <c r="R125" s="525">
        <v>3.1103100000000001</v>
      </c>
      <c r="S125" s="524">
        <v>2.2668033333333333</v>
      </c>
      <c r="T125" s="524">
        <v>1.4126450000000002</v>
      </c>
      <c r="U125" s="524">
        <v>0.85415800000000008</v>
      </c>
      <c r="V125" s="524">
        <v>9.5231666666666659E-2</v>
      </c>
      <c r="W125" s="524">
        <v>0.52630699999999997</v>
      </c>
      <c r="X125" s="524">
        <v>1.2077166666666667E-2</v>
      </c>
      <c r="Y125" s="524">
        <v>1.9186666666666664E-2</v>
      </c>
      <c r="Z125" s="524">
        <v>-1.2816666666666667E-4</v>
      </c>
      <c r="AA125" s="524">
        <v>7.9626333333333341E-2</v>
      </c>
      <c r="AB125" s="524">
        <v>8.2666666666666663E-4</v>
      </c>
      <c r="AC125" s="524">
        <v>7.2999999999999999E-5</v>
      </c>
      <c r="AD125" s="524">
        <v>4</v>
      </c>
      <c r="AE125" s="524">
        <v>3.0000033333333334</v>
      </c>
      <c r="AF125" s="526">
        <v>3.1103050000000003</v>
      </c>
      <c r="AG125" s="881">
        <v>0.69575873975993485</v>
      </c>
      <c r="AH125" s="529">
        <v>0.37681066666666668</v>
      </c>
      <c r="AI125" s="526">
        <v>1.7552649999999999</v>
      </c>
      <c r="AJ125" s="526">
        <v>1.853175</v>
      </c>
      <c r="AK125" s="526">
        <v>2.0363666666666665E-2</v>
      </c>
      <c r="AL125" s="526">
        <v>19.043633333333332</v>
      </c>
      <c r="AM125" s="526">
        <v>0.406248</v>
      </c>
      <c r="AN125" s="526">
        <v>-8.5946666666666671E-3</v>
      </c>
      <c r="AO125" s="526">
        <v>0.61199466666666669</v>
      </c>
      <c r="AP125" s="526">
        <v>-1.6884999999999999E-3</v>
      </c>
      <c r="AQ125" s="526">
        <v>73.790499999999994</v>
      </c>
      <c r="AR125" s="526">
        <v>97.470883333333333</v>
      </c>
      <c r="AS125" s="881">
        <v>0.37681066666666668</v>
      </c>
      <c r="AT125" s="881">
        <v>0.37700975547943871</v>
      </c>
      <c r="AU125" s="881">
        <v>-1.9908881277206728E-4</v>
      </c>
      <c r="AV125" s="528">
        <v>46.197033333333337</v>
      </c>
      <c r="AW125" s="528">
        <v>45.970583333333337</v>
      </c>
      <c r="AX125" s="881">
        <v>0.22645000000000218</v>
      </c>
      <c r="AY125" s="528">
        <v>31.043566666666667</v>
      </c>
      <c r="AZ125" s="528">
        <v>30.916666666666668</v>
      </c>
      <c r="BA125" s="881">
        <v>0.12689999999999971</v>
      </c>
      <c r="BB125" s="528">
        <v>101.02783333333332</v>
      </c>
      <c r="BC125" s="528">
        <v>100.56764650000001</v>
      </c>
      <c r="BD125" s="881">
        <v>0.46018683333332672</v>
      </c>
      <c r="BE125" s="528">
        <v>74.130283333333338</v>
      </c>
      <c r="BF125" s="528">
        <v>73.790499999999994</v>
      </c>
      <c r="BG125" s="881">
        <v>0.33978333333333194</v>
      </c>
      <c r="BH125" s="528">
        <v>77.240599999999986</v>
      </c>
      <c r="BI125" s="528">
        <v>76.887250000000009</v>
      </c>
      <c r="BJ125" s="881">
        <v>0.35334999999999894</v>
      </c>
      <c r="BK125" s="528">
        <v>19.140750000000001</v>
      </c>
      <c r="BL125" s="528">
        <v>19.043633333333332</v>
      </c>
      <c r="BM125" s="881">
        <v>9.7116666666667115E-2</v>
      </c>
      <c r="BN125" s="524">
        <v>9.6096000000000015E-2</v>
      </c>
      <c r="BO125" s="524">
        <v>8.0210833333333328E-2</v>
      </c>
      <c r="BP125" s="524">
        <v>7.4799999999999997E-4</v>
      </c>
      <c r="BQ125" s="524">
        <v>0.52593750000000006</v>
      </c>
      <c r="BR125" s="524">
        <v>1.1961666666666667E-2</v>
      </c>
      <c r="BS125" s="524">
        <v>-2.5116666666666668E-4</v>
      </c>
      <c r="BT125" s="524">
        <v>1.9036666666666667E-2</v>
      </c>
      <c r="BU125" s="524">
        <v>-6.5666666666666673E-5</v>
      </c>
      <c r="BV125" s="524">
        <v>2.2663233333333337</v>
      </c>
      <c r="BW125" s="524">
        <v>2.9999971666666667</v>
      </c>
      <c r="BX125" s="969">
        <v>9.6086666666666667E-2</v>
      </c>
      <c r="BY125" s="524">
        <v>8.0204999999999985E-2</v>
      </c>
      <c r="BZ125" s="524">
        <v>7.4833333333333338E-4</v>
      </c>
      <c r="CA125" s="524">
        <v>0.52610666666666661</v>
      </c>
      <c r="CB125" s="524">
        <v>1.1961666666666667E-2</v>
      </c>
      <c r="CC125" s="524">
        <v>-2.5166666666666669E-4</v>
      </c>
      <c r="CD125" s="524">
        <v>1.9035E-2</v>
      </c>
      <c r="CE125" s="524">
        <v>-6.4999999999999994E-5</v>
      </c>
      <c r="CF125" s="524">
        <v>1.4118000000000002</v>
      </c>
      <c r="CG125" s="524">
        <v>0.85437333333333321</v>
      </c>
      <c r="CH125" s="524">
        <v>3</v>
      </c>
      <c r="CI125" s="524">
        <v>2.2661733333333332</v>
      </c>
      <c r="CJ125" s="524">
        <v>0.37700975547943871</v>
      </c>
      <c r="CK125" s="526">
        <v>45.970583333333337</v>
      </c>
      <c r="CL125" s="526">
        <v>30.916666666666668</v>
      </c>
      <c r="CM125" s="527">
        <v>100.56764650000001</v>
      </c>
    </row>
    <row r="126" spans="1:91" ht="16" thickBot="1" x14ac:dyDescent="0.25">
      <c r="A126" s="530" t="s">
        <v>288</v>
      </c>
      <c r="B126" s="531"/>
      <c r="C126" s="531"/>
      <c r="D126" s="531"/>
      <c r="E126" s="174">
        <v>0.20602685714285718</v>
      </c>
      <c r="F126" s="532">
        <v>47.591214285714287</v>
      </c>
      <c r="G126" s="252">
        <v>37.784399999999998</v>
      </c>
      <c r="H126" s="252">
        <v>10.898814285714284</v>
      </c>
      <c r="I126" s="252">
        <v>2.6848871428571428</v>
      </c>
      <c r="J126" s="252">
        <v>48.137342857142855</v>
      </c>
      <c r="K126" s="252">
        <v>9.3340714285714291E-2</v>
      </c>
      <c r="L126" s="252">
        <v>0.66231528571428566</v>
      </c>
      <c r="M126" s="252">
        <v>-1.0032857142857144E-2</v>
      </c>
      <c r="N126" s="252">
        <v>0.16981099999999999</v>
      </c>
      <c r="O126" s="252">
        <v>-2.744857142857143E-2</v>
      </c>
      <c r="P126" s="252">
        <v>9.0774285714285714E-3</v>
      </c>
      <c r="Q126" s="252">
        <v>100.40267142857144</v>
      </c>
      <c r="R126" s="532">
        <v>1.0919671428571429</v>
      </c>
      <c r="S126" s="174">
        <v>0.98502614285714274</v>
      </c>
      <c r="T126" s="174">
        <v>0.7820058571428572</v>
      </c>
      <c r="U126" s="174">
        <v>0.20302028571428571</v>
      </c>
      <c r="V126" s="174">
        <v>9.9055142857142869E-2</v>
      </c>
      <c r="W126" s="174">
        <v>0.89586357142857131</v>
      </c>
      <c r="X126" s="174">
        <v>1.8532857142857142E-3</v>
      </c>
      <c r="Y126" s="174">
        <v>1.3883285714285714E-2</v>
      </c>
      <c r="Z126" s="174">
        <v>-1.9714285714285713E-4</v>
      </c>
      <c r="AA126" s="174">
        <v>4.9538571428571427E-3</v>
      </c>
      <c r="AB126" s="174">
        <v>-6.7857142857142855E-4</v>
      </c>
      <c r="AC126" s="174">
        <v>2.4085714285714286E-4</v>
      </c>
      <c r="AD126" s="174">
        <v>3</v>
      </c>
      <c r="AE126" s="174">
        <v>2.0000004285714286</v>
      </c>
      <c r="AF126" s="252">
        <v>1.0919657142857144</v>
      </c>
      <c r="AG126" s="925">
        <v>0.85338477960543435</v>
      </c>
      <c r="AH126" s="534">
        <v>0.20602685714285718</v>
      </c>
      <c r="AI126" s="253">
        <v>2.6877771428571431</v>
      </c>
      <c r="AJ126" s="253">
        <v>0.16932642857142857</v>
      </c>
      <c r="AK126" s="253">
        <v>-2.8319999999999994E-2</v>
      </c>
      <c r="AL126" s="253">
        <v>48.06467142857143</v>
      </c>
      <c r="AM126" s="253">
        <v>9.2018714285714287E-2</v>
      </c>
      <c r="AN126" s="253">
        <v>-1.1371428571428572E-2</v>
      </c>
      <c r="AO126" s="253">
        <v>0.66006957142857148</v>
      </c>
      <c r="AP126" s="253">
        <v>8.028142857142857E-3</v>
      </c>
      <c r="AQ126" s="253">
        <v>47.525699999999993</v>
      </c>
      <c r="AR126" s="253">
        <v>99.167900000000003</v>
      </c>
      <c r="AS126" s="792">
        <v>0.20602685714285718</v>
      </c>
      <c r="AT126" s="792">
        <v>0.20600374770317464</v>
      </c>
      <c r="AU126" s="792">
        <v>2.310943968249411E-5</v>
      </c>
      <c r="AV126" s="364">
        <v>37.784399999999998</v>
      </c>
      <c r="AW126" s="364">
        <v>37.73348571428572</v>
      </c>
      <c r="AX126" s="792">
        <v>5.0914285714285815E-2</v>
      </c>
      <c r="AY126" s="364">
        <v>10.898814285714284</v>
      </c>
      <c r="AZ126" s="364">
        <v>10.881428571428572</v>
      </c>
      <c r="BA126" s="792">
        <v>1.7385714285713862E-2</v>
      </c>
      <c r="BB126" s="364">
        <v>100.40267142857144</v>
      </c>
      <c r="BC126" s="364">
        <v>100.25711428571428</v>
      </c>
      <c r="BD126" s="792">
        <v>0.14555714285714316</v>
      </c>
      <c r="BE126" s="364">
        <v>47.591214285714287</v>
      </c>
      <c r="BF126" s="364">
        <v>47.525699999999993</v>
      </c>
      <c r="BG126" s="792">
        <v>6.5514285714286302E-2</v>
      </c>
      <c r="BH126" s="364">
        <v>48.683214285714293</v>
      </c>
      <c r="BI126" s="364">
        <v>48.614914285714292</v>
      </c>
      <c r="BJ126" s="792">
        <v>6.8299999999998667E-2</v>
      </c>
      <c r="BK126" s="364">
        <v>48.137342857142855</v>
      </c>
      <c r="BL126" s="364">
        <v>48.06467142857143</v>
      </c>
      <c r="BM126" s="792">
        <v>7.2671428571428207E-2</v>
      </c>
      <c r="BN126" s="56">
        <v>9.9298857142857147E-2</v>
      </c>
      <c r="BO126" s="56">
        <v>4.9465714285714295E-3</v>
      </c>
      <c r="BP126" s="56">
        <v>-7.0285714285714287E-4</v>
      </c>
      <c r="BQ126" s="56">
        <v>0.8957491428571428</v>
      </c>
      <c r="BR126" s="56">
        <v>1.8295714285714287E-3</v>
      </c>
      <c r="BS126" s="56">
        <v>-2.2285714285714283E-4</v>
      </c>
      <c r="BT126" s="56">
        <v>1.3855142857142858E-2</v>
      </c>
      <c r="BU126" s="56">
        <v>2.1314285714285714E-4</v>
      </c>
      <c r="BV126" s="56">
        <v>0.98503242857142836</v>
      </c>
      <c r="BW126" s="56">
        <v>1.9999991428571431</v>
      </c>
      <c r="BX126" s="63">
        <v>9.9277142857142855E-2</v>
      </c>
      <c r="BY126" s="56">
        <v>4.9457142857142851E-3</v>
      </c>
      <c r="BZ126" s="56">
        <v>-7.0285714285714287E-4</v>
      </c>
      <c r="CA126" s="56">
        <v>0.89594285714285704</v>
      </c>
      <c r="CB126" s="56">
        <v>1.83E-3</v>
      </c>
      <c r="CC126" s="56">
        <v>-2.2285714285714283E-4</v>
      </c>
      <c r="CD126" s="56">
        <v>1.385142857142857E-2</v>
      </c>
      <c r="CE126" s="56">
        <v>2.1285714285714286E-4</v>
      </c>
      <c r="CF126" s="56">
        <v>0.78189857142857144</v>
      </c>
      <c r="CG126" s="56">
        <v>0.20296428571428571</v>
      </c>
      <c r="CH126" s="56">
        <v>1.999997142857143</v>
      </c>
      <c r="CI126" s="56">
        <v>0.98486285714285715</v>
      </c>
      <c r="CJ126" s="56">
        <v>0.20600374770317464</v>
      </c>
      <c r="CK126" s="253">
        <v>37.73348571428572</v>
      </c>
      <c r="CL126" s="253">
        <v>10.881428571428572</v>
      </c>
      <c r="CM126" s="362">
        <v>100.25711428571428</v>
      </c>
    </row>
    <row r="127" spans="1:91" x14ac:dyDescent="0.2">
      <c r="A127" s="511" t="s">
        <v>289</v>
      </c>
      <c r="B127" s="467">
        <v>-4559</v>
      </c>
      <c r="C127" s="467">
        <v>20141</v>
      </c>
      <c r="D127" s="467">
        <v>229</v>
      </c>
      <c r="E127" s="49">
        <v>0.4299</v>
      </c>
      <c r="F127" s="314">
        <v>74.329800000000006</v>
      </c>
      <c r="G127" s="315">
        <v>42.375399999999999</v>
      </c>
      <c r="H127" s="315">
        <v>35.5124</v>
      </c>
      <c r="I127" s="315">
        <v>2.3711700000000002</v>
      </c>
      <c r="J127" s="315">
        <v>16.2591</v>
      </c>
      <c r="K127" s="315">
        <v>0.58945999999999998</v>
      </c>
      <c r="L127" s="315">
        <v>0.53961400000000004</v>
      </c>
      <c r="M127" s="315">
        <v>3.2880000000000001E-3</v>
      </c>
      <c r="N127" s="315">
        <v>2.1805099999999999</v>
      </c>
      <c r="O127" s="315">
        <v>5.8312000000000003E-2</v>
      </c>
      <c r="P127" s="315">
        <v>2.2693000000000001E-2</v>
      </c>
      <c r="Q127" s="315">
        <v>99.911900000000003</v>
      </c>
      <c r="R127" s="314">
        <v>3.5580400000000001</v>
      </c>
      <c r="S127" s="420">
        <v>2.2879299999999998</v>
      </c>
      <c r="T127" s="420">
        <v>1.3043499999999999</v>
      </c>
      <c r="U127" s="420">
        <v>0.98358000000000001</v>
      </c>
      <c r="V127" s="420">
        <v>0.130105</v>
      </c>
      <c r="W127" s="420">
        <v>0.45002599999999998</v>
      </c>
      <c r="X127" s="420">
        <v>1.7395000000000001E-2</v>
      </c>
      <c r="Y127" s="420">
        <v>1.6823000000000001E-2</v>
      </c>
      <c r="Z127" s="420">
        <v>9.6000000000000002E-5</v>
      </c>
      <c r="AA127" s="420">
        <v>9.4587000000000004E-2</v>
      </c>
      <c r="AB127" s="420">
        <v>2.1459999999999999E-3</v>
      </c>
      <c r="AC127" s="420">
        <v>8.9499999999999996E-4</v>
      </c>
      <c r="AD127" s="420">
        <v>4</v>
      </c>
      <c r="AE127" s="420">
        <v>3.000003</v>
      </c>
      <c r="AF127" s="315">
        <v>3.5580400000000001</v>
      </c>
      <c r="AG127" s="101">
        <v>0.8883905421095506</v>
      </c>
      <c r="AH127" s="50">
        <v>0.4299</v>
      </c>
      <c r="AI127" s="167">
        <v>2.3843999999999999</v>
      </c>
      <c r="AJ127" s="167">
        <v>2.1886299999999999</v>
      </c>
      <c r="AK127" s="167">
        <v>5.5863000000000003E-2</v>
      </c>
      <c r="AL127" s="167">
        <v>16.162700000000001</v>
      </c>
      <c r="AM127" s="167">
        <v>0.58172000000000001</v>
      </c>
      <c r="AN127" s="167">
        <v>-1.6800000000000001E-3</v>
      </c>
      <c r="AO127" s="167">
        <v>0.53130999999999995</v>
      </c>
      <c r="AP127" s="167">
        <v>1.8588E-2</v>
      </c>
      <c r="AQ127" s="167">
        <v>73.935199999999995</v>
      </c>
      <c r="AR127" s="167">
        <v>95.856800000000007</v>
      </c>
      <c r="AS127" s="168">
        <v>0.4299</v>
      </c>
      <c r="AT127" s="319">
        <v>0.43023876158824559</v>
      </c>
      <c r="AU127" s="320">
        <v>-3.3876158824558411E-4</v>
      </c>
      <c r="AV127" s="321">
        <v>42.375399999999999</v>
      </c>
      <c r="AW127" s="167">
        <v>42.125399999999999</v>
      </c>
      <c r="AX127" s="320">
        <v>0.25</v>
      </c>
      <c r="AY127" s="321">
        <v>35.5124</v>
      </c>
      <c r="AZ127" s="167">
        <v>35.35</v>
      </c>
      <c r="BA127" s="320">
        <v>0.1623999999999981</v>
      </c>
      <c r="BB127" s="321">
        <v>99.911900000000003</v>
      </c>
      <c r="BC127" s="167">
        <v>99.396931000000023</v>
      </c>
      <c r="BD127" s="320">
        <v>0.51496899999997936</v>
      </c>
      <c r="BE127" s="321">
        <v>74.329800000000006</v>
      </c>
      <c r="BF127" s="167">
        <v>73.935199999999995</v>
      </c>
      <c r="BG127" s="320">
        <v>0.39460000000001116</v>
      </c>
      <c r="BH127" s="317">
        <v>77.887799999999999</v>
      </c>
      <c r="BI127" s="317">
        <v>77.475400000000008</v>
      </c>
      <c r="BJ127" s="318">
        <v>0.412399999999991</v>
      </c>
      <c r="BK127" s="321">
        <v>16.2591</v>
      </c>
      <c r="BL127" s="167">
        <v>16.162700000000001</v>
      </c>
      <c r="BM127" s="320">
        <v>9.6399999999999153E-2</v>
      </c>
      <c r="BN127" s="318">
        <v>0.131471</v>
      </c>
      <c r="BO127" s="318">
        <v>9.5404000000000003E-2</v>
      </c>
      <c r="BP127" s="318">
        <v>2.0660000000000001E-3</v>
      </c>
      <c r="BQ127" s="318">
        <v>0.44955000000000001</v>
      </c>
      <c r="BR127" s="318">
        <v>1.7250000000000001E-2</v>
      </c>
      <c r="BS127" s="318">
        <v>-5.0000000000000002E-5</v>
      </c>
      <c r="BT127" s="318">
        <v>1.6645E-2</v>
      </c>
      <c r="BU127" s="318">
        <v>7.3700000000000002E-4</v>
      </c>
      <c r="BV127" s="318">
        <v>2.2869299999999999</v>
      </c>
      <c r="BW127" s="318">
        <v>3.000003</v>
      </c>
      <c r="BX127" s="943">
        <v>0.13145999999999999</v>
      </c>
      <c r="BY127" s="169">
        <v>9.5399999999999999E-2</v>
      </c>
      <c r="BZ127" s="169">
        <v>2.0699999999999998E-3</v>
      </c>
      <c r="CA127" s="169">
        <v>0.44969999999999999</v>
      </c>
      <c r="CB127" s="169">
        <v>1.7250000000000001E-2</v>
      </c>
      <c r="CC127" s="169">
        <v>-5.0000000000000002E-5</v>
      </c>
      <c r="CD127" s="169">
        <v>1.6639999999999999E-2</v>
      </c>
      <c r="CE127" s="169">
        <v>7.3999999999999999E-4</v>
      </c>
      <c r="CF127" s="169">
        <v>1.3029299999999999</v>
      </c>
      <c r="CG127" s="169">
        <v>0.98387000000000002</v>
      </c>
      <c r="CH127" s="169">
        <v>3.0000100000000001</v>
      </c>
      <c r="CI127" s="169">
        <v>2.2867999999999999</v>
      </c>
      <c r="CJ127" s="319">
        <v>0.43023876158824559</v>
      </c>
      <c r="CK127" s="167">
        <v>42.125399999999999</v>
      </c>
      <c r="CL127" s="167">
        <v>35.35</v>
      </c>
      <c r="CM127" s="277">
        <v>99.396931000000023</v>
      </c>
    </row>
    <row r="128" spans="1:91" x14ac:dyDescent="0.2">
      <c r="A128" s="512" t="s">
        <v>289</v>
      </c>
      <c r="B128" s="45">
        <v>-4558</v>
      </c>
      <c r="C128" s="45">
        <v>20135</v>
      </c>
      <c r="D128" s="45">
        <v>229</v>
      </c>
      <c r="E128" s="31">
        <v>0.43083100000000002</v>
      </c>
      <c r="F128" s="323">
        <v>74.382999999999996</v>
      </c>
      <c r="G128" s="46">
        <v>42.336500000000001</v>
      </c>
      <c r="H128" s="46">
        <v>35.614800000000002</v>
      </c>
      <c r="I128" s="46">
        <v>2.3662200000000002</v>
      </c>
      <c r="J128" s="46">
        <v>16.188500000000001</v>
      </c>
      <c r="K128" s="46">
        <v>0.56315000000000004</v>
      </c>
      <c r="L128" s="46">
        <v>0.53217099999999995</v>
      </c>
      <c r="M128" s="46">
        <v>-1.9400000000000001E-3</v>
      </c>
      <c r="N128" s="46">
        <v>2.1918700000000002</v>
      </c>
      <c r="O128" s="46">
        <v>6.8433999999999995E-2</v>
      </c>
      <c r="P128" s="46">
        <v>1.6083E-2</v>
      </c>
      <c r="Q128" s="46">
        <v>99.875799999999998</v>
      </c>
      <c r="R128" s="323">
        <v>3.5682999999999998</v>
      </c>
      <c r="S128" s="325">
        <v>2.2904399999999998</v>
      </c>
      <c r="T128" s="325">
        <v>1.30365</v>
      </c>
      <c r="U128" s="325">
        <v>0.986792</v>
      </c>
      <c r="V128" s="325">
        <v>0.129882</v>
      </c>
      <c r="W128" s="325">
        <v>0.448243</v>
      </c>
      <c r="X128" s="325">
        <v>1.6625000000000001E-2</v>
      </c>
      <c r="Y128" s="325">
        <v>1.6597000000000001E-2</v>
      </c>
      <c r="Z128" s="325">
        <v>-6.0000000000000002E-5</v>
      </c>
      <c r="AA128" s="325">
        <v>9.5115000000000005E-2</v>
      </c>
      <c r="AB128" s="325">
        <v>2.5200000000000001E-3</v>
      </c>
      <c r="AC128" s="325">
        <v>6.3400000000000001E-4</v>
      </c>
      <c r="AD128" s="325">
        <v>4</v>
      </c>
      <c r="AE128" s="325">
        <v>2.9999979999999997</v>
      </c>
      <c r="AF128" s="46">
        <v>3.5682999999999998</v>
      </c>
      <c r="AG128" s="37">
        <v>0.89351937353679023</v>
      </c>
      <c r="AH128" s="53">
        <v>0.43083100000000002</v>
      </c>
      <c r="AI128" s="35">
        <v>2.37947</v>
      </c>
      <c r="AJ128" s="35">
        <v>2.2000700000000002</v>
      </c>
      <c r="AK128" s="35">
        <v>6.6007999999999997E-2</v>
      </c>
      <c r="AL128" s="35">
        <v>16.092199999999998</v>
      </c>
      <c r="AM128" s="35">
        <v>0.55555100000000002</v>
      </c>
      <c r="AN128" s="35">
        <v>-6.9300000000000004E-3</v>
      </c>
      <c r="AO128" s="35">
        <v>0.52386500000000003</v>
      </c>
      <c r="AP128" s="35">
        <v>1.1997000000000001E-2</v>
      </c>
      <c r="AQ128" s="35">
        <v>73.986699999999999</v>
      </c>
      <c r="AR128" s="35">
        <v>95.808999999999997</v>
      </c>
      <c r="AS128" s="43">
        <v>0.43083100000000002</v>
      </c>
      <c r="AT128" s="326">
        <v>0.43116673218887874</v>
      </c>
      <c r="AU128" s="327">
        <v>-3.3573218887872347E-4</v>
      </c>
      <c r="AV128" s="323">
        <v>42.336500000000001</v>
      </c>
      <c r="AW128" s="35">
        <v>42.086100000000002</v>
      </c>
      <c r="AX128" s="327">
        <v>0.25039999999999907</v>
      </c>
      <c r="AY128" s="323">
        <v>35.614800000000002</v>
      </c>
      <c r="AZ128" s="35">
        <v>35.450000000000003</v>
      </c>
      <c r="BA128" s="327">
        <v>0.16479999999999961</v>
      </c>
      <c r="BB128" s="323">
        <v>99.875799999999998</v>
      </c>
      <c r="BC128" s="35">
        <v>99.358330999999978</v>
      </c>
      <c r="BD128" s="327">
        <v>0.51746900000001972</v>
      </c>
      <c r="BE128" s="323">
        <v>74.382999999999996</v>
      </c>
      <c r="BF128" s="35">
        <v>73.986699999999999</v>
      </c>
      <c r="BG128" s="327">
        <v>0.39629999999999654</v>
      </c>
      <c r="BH128" s="46">
        <v>77.951300000000003</v>
      </c>
      <c r="BI128" s="46">
        <v>77.536100000000005</v>
      </c>
      <c r="BJ128" s="325">
        <v>0.41519999999999868</v>
      </c>
      <c r="BK128" s="323">
        <v>16.188500000000001</v>
      </c>
      <c r="BL128" s="35">
        <v>16.092199999999998</v>
      </c>
      <c r="BM128" s="327">
        <v>9.6300000000002939E-2</v>
      </c>
      <c r="BN128" s="325">
        <v>0.13125100000000001</v>
      </c>
      <c r="BO128" s="325">
        <v>9.5939999999999998E-2</v>
      </c>
      <c r="BP128" s="325">
        <v>2.4420000000000002E-3</v>
      </c>
      <c r="BQ128" s="325">
        <v>0.447766</v>
      </c>
      <c r="BR128" s="325">
        <v>1.6480999999999999E-2</v>
      </c>
      <c r="BS128" s="325">
        <v>-2.0000000000000001E-4</v>
      </c>
      <c r="BT128" s="325">
        <v>1.6417999999999999E-2</v>
      </c>
      <c r="BU128" s="325">
        <v>4.7600000000000002E-4</v>
      </c>
      <c r="BV128" s="325">
        <v>2.2894299999999999</v>
      </c>
      <c r="BW128" s="325">
        <v>3.0000039999999997</v>
      </c>
      <c r="BX128" s="944">
        <v>0.13124</v>
      </c>
      <c r="BY128" s="36">
        <v>9.5930000000000001E-2</v>
      </c>
      <c r="BZ128" s="36">
        <v>2.4399999999999999E-3</v>
      </c>
      <c r="CA128" s="36">
        <v>0.44791999999999998</v>
      </c>
      <c r="CB128" s="36">
        <v>1.6480000000000002E-2</v>
      </c>
      <c r="CC128" s="36">
        <v>-2.0000000000000001E-4</v>
      </c>
      <c r="CD128" s="36">
        <v>1.6420000000000001E-2</v>
      </c>
      <c r="CE128" s="36">
        <v>4.8000000000000001E-4</v>
      </c>
      <c r="CF128" s="36">
        <v>1.30223</v>
      </c>
      <c r="CG128" s="36">
        <v>0.98707</v>
      </c>
      <c r="CH128" s="36">
        <v>3.0000100000000001</v>
      </c>
      <c r="CI128" s="36">
        <v>2.2892999999999999</v>
      </c>
      <c r="CJ128" s="326">
        <v>0.43116673218887874</v>
      </c>
      <c r="CK128" s="35">
        <v>42.086100000000002</v>
      </c>
      <c r="CL128" s="35">
        <v>35.450000000000003</v>
      </c>
      <c r="CM128" s="42">
        <v>99.358330999999978</v>
      </c>
    </row>
    <row r="129" spans="1:91" x14ac:dyDescent="0.2">
      <c r="A129" s="512" t="s">
        <v>289</v>
      </c>
      <c r="B129" s="45">
        <v>-4540</v>
      </c>
      <c r="C129" s="45">
        <v>20126</v>
      </c>
      <c r="D129" s="45">
        <v>229</v>
      </c>
      <c r="E129" s="31">
        <v>0.42887700000000001</v>
      </c>
      <c r="F129" s="323">
        <v>74.242500000000007</v>
      </c>
      <c r="G129" s="46">
        <v>42.401699999999998</v>
      </c>
      <c r="H129" s="46">
        <v>35.386299999999999</v>
      </c>
      <c r="I129" s="46">
        <v>2.3715799999999998</v>
      </c>
      <c r="J129" s="46">
        <v>16.292200000000001</v>
      </c>
      <c r="K129" s="46">
        <v>0.59288799999999997</v>
      </c>
      <c r="L129" s="46">
        <v>0.53708699999999998</v>
      </c>
      <c r="M129" s="46">
        <v>2.1506999999999998E-2</v>
      </c>
      <c r="N129" s="46">
        <v>2.1958500000000001</v>
      </c>
      <c r="O129" s="46">
        <v>5.5417000000000001E-2</v>
      </c>
      <c r="P129" s="46">
        <v>1.6906000000000001E-2</v>
      </c>
      <c r="Q129" s="46">
        <v>99.871399999999994</v>
      </c>
      <c r="R129" s="323">
        <v>3.54541</v>
      </c>
      <c r="S129" s="325">
        <v>2.2858999999999998</v>
      </c>
      <c r="T129" s="325">
        <v>1.3055300000000001</v>
      </c>
      <c r="U129" s="325">
        <v>0.98036999999999996</v>
      </c>
      <c r="V129" s="325">
        <v>0.130165</v>
      </c>
      <c r="W129" s="325">
        <v>0.45107199999999997</v>
      </c>
      <c r="X129" s="325">
        <v>1.7500999999999999E-2</v>
      </c>
      <c r="Y129" s="325">
        <v>1.6749E-2</v>
      </c>
      <c r="Z129" s="325">
        <v>6.2600000000000004E-4</v>
      </c>
      <c r="AA129" s="325">
        <v>9.5279000000000003E-2</v>
      </c>
      <c r="AB129" s="325">
        <v>2.0400000000000001E-3</v>
      </c>
      <c r="AC129" s="325">
        <v>6.6699999999999995E-4</v>
      </c>
      <c r="AD129" s="325">
        <v>4</v>
      </c>
      <c r="AE129" s="325">
        <v>2.9999989999999999</v>
      </c>
      <c r="AF129" s="46">
        <v>3.54541</v>
      </c>
      <c r="AG129" s="37">
        <v>0.89050534013915628</v>
      </c>
      <c r="AH129" s="53">
        <v>0.42887700000000001</v>
      </c>
      <c r="AI129" s="35">
        <v>2.3847499999999999</v>
      </c>
      <c r="AJ129" s="35">
        <v>2.2040099999999998</v>
      </c>
      <c r="AK129" s="35">
        <v>5.2967E-2</v>
      </c>
      <c r="AL129" s="35">
        <v>16.196000000000002</v>
      </c>
      <c r="AM129" s="35">
        <v>0.58515200000000001</v>
      </c>
      <c r="AN129" s="35">
        <v>1.6392E-2</v>
      </c>
      <c r="AO129" s="35">
        <v>0.52883100000000005</v>
      </c>
      <c r="AP129" s="35">
        <v>1.2848999999999999E-2</v>
      </c>
      <c r="AQ129" s="35">
        <v>73.849900000000005</v>
      </c>
      <c r="AR129" s="35">
        <v>95.830799999999996</v>
      </c>
      <c r="AS129" s="43">
        <v>0.42887700000000001</v>
      </c>
      <c r="AT129" s="326">
        <v>0.42921606988887284</v>
      </c>
      <c r="AU129" s="327">
        <v>-3.3906988887283385E-4</v>
      </c>
      <c r="AV129" s="323">
        <v>42.401699999999998</v>
      </c>
      <c r="AW129" s="35">
        <v>42.152299999999997</v>
      </c>
      <c r="AX129" s="327">
        <v>0.2494000000000014</v>
      </c>
      <c r="AY129" s="323">
        <v>35.386299999999999</v>
      </c>
      <c r="AZ129" s="35">
        <v>35.229999999999997</v>
      </c>
      <c r="BA129" s="327">
        <v>0.15630000000000166</v>
      </c>
      <c r="BB129" s="323">
        <v>99.871399999999994</v>
      </c>
      <c r="BC129" s="35">
        <v>99.363250999999963</v>
      </c>
      <c r="BD129" s="327">
        <v>0.50814900000003149</v>
      </c>
      <c r="BE129" s="323">
        <v>74.242500000000007</v>
      </c>
      <c r="BF129" s="35">
        <v>73.849900000000005</v>
      </c>
      <c r="BG129" s="327">
        <v>0.39260000000000161</v>
      </c>
      <c r="BH129" s="46">
        <v>77.787999999999997</v>
      </c>
      <c r="BI129" s="46">
        <v>77.382299999999987</v>
      </c>
      <c r="BJ129" s="325">
        <v>0.40570000000001016</v>
      </c>
      <c r="BK129" s="323">
        <v>16.292200000000001</v>
      </c>
      <c r="BL129" s="35">
        <v>16.196000000000002</v>
      </c>
      <c r="BM129" s="327">
        <v>9.6199999999999619E-2</v>
      </c>
      <c r="BN129" s="325">
        <v>0.131526</v>
      </c>
      <c r="BO129" s="325">
        <v>9.6100000000000005E-2</v>
      </c>
      <c r="BP129" s="325">
        <v>1.9599999999999999E-3</v>
      </c>
      <c r="BQ129" s="325">
        <v>0.45059700000000003</v>
      </c>
      <c r="BR129" s="325">
        <v>1.7357000000000001E-2</v>
      </c>
      <c r="BS129" s="325">
        <v>4.7899999999999999E-4</v>
      </c>
      <c r="BT129" s="325">
        <v>1.6572E-2</v>
      </c>
      <c r="BU129" s="325">
        <v>5.0900000000000001E-4</v>
      </c>
      <c r="BV129" s="325">
        <v>2.2848999999999999</v>
      </c>
      <c r="BW129" s="325">
        <v>3</v>
      </c>
      <c r="BX129" s="944">
        <v>0.13152</v>
      </c>
      <c r="BY129" s="36">
        <v>9.6089999999999995E-2</v>
      </c>
      <c r="BZ129" s="36">
        <v>1.9599999999999999E-3</v>
      </c>
      <c r="CA129" s="36">
        <v>0.45074999999999998</v>
      </c>
      <c r="CB129" s="36">
        <v>1.736E-2</v>
      </c>
      <c r="CC129" s="36">
        <v>4.8000000000000001E-4</v>
      </c>
      <c r="CD129" s="36">
        <v>1.6570000000000001E-2</v>
      </c>
      <c r="CE129" s="36">
        <v>5.1000000000000004E-4</v>
      </c>
      <c r="CF129" s="36">
        <v>1.3041100000000001</v>
      </c>
      <c r="CG129" s="36">
        <v>0.98065999999999998</v>
      </c>
      <c r="CH129" s="36">
        <v>3.0000100000000001</v>
      </c>
      <c r="CI129" s="36">
        <v>2.28477</v>
      </c>
      <c r="CJ129" s="326">
        <v>0.42921606988887284</v>
      </c>
      <c r="CK129" s="35">
        <v>42.152299999999997</v>
      </c>
      <c r="CL129" s="35">
        <v>35.229999999999997</v>
      </c>
      <c r="CM129" s="42">
        <v>99.363250999999963</v>
      </c>
    </row>
    <row r="130" spans="1:91" x14ac:dyDescent="0.2">
      <c r="A130" s="512" t="s">
        <v>289</v>
      </c>
      <c r="B130" s="45">
        <v>-4540</v>
      </c>
      <c r="C130" s="45">
        <v>20119</v>
      </c>
      <c r="D130" s="45">
        <v>229</v>
      </c>
      <c r="E130" s="31">
        <v>0.42883399999999999</v>
      </c>
      <c r="F130" s="323">
        <v>74.218800000000002</v>
      </c>
      <c r="G130" s="46">
        <v>42.391300000000001</v>
      </c>
      <c r="H130" s="46">
        <v>35.371499999999997</v>
      </c>
      <c r="I130" s="46">
        <v>2.4019900000000001</v>
      </c>
      <c r="J130" s="46">
        <v>16.3157</v>
      </c>
      <c r="K130" s="46">
        <v>0.56926699999999997</v>
      </c>
      <c r="L130" s="46">
        <v>0.53762200000000004</v>
      </c>
      <c r="M130" s="46">
        <v>2.4205000000000001E-2</v>
      </c>
      <c r="N130" s="46">
        <v>2.1981700000000002</v>
      </c>
      <c r="O130" s="46">
        <v>6.4979999999999996E-2</v>
      </c>
      <c r="P130" s="46">
        <v>2.1375000000000002E-2</v>
      </c>
      <c r="Q130" s="46">
        <v>99.896000000000001</v>
      </c>
      <c r="R130" s="323">
        <v>3.54392</v>
      </c>
      <c r="S130" s="325">
        <v>2.2839399999999999</v>
      </c>
      <c r="T130" s="325">
        <v>1.3045100000000001</v>
      </c>
      <c r="U130" s="325">
        <v>0.97943100000000005</v>
      </c>
      <c r="V130" s="325">
        <v>0.13176199999999999</v>
      </c>
      <c r="W130" s="325">
        <v>0.45147999999999999</v>
      </c>
      <c r="X130" s="325">
        <v>1.6795000000000001E-2</v>
      </c>
      <c r="Y130" s="325">
        <v>1.6756E-2</v>
      </c>
      <c r="Z130" s="325">
        <v>7.0399999999999998E-4</v>
      </c>
      <c r="AA130" s="325">
        <v>9.5328999999999997E-2</v>
      </c>
      <c r="AB130" s="325">
        <v>2.3909999999999999E-3</v>
      </c>
      <c r="AC130" s="325">
        <v>8.43E-4</v>
      </c>
      <c r="AD130" s="325">
        <v>4</v>
      </c>
      <c r="AE130" s="325">
        <v>3.0000010000000001</v>
      </c>
      <c r="AF130" s="46">
        <v>3.54392</v>
      </c>
      <c r="AG130" s="37">
        <v>0.89561982662773509</v>
      </c>
      <c r="AH130" s="53">
        <v>0.42883399999999999</v>
      </c>
      <c r="AI130" s="35">
        <v>2.4153199999999999</v>
      </c>
      <c r="AJ130" s="35">
        <v>2.2063299999999999</v>
      </c>
      <c r="AK130" s="35">
        <v>6.2561000000000005E-2</v>
      </c>
      <c r="AL130" s="35">
        <v>16.2195</v>
      </c>
      <c r="AM130" s="35">
        <v>0.56169000000000002</v>
      </c>
      <c r="AN130" s="35">
        <v>1.9066E-2</v>
      </c>
      <c r="AO130" s="35">
        <v>0.52937400000000001</v>
      </c>
      <c r="AP130" s="35">
        <v>1.7306999999999999E-2</v>
      </c>
      <c r="AQ130" s="35">
        <v>73.826700000000002</v>
      </c>
      <c r="AR130" s="35">
        <v>95.857900000000001</v>
      </c>
      <c r="AS130" s="43">
        <v>0.42883399999999999</v>
      </c>
      <c r="AT130" s="326">
        <v>0.42917657778420271</v>
      </c>
      <c r="AU130" s="327">
        <v>-3.4257778420271334E-4</v>
      </c>
      <c r="AV130" s="323">
        <v>42.391300000000001</v>
      </c>
      <c r="AW130" s="35">
        <v>42.142000000000003</v>
      </c>
      <c r="AX130" s="327">
        <v>0.24929999999999808</v>
      </c>
      <c r="AY130" s="323">
        <v>35.371499999999997</v>
      </c>
      <c r="AZ130" s="35">
        <v>35.21</v>
      </c>
      <c r="BA130" s="327">
        <v>0.16149999999999665</v>
      </c>
      <c r="BB130" s="323">
        <v>99.896000000000001</v>
      </c>
      <c r="BC130" s="35">
        <v>99.383147999999991</v>
      </c>
      <c r="BD130" s="327">
        <v>0.51285200000000941</v>
      </c>
      <c r="BE130" s="323">
        <v>74.218800000000002</v>
      </c>
      <c r="BF130" s="35">
        <v>73.826700000000002</v>
      </c>
      <c r="BG130" s="327">
        <v>0.39209999999999923</v>
      </c>
      <c r="BH130" s="46">
        <v>77.762799999999999</v>
      </c>
      <c r="BI130" s="46">
        <v>77.352000000000004</v>
      </c>
      <c r="BJ130" s="325">
        <v>0.41079999999999472</v>
      </c>
      <c r="BK130" s="323">
        <v>16.3157</v>
      </c>
      <c r="BL130" s="35">
        <v>16.2195</v>
      </c>
      <c r="BM130" s="327">
        <v>9.6199999999999619E-2</v>
      </c>
      <c r="BN130" s="325">
        <v>0.13313800000000001</v>
      </c>
      <c r="BO130" s="325">
        <v>9.6147999999999997E-2</v>
      </c>
      <c r="BP130" s="325">
        <v>2.313E-3</v>
      </c>
      <c r="BQ130" s="325">
        <v>0.45100099999999999</v>
      </c>
      <c r="BR130" s="325">
        <v>1.6652E-2</v>
      </c>
      <c r="BS130" s="325">
        <v>5.5699999999999999E-4</v>
      </c>
      <c r="BT130" s="325">
        <v>1.6579E-2</v>
      </c>
      <c r="BU130" s="325">
        <v>6.8599999999999998E-4</v>
      </c>
      <c r="BV130" s="325">
        <v>2.2829299999999999</v>
      </c>
      <c r="BW130" s="325">
        <v>3.0000039999999997</v>
      </c>
      <c r="BX130" s="944">
        <v>0.13313</v>
      </c>
      <c r="BY130" s="36">
        <v>9.6140000000000003E-2</v>
      </c>
      <c r="BZ130" s="36">
        <v>2.31E-3</v>
      </c>
      <c r="CA130" s="36">
        <v>0.45115</v>
      </c>
      <c r="CB130" s="36">
        <v>1.6650000000000002E-2</v>
      </c>
      <c r="CC130" s="36">
        <v>5.5999999999999995E-4</v>
      </c>
      <c r="CD130" s="36">
        <v>1.6580000000000001E-2</v>
      </c>
      <c r="CE130" s="36">
        <v>6.8999999999999997E-4</v>
      </c>
      <c r="CF130" s="36">
        <v>1.30307</v>
      </c>
      <c r="CG130" s="36">
        <v>0.97972000000000004</v>
      </c>
      <c r="CH130" s="36">
        <v>3</v>
      </c>
      <c r="CI130" s="36">
        <v>2.2827899999999999</v>
      </c>
      <c r="CJ130" s="326">
        <v>0.42917657778420271</v>
      </c>
      <c r="CK130" s="35">
        <v>42.142000000000003</v>
      </c>
      <c r="CL130" s="35">
        <v>35.21</v>
      </c>
      <c r="CM130" s="42">
        <v>99.383147999999991</v>
      </c>
    </row>
    <row r="131" spans="1:91" x14ac:dyDescent="0.2">
      <c r="A131" s="513" t="s">
        <v>289</v>
      </c>
      <c r="B131" s="473">
        <v>-4536</v>
      </c>
      <c r="C131" s="473">
        <v>20143</v>
      </c>
      <c r="D131" s="473">
        <v>229</v>
      </c>
      <c r="E131" s="474">
        <v>0.42764400000000002</v>
      </c>
      <c r="F131" s="475">
        <v>74.154300000000006</v>
      </c>
      <c r="G131" s="476">
        <v>42.442700000000002</v>
      </c>
      <c r="H131" s="476">
        <v>35.242600000000003</v>
      </c>
      <c r="I131" s="476">
        <v>2.37025</v>
      </c>
      <c r="J131" s="476">
        <v>16.353899999999999</v>
      </c>
      <c r="K131" s="476">
        <v>0.597244</v>
      </c>
      <c r="L131" s="476">
        <v>0.544485</v>
      </c>
      <c r="M131" s="476">
        <v>6.509E-3</v>
      </c>
      <c r="N131" s="476">
        <v>2.2062300000000001</v>
      </c>
      <c r="O131" s="476">
        <v>5.0631000000000002E-2</v>
      </c>
      <c r="P131" s="476">
        <v>9.9360000000000004E-3</v>
      </c>
      <c r="Q131" s="476">
        <v>99.824399999999997</v>
      </c>
      <c r="R131" s="475">
        <v>3.5310100000000002</v>
      </c>
      <c r="S131" s="477">
        <v>2.2840699999999998</v>
      </c>
      <c r="T131" s="477">
        <v>1.3072999999999999</v>
      </c>
      <c r="U131" s="477">
        <v>0.97676700000000005</v>
      </c>
      <c r="V131" s="477">
        <v>0.13014200000000001</v>
      </c>
      <c r="W131" s="477">
        <v>0.452955</v>
      </c>
      <c r="X131" s="477">
        <v>1.7635999999999999E-2</v>
      </c>
      <c r="Y131" s="477">
        <v>1.6986000000000001E-2</v>
      </c>
      <c r="Z131" s="477">
        <v>1.9000000000000001E-4</v>
      </c>
      <c r="AA131" s="477">
        <v>9.5767000000000005E-2</v>
      </c>
      <c r="AB131" s="477">
        <v>1.8649999999999999E-3</v>
      </c>
      <c r="AC131" s="477">
        <v>3.9199999999999999E-4</v>
      </c>
      <c r="AD131" s="477">
        <v>4</v>
      </c>
      <c r="AE131" s="477">
        <v>3</v>
      </c>
      <c r="AF131" s="476">
        <v>3.5310100000000002</v>
      </c>
      <c r="AG131" s="154">
        <v>0.88432635686370231</v>
      </c>
      <c r="AH131" s="514">
        <v>0.42764400000000002</v>
      </c>
      <c r="AI131" s="478">
        <v>2.3833500000000001</v>
      </c>
      <c r="AJ131" s="478">
        <v>2.2143999999999999</v>
      </c>
      <c r="AK131" s="478">
        <v>4.8175999999999997E-2</v>
      </c>
      <c r="AL131" s="478">
        <v>16.2577</v>
      </c>
      <c r="AM131" s="478">
        <v>0.58950899999999995</v>
      </c>
      <c r="AN131" s="478">
        <v>1.485E-3</v>
      </c>
      <c r="AO131" s="478">
        <v>0.53622499999999995</v>
      </c>
      <c r="AP131" s="478">
        <v>5.934E-3</v>
      </c>
      <c r="AQ131" s="478">
        <v>73.763499999999993</v>
      </c>
      <c r="AR131" s="478">
        <v>95.800299999999993</v>
      </c>
      <c r="AS131" s="479">
        <v>0.42764400000000002</v>
      </c>
      <c r="AT131" s="480">
        <v>0.42798321462675326</v>
      </c>
      <c r="AU131" s="481">
        <v>-3.3921462675323699E-4</v>
      </c>
      <c r="AV131" s="475">
        <v>42.442700000000002</v>
      </c>
      <c r="AW131" s="478">
        <v>42.194000000000003</v>
      </c>
      <c r="AX131" s="481">
        <v>0.24869999999999948</v>
      </c>
      <c r="AY131" s="475">
        <v>35.242600000000003</v>
      </c>
      <c r="AZ131" s="478">
        <v>35.08</v>
      </c>
      <c r="BA131" s="481">
        <v>0.16260000000000474</v>
      </c>
      <c r="BB131" s="475">
        <v>99.824399999999997</v>
      </c>
      <c r="BC131" s="478">
        <v>99.310779000000011</v>
      </c>
      <c r="BD131" s="481">
        <v>0.51362099999998634</v>
      </c>
      <c r="BE131" s="475">
        <v>74.154300000000006</v>
      </c>
      <c r="BF131" s="478">
        <v>73.763499999999993</v>
      </c>
      <c r="BG131" s="481">
        <v>0.39080000000001291</v>
      </c>
      <c r="BH131" s="476">
        <v>77.685300000000012</v>
      </c>
      <c r="BI131" s="476">
        <v>77.274000000000001</v>
      </c>
      <c r="BJ131" s="477">
        <v>0.41130000000001132</v>
      </c>
      <c r="BK131" s="475">
        <v>16.353899999999999</v>
      </c>
      <c r="BL131" s="478">
        <v>16.2577</v>
      </c>
      <c r="BM131" s="481">
        <v>9.6199999999999619E-2</v>
      </c>
      <c r="BN131" s="477">
        <v>0.131497</v>
      </c>
      <c r="BO131" s="477">
        <v>9.6587999999999993E-2</v>
      </c>
      <c r="BP131" s="477">
        <v>1.7830000000000001E-3</v>
      </c>
      <c r="BQ131" s="477">
        <v>0.45248100000000002</v>
      </c>
      <c r="BR131" s="477">
        <v>1.7492000000000001E-2</v>
      </c>
      <c r="BS131" s="477">
        <v>4.3000000000000002E-5</v>
      </c>
      <c r="BT131" s="477">
        <v>1.6809999999999999E-2</v>
      </c>
      <c r="BU131" s="477">
        <v>2.3499999999999999E-4</v>
      </c>
      <c r="BV131" s="477">
        <v>2.2830699999999999</v>
      </c>
      <c r="BW131" s="477">
        <v>2.9999989999999999</v>
      </c>
      <c r="BX131" s="963">
        <v>0.13149</v>
      </c>
      <c r="BY131" s="482">
        <v>9.6579999999999999E-2</v>
      </c>
      <c r="BZ131" s="482">
        <v>1.7799999999999999E-3</v>
      </c>
      <c r="CA131" s="482">
        <v>0.45262999999999998</v>
      </c>
      <c r="CB131" s="482">
        <v>1.7489999999999999E-2</v>
      </c>
      <c r="CC131" s="482">
        <v>4.0000000000000003E-5</v>
      </c>
      <c r="CD131" s="482">
        <v>1.6809999999999999E-2</v>
      </c>
      <c r="CE131" s="482">
        <v>2.4000000000000001E-4</v>
      </c>
      <c r="CF131" s="482">
        <v>1.3058799999999999</v>
      </c>
      <c r="CG131" s="482">
        <v>0.97706000000000004</v>
      </c>
      <c r="CH131" s="482">
        <v>3</v>
      </c>
      <c r="CI131" s="482">
        <v>2.28294</v>
      </c>
      <c r="CJ131" s="480">
        <v>0.42798321462675326</v>
      </c>
      <c r="CK131" s="478">
        <v>42.194000000000003</v>
      </c>
      <c r="CL131" s="478">
        <v>35.08</v>
      </c>
      <c r="CM131" s="560">
        <v>99.310779000000011</v>
      </c>
    </row>
    <row r="132" spans="1:91" x14ac:dyDescent="0.2">
      <c r="A132" s="515" t="s">
        <v>290</v>
      </c>
      <c r="B132" s="248">
        <v>-4589</v>
      </c>
      <c r="C132" s="248">
        <v>20120</v>
      </c>
      <c r="D132" s="248">
        <v>229</v>
      </c>
      <c r="E132" s="105">
        <v>0.23048399999999999</v>
      </c>
      <c r="F132" s="106">
        <v>47.237299999999998</v>
      </c>
      <c r="G132" s="107">
        <v>36.349800000000002</v>
      </c>
      <c r="H132" s="107">
        <v>12.0997</v>
      </c>
      <c r="I132" s="107">
        <v>3.0779200000000002</v>
      </c>
      <c r="J132" s="107">
        <v>47.286499999999997</v>
      </c>
      <c r="K132" s="107">
        <v>0.13619400000000001</v>
      </c>
      <c r="L132" s="107">
        <v>0.62196700000000005</v>
      </c>
      <c r="M132" s="107">
        <v>-2.3999999999999998E-3</v>
      </c>
      <c r="N132" s="107">
        <v>0.17738399999999999</v>
      </c>
      <c r="O132" s="107">
        <v>-9.6799999999999994E-3</v>
      </c>
      <c r="P132" s="107">
        <v>3.3230000000000003E-2</v>
      </c>
      <c r="Q132" s="107">
        <v>99.770700000000005</v>
      </c>
      <c r="R132" s="106">
        <v>1.2122900000000001</v>
      </c>
      <c r="S132" s="109">
        <v>0.98121000000000003</v>
      </c>
      <c r="T132" s="109">
        <v>0.75505699999999998</v>
      </c>
      <c r="U132" s="109">
        <v>0.22615299999999999</v>
      </c>
      <c r="V132" s="109">
        <v>0.113968</v>
      </c>
      <c r="W132" s="109">
        <v>0.88323499999999999</v>
      </c>
      <c r="X132" s="109">
        <v>2.712E-3</v>
      </c>
      <c r="Y132" s="109">
        <v>1.3084999999999999E-2</v>
      </c>
      <c r="Z132" s="109">
        <v>-5.0000000000000002E-5</v>
      </c>
      <c r="AA132" s="109">
        <v>5.1929999999999997E-3</v>
      </c>
      <c r="AB132" s="109">
        <v>-2.4000000000000001E-4</v>
      </c>
      <c r="AC132" s="109">
        <v>8.8400000000000002E-4</v>
      </c>
      <c r="AD132" s="109">
        <v>3</v>
      </c>
      <c r="AE132" s="109">
        <v>1.999997</v>
      </c>
      <c r="AF132" s="107">
        <v>1.2122900000000001</v>
      </c>
      <c r="AG132" s="110">
        <v>0.9400092000245942</v>
      </c>
      <c r="AH132" s="111">
        <v>0.23048399999999999</v>
      </c>
      <c r="AI132" s="107">
        <v>3.0816499999999998</v>
      </c>
      <c r="AJ132" s="107">
        <v>0.17685600000000001</v>
      </c>
      <c r="AK132" s="107">
        <v>-1.064E-2</v>
      </c>
      <c r="AL132" s="107">
        <v>47.207099999999997</v>
      </c>
      <c r="AM132" s="107">
        <v>0.13464100000000001</v>
      </c>
      <c r="AN132" s="107">
        <v>-3.9699999999999996E-3</v>
      </c>
      <c r="AO132" s="107">
        <v>0.61952399999999996</v>
      </c>
      <c r="AP132" s="107">
        <v>3.2042000000000001E-2</v>
      </c>
      <c r="AQ132" s="107">
        <v>47.1648</v>
      </c>
      <c r="AR132" s="107">
        <v>98.402000000000001</v>
      </c>
      <c r="AS132" s="152">
        <v>0.23048399999999999</v>
      </c>
      <c r="AT132" s="516">
        <v>0.23054340845845694</v>
      </c>
      <c r="AU132" s="153">
        <v>-5.9408458456949864E-5</v>
      </c>
      <c r="AV132" s="106">
        <v>36.349800000000002</v>
      </c>
      <c r="AW132" s="107">
        <v>36.2913</v>
      </c>
      <c r="AX132" s="153">
        <v>5.8500000000002217E-2</v>
      </c>
      <c r="AY132" s="106">
        <v>12.0997</v>
      </c>
      <c r="AZ132" s="107">
        <v>12.08</v>
      </c>
      <c r="BA132" s="153">
        <v>1.9700000000000273E-2</v>
      </c>
      <c r="BB132" s="106">
        <v>99.770700000000005</v>
      </c>
      <c r="BC132" s="107">
        <v>99.608503000000013</v>
      </c>
      <c r="BD132" s="153">
        <v>0.16219699999999193</v>
      </c>
      <c r="BE132" s="106">
        <v>47.237299999999998</v>
      </c>
      <c r="BF132" s="107">
        <v>47.1648</v>
      </c>
      <c r="BG132" s="153">
        <v>7.249999999999801E-2</v>
      </c>
      <c r="BH132" s="107">
        <v>48.4495</v>
      </c>
      <c r="BI132" s="107">
        <v>48.371299999999998</v>
      </c>
      <c r="BJ132" s="109">
        <v>7.820000000000249E-2</v>
      </c>
      <c r="BK132" s="106">
        <v>47.286499999999997</v>
      </c>
      <c r="BL132" s="107">
        <v>47.207099999999997</v>
      </c>
      <c r="BM132" s="153">
        <v>7.9399999999999693E-2</v>
      </c>
      <c r="BN132" s="109">
        <v>0.11428000000000001</v>
      </c>
      <c r="BO132" s="109">
        <v>5.1850000000000004E-3</v>
      </c>
      <c r="BP132" s="109">
        <v>-2.5999999999999998E-4</v>
      </c>
      <c r="BQ132" s="109">
        <v>0.88309099999999996</v>
      </c>
      <c r="BR132" s="109">
        <v>2.6849999999999999E-3</v>
      </c>
      <c r="BS132" s="109">
        <v>-8.0000000000000007E-5</v>
      </c>
      <c r="BT132" s="109">
        <v>1.3053E-2</v>
      </c>
      <c r="BU132" s="109">
        <v>8.5400000000000005E-4</v>
      </c>
      <c r="BV132" s="109">
        <v>0.98119400000000001</v>
      </c>
      <c r="BW132" s="109">
        <v>2.0000019999999998</v>
      </c>
      <c r="BX132" s="967">
        <v>0.11426</v>
      </c>
      <c r="BY132" s="109">
        <v>5.1799999999999997E-3</v>
      </c>
      <c r="BZ132" s="109">
        <v>-2.5999999999999998E-4</v>
      </c>
      <c r="CA132" s="109">
        <v>0.88329000000000002</v>
      </c>
      <c r="CB132" s="109">
        <v>2.6800000000000001E-3</v>
      </c>
      <c r="CC132" s="109">
        <v>-8.0000000000000007E-5</v>
      </c>
      <c r="CD132" s="109">
        <v>1.3050000000000001E-2</v>
      </c>
      <c r="CE132" s="109">
        <v>8.4999999999999995E-4</v>
      </c>
      <c r="CF132" s="109">
        <v>0.75485999999999998</v>
      </c>
      <c r="CG132" s="109">
        <v>0.22617000000000001</v>
      </c>
      <c r="CH132" s="109">
        <v>1.9999999999999998</v>
      </c>
      <c r="CI132" s="109">
        <v>0.98102999999999996</v>
      </c>
      <c r="CJ132" s="516">
        <v>0.23054340845845694</v>
      </c>
      <c r="CK132" s="107">
        <v>36.2913</v>
      </c>
      <c r="CL132" s="107">
        <v>12.08</v>
      </c>
      <c r="CM132" s="108">
        <v>99.608503000000013</v>
      </c>
    </row>
    <row r="133" spans="1:91" x14ac:dyDescent="0.2">
      <c r="A133" s="54" t="s">
        <v>290</v>
      </c>
      <c r="B133" s="55">
        <v>-4586</v>
      </c>
      <c r="C133" s="55">
        <v>20118</v>
      </c>
      <c r="D133" s="55">
        <v>229</v>
      </c>
      <c r="E133" s="56">
        <v>0.236123</v>
      </c>
      <c r="F133" s="57">
        <v>47.452300000000001</v>
      </c>
      <c r="G133" s="58">
        <v>36.247799999999998</v>
      </c>
      <c r="H133" s="58">
        <v>12.452199999999999</v>
      </c>
      <c r="I133" s="58">
        <v>3.0771099999999998</v>
      </c>
      <c r="J133" s="58">
        <v>47.1723</v>
      </c>
      <c r="K133" s="58">
        <v>0.14756</v>
      </c>
      <c r="L133" s="58">
        <v>0.63523200000000002</v>
      </c>
      <c r="M133" s="58">
        <v>1.1734E-2</v>
      </c>
      <c r="N133" s="58">
        <v>0.19259999999999999</v>
      </c>
      <c r="O133" s="58">
        <v>-1.23E-2</v>
      </c>
      <c r="P133" s="58">
        <v>2.0941999999999999E-2</v>
      </c>
      <c r="Q133" s="58">
        <v>99.945099999999996</v>
      </c>
      <c r="R133" s="57">
        <v>1.2476</v>
      </c>
      <c r="S133" s="60">
        <v>0.98413200000000001</v>
      </c>
      <c r="T133" s="60">
        <v>0.75175599999999998</v>
      </c>
      <c r="U133" s="60">
        <v>0.232376</v>
      </c>
      <c r="V133" s="60">
        <v>0.11376</v>
      </c>
      <c r="W133" s="60">
        <v>0.87971999999999995</v>
      </c>
      <c r="X133" s="60">
        <v>2.934E-3</v>
      </c>
      <c r="Y133" s="60">
        <v>1.3343000000000001E-2</v>
      </c>
      <c r="Z133" s="60">
        <v>2.3000000000000001E-4</v>
      </c>
      <c r="AA133" s="60">
        <v>5.6290000000000003E-3</v>
      </c>
      <c r="AB133" s="60">
        <v>-2.9999999999999997E-4</v>
      </c>
      <c r="AC133" s="60">
        <v>5.5599999999999996E-4</v>
      </c>
      <c r="AD133" s="60">
        <v>3</v>
      </c>
      <c r="AE133" s="60">
        <v>2.0000040000000001</v>
      </c>
      <c r="AF133" s="58">
        <v>1.2476</v>
      </c>
      <c r="AG133" s="130">
        <v>0.93073609736089302</v>
      </c>
      <c r="AH133" s="62">
        <v>0.236123</v>
      </c>
      <c r="AI133" s="58">
        <v>3.0809500000000001</v>
      </c>
      <c r="AJ133" s="58">
        <v>0.19207399999999999</v>
      </c>
      <c r="AK133" s="58">
        <v>-1.328E-2</v>
      </c>
      <c r="AL133" s="58">
        <v>47.090800000000002</v>
      </c>
      <c r="AM133" s="58">
        <v>0.14594199999999999</v>
      </c>
      <c r="AN133" s="58">
        <v>1.0092E-2</v>
      </c>
      <c r="AO133" s="58">
        <v>0.63270499999999996</v>
      </c>
      <c r="AP133" s="58">
        <v>1.9743E-2</v>
      </c>
      <c r="AQ133" s="58">
        <v>47.377499999999998</v>
      </c>
      <c r="AR133" s="58">
        <v>98.536500000000004</v>
      </c>
      <c r="AS133" s="63">
        <v>0.236123</v>
      </c>
      <c r="AT133" s="328">
        <v>0.23619086335687786</v>
      </c>
      <c r="AU133" s="64">
        <v>-6.7863356877861936E-5</v>
      </c>
      <c r="AV133" s="57">
        <v>36.247799999999998</v>
      </c>
      <c r="AW133" s="58">
        <v>36.187399999999997</v>
      </c>
      <c r="AX133" s="64">
        <v>6.0400000000001342E-2</v>
      </c>
      <c r="AY133" s="57">
        <v>12.452199999999999</v>
      </c>
      <c r="AZ133" s="58">
        <v>12.44</v>
      </c>
      <c r="BA133" s="64">
        <v>1.2199999999999989E-2</v>
      </c>
      <c r="BB133" s="57">
        <v>99.945099999999996</v>
      </c>
      <c r="BC133" s="58">
        <v>99.786426000000006</v>
      </c>
      <c r="BD133" s="64">
        <v>0.15867399999999066</v>
      </c>
      <c r="BE133" s="57">
        <v>47.452300000000001</v>
      </c>
      <c r="BF133" s="58">
        <v>47.377499999999998</v>
      </c>
      <c r="BG133" s="64">
        <v>7.4800000000003308E-2</v>
      </c>
      <c r="BH133" s="58">
        <v>48.699999999999996</v>
      </c>
      <c r="BI133" s="58">
        <v>48.627399999999994</v>
      </c>
      <c r="BJ133" s="60">
        <v>7.260000000000133E-2</v>
      </c>
      <c r="BK133" s="57">
        <v>47.1723</v>
      </c>
      <c r="BL133" s="58">
        <v>47.090800000000002</v>
      </c>
      <c r="BM133" s="64">
        <v>8.1499999999998352E-2</v>
      </c>
      <c r="BN133" s="60">
        <v>0.11408</v>
      </c>
      <c r="BO133" s="60">
        <v>5.6230000000000004E-3</v>
      </c>
      <c r="BP133" s="60">
        <v>-3.3E-4</v>
      </c>
      <c r="BQ133" s="60">
        <v>0.87957200000000002</v>
      </c>
      <c r="BR133" s="60">
        <v>2.9060000000000002E-3</v>
      </c>
      <c r="BS133" s="60">
        <v>1.9799999999999999E-4</v>
      </c>
      <c r="BT133" s="60">
        <v>1.3311E-2</v>
      </c>
      <c r="BU133" s="60">
        <v>5.2499999999999997E-4</v>
      </c>
      <c r="BV133" s="60">
        <v>0.98411499999999996</v>
      </c>
      <c r="BW133" s="60">
        <v>2</v>
      </c>
      <c r="BX133" s="945">
        <v>0.11405999999999999</v>
      </c>
      <c r="BY133" s="60">
        <v>5.62E-3</v>
      </c>
      <c r="BZ133" s="60">
        <v>-3.3E-4</v>
      </c>
      <c r="CA133" s="60">
        <v>0.87977000000000005</v>
      </c>
      <c r="CB133" s="60">
        <v>2.9099999999999998E-3</v>
      </c>
      <c r="CC133" s="60">
        <v>2.0000000000000001E-4</v>
      </c>
      <c r="CD133" s="60">
        <v>1.3310000000000001E-2</v>
      </c>
      <c r="CE133" s="60">
        <v>5.2999999999999998E-4</v>
      </c>
      <c r="CF133" s="60">
        <v>0.75155000000000005</v>
      </c>
      <c r="CG133" s="60">
        <v>0.2324</v>
      </c>
      <c r="CH133" s="60">
        <v>2.0000200000000001</v>
      </c>
      <c r="CI133" s="60">
        <v>0.9839500000000001</v>
      </c>
      <c r="CJ133" s="328">
        <v>0.23619086335687786</v>
      </c>
      <c r="CK133" s="58">
        <v>36.187399999999997</v>
      </c>
      <c r="CL133" s="58">
        <v>12.44</v>
      </c>
      <c r="CM133" s="59">
        <v>99.786426000000006</v>
      </c>
    </row>
    <row r="134" spans="1:91" x14ac:dyDescent="0.2">
      <c r="A134" s="54" t="s">
        <v>290</v>
      </c>
      <c r="B134" s="55">
        <v>-4580</v>
      </c>
      <c r="C134" s="55">
        <v>20112</v>
      </c>
      <c r="D134" s="55">
        <v>229</v>
      </c>
      <c r="E134" s="56">
        <v>0.227432</v>
      </c>
      <c r="F134" s="57">
        <v>47.537199999999999</v>
      </c>
      <c r="G134" s="58">
        <v>36.725700000000003</v>
      </c>
      <c r="H134" s="58">
        <v>12.0153</v>
      </c>
      <c r="I134" s="58">
        <v>3.0858599999999998</v>
      </c>
      <c r="J134" s="58">
        <v>47.721600000000002</v>
      </c>
      <c r="K134" s="58">
        <v>0.12964300000000001</v>
      </c>
      <c r="L134" s="58">
        <v>0.63682899999999998</v>
      </c>
      <c r="M134" s="58">
        <v>4.8859999999999997E-3</v>
      </c>
      <c r="N134" s="58">
        <v>0.17296500000000001</v>
      </c>
      <c r="O134" s="58">
        <v>-2.8E-3</v>
      </c>
      <c r="P134" s="58">
        <v>2.8853E-2</v>
      </c>
      <c r="Q134" s="58">
        <v>100.51900000000001</v>
      </c>
      <c r="R134" s="57">
        <v>1.20383</v>
      </c>
      <c r="S134" s="60">
        <v>0.98013700000000004</v>
      </c>
      <c r="T134" s="60">
        <v>0.75722299999999998</v>
      </c>
      <c r="U134" s="60">
        <v>0.222915</v>
      </c>
      <c r="V134" s="60">
        <v>0.113417</v>
      </c>
      <c r="W134" s="60">
        <v>0.88476999999999995</v>
      </c>
      <c r="X134" s="60">
        <v>2.5630000000000002E-3</v>
      </c>
      <c r="Y134" s="60">
        <v>1.3299E-2</v>
      </c>
      <c r="Z134" s="60">
        <v>9.5000000000000005E-5</v>
      </c>
      <c r="AA134" s="60">
        <v>5.0260000000000001E-3</v>
      </c>
      <c r="AB134" s="60">
        <v>-6.9999999999999994E-5</v>
      </c>
      <c r="AC134" s="60">
        <v>7.6199999999999998E-4</v>
      </c>
      <c r="AD134" s="60">
        <v>3</v>
      </c>
      <c r="AE134" s="60">
        <v>1.9999999999999998</v>
      </c>
      <c r="AF134" s="58">
        <v>1.20383</v>
      </c>
      <c r="AG134" s="130">
        <v>0.93085916953302061</v>
      </c>
      <c r="AH134" s="62">
        <v>0.227432</v>
      </c>
      <c r="AI134" s="58">
        <v>3.08954</v>
      </c>
      <c r="AJ134" s="58">
        <v>0.17243900000000001</v>
      </c>
      <c r="AK134" s="58">
        <v>-3.7399999999999998E-3</v>
      </c>
      <c r="AL134" s="58">
        <v>47.642600000000002</v>
      </c>
      <c r="AM134" s="58">
        <v>0.12812299999999999</v>
      </c>
      <c r="AN134" s="58">
        <v>3.32E-3</v>
      </c>
      <c r="AO134" s="58">
        <v>0.63440600000000003</v>
      </c>
      <c r="AP134" s="58">
        <v>2.7692000000000001E-2</v>
      </c>
      <c r="AQ134" s="58">
        <v>47.465400000000002</v>
      </c>
      <c r="AR134" s="58">
        <v>99.159800000000004</v>
      </c>
      <c r="AS134" s="63">
        <v>0.227432</v>
      </c>
      <c r="AT134" s="328">
        <v>0.22748099392826165</v>
      </c>
      <c r="AU134" s="64">
        <v>-4.8993928261659159E-5</v>
      </c>
      <c r="AV134" s="57">
        <v>36.725700000000003</v>
      </c>
      <c r="AW134" s="58">
        <v>36.667900000000003</v>
      </c>
      <c r="AX134" s="64">
        <v>5.7800000000000296E-2</v>
      </c>
      <c r="AY134" s="57">
        <v>12.0153</v>
      </c>
      <c r="AZ134" s="58">
        <v>12</v>
      </c>
      <c r="BA134" s="64">
        <v>1.5299999999999869E-2</v>
      </c>
      <c r="BB134" s="57">
        <v>100.51900000000001</v>
      </c>
      <c r="BC134" s="58">
        <v>100.36228</v>
      </c>
      <c r="BD134" s="64">
        <v>0.15672000000000708</v>
      </c>
      <c r="BE134" s="57">
        <v>47.537199999999999</v>
      </c>
      <c r="BF134" s="58">
        <v>47.465400000000002</v>
      </c>
      <c r="BG134" s="64">
        <v>7.1799999999996089E-2</v>
      </c>
      <c r="BH134" s="58">
        <v>48.741</v>
      </c>
      <c r="BI134" s="58">
        <v>48.667900000000003</v>
      </c>
      <c r="BJ134" s="60">
        <v>7.3099999999996612E-2</v>
      </c>
      <c r="BK134" s="57">
        <v>47.721600000000002</v>
      </c>
      <c r="BL134" s="58">
        <v>47.642600000000002</v>
      </c>
      <c r="BM134" s="64">
        <v>7.9000000000000625E-2</v>
      </c>
      <c r="BN134" s="60">
        <v>0.113723</v>
      </c>
      <c r="BO134" s="60">
        <v>5.0179999999999999E-3</v>
      </c>
      <c r="BP134" s="60">
        <v>-9.0000000000000006E-5</v>
      </c>
      <c r="BQ134" s="60">
        <v>0.88462799999999997</v>
      </c>
      <c r="BR134" s="60">
        <v>2.5360000000000001E-3</v>
      </c>
      <c r="BS134" s="60">
        <v>6.4999999999999994E-5</v>
      </c>
      <c r="BT134" s="60">
        <v>1.3268E-2</v>
      </c>
      <c r="BU134" s="60">
        <v>7.3300000000000004E-4</v>
      </c>
      <c r="BV134" s="60">
        <v>0.98012299999999997</v>
      </c>
      <c r="BW134" s="60">
        <v>2.0000040000000001</v>
      </c>
      <c r="BX134" s="945">
        <v>0.1137</v>
      </c>
      <c r="BY134" s="60">
        <v>5.0200000000000002E-3</v>
      </c>
      <c r="BZ134" s="60">
        <v>-9.0000000000000006E-5</v>
      </c>
      <c r="CA134" s="60">
        <v>0.88482000000000005</v>
      </c>
      <c r="CB134" s="60">
        <v>2.5400000000000002E-3</v>
      </c>
      <c r="CC134" s="60">
        <v>6.0000000000000002E-5</v>
      </c>
      <c r="CD134" s="60">
        <v>1.3270000000000001E-2</v>
      </c>
      <c r="CE134" s="60">
        <v>7.2999999999999996E-4</v>
      </c>
      <c r="CF134" s="60">
        <v>0.75702999999999998</v>
      </c>
      <c r="CG134" s="60">
        <v>0.22292000000000001</v>
      </c>
      <c r="CH134" s="60">
        <v>1.9999999999999998</v>
      </c>
      <c r="CI134" s="60">
        <v>0.97994999999999999</v>
      </c>
      <c r="CJ134" s="328">
        <v>0.22748099392826165</v>
      </c>
      <c r="CK134" s="58">
        <v>36.667900000000003</v>
      </c>
      <c r="CL134" s="58">
        <v>12</v>
      </c>
      <c r="CM134" s="59">
        <v>100.36228</v>
      </c>
    </row>
    <row r="135" spans="1:91" x14ac:dyDescent="0.2">
      <c r="A135" s="54" t="s">
        <v>290</v>
      </c>
      <c r="B135" s="55">
        <v>-4582</v>
      </c>
      <c r="C135" s="55">
        <v>20108</v>
      </c>
      <c r="D135" s="55">
        <v>229</v>
      </c>
      <c r="E135" s="56">
        <v>0.232324</v>
      </c>
      <c r="F135" s="57">
        <v>47.463200000000001</v>
      </c>
      <c r="G135" s="58">
        <v>36.436399999999999</v>
      </c>
      <c r="H135" s="58">
        <v>12.2547</v>
      </c>
      <c r="I135" s="58">
        <v>3.0477699999999999</v>
      </c>
      <c r="J135" s="58">
        <v>47.290300000000002</v>
      </c>
      <c r="K135" s="58">
        <v>0.14996799999999999</v>
      </c>
      <c r="L135" s="58">
        <v>0.61530600000000002</v>
      </c>
      <c r="M135" s="58">
        <v>6.3579999999999999E-3</v>
      </c>
      <c r="N135" s="58">
        <v>0.18059900000000001</v>
      </c>
      <c r="O135" s="58">
        <v>-8.4000000000000003E-4</v>
      </c>
      <c r="P135" s="58">
        <v>2.3748999999999999E-2</v>
      </c>
      <c r="Q135" s="58">
        <v>100.004</v>
      </c>
      <c r="R135" s="57">
        <v>1.2278100000000001</v>
      </c>
      <c r="S135" s="60">
        <v>0.98392800000000002</v>
      </c>
      <c r="T135" s="60">
        <v>0.75533799999999995</v>
      </c>
      <c r="U135" s="60">
        <v>0.22858999999999999</v>
      </c>
      <c r="V135" s="60">
        <v>0.112626</v>
      </c>
      <c r="W135" s="60">
        <v>0.88153499999999996</v>
      </c>
      <c r="X135" s="60">
        <v>2.9810000000000001E-3</v>
      </c>
      <c r="Y135" s="60">
        <v>1.2919E-2</v>
      </c>
      <c r="Z135" s="60">
        <v>1.25E-4</v>
      </c>
      <c r="AA135" s="60">
        <v>5.2760000000000003E-3</v>
      </c>
      <c r="AB135" s="60">
        <v>-2.0000000000000002E-5</v>
      </c>
      <c r="AC135" s="60">
        <v>6.3100000000000005E-4</v>
      </c>
      <c r="AD135" s="60">
        <v>3</v>
      </c>
      <c r="AE135" s="60">
        <v>2.0000009999999997</v>
      </c>
      <c r="AF135" s="58">
        <v>1.2278100000000001</v>
      </c>
      <c r="AG135" s="130">
        <v>0.9404097618466718</v>
      </c>
      <c r="AH135" s="62">
        <v>0.232324</v>
      </c>
      <c r="AI135" s="58">
        <v>3.0515099999999999</v>
      </c>
      <c r="AJ135" s="58">
        <v>0.18006800000000001</v>
      </c>
      <c r="AK135" s="58">
        <v>-1.8E-3</v>
      </c>
      <c r="AL135" s="58">
        <v>47.209899999999998</v>
      </c>
      <c r="AM135" s="58">
        <v>0.148372</v>
      </c>
      <c r="AN135" s="58">
        <v>4.7460000000000002E-3</v>
      </c>
      <c r="AO135" s="58">
        <v>0.61284799999999995</v>
      </c>
      <c r="AP135" s="58">
        <v>2.2567E-2</v>
      </c>
      <c r="AQ135" s="58">
        <v>47.389600000000002</v>
      </c>
      <c r="AR135" s="58">
        <v>98.617800000000003</v>
      </c>
      <c r="AS135" s="63">
        <v>0.232324</v>
      </c>
      <c r="AT135" s="328">
        <v>0.23237847398702907</v>
      </c>
      <c r="AU135" s="64">
        <v>-5.4473987029068915E-5</v>
      </c>
      <c r="AV135" s="57">
        <v>36.436399999999999</v>
      </c>
      <c r="AW135" s="58">
        <v>36.377299999999998</v>
      </c>
      <c r="AX135" s="64">
        <v>5.9100000000000819E-2</v>
      </c>
      <c r="AY135" s="57">
        <v>12.2547</v>
      </c>
      <c r="AZ135" s="58">
        <v>12.24</v>
      </c>
      <c r="BA135" s="64">
        <v>1.4699999999999491E-2</v>
      </c>
      <c r="BB135" s="57">
        <v>100.004</v>
      </c>
      <c r="BC135" s="58">
        <v>99.845510999999973</v>
      </c>
      <c r="BD135" s="64">
        <v>0.15848900000003141</v>
      </c>
      <c r="BE135" s="57">
        <v>47.463200000000001</v>
      </c>
      <c r="BF135" s="58">
        <v>47.389600000000002</v>
      </c>
      <c r="BG135" s="64">
        <v>7.3599999999999E-2</v>
      </c>
      <c r="BH135" s="58">
        <v>48.691099999999999</v>
      </c>
      <c r="BI135" s="58">
        <v>48.6173</v>
      </c>
      <c r="BJ135" s="60">
        <v>7.3799999999998533E-2</v>
      </c>
      <c r="BK135" s="57">
        <v>47.290300000000002</v>
      </c>
      <c r="BL135" s="58">
        <v>47.209899999999998</v>
      </c>
      <c r="BM135" s="64">
        <v>8.0400000000004468E-2</v>
      </c>
      <c r="BN135" s="60">
        <v>0.112938</v>
      </c>
      <c r="BO135" s="60">
        <v>5.2690000000000002E-3</v>
      </c>
      <c r="BP135" s="60">
        <v>-4.0000000000000003E-5</v>
      </c>
      <c r="BQ135" s="60">
        <v>0.88139100000000004</v>
      </c>
      <c r="BR135" s="60">
        <v>2.9529999999999999E-3</v>
      </c>
      <c r="BS135" s="60">
        <v>9.2999999999999997E-5</v>
      </c>
      <c r="BT135" s="60">
        <v>1.2886999999999999E-2</v>
      </c>
      <c r="BU135" s="60">
        <v>5.9999999999999995E-4</v>
      </c>
      <c r="BV135" s="60">
        <v>0.98391399999999996</v>
      </c>
      <c r="BW135" s="60">
        <v>2.0000049999999998</v>
      </c>
      <c r="BX135" s="945">
        <v>0.11292000000000001</v>
      </c>
      <c r="BY135" s="60">
        <v>5.2700000000000004E-3</v>
      </c>
      <c r="BZ135" s="60">
        <v>-4.0000000000000003E-5</v>
      </c>
      <c r="CA135" s="60">
        <v>0.88158999999999998</v>
      </c>
      <c r="CB135" s="60">
        <v>2.9499999999999999E-3</v>
      </c>
      <c r="CC135" s="60">
        <v>9.0000000000000006E-5</v>
      </c>
      <c r="CD135" s="60">
        <v>1.2880000000000001E-2</v>
      </c>
      <c r="CE135" s="60">
        <v>5.9999999999999995E-4</v>
      </c>
      <c r="CF135" s="60">
        <v>0.75514000000000003</v>
      </c>
      <c r="CG135" s="60">
        <v>0.2286</v>
      </c>
      <c r="CH135" s="60">
        <v>1.9999999999999998</v>
      </c>
      <c r="CI135" s="60">
        <v>0.98374000000000006</v>
      </c>
      <c r="CJ135" s="328">
        <v>0.23237847398702907</v>
      </c>
      <c r="CK135" s="58">
        <v>36.377299999999998</v>
      </c>
      <c r="CL135" s="58">
        <v>12.24</v>
      </c>
      <c r="CM135" s="59">
        <v>99.845510999999973</v>
      </c>
    </row>
    <row r="136" spans="1:91" x14ac:dyDescent="0.2">
      <c r="A136" s="517" t="s">
        <v>290</v>
      </c>
      <c r="B136" s="518">
        <v>-4596</v>
      </c>
      <c r="C136" s="518">
        <v>20100</v>
      </c>
      <c r="D136" s="518">
        <v>229</v>
      </c>
      <c r="E136" s="519">
        <v>0.220799</v>
      </c>
      <c r="F136" s="181">
        <v>47.066499999999998</v>
      </c>
      <c r="G136" s="177">
        <v>36.674300000000002</v>
      </c>
      <c r="H136" s="177">
        <v>11.5494</v>
      </c>
      <c r="I136" s="177">
        <v>3.07213</v>
      </c>
      <c r="J136" s="177">
        <v>47.624499999999998</v>
      </c>
      <c r="K136" s="177">
        <v>0.13911999999999999</v>
      </c>
      <c r="L136" s="177">
        <v>0.62336599999999998</v>
      </c>
      <c r="M136" s="177">
        <v>5.1200000000000004E-3</v>
      </c>
      <c r="N136" s="177">
        <v>0.17619599999999999</v>
      </c>
      <c r="O136" s="177">
        <v>-1.5699999999999999E-2</v>
      </c>
      <c r="P136" s="177">
        <v>1.8561999999999999E-2</v>
      </c>
      <c r="Q136" s="177">
        <v>99.867000000000004</v>
      </c>
      <c r="R136" s="181">
        <v>1.1571400000000001</v>
      </c>
      <c r="S136" s="179">
        <v>0.97658299999999998</v>
      </c>
      <c r="T136" s="179">
        <v>0.76095500000000005</v>
      </c>
      <c r="U136" s="179">
        <v>0.21562799999999999</v>
      </c>
      <c r="V136" s="179">
        <v>0.11362800000000001</v>
      </c>
      <c r="W136" s="179">
        <v>0.88856599999999997</v>
      </c>
      <c r="X136" s="179">
        <v>2.7669999999999999E-3</v>
      </c>
      <c r="Y136" s="179">
        <v>1.3100000000000001E-2</v>
      </c>
      <c r="Z136" s="179">
        <v>1E-4</v>
      </c>
      <c r="AA136" s="179">
        <v>5.1520000000000003E-3</v>
      </c>
      <c r="AB136" s="179">
        <v>-3.8999999999999999E-4</v>
      </c>
      <c r="AC136" s="179">
        <v>4.9299999999999995E-4</v>
      </c>
      <c r="AD136" s="179">
        <v>3</v>
      </c>
      <c r="AE136" s="179">
        <v>1.9999990000000003</v>
      </c>
      <c r="AF136" s="177">
        <v>1.1571499999999999</v>
      </c>
      <c r="AG136" s="924">
        <v>0.93821406694386333</v>
      </c>
      <c r="AH136" s="520">
        <v>0.220799</v>
      </c>
      <c r="AI136" s="177">
        <v>3.0756600000000001</v>
      </c>
      <c r="AJ136" s="177">
        <v>0.17569000000000001</v>
      </c>
      <c r="AK136" s="177">
        <v>-1.6619999999999999E-2</v>
      </c>
      <c r="AL136" s="177">
        <v>47.548299999999998</v>
      </c>
      <c r="AM136" s="177">
        <v>0.13763400000000001</v>
      </c>
      <c r="AN136" s="177">
        <v>3.601E-3</v>
      </c>
      <c r="AO136" s="177">
        <v>0.62104300000000001</v>
      </c>
      <c r="AP136" s="177">
        <v>1.7458999999999999E-2</v>
      </c>
      <c r="AQ136" s="177">
        <v>46.997799999999998</v>
      </c>
      <c r="AR136" s="177">
        <v>98.560599999999994</v>
      </c>
      <c r="AS136" s="178">
        <v>0.220799</v>
      </c>
      <c r="AT136" s="521">
        <v>0.22083162638263007</v>
      </c>
      <c r="AU136" s="180">
        <v>-3.2626382630074335E-5</v>
      </c>
      <c r="AV136" s="181">
        <v>36.674300000000002</v>
      </c>
      <c r="AW136" s="177">
        <v>36.619199999999999</v>
      </c>
      <c r="AX136" s="180">
        <v>5.5100000000003035E-2</v>
      </c>
      <c r="AY136" s="181">
        <v>11.5494</v>
      </c>
      <c r="AZ136" s="177">
        <v>11.53</v>
      </c>
      <c r="BA136" s="180">
        <v>1.9400000000000972E-2</v>
      </c>
      <c r="BB136" s="181">
        <v>99.867000000000004</v>
      </c>
      <c r="BC136" s="177">
        <v>99.711967000000016</v>
      </c>
      <c r="BD136" s="180">
        <v>0.15503299999998887</v>
      </c>
      <c r="BE136" s="181">
        <v>47.066499999999998</v>
      </c>
      <c r="BF136" s="177">
        <v>46.997799999999998</v>
      </c>
      <c r="BG136" s="180">
        <v>6.8699999999999761E-2</v>
      </c>
      <c r="BH136" s="177">
        <v>48.223700000000001</v>
      </c>
      <c r="BI136" s="177">
        <v>48.1492</v>
      </c>
      <c r="BJ136" s="179">
        <v>7.4500000000000455E-2</v>
      </c>
      <c r="BK136" s="181">
        <v>47.624499999999998</v>
      </c>
      <c r="BL136" s="177">
        <v>47.548299999999998</v>
      </c>
      <c r="BM136" s="180">
        <v>7.6200000000000045E-2</v>
      </c>
      <c r="BN136" s="179">
        <v>0.113923</v>
      </c>
      <c r="BO136" s="179">
        <v>5.1450000000000003E-3</v>
      </c>
      <c r="BP136" s="179">
        <v>-4.0999999999999999E-4</v>
      </c>
      <c r="BQ136" s="179">
        <v>0.888428</v>
      </c>
      <c r="BR136" s="179">
        <v>2.7420000000000001E-3</v>
      </c>
      <c r="BS136" s="179">
        <v>7.1000000000000005E-5</v>
      </c>
      <c r="BT136" s="179">
        <v>1.307E-2</v>
      </c>
      <c r="BU136" s="179">
        <v>4.6500000000000003E-4</v>
      </c>
      <c r="BV136" s="179">
        <v>0.97656900000000002</v>
      </c>
      <c r="BW136" s="179">
        <v>2.0000029999999995</v>
      </c>
      <c r="BX136" s="968">
        <v>0.1139</v>
      </c>
      <c r="BY136" s="179">
        <v>5.1399999999999996E-3</v>
      </c>
      <c r="BZ136" s="179">
        <v>-4.0999999999999999E-4</v>
      </c>
      <c r="CA136" s="179">
        <v>0.88861999999999997</v>
      </c>
      <c r="CB136" s="179">
        <v>2.7399999999999998E-3</v>
      </c>
      <c r="CC136" s="179">
        <v>6.9999999999999994E-5</v>
      </c>
      <c r="CD136" s="179">
        <v>1.307E-2</v>
      </c>
      <c r="CE136" s="179">
        <v>4.6000000000000001E-4</v>
      </c>
      <c r="CF136" s="179">
        <v>0.76078000000000001</v>
      </c>
      <c r="CG136" s="179">
        <v>0.21562000000000001</v>
      </c>
      <c r="CH136" s="179">
        <v>1.9999899999999997</v>
      </c>
      <c r="CI136" s="179">
        <v>0.97640000000000005</v>
      </c>
      <c r="CJ136" s="521">
        <v>0.22083162638263007</v>
      </c>
      <c r="CK136" s="177">
        <v>36.619199999999999</v>
      </c>
      <c r="CL136" s="177">
        <v>11.53</v>
      </c>
      <c r="CM136" s="278">
        <v>99.711967000000016</v>
      </c>
    </row>
    <row r="137" spans="1:91" x14ac:dyDescent="0.2">
      <c r="A137" s="522" t="s">
        <v>291</v>
      </c>
      <c r="B137" s="523"/>
      <c r="C137" s="523"/>
      <c r="D137" s="523"/>
      <c r="E137" s="524">
        <v>0.42921719999999997</v>
      </c>
      <c r="F137" s="525">
        <v>74.265680000000003</v>
      </c>
      <c r="G137" s="526">
        <v>42.389519999999997</v>
      </c>
      <c r="H137" s="526">
        <v>35.425519999999999</v>
      </c>
      <c r="I137" s="526">
        <v>2.3762420000000004</v>
      </c>
      <c r="J137" s="526">
        <v>16.281879999999997</v>
      </c>
      <c r="K137" s="526">
        <v>0.58240179999999997</v>
      </c>
      <c r="L137" s="526">
        <v>0.53819579999999989</v>
      </c>
      <c r="M137" s="526">
        <v>1.0713799999999999E-2</v>
      </c>
      <c r="N137" s="526">
        <v>2.1945260000000002</v>
      </c>
      <c r="O137" s="526">
        <v>5.9554799999999998E-2</v>
      </c>
      <c r="P137" s="526">
        <v>1.7398600000000004E-2</v>
      </c>
      <c r="Q137" s="526">
        <v>99.875900000000001</v>
      </c>
      <c r="R137" s="525">
        <v>3.5493359999999994</v>
      </c>
      <c r="S137" s="524">
        <v>2.2864559999999998</v>
      </c>
      <c r="T137" s="524">
        <v>1.3050679999999999</v>
      </c>
      <c r="U137" s="524">
        <v>0.98138799999999993</v>
      </c>
      <c r="V137" s="524">
        <v>0.1304112</v>
      </c>
      <c r="W137" s="524">
        <v>0.45075520000000002</v>
      </c>
      <c r="X137" s="524">
        <v>1.7190400000000002E-2</v>
      </c>
      <c r="Y137" s="524">
        <v>1.6782200000000004E-2</v>
      </c>
      <c r="Z137" s="524">
        <v>3.1120000000000003E-4</v>
      </c>
      <c r="AA137" s="524">
        <v>9.5215400000000006E-2</v>
      </c>
      <c r="AB137" s="524">
        <v>2.1924000000000002E-3</v>
      </c>
      <c r="AC137" s="524">
        <v>6.8619999999999998E-4</v>
      </c>
      <c r="AD137" s="524">
        <v>4</v>
      </c>
      <c r="AE137" s="524">
        <v>3.0000002000000001</v>
      </c>
      <c r="AF137" s="526">
        <v>3.5493359999999994</v>
      </c>
      <c r="AG137" s="881">
        <v>0.8904722878553869</v>
      </c>
      <c r="AH137" s="529">
        <v>0.42921719999999997</v>
      </c>
      <c r="AI137" s="526">
        <v>2.3894579999999999</v>
      </c>
      <c r="AJ137" s="526">
        <v>2.2026879999999998</v>
      </c>
      <c r="AK137" s="526">
        <v>5.7115000000000006E-2</v>
      </c>
      <c r="AL137" s="526">
        <v>16.18562</v>
      </c>
      <c r="AM137" s="526">
        <v>0.57472440000000002</v>
      </c>
      <c r="AN137" s="526">
        <v>5.6665999999999999E-3</v>
      </c>
      <c r="AO137" s="526">
        <v>0.52992100000000009</v>
      </c>
      <c r="AP137" s="526">
        <v>1.3335E-2</v>
      </c>
      <c r="AQ137" s="526">
        <v>73.872399999999999</v>
      </c>
      <c r="AR137" s="526">
        <v>95.830960000000005</v>
      </c>
      <c r="AS137" s="881">
        <v>0.42921719999999997</v>
      </c>
      <c r="AT137" s="881">
        <v>0.42955627121539058</v>
      </c>
      <c r="AU137" s="881">
        <v>-3.3907121539061835E-4</v>
      </c>
      <c r="AV137" s="528">
        <v>42.389519999999997</v>
      </c>
      <c r="AW137" s="528">
        <v>42.139959999999995</v>
      </c>
      <c r="AX137" s="881">
        <v>0.24955999999999962</v>
      </c>
      <c r="AY137" s="528">
        <v>35.425519999999999</v>
      </c>
      <c r="AZ137" s="528">
        <v>35.263999999999996</v>
      </c>
      <c r="BA137" s="881">
        <v>0.16152000000000016</v>
      </c>
      <c r="BB137" s="528">
        <v>99.875900000000001</v>
      </c>
      <c r="BC137" s="528">
        <v>99.362488000000013</v>
      </c>
      <c r="BD137" s="881">
        <v>0.51341200000000531</v>
      </c>
      <c r="BE137" s="528">
        <v>74.265680000000003</v>
      </c>
      <c r="BF137" s="528">
        <v>73.872399999999999</v>
      </c>
      <c r="BG137" s="881">
        <v>0.39328000000000429</v>
      </c>
      <c r="BH137" s="528">
        <v>77.815039999999996</v>
      </c>
      <c r="BI137" s="528">
        <v>77.403960000000012</v>
      </c>
      <c r="BJ137" s="881">
        <v>0.41108000000000117</v>
      </c>
      <c r="BK137" s="528">
        <v>16.281879999999997</v>
      </c>
      <c r="BL137" s="528">
        <v>16.18562</v>
      </c>
      <c r="BM137" s="881">
        <v>9.6260000000000193E-2</v>
      </c>
      <c r="BN137" s="524">
        <v>0.13177659999999999</v>
      </c>
      <c r="BO137" s="524">
        <v>9.603600000000001E-2</v>
      </c>
      <c r="BP137" s="524">
        <v>2.1128000000000002E-3</v>
      </c>
      <c r="BQ137" s="524">
        <v>0.45027899999999998</v>
      </c>
      <c r="BR137" s="524">
        <v>1.70464E-2</v>
      </c>
      <c r="BS137" s="524">
        <v>1.6579999999999999E-4</v>
      </c>
      <c r="BT137" s="524">
        <v>1.6604799999999996E-2</v>
      </c>
      <c r="BU137" s="524">
        <v>5.2859999999999995E-4</v>
      </c>
      <c r="BV137" s="524">
        <v>2.2854520000000003</v>
      </c>
      <c r="BW137" s="524">
        <v>3.0000019999999998</v>
      </c>
      <c r="BX137" s="969">
        <v>0.131768</v>
      </c>
      <c r="BY137" s="524">
        <v>9.6028000000000002E-2</v>
      </c>
      <c r="BZ137" s="524">
        <v>2.1120000000000002E-3</v>
      </c>
      <c r="CA137" s="524">
        <v>0.45043</v>
      </c>
      <c r="CB137" s="524">
        <v>1.7045999999999999E-2</v>
      </c>
      <c r="CC137" s="524">
        <v>1.6599999999999997E-4</v>
      </c>
      <c r="CD137" s="524">
        <v>1.6604000000000001E-2</v>
      </c>
      <c r="CE137" s="524">
        <v>5.3200000000000003E-4</v>
      </c>
      <c r="CF137" s="524">
        <v>1.3036439999999998</v>
      </c>
      <c r="CG137" s="524">
        <v>0.98167599999999999</v>
      </c>
      <c r="CH137" s="524">
        <v>3.000006</v>
      </c>
      <c r="CI137" s="524">
        <v>2.28532</v>
      </c>
      <c r="CJ137" s="524">
        <v>0.42955627121539058</v>
      </c>
      <c r="CK137" s="526">
        <v>42.139959999999995</v>
      </c>
      <c r="CL137" s="526">
        <v>35.263999999999996</v>
      </c>
      <c r="CM137" s="527">
        <v>99.362488000000013</v>
      </c>
    </row>
    <row r="138" spans="1:91" ht="16" thickBot="1" x14ac:dyDescent="0.25">
      <c r="A138" s="530" t="s">
        <v>292</v>
      </c>
      <c r="B138" s="531"/>
      <c r="C138" s="531"/>
      <c r="D138" s="531"/>
      <c r="E138" s="174">
        <v>0.22943240000000001</v>
      </c>
      <c r="F138" s="532">
        <v>47.351299999999995</v>
      </c>
      <c r="G138" s="252">
        <v>36.486800000000002</v>
      </c>
      <c r="H138" s="252">
        <v>12.074259999999999</v>
      </c>
      <c r="I138" s="252">
        <v>3.0721579999999999</v>
      </c>
      <c r="J138" s="252">
        <v>47.419039999999995</v>
      </c>
      <c r="K138" s="252">
        <v>0.14049700000000001</v>
      </c>
      <c r="L138" s="252">
        <v>0.62653999999999999</v>
      </c>
      <c r="M138" s="252">
        <v>5.1395999999999994E-3</v>
      </c>
      <c r="N138" s="252">
        <v>0.17994880000000002</v>
      </c>
      <c r="O138" s="252">
        <v>-8.2639999999999988E-3</v>
      </c>
      <c r="P138" s="252">
        <v>2.5067200000000001E-2</v>
      </c>
      <c r="Q138" s="252">
        <v>100.02116000000001</v>
      </c>
      <c r="R138" s="532">
        <v>1.2097340000000001</v>
      </c>
      <c r="S138" s="174">
        <v>0.98119800000000001</v>
      </c>
      <c r="T138" s="174">
        <v>0.75606580000000001</v>
      </c>
      <c r="U138" s="174">
        <v>0.22513239999999998</v>
      </c>
      <c r="V138" s="174">
        <v>0.11347979999999999</v>
      </c>
      <c r="W138" s="174">
        <v>0.88356519999999994</v>
      </c>
      <c r="X138" s="174">
        <v>2.7914000000000003E-3</v>
      </c>
      <c r="Y138" s="174">
        <v>1.31492E-2</v>
      </c>
      <c r="Z138" s="174">
        <v>1E-4</v>
      </c>
      <c r="AA138" s="174">
        <v>5.2551999999999998E-3</v>
      </c>
      <c r="AB138" s="174">
        <v>-2.0400000000000003E-4</v>
      </c>
      <c r="AC138" s="174">
        <v>6.6520000000000001E-4</v>
      </c>
      <c r="AD138" s="174">
        <v>3</v>
      </c>
      <c r="AE138" s="174">
        <v>2.0000002000000001</v>
      </c>
      <c r="AF138" s="252">
        <v>1.2097359999999999</v>
      </c>
      <c r="AG138" s="925">
        <v>0.93604565914180848</v>
      </c>
      <c r="AH138" s="534">
        <v>0.22943240000000001</v>
      </c>
      <c r="AI138" s="253">
        <v>3.0758619999999999</v>
      </c>
      <c r="AJ138" s="253">
        <v>0.17942540000000001</v>
      </c>
      <c r="AK138" s="253">
        <v>-9.2159999999999985E-3</v>
      </c>
      <c r="AL138" s="253">
        <v>47.339739999999992</v>
      </c>
      <c r="AM138" s="253">
        <v>0.13894239999999999</v>
      </c>
      <c r="AN138" s="253">
        <v>3.5577999999999999E-3</v>
      </c>
      <c r="AO138" s="253">
        <v>0.62410520000000003</v>
      </c>
      <c r="AP138" s="253">
        <v>2.3900600000000001E-2</v>
      </c>
      <c r="AQ138" s="253">
        <v>47.279020000000003</v>
      </c>
      <c r="AR138" s="253">
        <v>98.655339999999995</v>
      </c>
      <c r="AS138" s="792">
        <v>0.22943240000000001</v>
      </c>
      <c r="AT138" s="792">
        <v>0.22948507322265113</v>
      </c>
      <c r="AU138" s="792">
        <v>-5.2673222651122842E-5</v>
      </c>
      <c r="AV138" s="364">
        <v>36.486800000000002</v>
      </c>
      <c r="AW138" s="364">
        <v>36.428620000000002</v>
      </c>
      <c r="AX138" s="792">
        <v>5.8180000000001543E-2</v>
      </c>
      <c r="AY138" s="364">
        <v>12.074259999999999</v>
      </c>
      <c r="AZ138" s="364">
        <v>12.058</v>
      </c>
      <c r="BA138" s="792">
        <v>1.6260000000000118E-2</v>
      </c>
      <c r="BB138" s="364">
        <v>100.02116000000001</v>
      </c>
      <c r="BC138" s="364">
        <v>99.862937399999993</v>
      </c>
      <c r="BD138" s="792">
        <v>0.15822260000000199</v>
      </c>
      <c r="BE138" s="364">
        <v>47.351299999999995</v>
      </c>
      <c r="BF138" s="364">
        <v>47.279020000000003</v>
      </c>
      <c r="BG138" s="792">
        <v>7.2279999999999234E-2</v>
      </c>
      <c r="BH138" s="364">
        <v>48.561059999999998</v>
      </c>
      <c r="BI138" s="364">
        <v>48.486620000000002</v>
      </c>
      <c r="BJ138" s="792">
        <v>7.4439999999999881E-2</v>
      </c>
      <c r="BK138" s="364">
        <v>47.419039999999995</v>
      </c>
      <c r="BL138" s="364">
        <v>47.339739999999992</v>
      </c>
      <c r="BM138" s="792">
        <v>7.9300000000000634E-2</v>
      </c>
      <c r="BN138" s="56">
        <v>0.1137888</v>
      </c>
      <c r="BO138" s="56">
        <v>5.2480000000000001E-3</v>
      </c>
      <c r="BP138" s="56">
        <v>-2.2599999999999999E-4</v>
      </c>
      <c r="BQ138" s="56">
        <v>0.88342200000000004</v>
      </c>
      <c r="BR138" s="56">
        <v>2.7643999999999998E-3</v>
      </c>
      <c r="BS138" s="56">
        <v>6.9399999999999993E-5</v>
      </c>
      <c r="BT138" s="56">
        <v>1.3117799999999999E-2</v>
      </c>
      <c r="BU138" s="56">
        <v>6.3540000000000005E-4</v>
      </c>
      <c r="BV138" s="56">
        <v>0.98118300000000003</v>
      </c>
      <c r="BW138" s="56">
        <v>2.0000027999999999</v>
      </c>
      <c r="BX138" s="63">
        <v>0.11376800000000001</v>
      </c>
      <c r="BY138" s="56">
        <v>5.2459999999999998E-3</v>
      </c>
      <c r="BZ138" s="56">
        <v>-2.2599999999999999E-4</v>
      </c>
      <c r="CA138" s="56">
        <v>0.88361800000000001</v>
      </c>
      <c r="CB138" s="56">
        <v>2.764E-3</v>
      </c>
      <c r="CC138" s="56">
        <v>6.7999999999999999E-5</v>
      </c>
      <c r="CD138" s="56">
        <v>1.3115999999999999E-2</v>
      </c>
      <c r="CE138" s="56">
        <v>6.3399999999999991E-4</v>
      </c>
      <c r="CF138" s="56">
        <v>0.75587199999999999</v>
      </c>
      <c r="CG138" s="56">
        <v>0.22514200000000001</v>
      </c>
      <c r="CH138" s="56">
        <v>2.0000019999999998</v>
      </c>
      <c r="CI138" s="56">
        <v>0.98101400000000005</v>
      </c>
      <c r="CJ138" s="56">
        <v>0.22948507322265113</v>
      </c>
      <c r="CK138" s="253">
        <v>36.428620000000002</v>
      </c>
      <c r="CL138" s="253">
        <v>12.058</v>
      </c>
      <c r="CM138" s="362">
        <v>99.862937399999993</v>
      </c>
    </row>
    <row r="139" spans="1:91" x14ac:dyDescent="0.2">
      <c r="A139" s="511" t="s">
        <v>293</v>
      </c>
      <c r="B139" s="467">
        <v>-4589</v>
      </c>
      <c r="C139" s="467">
        <v>20140</v>
      </c>
      <c r="D139" s="467">
        <v>229</v>
      </c>
      <c r="E139" s="49">
        <v>0.40353299999999998</v>
      </c>
      <c r="F139" s="314">
        <v>72.9709</v>
      </c>
      <c r="G139" s="315">
        <v>43.524700000000003</v>
      </c>
      <c r="H139" s="315">
        <v>32.724899999999998</v>
      </c>
      <c r="I139" s="315">
        <v>2.2228699999999999</v>
      </c>
      <c r="J139" s="315">
        <v>16.703900000000001</v>
      </c>
      <c r="K139" s="315">
        <v>0.50488699999999997</v>
      </c>
      <c r="L139" s="315">
        <v>0.57390300000000005</v>
      </c>
      <c r="M139" s="315">
        <v>1.8891000000000002E-2</v>
      </c>
      <c r="N139" s="315">
        <v>1.95875</v>
      </c>
      <c r="O139" s="1129">
        <v>0.73943700000000001</v>
      </c>
      <c r="P139" s="315">
        <v>7.4061000000000002E-2</v>
      </c>
      <c r="Q139" s="315">
        <v>99.046300000000002</v>
      </c>
      <c r="R139" s="314">
        <v>3.2787700000000002</v>
      </c>
      <c r="S139" s="420">
        <v>2.2620499999999999</v>
      </c>
      <c r="T139" s="420">
        <v>1.34924</v>
      </c>
      <c r="U139" s="420">
        <v>0.91281199999999996</v>
      </c>
      <c r="V139" s="420">
        <v>0.122834</v>
      </c>
      <c r="W139" s="420">
        <v>0.46562100000000001</v>
      </c>
      <c r="X139" s="420">
        <v>1.5004999999999999E-2</v>
      </c>
      <c r="Y139" s="420">
        <v>1.8019E-2</v>
      </c>
      <c r="Z139" s="420">
        <v>5.5400000000000002E-4</v>
      </c>
      <c r="AA139" s="420">
        <v>8.5569999999999993E-2</v>
      </c>
      <c r="AB139" s="420">
        <v>2.7408999999999999E-2</v>
      </c>
      <c r="AC139" s="420">
        <v>2.941E-3</v>
      </c>
      <c r="AD139" s="420">
        <v>4</v>
      </c>
      <c r="AE139" s="420">
        <v>3.0000049999999998</v>
      </c>
      <c r="AF139" s="315">
        <v>3.2787600000000001</v>
      </c>
      <c r="AG139" s="101">
        <v>0.83358790928090665</v>
      </c>
      <c r="AH139" s="50">
        <v>0.40353299999999998</v>
      </c>
      <c r="AI139" s="167">
        <v>2.2341299999999999</v>
      </c>
      <c r="AJ139" s="167">
        <v>1.9651400000000001</v>
      </c>
      <c r="AK139" s="167">
        <v>0.73891700000000005</v>
      </c>
      <c r="AL139" s="167">
        <v>16.613</v>
      </c>
      <c r="AM139" s="167">
        <v>0.498228</v>
      </c>
      <c r="AN139" s="167">
        <v>1.4031E-2</v>
      </c>
      <c r="AO139" s="167">
        <v>0.56608999999999998</v>
      </c>
      <c r="AP139" s="167">
        <v>7.0100999999999997E-2</v>
      </c>
      <c r="AQ139" s="167">
        <v>72.613399999999999</v>
      </c>
      <c r="AR139" s="167">
        <v>95.313000000000002</v>
      </c>
      <c r="AS139" s="168">
        <v>0.40353299999999998</v>
      </c>
      <c r="AT139" s="319">
        <v>0.40371695584677503</v>
      </c>
      <c r="AU139" s="320">
        <v>-1.8395584677505239E-4</v>
      </c>
      <c r="AV139" s="321">
        <v>43.524700000000003</v>
      </c>
      <c r="AW139" s="167">
        <v>43.298099999999998</v>
      </c>
      <c r="AX139" s="320">
        <v>0.2266000000000048</v>
      </c>
      <c r="AY139" s="321">
        <v>32.724899999999998</v>
      </c>
      <c r="AZ139" s="167">
        <v>32.58</v>
      </c>
      <c r="BA139" s="320">
        <v>0.14489999999999981</v>
      </c>
      <c r="BB139" s="321">
        <v>99.046300000000002</v>
      </c>
      <c r="BC139" s="167">
        <v>98.577736999999985</v>
      </c>
      <c r="BD139" s="320">
        <v>0.46856300000001738</v>
      </c>
      <c r="BE139" s="321">
        <v>72.9709</v>
      </c>
      <c r="BF139" s="167">
        <v>72.613399999999999</v>
      </c>
      <c r="BG139" s="320">
        <v>0.35750000000000171</v>
      </c>
      <c r="BH139" s="317">
        <v>76.249600000000001</v>
      </c>
      <c r="BI139" s="317">
        <v>75.878099999999989</v>
      </c>
      <c r="BJ139" s="318">
        <v>0.37150000000001171</v>
      </c>
      <c r="BK139" s="321">
        <v>16.703900000000001</v>
      </c>
      <c r="BL139" s="167">
        <v>16.613</v>
      </c>
      <c r="BM139" s="320">
        <v>9.0900000000001313E-2</v>
      </c>
      <c r="BN139" s="318">
        <v>0.124013</v>
      </c>
      <c r="BO139" s="318">
        <v>8.6236999999999994E-2</v>
      </c>
      <c r="BP139" s="318">
        <v>2.7512999999999999E-2</v>
      </c>
      <c r="BQ139" s="318">
        <v>0.46517500000000001</v>
      </c>
      <c r="BR139" s="318">
        <v>1.4874E-2</v>
      </c>
      <c r="BS139" s="318">
        <v>4.1300000000000001E-4</v>
      </c>
      <c r="BT139" s="318">
        <v>1.7853000000000001E-2</v>
      </c>
      <c r="BU139" s="318">
        <v>2.797E-3</v>
      </c>
      <c r="BV139" s="318">
        <v>2.2611300000000001</v>
      </c>
      <c r="BW139" s="318">
        <v>3.0000050000000003</v>
      </c>
      <c r="BX139" s="943">
        <v>0.124</v>
      </c>
      <c r="BY139" s="169">
        <v>8.6230000000000001E-2</v>
      </c>
      <c r="BZ139" s="169">
        <v>2.751E-2</v>
      </c>
      <c r="CA139" s="169">
        <v>0.46533000000000002</v>
      </c>
      <c r="CB139" s="169">
        <v>1.487E-2</v>
      </c>
      <c r="CC139" s="169">
        <v>4.0999999999999999E-4</v>
      </c>
      <c r="CD139" s="169">
        <v>1.7850000000000001E-2</v>
      </c>
      <c r="CE139" s="169">
        <v>2.8E-3</v>
      </c>
      <c r="CF139" s="169">
        <v>1.34819</v>
      </c>
      <c r="CG139" s="169">
        <v>0.91279999999999994</v>
      </c>
      <c r="CH139" s="169">
        <v>2.9999899999999999</v>
      </c>
      <c r="CI139" s="169">
        <v>2.2609900000000001</v>
      </c>
      <c r="CJ139" s="319">
        <v>0.40371695584677503</v>
      </c>
      <c r="CK139" s="167">
        <v>43.298099999999998</v>
      </c>
      <c r="CL139" s="167">
        <v>32.58</v>
      </c>
      <c r="CM139" s="277">
        <v>98.577736999999985</v>
      </c>
    </row>
    <row r="140" spans="1:91" x14ac:dyDescent="0.2">
      <c r="A140" s="513" t="s">
        <v>293</v>
      </c>
      <c r="B140" s="473">
        <v>-4586</v>
      </c>
      <c r="C140" s="473">
        <v>20140</v>
      </c>
      <c r="D140" s="473">
        <v>229</v>
      </c>
      <c r="E140" s="474">
        <v>0.40604600000000002</v>
      </c>
      <c r="F140" s="475">
        <v>72.773600000000002</v>
      </c>
      <c r="G140" s="476">
        <v>43.224200000000003</v>
      </c>
      <c r="H140" s="476">
        <v>32.839700000000001</v>
      </c>
      <c r="I140" s="476">
        <v>2.1490900000000002</v>
      </c>
      <c r="J140" s="476">
        <v>16.813700000000001</v>
      </c>
      <c r="K140" s="476">
        <v>0.51515</v>
      </c>
      <c r="L140" s="476">
        <v>0.58297399999999999</v>
      </c>
      <c r="M140" s="476">
        <v>2.4884E-2</v>
      </c>
      <c r="N140" s="476">
        <v>1.98472</v>
      </c>
      <c r="O140" s="1127">
        <v>0.43965700000000002</v>
      </c>
      <c r="P140" s="476">
        <v>5.9242999999999997E-2</v>
      </c>
      <c r="Q140" s="476">
        <v>98.633399999999995</v>
      </c>
      <c r="R140" s="475">
        <v>3.29026</v>
      </c>
      <c r="S140" s="477">
        <v>2.2687400000000002</v>
      </c>
      <c r="T140" s="477">
        <v>1.3475299999999999</v>
      </c>
      <c r="U140" s="477">
        <v>0.921211</v>
      </c>
      <c r="V140" s="477">
        <v>0.119431</v>
      </c>
      <c r="W140" s="477">
        <v>0.47134199999999998</v>
      </c>
      <c r="X140" s="477">
        <v>1.5396999999999999E-2</v>
      </c>
      <c r="Y140" s="477">
        <v>1.8407E-2</v>
      </c>
      <c r="Z140" s="477">
        <v>7.3300000000000004E-4</v>
      </c>
      <c r="AA140" s="477">
        <v>8.7196999999999997E-2</v>
      </c>
      <c r="AB140" s="477">
        <v>1.6389000000000001E-2</v>
      </c>
      <c r="AC140" s="477">
        <v>2.366E-3</v>
      </c>
      <c r="AD140" s="477">
        <v>4</v>
      </c>
      <c r="AE140" s="477">
        <v>3.000003</v>
      </c>
      <c r="AF140" s="476">
        <v>3.29026</v>
      </c>
      <c r="AG140" s="154">
        <v>0.81213405636562797</v>
      </c>
      <c r="AH140" s="514">
        <v>0.40604600000000002</v>
      </c>
      <c r="AI140" s="478">
        <v>2.1600999999999999</v>
      </c>
      <c r="AJ140" s="478">
        <v>1.9913000000000001</v>
      </c>
      <c r="AK140" s="478">
        <v>0.43834800000000002</v>
      </c>
      <c r="AL140" s="478">
        <v>16.7211</v>
      </c>
      <c r="AM140" s="478">
        <v>0.50835699999999995</v>
      </c>
      <c r="AN140" s="478">
        <v>1.9921999999999999E-2</v>
      </c>
      <c r="AO140" s="478">
        <v>0.57503199999999999</v>
      </c>
      <c r="AP140" s="478">
        <v>5.5306000000000001E-2</v>
      </c>
      <c r="AQ140" s="478">
        <v>72.413200000000003</v>
      </c>
      <c r="AR140" s="478">
        <v>94.8827</v>
      </c>
      <c r="AS140" s="479">
        <v>0.40604600000000002</v>
      </c>
      <c r="AT140" s="480">
        <v>0.40627053246610079</v>
      </c>
      <c r="AU140" s="481">
        <v>-2.245324661007686E-4</v>
      </c>
      <c r="AV140" s="475">
        <v>43.224200000000003</v>
      </c>
      <c r="AW140" s="478">
        <v>42.993899999999996</v>
      </c>
      <c r="AX140" s="481">
        <v>0.23030000000000683</v>
      </c>
      <c r="AY140" s="475">
        <v>32.839700000000001</v>
      </c>
      <c r="AZ140" s="478">
        <v>32.700000000000003</v>
      </c>
      <c r="BA140" s="481">
        <v>0.13969999999999771</v>
      </c>
      <c r="BB140" s="475">
        <v>98.633399999999995</v>
      </c>
      <c r="BC140" s="478">
        <v>98.163364999999999</v>
      </c>
      <c r="BD140" s="481">
        <v>0.47003499999999576</v>
      </c>
      <c r="BE140" s="475">
        <v>72.773600000000002</v>
      </c>
      <c r="BF140" s="478">
        <v>72.413200000000003</v>
      </c>
      <c r="BG140" s="481">
        <v>0.3603999999999985</v>
      </c>
      <c r="BH140" s="476">
        <v>76.063900000000004</v>
      </c>
      <c r="BI140" s="476">
        <v>75.693899999999999</v>
      </c>
      <c r="BJ140" s="477">
        <v>0.37000000000000455</v>
      </c>
      <c r="BK140" s="475">
        <v>16.813700000000001</v>
      </c>
      <c r="BL140" s="478">
        <v>16.7211</v>
      </c>
      <c r="BM140" s="481">
        <v>9.2600000000000904E-2</v>
      </c>
      <c r="BN140" s="477">
        <v>0.12059400000000001</v>
      </c>
      <c r="BO140" s="477">
        <v>8.7888999999999995E-2</v>
      </c>
      <c r="BP140" s="477">
        <v>1.6416E-2</v>
      </c>
      <c r="BQ140" s="477">
        <v>0.47090300000000002</v>
      </c>
      <c r="BR140" s="477">
        <v>1.5264E-2</v>
      </c>
      <c r="BS140" s="477">
        <v>5.9000000000000003E-4</v>
      </c>
      <c r="BT140" s="477">
        <v>1.8239999999999999E-2</v>
      </c>
      <c r="BU140" s="477">
        <v>2.2190000000000001E-3</v>
      </c>
      <c r="BV140" s="477">
        <v>2.26789</v>
      </c>
      <c r="BW140" s="477">
        <v>3.0000049999999998</v>
      </c>
      <c r="BX140" s="963">
        <v>0.12058000000000001</v>
      </c>
      <c r="BY140" s="482">
        <v>8.788E-2</v>
      </c>
      <c r="BZ140" s="482">
        <v>1.6410000000000001E-2</v>
      </c>
      <c r="CA140" s="482">
        <v>0.47105999999999998</v>
      </c>
      <c r="CB140" s="482">
        <v>1.5259999999999999E-2</v>
      </c>
      <c r="CC140" s="482">
        <v>5.9000000000000003E-4</v>
      </c>
      <c r="CD140" s="482">
        <v>1.8239999999999999E-2</v>
      </c>
      <c r="CE140" s="482">
        <v>2.2200000000000002E-3</v>
      </c>
      <c r="CF140" s="482">
        <v>1.34643</v>
      </c>
      <c r="CG140" s="482">
        <v>0.92132000000000003</v>
      </c>
      <c r="CH140" s="482">
        <v>2.9999899999999999</v>
      </c>
      <c r="CI140" s="482">
        <v>2.2677499999999999</v>
      </c>
      <c r="CJ140" s="480">
        <v>0.40627053246610079</v>
      </c>
      <c r="CK140" s="478">
        <v>42.993899999999996</v>
      </c>
      <c r="CL140" s="478">
        <v>32.700000000000003</v>
      </c>
      <c r="CM140" s="560">
        <v>98.163364999999999</v>
      </c>
    </row>
    <row r="141" spans="1:91" x14ac:dyDescent="0.2">
      <c r="A141" s="515" t="s">
        <v>294</v>
      </c>
      <c r="B141" s="248">
        <v>-4600</v>
      </c>
      <c r="C141" s="248">
        <v>20130</v>
      </c>
      <c r="D141" s="248">
        <v>229</v>
      </c>
      <c r="E141" s="105">
        <v>0.22512299999999999</v>
      </c>
      <c r="F141" s="106">
        <v>47.111800000000002</v>
      </c>
      <c r="G141" s="107">
        <v>36.505800000000001</v>
      </c>
      <c r="H141" s="107">
        <v>11.786899999999999</v>
      </c>
      <c r="I141" s="107">
        <v>3.1085699999999998</v>
      </c>
      <c r="J141" s="107">
        <v>47.531799999999997</v>
      </c>
      <c r="K141" s="107">
        <v>0.132771</v>
      </c>
      <c r="L141" s="107">
        <v>0.63480499999999995</v>
      </c>
      <c r="M141" s="107">
        <v>-4.7499999999999999E-3</v>
      </c>
      <c r="N141" s="107">
        <v>0.170567</v>
      </c>
      <c r="O141" s="107">
        <v>-9.4599999999999997E-3</v>
      </c>
      <c r="P141" s="107">
        <v>3.1078999999999999E-2</v>
      </c>
      <c r="Q141" s="107">
        <v>99.888099999999994</v>
      </c>
      <c r="R141" s="106">
        <v>1.1809499999999999</v>
      </c>
      <c r="S141" s="109">
        <v>0.97713099999999997</v>
      </c>
      <c r="T141" s="109">
        <v>0.75715600000000005</v>
      </c>
      <c r="U141" s="109">
        <v>0.219975</v>
      </c>
      <c r="V141" s="109">
        <v>0.11493</v>
      </c>
      <c r="W141" s="109">
        <v>0.88648099999999996</v>
      </c>
      <c r="X141" s="109">
        <v>2.64E-3</v>
      </c>
      <c r="Y141" s="109">
        <v>1.3335E-2</v>
      </c>
      <c r="Z141" s="109">
        <v>-9.0000000000000006E-5</v>
      </c>
      <c r="AA141" s="109">
        <v>4.986E-3</v>
      </c>
      <c r="AB141" s="109">
        <v>-2.3000000000000001E-4</v>
      </c>
      <c r="AC141" s="109">
        <v>8.2600000000000002E-4</v>
      </c>
      <c r="AD141" s="109">
        <v>3</v>
      </c>
      <c r="AE141" s="109">
        <v>2.0000090000000004</v>
      </c>
      <c r="AF141" s="107">
        <v>1.1809499999999999</v>
      </c>
      <c r="AG141" s="110">
        <v>0.93544038667684526</v>
      </c>
      <c r="AH141" s="111">
        <v>0.22512299999999999</v>
      </c>
      <c r="AI141" s="107">
        <v>3.1122200000000002</v>
      </c>
      <c r="AJ141" s="107">
        <v>0.170045</v>
      </c>
      <c r="AK141" s="107">
        <v>-1.04E-2</v>
      </c>
      <c r="AL141" s="107">
        <v>47.4542</v>
      </c>
      <c r="AM141" s="107">
        <v>0.13126599999999999</v>
      </c>
      <c r="AN141" s="107">
        <v>-6.2899999999999996E-3</v>
      </c>
      <c r="AO141" s="107">
        <v>0.63241499999999995</v>
      </c>
      <c r="AP141" s="107">
        <v>2.9932E-2</v>
      </c>
      <c r="AQ141" s="107">
        <v>47.041600000000003</v>
      </c>
      <c r="AR141" s="107">
        <v>98.555000000000007</v>
      </c>
      <c r="AS141" s="152">
        <v>0.22512299999999999</v>
      </c>
      <c r="AT141" s="516">
        <v>0.2251701724755617</v>
      </c>
      <c r="AU141" s="153">
        <v>-4.7172475561713112E-5</v>
      </c>
      <c r="AV141" s="106">
        <v>36.505800000000001</v>
      </c>
      <c r="AW141" s="107">
        <v>36.449199999999998</v>
      </c>
      <c r="AX141" s="153">
        <v>5.6600000000003092E-2</v>
      </c>
      <c r="AY141" s="106">
        <v>11.786899999999999</v>
      </c>
      <c r="AZ141" s="107">
        <v>11.77</v>
      </c>
      <c r="BA141" s="153">
        <v>1.6899999999999693E-2</v>
      </c>
      <c r="BB141" s="106">
        <v>99.888099999999994</v>
      </c>
      <c r="BC141" s="107">
        <v>99.732587999999993</v>
      </c>
      <c r="BD141" s="153">
        <v>0.15551200000000165</v>
      </c>
      <c r="BE141" s="106">
        <v>47.111800000000002</v>
      </c>
      <c r="BF141" s="107">
        <v>47.041600000000003</v>
      </c>
      <c r="BG141" s="153">
        <v>7.0199999999999818E-2</v>
      </c>
      <c r="BH141" s="107">
        <v>48.292699999999996</v>
      </c>
      <c r="BI141" s="107">
        <v>48.219200000000001</v>
      </c>
      <c r="BJ141" s="109">
        <v>7.349999999999568E-2</v>
      </c>
      <c r="BK141" s="106">
        <v>47.531799999999997</v>
      </c>
      <c r="BL141" s="107">
        <v>47.4542</v>
      </c>
      <c r="BM141" s="153">
        <v>7.7599999999996783E-2</v>
      </c>
      <c r="BN141" s="109">
        <v>0.115235</v>
      </c>
      <c r="BO141" s="109">
        <v>4.9779999999999998E-3</v>
      </c>
      <c r="BP141" s="109">
        <v>-2.5999999999999998E-4</v>
      </c>
      <c r="BQ141" s="109">
        <v>0.88634000000000002</v>
      </c>
      <c r="BR141" s="109">
        <v>2.614E-3</v>
      </c>
      <c r="BS141" s="109">
        <v>-1.2E-4</v>
      </c>
      <c r="BT141" s="109">
        <v>1.3304E-2</v>
      </c>
      <c r="BU141" s="109">
        <v>7.9699999999999997E-4</v>
      </c>
      <c r="BV141" s="109">
        <v>0.97711499999999996</v>
      </c>
      <c r="BW141" s="109">
        <v>2.000003</v>
      </c>
      <c r="BX141" s="967">
        <v>0.11521000000000001</v>
      </c>
      <c r="BY141" s="109">
        <v>4.9800000000000001E-3</v>
      </c>
      <c r="BZ141" s="109">
        <v>-2.5999999999999998E-4</v>
      </c>
      <c r="CA141" s="109">
        <v>0.88653000000000004</v>
      </c>
      <c r="CB141" s="109">
        <v>2.6099999999999999E-3</v>
      </c>
      <c r="CC141" s="109">
        <v>-1.2E-4</v>
      </c>
      <c r="CD141" s="109">
        <v>1.3299999999999999E-2</v>
      </c>
      <c r="CE141" s="109">
        <v>8.0000000000000004E-4</v>
      </c>
      <c r="CF141" s="109">
        <v>0.75697000000000003</v>
      </c>
      <c r="CG141" s="109">
        <v>0.21998000000000001</v>
      </c>
      <c r="CH141" s="109">
        <v>2.0000000000000004</v>
      </c>
      <c r="CI141" s="109">
        <v>0.97694999999999999</v>
      </c>
      <c r="CJ141" s="516">
        <v>0.2251701724755617</v>
      </c>
      <c r="CK141" s="107">
        <v>36.449199999999998</v>
      </c>
      <c r="CL141" s="107">
        <v>11.77</v>
      </c>
      <c r="CM141" s="108">
        <v>99.732587999999993</v>
      </c>
    </row>
    <row r="142" spans="1:91" x14ac:dyDescent="0.2">
      <c r="A142" s="54" t="s">
        <v>294</v>
      </c>
      <c r="B142" s="55">
        <v>-4596</v>
      </c>
      <c r="C142" s="55">
        <v>20130</v>
      </c>
      <c r="D142" s="55">
        <v>229</v>
      </c>
      <c r="E142" s="56">
        <v>0.22108900000000001</v>
      </c>
      <c r="F142" s="57">
        <v>46.973599999999998</v>
      </c>
      <c r="G142" s="58">
        <v>36.588200000000001</v>
      </c>
      <c r="H142" s="58">
        <v>11.541700000000001</v>
      </c>
      <c r="I142" s="58">
        <v>3.11598</v>
      </c>
      <c r="J142" s="58">
        <v>47.624499999999998</v>
      </c>
      <c r="K142" s="58">
        <v>0.11717900000000001</v>
      </c>
      <c r="L142" s="58">
        <v>0.630297</v>
      </c>
      <c r="M142" s="58">
        <v>-1.8600000000000001E-3</v>
      </c>
      <c r="N142" s="58">
        <v>0.16711000000000001</v>
      </c>
      <c r="O142" s="58">
        <v>-5.1000000000000004E-4</v>
      </c>
      <c r="P142" s="58">
        <v>3.3473000000000003E-2</v>
      </c>
      <c r="Q142" s="58">
        <v>99.816100000000006</v>
      </c>
      <c r="R142" s="57">
        <v>1.15638</v>
      </c>
      <c r="S142" s="60">
        <v>0.97476399999999996</v>
      </c>
      <c r="T142" s="60">
        <v>0.75925500000000001</v>
      </c>
      <c r="U142" s="60">
        <v>0.21550900000000001</v>
      </c>
      <c r="V142" s="60">
        <v>0.115263</v>
      </c>
      <c r="W142" s="60">
        <v>0.88866699999999998</v>
      </c>
      <c r="X142" s="60">
        <v>2.3310000000000002E-3</v>
      </c>
      <c r="Y142" s="60">
        <v>1.3247E-2</v>
      </c>
      <c r="Z142" s="60">
        <v>-4.0000000000000003E-5</v>
      </c>
      <c r="AA142" s="60">
        <v>4.8869999999999999E-3</v>
      </c>
      <c r="AB142" s="60">
        <v>-1.0000000000000001E-5</v>
      </c>
      <c r="AC142" s="60">
        <v>8.8999999999999995E-4</v>
      </c>
      <c r="AD142" s="60">
        <v>3</v>
      </c>
      <c r="AE142" s="60">
        <v>1.9999990000000001</v>
      </c>
      <c r="AF142" s="58">
        <v>1.15638</v>
      </c>
      <c r="AG142" s="130">
        <v>0.93957238264967102</v>
      </c>
      <c r="AH142" s="62">
        <v>0.22108900000000001</v>
      </c>
      <c r="AI142" s="58">
        <v>3.1195499999999998</v>
      </c>
      <c r="AJ142" s="58">
        <v>0.16659499999999999</v>
      </c>
      <c r="AK142" s="58">
        <v>-1.42E-3</v>
      </c>
      <c r="AL142" s="58">
        <v>47.548400000000001</v>
      </c>
      <c r="AM142" s="58">
        <v>0.115731</v>
      </c>
      <c r="AN142" s="58">
        <v>-3.3800000000000002E-3</v>
      </c>
      <c r="AO142" s="58">
        <v>0.62796300000000005</v>
      </c>
      <c r="AP142" s="58">
        <v>3.2347000000000001E-2</v>
      </c>
      <c r="AQ142" s="58">
        <v>46.905000000000001</v>
      </c>
      <c r="AR142" s="58">
        <v>98.510800000000003</v>
      </c>
      <c r="AS142" s="63">
        <v>0.22108900000000001</v>
      </c>
      <c r="AT142" s="328">
        <v>0.22113115393297628</v>
      </c>
      <c r="AU142" s="64">
        <v>-4.2153932976268793E-5</v>
      </c>
      <c r="AV142" s="57">
        <v>36.588200000000001</v>
      </c>
      <c r="AW142" s="58">
        <v>36.532800000000002</v>
      </c>
      <c r="AX142" s="64">
        <v>5.5399999999998784E-2</v>
      </c>
      <c r="AY142" s="57">
        <v>11.541700000000001</v>
      </c>
      <c r="AZ142" s="58">
        <v>11.53</v>
      </c>
      <c r="BA142" s="64">
        <v>1.1700000000001154E-2</v>
      </c>
      <c r="BB142" s="57">
        <v>99.816100000000006</v>
      </c>
      <c r="BC142" s="58">
        <v>99.668585999999991</v>
      </c>
      <c r="BD142" s="64">
        <v>0.14751400000001524</v>
      </c>
      <c r="BE142" s="57">
        <v>46.973599999999998</v>
      </c>
      <c r="BF142" s="58">
        <v>46.905000000000001</v>
      </c>
      <c r="BG142" s="64">
        <v>6.8599999999996442E-2</v>
      </c>
      <c r="BH142" s="58">
        <v>48.129899999999999</v>
      </c>
      <c r="BI142" s="58">
        <v>48.062800000000003</v>
      </c>
      <c r="BJ142" s="60">
        <v>6.7099999999996385E-2</v>
      </c>
      <c r="BK142" s="57">
        <v>47.624499999999998</v>
      </c>
      <c r="BL142" s="58">
        <v>47.548400000000001</v>
      </c>
      <c r="BM142" s="64">
        <v>7.6099999999996726E-2</v>
      </c>
      <c r="BN142" s="60">
        <v>0.115562</v>
      </c>
      <c r="BO142" s="60">
        <v>4.8789999999999997E-3</v>
      </c>
      <c r="BP142" s="60">
        <v>-4.0000000000000003E-5</v>
      </c>
      <c r="BQ142" s="60">
        <v>0.88852799999999998</v>
      </c>
      <c r="BR142" s="60">
        <v>2.3059999999999999E-3</v>
      </c>
      <c r="BS142" s="60">
        <v>-6.9999999999999994E-5</v>
      </c>
      <c r="BT142" s="60">
        <v>1.3217E-2</v>
      </c>
      <c r="BU142" s="60">
        <v>8.61E-4</v>
      </c>
      <c r="BV142" s="60">
        <v>0.97474899999999998</v>
      </c>
      <c r="BW142" s="60">
        <v>1.9999919999999998</v>
      </c>
      <c r="BX142" s="945">
        <v>0.11554</v>
      </c>
      <c r="BY142" s="60">
        <v>4.8799999999999998E-3</v>
      </c>
      <c r="BZ142" s="60">
        <v>-4.0000000000000003E-5</v>
      </c>
      <c r="CA142" s="60">
        <v>0.88871999999999995</v>
      </c>
      <c r="CB142" s="60">
        <v>2.31E-3</v>
      </c>
      <c r="CC142" s="60">
        <v>-6.9999999999999994E-5</v>
      </c>
      <c r="CD142" s="60">
        <v>1.321E-2</v>
      </c>
      <c r="CE142" s="60">
        <v>8.5999999999999998E-4</v>
      </c>
      <c r="CF142" s="60">
        <v>0.75907000000000002</v>
      </c>
      <c r="CG142" s="60">
        <v>0.21551000000000001</v>
      </c>
      <c r="CH142" s="60">
        <v>1.9999899999999999</v>
      </c>
      <c r="CI142" s="60">
        <v>0.97458</v>
      </c>
      <c r="CJ142" s="328">
        <v>0.22113115393297628</v>
      </c>
      <c r="CK142" s="58">
        <v>36.532800000000002</v>
      </c>
      <c r="CL142" s="58">
        <v>11.53</v>
      </c>
      <c r="CM142" s="59">
        <v>99.668585999999991</v>
      </c>
    </row>
    <row r="143" spans="1:91" x14ac:dyDescent="0.2">
      <c r="A143" s="517" t="s">
        <v>294</v>
      </c>
      <c r="B143" s="518">
        <v>-4593</v>
      </c>
      <c r="C143" s="518">
        <v>20129</v>
      </c>
      <c r="D143" s="518">
        <v>229</v>
      </c>
      <c r="E143" s="519">
        <v>0.22667300000000001</v>
      </c>
      <c r="F143" s="181">
        <v>46.9086</v>
      </c>
      <c r="G143" s="177">
        <v>36.275700000000001</v>
      </c>
      <c r="H143" s="177">
        <v>11.8169</v>
      </c>
      <c r="I143" s="177">
        <v>3.16736</v>
      </c>
      <c r="J143" s="177">
        <v>47.2637</v>
      </c>
      <c r="K143" s="177">
        <v>0.13816899999999999</v>
      </c>
      <c r="L143" s="177">
        <v>0.64238799999999996</v>
      </c>
      <c r="M143" s="177">
        <v>6.2500000000000003E-3</v>
      </c>
      <c r="N143" s="177">
        <v>0.160525</v>
      </c>
      <c r="O143" s="177">
        <v>0.110821</v>
      </c>
      <c r="P143" s="177">
        <v>4.7016000000000002E-2</v>
      </c>
      <c r="Q143" s="177">
        <v>99.628799999999998</v>
      </c>
      <c r="R143" s="181">
        <v>1.1839500000000001</v>
      </c>
      <c r="S143" s="179">
        <v>0.97459499999999999</v>
      </c>
      <c r="T143" s="179">
        <v>0.75368000000000002</v>
      </c>
      <c r="U143" s="179">
        <v>0.220914</v>
      </c>
      <c r="V143" s="179">
        <v>0.11730599999999999</v>
      </c>
      <c r="W143" s="179">
        <v>0.88300299999999998</v>
      </c>
      <c r="X143" s="179">
        <v>2.7520000000000001E-3</v>
      </c>
      <c r="Y143" s="179">
        <v>1.3518000000000001E-2</v>
      </c>
      <c r="Z143" s="179">
        <v>1.2300000000000001E-4</v>
      </c>
      <c r="AA143" s="179">
        <v>4.7000000000000002E-3</v>
      </c>
      <c r="AB143" s="179">
        <v>2.7529999999999998E-3</v>
      </c>
      <c r="AC143" s="179">
        <v>1.2509999999999999E-3</v>
      </c>
      <c r="AD143" s="179">
        <v>3</v>
      </c>
      <c r="AE143" s="179">
        <v>1.9999999999999998</v>
      </c>
      <c r="AF143" s="177">
        <v>1.1839500000000001</v>
      </c>
      <c r="AG143" s="924">
        <v>0.93840778399143099</v>
      </c>
      <c r="AH143" s="520">
        <v>0.22667300000000001</v>
      </c>
      <c r="AI143" s="177">
        <v>3.1710799999999999</v>
      </c>
      <c r="AJ143" s="177">
        <v>0.15999099999999999</v>
      </c>
      <c r="AK143" s="177">
        <v>0.10993799999999999</v>
      </c>
      <c r="AL143" s="177">
        <v>47.186300000000003</v>
      </c>
      <c r="AM143" s="177">
        <v>0.13664799999999999</v>
      </c>
      <c r="AN143" s="177">
        <v>4.6860000000000001E-3</v>
      </c>
      <c r="AO143" s="177">
        <v>0.639984</v>
      </c>
      <c r="AP143" s="177">
        <v>4.5837999999999997E-2</v>
      </c>
      <c r="AQ143" s="177">
        <v>46.8384</v>
      </c>
      <c r="AR143" s="177">
        <v>98.292900000000003</v>
      </c>
      <c r="AS143" s="178">
        <v>0.22667300000000001</v>
      </c>
      <c r="AT143" s="521">
        <v>0.22672181114725834</v>
      </c>
      <c r="AU143" s="180">
        <v>-4.8811147258326359E-5</v>
      </c>
      <c r="AV143" s="181">
        <v>36.275700000000001</v>
      </c>
      <c r="AW143" s="177">
        <v>36.219099999999997</v>
      </c>
      <c r="AX143" s="180">
        <v>5.6600000000003092E-2</v>
      </c>
      <c r="AY143" s="181">
        <v>11.8169</v>
      </c>
      <c r="AZ143" s="177">
        <v>11.8</v>
      </c>
      <c r="BA143" s="180">
        <v>1.6899999999999693E-2</v>
      </c>
      <c r="BB143" s="181">
        <v>99.628799999999998</v>
      </c>
      <c r="BC143" s="177">
        <v>99.473565000000008</v>
      </c>
      <c r="BD143" s="180">
        <v>0.15523499999999046</v>
      </c>
      <c r="BE143" s="181">
        <v>46.9086</v>
      </c>
      <c r="BF143" s="177">
        <v>46.8384</v>
      </c>
      <c r="BG143" s="180">
        <v>7.0199999999999818E-2</v>
      </c>
      <c r="BH143" s="177">
        <v>48.092600000000004</v>
      </c>
      <c r="BI143" s="177">
        <v>48.019099999999995</v>
      </c>
      <c r="BJ143" s="179">
        <v>7.3500000000009891E-2</v>
      </c>
      <c r="BK143" s="181">
        <v>47.2637</v>
      </c>
      <c r="BL143" s="177">
        <v>47.186300000000003</v>
      </c>
      <c r="BM143" s="180">
        <v>7.7399999999997249E-2</v>
      </c>
      <c r="BN143" s="179">
        <v>0.117617</v>
      </c>
      <c r="BO143" s="179">
        <v>4.6909999999999999E-3</v>
      </c>
      <c r="BP143" s="179">
        <v>2.735E-3</v>
      </c>
      <c r="BQ143" s="179">
        <v>0.882857</v>
      </c>
      <c r="BR143" s="179">
        <v>2.7260000000000001E-3</v>
      </c>
      <c r="BS143" s="179">
        <v>9.2E-5</v>
      </c>
      <c r="BT143" s="179">
        <v>1.3487000000000001E-2</v>
      </c>
      <c r="BU143" s="179">
        <v>1.222E-3</v>
      </c>
      <c r="BV143" s="179">
        <v>0.97457300000000002</v>
      </c>
      <c r="BW143" s="179">
        <v>2</v>
      </c>
      <c r="BX143" s="968">
        <v>0.11759</v>
      </c>
      <c r="BY143" s="179">
        <v>4.6899999999999997E-3</v>
      </c>
      <c r="BZ143" s="179">
        <v>2.7299999999999998E-3</v>
      </c>
      <c r="CA143" s="179">
        <v>0.88305</v>
      </c>
      <c r="CB143" s="179">
        <v>2.7299999999999998E-3</v>
      </c>
      <c r="CC143" s="179">
        <v>9.0000000000000006E-5</v>
      </c>
      <c r="CD143" s="179">
        <v>1.3480000000000001E-2</v>
      </c>
      <c r="CE143" s="179">
        <v>1.2199999999999999E-3</v>
      </c>
      <c r="CF143" s="179">
        <v>0.75348999999999999</v>
      </c>
      <c r="CG143" s="179">
        <v>0.22092000000000001</v>
      </c>
      <c r="CH143" s="179">
        <v>1.9999899999999997</v>
      </c>
      <c r="CI143" s="179">
        <v>0.97441</v>
      </c>
      <c r="CJ143" s="521">
        <v>0.22672181114725834</v>
      </c>
      <c r="CK143" s="177">
        <v>36.219099999999997</v>
      </c>
      <c r="CL143" s="177">
        <v>11.8</v>
      </c>
      <c r="CM143" s="278">
        <v>99.473565000000008</v>
      </c>
    </row>
    <row r="144" spans="1:91" x14ac:dyDescent="0.2">
      <c r="A144" s="522" t="s">
        <v>295</v>
      </c>
      <c r="B144" s="523"/>
      <c r="C144" s="523"/>
      <c r="D144" s="523"/>
      <c r="E144" s="524">
        <v>0.40478950000000002</v>
      </c>
      <c r="F144" s="525">
        <v>72.872250000000008</v>
      </c>
      <c r="G144" s="526">
        <v>43.374450000000003</v>
      </c>
      <c r="H144" s="526">
        <v>32.782299999999999</v>
      </c>
      <c r="I144" s="526">
        <v>2.1859799999999998</v>
      </c>
      <c r="J144" s="526">
        <v>16.758800000000001</v>
      </c>
      <c r="K144" s="526">
        <v>0.51001849999999993</v>
      </c>
      <c r="L144" s="526">
        <v>0.57843850000000008</v>
      </c>
      <c r="M144" s="526">
        <v>2.1887500000000001E-2</v>
      </c>
      <c r="N144" s="526">
        <v>1.971735</v>
      </c>
      <c r="O144" s="526">
        <v>0.58954700000000004</v>
      </c>
      <c r="P144" s="526">
        <v>6.6652000000000003E-2</v>
      </c>
      <c r="Q144" s="526">
        <v>98.839849999999998</v>
      </c>
      <c r="R144" s="525">
        <v>3.2845149999999999</v>
      </c>
      <c r="S144" s="524">
        <v>2.2653949999999998</v>
      </c>
      <c r="T144" s="524">
        <v>1.3483849999999999</v>
      </c>
      <c r="U144" s="524">
        <v>0.91701149999999998</v>
      </c>
      <c r="V144" s="524">
        <v>0.1211325</v>
      </c>
      <c r="W144" s="524">
        <v>0.4684815</v>
      </c>
      <c r="X144" s="524">
        <v>1.5200999999999999E-2</v>
      </c>
      <c r="Y144" s="524">
        <v>1.8213E-2</v>
      </c>
      <c r="Z144" s="524">
        <v>6.4349999999999997E-4</v>
      </c>
      <c r="AA144" s="524">
        <v>8.6383500000000002E-2</v>
      </c>
      <c r="AB144" s="524">
        <v>2.1899000000000002E-2</v>
      </c>
      <c r="AC144" s="524">
        <v>2.6535E-3</v>
      </c>
      <c r="AD144" s="524">
        <v>4</v>
      </c>
      <c r="AE144" s="524">
        <v>3.0000039999999997</v>
      </c>
      <c r="AF144" s="526">
        <v>3.28451</v>
      </c>
      <c r="AG144" s="881">
        <v>0.82286098282326736</v>
      </c>
      <c r="AH144" s="529">
        <v>0.40478950000000002</v>
      </c>
      <c r="AI144" s="526">
        <v>2.1971150000000002</v>
      </c>
      <c r="AJ144" s="526">
        <v>1.9782200000000001</v>
      </c>
      <c r="AK144" s="526">
        <v>0.5886325</v>
      </c>
      <c r="AL144" s="526">
        <v>16.66705</v>
      </c>
      <c r="AM144" s="526">
        <v>0.50329249999999992</v>
      </c>
      <c r="AN144" s="526">
        <v>1.6976499999999999E-2</v>
      </c>
      <c r="AO144" s="526">
        <v>0.57056099999999998</v>
      </c>
      <c r="AP144" s="526">
        <v>6.2703499999999995E-2</v>
      </c>
      <c r="AQ144" s="526">
        <v>72.513300000000001</v>
      </c>
      <c r="AR144" s="526">
        <v>95.097849999999994</v>
      </c>
      <c r="AS144" s="881">
        <v>0.40478950000000002</v>
      </c>
      <c r="AT144" s="881">
        <v>0.40499374415643791</v>
      </c>
      <c r="AU144" s="881">
        <v>-2.042441564379105E-4</v>
      </c>
      <c r="AV144" s="528">
        <v>43.374450000000003</v>
      </c>
      <c r="AW144" s="528">
        <v>43.146000000000001</v>
      </c>
      <c r="AX144" s="881">
        <v>0.22845000000000582</v>
      </c>
      <c r="AY144" s="528">
        <v>32.782299999999999</v>
      </c>
      <c r="AZ144" s="528">
        <v>32.64</v>
      </c>
      <c r="BA144" s="881">
        <v>0.14229999999999876</v>
      </c>
      <c r="BB144" s="528">
        <v>98.839849999999998</v>
      </c>
      <c r="BC144" s="528">
        <v>98.370550999999992</v>
      </c>
      <c r="BD144" s="881">
        <v>0.46929900000000657</v>
      </c>
      <c r="BE144" s="528">
        <v>72.872250000000008</v>
      </c>
      <c r="BF144" s="528">
        <v>72.513300000000001</v>
      </c>
      <c r="BG144" s="881">
        <v>0.3589500000000001</v>
      </c>
      <c r="BH144" s="528">
        <v>76.156750000000002</v>
      </c>
      <c r="BI144" s="528">
        <v>75.786000000000001</v>
      </c>
      <c r="BJ144" s="881">
        <v>0.37075000000000813</v>
      </c>
      <c r="BK144" s="528">
        <v>16.758800000000001</v>
      </c>
      <c r="BL144" s="528">
        <v>16.66705</v>
      </c>
      <c r="BM144" s="881">
        <v>9.1750000000001108E-2</v>
      </c>
      <c r="BN144" s="524">
        <v>0.12230350000000001</v>
      </c>
      <c r="BO144" s="524">
        <v>8.7063000000000001E-2</v>
      </c>
      <c r="BP144" s="524">
        <v>2.1964499999999998E-2</v>
      </c>
      <c r="BQ144" s="524">
        <v>0.46803899999999998</v>
      </c>
      <c r="BR144" s="524">
        <v>1.5068999999999999E-2</v>
      </c>
      <c r="BS144" s="524">
        <v>5.0149999999999999E-4</v>
      </c>
      <c r="BT144" s="524">
        <v>1.80465E-2</v>
      </c>
      <c r="BU144" s="524">
        <v>2.5079999999999998E-3</v>
      </c>
      <c r="BV144" s="524">
        <v>2.26451</v>
      </c>
      <c r="BW144" s="524">
        <v>3.0000049999999998</v>
      </c>
      <c r="BX144" s="969">
        <v>0.12229000000000001</v>
      </c>
      <c r="BY144" s="524">
        <v>8.7054999999999993E-2</v>
      </c>
      <c r="BZ144" s="524">
        <v>2.196E-2</v>
      </c>
      <c r="CA144" s="524">
        <v>0.46819500000000003</v>
      </c>
      <c r="CB144" s="524">
        <v>1.5064999999999999E-2</v>
      </c>
      <c r="CC144" s="524">
        <v>5.0000000000000001E-4</v>
      </c>
      <c r="CD144" s="524">
        <v>1.8044999999999999E-2</v>
      </c>
      <c r="CE144" s="524">
        <v>2.5100000000000001E-3</v>
      </c>
      <c r="CF144" s="524">
        <v>1.34731</v>
      </c>
      <c r="CG144" s="524">
        <v>0.91705999999999999</v>
      </c>
      <c r="CH144" s="524">
        <v>2.9999899999999999</v>
      </c>
      <c r="CI144" s="524">
        <v>2.26437</v>
      </c>
      <c r="CJ144" s="524">
        <v>0.40499374415643791</v>
      </c>
      <c r="CK144" s="526">
        <v>43.146000000000001</v>
      </c>
      <c r="CL144" s="526">
        <v>32.64</v>
      </c>
      <c r="CM144" s="527">
        <v>98.370550999999992</v>
      </c>
    </row>
    <row r="145" spans="1:91" ht="16" thickBot="1" x14ac:dyDescent="0.25">
      <c r="A145" s="530" t="s">
        <v>296</v>
      </c>
      <c r="B145" s="531"/>
      <c r="C145" s="531"/>
      <c r="D145" s="531"/>
      <c r="E145" s="174">
        <v>0.22429499999999999</v>
      </c>
      <c r="F145" s="532">
        <v>46.997999999999998</v>
      </c>
      <c r="G145" s="252">
        <v>36.456566666666667</v>
      </c>
      <c r="H145" s="252">
        <v>11.715166666666667</v>
      </c>
      <c r="I145" s="252">
        <v>3.1306366666666663</v>
      </c>
      <c r="J145" s="252">
        <v>47.473333333333329</v>
      </c>
      <c r="K145" s="252">
        <v>0.12937299999999999</v>
      </c>
      <c r="L145" s="252">
        <v>0.63583000000000001</v>
      </c>
      <c r="M145" s="252">
        <v>-1.1999999999999973E-4</v>
      </c>
      <c r="N145" s="252">
        <v>0.16606733333333334</v>
      </c>
      <c r="O145" s="252">
        <v>3.3617000000000001E-2</v>
      </c>
      <c r="P145" s="252">
        <v>3.7189333333333331E-2</v>
      </c>
      <c r="Q145" s="252">
        <v>99.777666666666676</v>
      </c>
      <c r="R145" s="532">
        <v>1.1737599999999999</v>
      </c>
      <c r="S145" s="174">
        <v>0.97549666666666657</v>
      </c>
      <c r="T145" s="174">
        <v>0.75669700000000006</v>
      </c>
      <c r="U145" s="174">
        <v>0.21879933333333335</v>
      </c>
      <c r="V145" s="174">
        <v>0.11583300000000001</v>
      </c>
      <c r="W145" s="174">
        <v>0.88605033333333338</v>
      </c>
      <c r="X145" s="174">
        <v>2.5743333333333334E-3</v>
      </c>
      <c r="Y145" s="174">
        <v>1.3366666666666667E-2</v>
      </c>
      <c r="Z145" s="174">
        <v>-2.3333333333333357E-6</v>
      </c>
      <c r="AA145" s="174">
        <v>4.8576666666666664E-3</v>
      </c>
      <c r="AB145" s="174">
        <v>8.3766666666666657E-4</v>
      </c>
      <c r="AC145" s="174">
        <v>9.8900000000000008E-4</v>
      </c>
      <c r="AD145" s="174">
        <v>3</v>
      </c>
      <c r="AE145" s="174">
        <v>2.0000026666666666</v>
      </c>
      <c r="AF145" s="252">
        <v>1.1737599999999999</v>
      </c>
      <c r="AG145" s="925">
        <v>0.93780685110598239</v>
      </c>
      <c r="AH145" s="534">
        <v>0.22429499999999999</v>
      </c>
      <c r="AI145" s="253">
        <v>3.1342833333333338</v>
      </c>
      <c r="AJ145" s="253">
        <v>0.16554366666666667</v>
      </c>
      <c r="AK145" s="253">
        <v>3.2705999999999999E-2</v>
      </c>
      <c r="AL145" s="253">
        <v>47.396299999999997</v>
      </c>
      <c r="AM145" s="253">
        <v>0.12788166666666667</v>
      </c>
      <c r="AN145" s="253">
        <v>-1.6613333333333332E-3</v>
      </c>
      <c r="AO145" s="253">
        <v>0.63345399999999996</v>
      </c>
      <c r="AP145" s="253">
        <v>3.6038999999999995E-2</v>
      </c>
      <c r="AQ145" s="253">
        <v>46.928333333333335</v>
      </c>
      <c r="AR145" s="253">
        <v>98.4529</v>
      </c>
      <c r="AS145" s="792">
        <v>0.22429499999999999</v>
      </c>
      <c r="AT145" s="792">
        <v>0.22434104585193212</v>
      </c>
      <c r="AU145" s="792">
        <v>-4.6045851932102755E-5</v>
      </c>
      <c r="AV145" s="364">
        <v>36.456566666666667</v>
      </c>
      <c r="AW145" s="364">
        <v>36.400366666666663</v>
      </c>
      <c r="AX145" s="792">
        <v>5.6200000000001658E-2</v>
      </c>
      <c r="AY145" s="364">
        <v>11.715166666666667</v>
      </c>
      <c r="AZ145" s="364">
        <v>11.699999999999998</v>
      </c>
      <c r="BA145" s="792">
        <v>1.5166666666666847E-2</v>
      </c>
      <c r="BB145" s="364">
        <v>99.777666666666676</v>
      </c>
      <c r="BC145" s="364">
        <v>99.624912999999992</v>
      </c>
      <c r="BD145" s="792">
        <v>0.15275366666666912</v>
      </c>
      <c r="BE145" s="364">
        <v>46.997999999999998</v>
      </c>
      <c r="BF145" s="364">
        <v>46.928333333333335</v>
      </c>
      <c r="BG145" s="792">
        <v>6.9666666666665364E-2</v>
      </c>
      <c r="BH145" s="364">
        <v>48.171733333333329</v>
      </c>
      <c r="BI145" s="364">
        <v>48.100366666666673</v>
      </c>
      <c r="BJ145" s="792">
        <v>7.1366666666667314E-2</v>
      </c>
      <c r="BK145" s="364">
        <v>47.473333333333329</v>
      </c>
      <c r="BL145" s="364">
        <v>47.396299999999997</v>
      </c>
      <c r="BM145" s="792">
        <v>7.7033333333330248E-2</v>
      </c>
      <c r="BN145" s="56">
        <v>0.11613800000000001</v>
      </c>
      <c r="BO145" s="56">
        <v>4.8493333333333331E-3</v>
      </c>
      <c r="BP145" s="56">
        <v>8.116666666666667E-4</v>
      </c>
      <c r="BQ145" s="56">
        <v>0.88590833333333341</v>
      </c>
      <c r="BR145" s="56">
        <v>2.5486666666666665E-3</v>
      </c>
      <c r="BS145" s="56">
        <v>-3.266666666666667E-5</v>
      </c>
      <c r="BT145" s="56">
        <v>1.3336000000000001E-2</v>
      </c>
      <c r="BU145" s="56">
        <v>9.5999999999999992E-4</v>
      </c>
      <c r="BV145" s="56">
        <v>0.97547899999999998</v>
      </c>
      <c r="BW145" s="56">
        <v>1.9999983333333333</v>
      </c>
      <c r="BX145" s="63">
        <v>0.11611333333333333</v>
      </c>
      <c r="BY145" s="56">
        <v>4.8500000000000001E-3</v>
      </c>
      <c r="BZ145" s="56">
        <v>8.0999999999999996E-4</v>
      </c>
      <c r="CA145" s="56">
        <v>0.8861</v>
      </c>
      <c r="CB145" s="56">
        <v>2.5499999999999997E-3</v>
      </c>
      <c r="CC145" s="56">
        <v>-3.3333333333333335E-5</v>
      </c>
      <c r="CD145" s="56">
        <v>1.333E-2</v>
      </c>
      <c r="CE145" s="56">
        <v>9.5999999999999992E-4</v>
      </c>
      <c r="CF145" s="56">
        <v>0.75651000000000002</v>
      </c>
      <c r="CG145" s="56">
        <v>0.21880333333333335</v>
      </c>
      <c r="CH145" s="56">
        <v>1.9999933333333333</v>
      </c>
      <c r="CI145" s="56">
        <v>0.97531333333333325</v>
      </c>
      <c r="CJ145" s="56">
        <v>0.22434104585193212</v>
      </c>
      <c r="CK145" s="253">
        <v>36.400366666666663</v>
      </c>
      <c r="CL145" s="253">
        <v>11.699999999999998</v>
      </c>
      <c r="CM145" s="362">
        <v>99.624912999999992</v>
      </c>
    </row>
    <row r="146" spans="1:91" x14ac:dyDescent="0.2">
      <c r="A146" s="511" t="s">
        <v>297</v>
      </c>
      <c r="B146" s="467">
        <v>9300</v>
      </c>
      <c r="C146" s="467">
        <v>22392</v>
      </c>
      <c r="D146" s="467">
        <v>142</v>
      </c>
      <c r="E146" s="49">
        <v>0.396839</v>
      </c>
      <c r="F146" s="314">
        <v>74.636799999999994</v>
      </c>
      <c r="G146" s="315">
        <v>45.018000000000001</v>
      </c>
      <c r="H146" s="315">
        <v>32.916800000000002</v>
      </c>
      <c r="I146" s="315">
        <v>1.4779500000000001</v>
      </c>
      <c r="J146" s="315">
        <v>17.8841</v>
      </c>
      <c r="K146" s="315">
        <v>0.36211199999999999</v>
      </c>
      <c r="L146" s="315">
        <v>0.61792400000000003</v>
      </c>
      <c r="M146" s="315">
        <v>-1.6199999999999999E-3</v>
      </c>
      <c r="N146" s="315">
        <v>1.64008</v>
      </c>
      <c r="O146" s="315">
        <v>5.6992000000000001E-2</v>
      </c>
      <c r="P146" s="315">
        <v>0.124053</v>
      </c>
      <c r="Q146" s="315">
        <v>100.096</v>
      </c>
      <c r="R146" s="314">
        <v>3.29799</v>
      </c>
      <c r="S146" s="420">
        <v>2.31162</v>
      </c>
      <c r="T146" s="420">
        <v>1.39428</v>
      </c>
      <c r="U146" s="420">
        <v>0.91734300000000002</v>
      </c>
      <c r="V146" s="420">
        <v>8.1597000000000003E-2</v>
      </c>
      <c r="W146" s="420">
        <v>0.49807299999999999</v>
      </c>
      <c r="X146" s="420">
        <v>1.0751999999999999E-2</v>
      </c>
      <c r="Y146" s="420">
        <v>1.9383000000000001E-2</v>
      </c>
      <c r="Z146" s="420">
        <v>-5.0000000000000002E-5</v>
      </c>
      <c r="AA146" s="420">
        <v>7.1584999999999996E-2</v>
      </c>
      <c r="AB146" s="420">
        <v>2.111E-3</v>
      </c>
      <c r="AC146" s="420">
        <v>4.9220000000000002E-3</v>
      </c>
      <c r="AD146" s="420">
        <v>4</v>
      </c>
      <c r="AE146" s="420">
        <v>2.9999960000000003</v>
      </c>
      <c r="AF146" s="315">
        <v>3.29799</v>
      </c>
      <c r="AG146" s="101">
        <v>0.62425319599162343</v>
      </c>
      <c r="AH146" s="50">
        <v>0.396839</v>
      </c>
      <c r="AI146" s="167">
        <v>1.48533</v>
      </c>
      <c r="AJ146" s="167">
        <v>1.6450899999999999</v>
      </c>
      <c r="AK146" s="167">
        <v>5.4649999999999997E-2</v>
      </c>
      <c r="AL146" s="167">
        <v>17.785799999999998</v>
      </c>
      <c r="AM146" s="167">
        <v>0.35621199999999997</v>
      </c>
      <c r="AN146" s="167">
        <v>-6.5300000000000002E-3</v>
      </c>
      <c r="AO146" s="167">
        <v>0.60978200000000005</v>
      </c>
      <c r="AP146" s="167">
        <v>0.11984400000000001</v>
      </c>
      <c r="AQ146" s="167">
        <v>74.266900000000007</v>
      </c>
      <c r="AR146" s="167">
        <v>96.317099999999996</v>
      </c>
      <c r="AS146" s="168">
        <v>0.396839</v>
      </c>
      <c r="AT146" s="319">
        <v>0.39702999857211474</v>
      </c>
      <c r="AU146" s="320">
        <v>-1.9099857211474225E-4</v>
      </c>
      <c r="AV146" s="321">
        <v>45.018000000000001</v>
      </c>
      <c r="AW146" s="167">
        <v>44.780700000000003</v>
      </c>
      <c r="AX146" s="320">
        <v>0.23729999999999762</v>
      </c>
      <c r="AY146" s="321">
        <v>32.916800000000002</v>
      </c>
      <c r="AZ146" s="167">
        <v>32.770000000000003</v>
      </c>
      <c r="BA146" s="320">
        <v>0.14679999999999893</v>
      </c>
      <c r="BB146" s="321">
        <v>100.096</v>
      </c>
      <c r="BC146" s="167">
        <v>99.600877999999994</v>
      </c>
      <c r="BD146" s="320">
        <v>0.49512200000000917</v>
      </c>
      <c r="BE146" s="321">
        <v>74.636799999999994</v>
      </c>
      <c r="BF146" s="167">
        <v>74.266900000000007</v>
      </c>
      <c r="BG146" s="320">
        <v>0.36989999999998702</v>
      </c>
      <c r="BH146" s="317">
        <v>77.934799999999996</v>
      </c>
      <c r="BI146" s="317">
        <v>77.550700000000006</v>
      </c>
      <c r="BJ146" s="318">
        <v>0.38409999999998945</v>
      </c>
      <c r="BK146" s="321">
        <v>17.8841</v>
      </c>
      <c r="BL146" s="167">
        <v>17.785799999999998</v>
      </c>
      <c r="BM146" s="320">
        <v>9.830000000000183E-2</v>
      </c>
      <c r="BN146" s="318">
        <v>8.2400000000000001E-2</v>
      </c>
      <c r="BO146" s="318">
        <v>7.2150000000000006E-2</v>
      </c>
      <c r="BP146" s="318">
        <v>2.0339999999999998E-3</v>
      </c>
      <c r="BQ146" s="318">
        <v>0.497724</v>
      </c>
      <c r="BR146" s="318">
        <v>1.0628E-2</v>
      </c>
      <c r="BS146" s="318">
        <v>-1.9000000000000001E-4</v>
      </c>
      <c r="BT146" s="318">
        <v>1.9220000000000001E-2</v>
      </c>
      <c r="BU146" s="318">
        <v>4.7780000000000001E-3</v>
      </c>
      <c r="BV146" s="318">
        <v>2.3112599999999999</v>
      </c>
      <c r="BW146" s="318">
        <v>3.0000039999999997</v>
      </c>
      <c r="BX146" s="943">
        <v>8.2390000000000005E-2</v>
      </c>
      <c r="BY146" s="169">
        <v>7.2139999999999996E-2</v>
      </c>
      <c r="BZ146" s="169">
        <v>2.0300000000000001E-3</v>
      </c>
      <c r="CA146" s="169">
        <v>0.49789</v>
      </c>
      <c r="CB146" s="169">
        <v>1.0630000000000001E-2</v>
      </c>
      <c r="CC146" s="169">
        <v>-1.9000000000000001E-4</v>
      </c>
      <c r="CD146" s="169">
        <v>1.9220000000000001E-2</v>
      </c>
      <c r="CE146" s="169">
        <v>4.7800000000000004E-3</v>
      </c>
      <c r="CF146" s="169">
        <v>1.3935299999999999</v>
      </c>
      <c r="CG146" s="169">
        <v>0.91757999999999995</v>
      </c>
      <c r="CH146" s="169">
        <v>3</v>
      </c>
      <c r="CI146" s="169">
        <v>2.3111099999999998</v>
      </c>
      <c r="CJ146" s="319">
        <v>0.39702999857211474</v>
      </c>
      <c r="CK146" s="167">
        <v>44.780700000000003</v>
      </c>
      <c r="CL146" s="167">
        <v>32.770000000000003</v>
      </c>
      <c r="CM146" s="277">
        <v>99.600877999999994</v>
      </c>
    </row>
    <row r="147" spans="1:91" x14ac:dyDescent="0.2">
      <c r="A147" s="512" t="s">
        <v>297</v>
      </c>
      <c r="B147" s="45">
        <v>9335</v>
      </c>
      <c r="C147" s="45">
        <v>22386</v>
      </c>
      <c r="D147" s="45">
        <v>142</v>
      </c>
      <c r="E147" s="31">
        <v>0.38647199999999998</v>
      </c>
      <c r="F147" s="323">
        <v>74.361099999999993</v>
      </c>
      <c r="G147" s="46">
        <v>45.622599999999998</v>
      </c>
      <c r="H147" s="46">
        <v>31.938400000000001</v>
      </c>
      <c r="I147" s="46">
        <v>1.64205</v>
      </c>
      <c r="J147" s="46">
        <v>18.5579</v>
      </c>
      <c r="K147" s="46">
        <v>0.41034199999999998</v>
      </c>
      <c r="L147" s="46">
        <v>0.65628699999999995</v>
      </c>
      <c r="M147" s="46">
        <v>-1.6469999999999999E-2</v>
      </c>
      <c r="N147" s="46">
        <v>1.7234799999999999</v>
      </c>
      <c r="O147" s="46">
        <v>5.6660000000000002E-2</v>
      </c>
      <c r="P147" s="46">
        <v>5.3470999999999998E-2</v>
      </c>
      <c r="Q147" s="46">
        <v>100.645</v>
      </c>
      <c r="R147" s="323">
        <v>3.1999599999999999</v>
      </c>
      <c r="S147" s="325">
        <v>2.2860800000000001</v>
      </c>
      <c r="T147" s="325">
        <v>1.4025799999999999</v>
      </c>
      <c r="U147" s="325">
        <v>0.88350600000000001</v>
      </c>
      <c r="V147" s="325">
        <v>8.9987999999999999E-2</v>
      </c>
      <c r="W147" s="325">
        <v>0.51302199999999998</v>
      </c>
      <c r="X147" s="325">
        <v>1.2094000000000001E-2</v>
      </c>
      <c r="Y147" s="325">
        <v>2.0434999999999998E-2</v>
      </c>
      <c r="Z147" s="325">
        <v>-4.8000000000000001E-4</v>
      </c>
      <c r="AA147" s="325">
        <v>7.4668999999999999E-2</v>
      </c>
      <c r="AB147" s="325">
        <v>2.0830000000000002E-3</v>
      </c>
      <c r="AC147" s="325">
        <v>2.1059999999999998E-3</v>
      </c>
      <c r="AD147" s="325">
        <v>4</v>
      </c>
      <c r="AE147" s="325">
        <v>3.0000029999999995</v>
      </c>
      <c r="AF147" s="46">
        <v>3.1999599999999999</v>
      </c>
      <c r="AG147" s="37">
        <v>0.64380995760005366</v>
      </c>
      <c r="AH147" s="53">
        <v>0.38647199999999998</v>
      </c>
      <c r="AI147" s="35">
        <v>1.6499699999999999</v>
      </c>
      <c r="AJ147" s="35">
        <v>1.72862</v>
      </c>
      <c r="AK147" s="35">
        <v>5.4406000000000003E-2</v>
      </c>
      <c r="AL147" s="35">
        <v>18.460100000000001</v>
      </c>
      <c r="AM147" s="35">
        <v>0.40439199999999997</v>
      </c>
      <c r="AN147" s="35">
        <v>-2.1129999999999999E-2</v>
      </c>
      <c r="AO147" s="35">
        <v>0.64830500000000002</v>
      </c>
      <c r="AP147" s="35">
        <v>4.9730999999999997E-2</v>
      </c>
      <c r="AQ147" s="35">
        <v>74.007300000000001</v>
      </c>
      <c r="AR147" s="35">
        <v>96.981700000000004</v>
      </c>
      <c r="AS147" s="43">
        <v>0.38647199999999998</v>
      </c>
      <c r="AT147" s="326">
        <v>0.38667250054692626</v>
      </c>
      <c r="AU147" s="327">
        <v>-2.0050054692627439E-4</v>
      </c>
      <c r="AV147" s="323">
        <v>45.622599999999998</v>
      </c>
      <c r="AW147" s="35">
        <v>45.390700000000002</v>
      </c>
      <c r="AX147" s="327">
        <v>0.231899999999996</v>
      </c>
      <c r="AY147" s="323">
        <v>31.938400000000001</v>
      </c>
      <c r="AZ147" s="35">
        <v>31.8</v>
      </c>
      <c r="BA147" s="327">
        <v>0.13840000000000074</v>
      </c>
      <c r="BB147" s="323">
        <v>100.645</v>
      </c>
      <c r="BC147" s="35">
        <v>100.165094</v>
      </c>
      <c r="BD147" s="327">
        <v>0.47990599999999972</v>
      </c>
      <c r="BE147" s="323">
        <v>74.361099999999993</v>
      </c>
      <c r="BF147" s="35">
        <v>74.007300000000001</v>
      </c>
      <c r="BG147" s="327">
        <v>0.35379999999999256</v>
      </c>
      <c r="BH147" s="46">
        <v>77.561000000000007</v>
      </c>
      <c r="BI147" s="46">
        <v>77.190700000000007</v>
      </c>
      <c r="BJ147" s="325">
        <v>0.3703000000000003</v>
      </c>
      <c r="BK147" s="323">
        <v>18.5579</v>
      </c>
      <c r="BL147" s="35">
        <v>18.460100000000001</v>
      </c>
      <c r="BM147" s="327">
        <v>9.7799999999999443E-2</v>
      </c>
      <c r="BN147" s="325">
        <v>9.0837000000000001E-2</v>
      </c>
      <c r="BO147" s="325">
        <v>7.5235999999999997E-2</v>
      </c>
      <c r="BP147" s="325">
        <v>2.0089999999999999E-3</v>
      </c>
      <c r="BQ147" s="325">
        <v>0.51266299999999998</v>
      </c>
      <c r="BR147" s="325">
        <v>1.1974E-2</v>
      </c>
      <c r="BS147" s="325">
        <v>-6.2E-4</v>
      </c>
      <c r="BT147" s="325">
        <v>2.0278999999999998E-2</v>
      </c>
      <c r="BU147" s="325">
        <v>1.9680000000000001E-3</v>
      </c>
      <c r="BV147" s="325">
        <v>2.28565</v>
      </c>
      <c r="BW147" s="325">
        <v>2.9999959999999999</v>
      </c>
      <c r="BX147" s="944">
        <v>9.0829999999999994E-2</v>
      </c>
      <c r="BY147" s="36">
        <v>7.5230000000000005E-2</v>
      </c>
      <c r="BZ147" s="36">
        <v>2.0100000000000001E-3</v>
      </c>
      <c r="CA147" s="36">
        <v>0.51283000000000001</v>
      </c>
      <c r="CB147" s="36">
        <v>1.197E-2</v>
      </c>
      <c r="CC147" s="36">
        <v>-6.2E-4</v>
      </c>
      <c r="CD147" s="36">
        <v>2.0279999999999999E-2</v>
      </c>
      <c r="CE147" s="36">
        <v>1.97E-3</v>
      </c>
      <c r="CF147" s="36">
        <v>1.4017599999999999</v>
      </c>
      <c r="CG147" s="36">
        <v>0.88373999999999997</v>
      </c>
      <c r="CH147" s="36">
        <v>3</v>
      </c>
      <c r="CI147" s="36">
        <v>2.2854999999999999</v>
      </c>
      <c r="CJ147" s="326">
        <v>0.38667250054692626</v>
      </c>
      <c r="CK147" s="35">
        <v>45.390700000000002</v>
      </c>
      <c r="CL147" s="35">
        <v>31.8</v>
      </c>
      <c r="CM147" s="42">
        <v>100.165094</v>
      </c>
    </row>
    <row r="148" spans="1:91" x14ac:dyDescent="0.2">
      <c r="A148" s="512" t="s">
        <v>297</v>
      </c>
      <c r="B148" s="45">
        <v>9337</v>
      </c>
      <c r="C148" s="45">
        <v>22410</v>
      </c>
      <c r="D148" s="45">
        <v>142</v>
      </c>
      <c r="E148" s="31">
        <v>0.38782</v>
      </c>
      <c r="F148" s="323">
        <v>74.094399999999993</v>
      </c>
      <c r="G148" s="46">
        <v>45.359200000000001</v>
      </c>
      <c r="H148" s="46">
        <v>31.934899999999999</v>
      </c>
      <c r="I148" s="46">
        <v>1.6422699999999999</v>
      </c>
      <c r="J148" s="46">
        <v>18.418099999999999</v>
      </c>
      <c r="K148" s="46">
        <v>0.41991899999999999</v>
      </c>
      <c r="L148" s="46">
        <v>0.64834899999999995</v>
      </c>
      <c r="M148" s="46">
        <v>6.2870000000000001E-3</v>
      </c>
      <c r="N148" s="46">
        <v>1.7263200000000001</v>
      </c>
      <c r="O148" s="46">
        <v>6.4098000000000002E-2</v>
      </c>
      <c r="P148" s="46">
        <v>9.5063999999999996E-2</v>
      </c>
      <c r="Q148" s="46">
        <v>100.31399999999999</v>
      </c>
      <c r="R148" s="323">
        <v>3.1996099999999998</v>
      </c>
      <c r="S148" s="325">
        <v>2.28498</v>
      </c>
      <c r="T148" s="325">
        <v>1.39882</v>
      </c>
      <c r="U148" s="325">
        <v>0.88615999999999995</v>
      </c>
      <c r="V148" s="325">
        <v>9.0279999999999999E-2</v>
      </c>
      <c r="W148" s="325">
        <v>0.51074399999999998</v>
      </c>
      <c r="X148" s="325">
        <v>1.2415000000000001E-2</v>
      </c>
      <c r="Y148" s="325">
        <v>2.0251000000000002E-2</v>
      </c>
      <c r="Z148" s="325">
        <v>1.83E-4</v>
      </c>
      <c r="AA148" s="325">
        <v>7.5025999999999995E-2</v>
      </c>
      <c r="AB148" s="325">
        <v>2.3640000000000002E-3</v>
      </c>
      <c r="AC148" s="325">
        <v>3.7559999999999998E-3</v>
      </c>
      <c r="AD148" s="325">
        <v>4</v>
      </c>
      <c r="AE148" s="325">
        <v>2.9999989999999994</v>
      </c>
      <c r="AF148" s="46">
        <v>3.1996099999999998</v>
      </c>
      <c r="AG148" s="37">
        <v>0.64914507674348465</v>
      </c>
      <c r="AH148" s="53">
        <v>0.38782</v>
      </c>
      <c r="AI148" s="35">
        <v>1.65021</v>
      </c>
      <c r="AJ148" s="35">
        <v>1.7314799999999999</v>
      </c>
      <c r="AK148" s="35">
        <v>6.1855E-2</v>
      </c>
      <c r="AL148" s="35">
        <v>18.320799999999998</v>
      </c>
      <c r="AM148" s="35">
        <v>0.41389900000000002</v>
      </c>
      <c r="AN148" s="35">
        <v>1.4890000000000001E-3</v>
      </c>
      <c r="AO148" s="35">
        <v>0.64039500000000005</v>
      </c>
      <c r="AP148" s="35">
        <v>9.1143000000000002E-2</v>
      </c>
      <c r="AQ148" s="35">
        <v>73.740899999999996</v>
      </c>
      <c r="AR148" s="35">
        <v>96.652199999999993</v>
      </c>
      <c r="AS148" s="43">
        <v>0.38782</v>
      </c>
      <c r="AT148" s="326">
        <v>0.38801873577306956</v>
      </c>
      <c r="AU148" s="327">
        <v>-1.9873577306955825E-4</v>
      </c>
      <c r="AV148" s="323">
        <v>45.359200000000001</v>
      </c>
      <c r="AW148" s="35">
        <v>45.128</v>
      </c>
      <c r="AX148" s="327">
        <v>0.23120000000000118</v>
      </c>
      <c r="AY148" s="323">
        <v>31.934899999999999</v>
      </c>
      <c r="AZ148" s="35">
        <v>31.8</v>
      </c>
      <c r="BA148" s="327">
        <v>0.13489999999999824</v>
      </c>
      <c r="BB148" s="323">
        <v>100.31399999999999</v>
      </c>
      <c r="BC148" s="35">
        <v>99.839270999999997</v>
      </c>
      <c r="BD148" s="327">
        <v>0.4747289999999964</v>
      </c>
      <c r="BE148" s="323">
        <v>74.094399999999993</v>
      </c>
      <c r="BF148" s="35">
        <v>73.740899999999996</v>
      </c>
      <c r="BG148" s="327">
        <v>0.35349999999999682</v>
      </c>
      <c r="BH148" s="46">
        <v>77.2941</v>
      </c>
      <c r="BI148" s="46">
        <v>76.927999999999997</v>
      </c>
      <c r="BJ148" s="325">
        <v>0.36610000000000298</v>
      </c>
      <c r="BK148" s="323">
        <v>18.418099999999999</v>
      </c>
      <c r="BL148" s="35">
        <v>18.320799999999998</v>
      </c>
      <c r="BM148" s="327">
        <v>9.7300000000000608E-2</v>
      </c>
      <c r="BN148" s="325">
        <v>9.1134000000000007E-2</v>
      </c>
      <c r="BO148" s="325">
        <v>7.5595999999999997E-2</v>
      </c>
      <c r="BP148" s="325">
        <v>2.2910000000000001E-3</v>
      </c>
      <c r="BQ148" s="325">
        <v>0.51038499999999998</v>
      </c>
      <c r="BR148" s="325">
        <v>1.2293E-2</v>
      </c>
      <c r="BS148" s="325">
        <v>4.3999999999999999E-5</v>
      </c>
      <c r="BT148" s="325">
        <v>2.0094000000000001E-2</v>
      </c>
      <c r="BU148" s="325">
        <v>3.6180000000000001E-3</v>
      </c>
      <c r="BV148" s="325">
        <v>2.2845499999999999</v>
      </c>
      <c r="BW148" s="325">
        <v>3.0000049999999998</v>
      </c>
      <c r="BX148" s="944">
        <v>9.1130000000000003E-2</v>
      </c>
      <c r="BY148" s="36">
        <v>7.5590000000000004E-2</v>
      </c>
      <c r="BZ148" s="36">
        <v>2.2899999999999999E-3</v>
      </c>
      <c r="CA148" s="36">
        <v>0.51054999999999995</v>
      </c>
      <c r="CB148" s="36">
        <v>1.2290000000000001E-2</v>
      </c>
      <c r="CC148" s="36">
        <v>4.0000000000000003E-5</v>
      </c>
      <c r="CD148" s="36">
        <v>2.009E-2</v>
      </c>
      <c r="CE148" s="36">
        <v>3.62E-3</v>
      </c>
      <c r="CF148" s="36">
        <v>1.39801</v>
      </c>
      <c r="CG148" s="36">
        <v>0.88639000000000001</v>
      </c>
      <c r="CH148" s="36">
        <v>3</v>
      </c>
      <c r="CI148" s="36">
        <v>2.2843999999999998</v>
      </c>
      <c r="CJ148" s="326">
        <v>0.38801873577306956</v>
      </c>
      <c r="CK148" s="35">
        <v>45.128</v>
      </c>
      <c r="CL148" s="35">
        <v>31.8</v>
      </c>
      <c r="CM148" s="42">
        <v>99.839270999999997</v>
      </c>
    </row>
    <row r="149" spans="1:91" x14ac:dyDescent="0.2">
      <c r="A149" s="513" t="s">
        <v>297</v>
      </c>
      <c r="B149" s="473">
        <v>9344</v>
      </c>
      <c r="C149" s="473">
        <v>22423</v>
      </c>
      <c r="D149" s="473">
        <v>142</v>
      </c>
      <c r="E149" s="474">
        <v>0.38728699999999999</v>
      </c>
      <c r="F149" s="475">
        <v>74.150499999999994</v>
      </c>
      <c r="G149" s="476">
        <v>45.433</v>
      </c>
      <c r="H149" s="476">
        <v>31.915099999999999</v>
      </c>
      <c r="I149" s="476">
        <v>1.6465399999999999</v>
      </c>
      <c r="J149" s="476">
        <v>18.4129</v>
      </c>
      <c r="K149" s="476">
        <v>0.45013700000000001</v>
      </c>
      <c r="L149" s="476">
        <v>0.64571999999999996</v>
      </c>
      <c r="M149" s="476">
        <v>1.017E-2</v>
      </c>
      <c r="N149" s="476">
        <v>1.7620100000000001</v>
      </c>
      <c r="O149" s="476">
        <v>6.3199000000000005E-2</v>
      </c>
      <c r="P149" s="476">
        <v>5.0028000000000003E-2</v>
      </c>
      <c r="Q149" s="476">
        <v>100.389</v>
      </c>
      <c r="R149" s="475">
        <v>3.1976200000000001</v>
      </c>
      <c r="S149" s="477">
        <v>2.2848199999999999</v>
      </c>
      <c r="T149" s="477">
        <v>1.39994</v>
      </c>
      <c r="U149" s="477">
        <v>0.88488</v>
      </c>
      <c r="V149" s="477">
        <v>9.0440000000000006E-2</v>
      </c>
      <c r="W149" s="477">
        <v>0.51017800000000002</v>
      </c>
      <c r="X149" s="477">
        <v>1.3297E-2</v>
      </c>
      <c r="Y149" s="477">
        <v>2.0152E-2</v>
      </c>
      <c r="Z149" s="477">
        <v>2.9599999999999998E-4</v>
      </c>
      <c r="AA149" s="477">
        <v>7.6513999999999999E-2</v>
      </c>
      <c r="AB149" s="477">
        <v>2.3289999999999999E-3</v>
      </c>
      <c r="AC149" s="477">
        <v>1.9750000000000002E-3</v>
      </c>
      <c r="AD149" s="477">
        <v>4</v>
      </c>
      <c r="AE149" s="477">
        <v>3.0000009999999997</v>
      </c>
      <c r="AF149" s="476">
        <v>3.1976300000000002</v>
      </c>
      <c r="AG149" s="154">
        <v>0.65204239918326556</v>
      </c>
      <c r="AH149" s="514">
        <v>0.38728699999999999</v>
      </c>
      <c r="AI149" s="478">
        <v>1.65448</v>
      </c>
      <c r="AJ149" s="478">
        <v>1.76732</v>
      </c>
      <c r="AK149" s="478">
        <v>6.0958999999999999E-2</v>
      </c>
      <c r="AL149" s="478">
        <v>18.3157</v>
      </c>
      <c r="AM149" s="478">
        <v>0.44395200000000001</v>
      </c>
      <c r="AN149" s="478">
        <v>5.3470000000000002E-3</v>
      </c>
      <c r="AO149" s="478">
        <v>0.63778999999999997</v>
      </c>
      <c r="AP149" s="478">
        <v>4.6303999999999998E-2</v>
      </c>
      <c r="AQ149" s="478">
        <v>73.797200000000004</v>
      </c>
      <c r="AR149" s="478">
        <v>96.728999999999999</v>
      </c>
      <c r="AS149" s="479">
        <v>0.38728699999999999</v>
      </c>
      <c r="AT149" s="480">
        <v>0.38748287168980355</v>
      </c>
      <c r="AU149" s="481">
        <v>-1.9587168980356173E-4</v>
      </c>
      <c r="AV149" s="475">
        <v>45.433</v>
      </c>
      <c r="AW149" s="478">
        <v>45.201999999999998</v>
      </c>
      <c r="AX149" s="481">
        <v>0.23100000000000165</v>
      </c>
      <c r="AY149" s="475">
        <v>31.915099999999999</v>
      </c>
      <c r="AZ149" s="478">
        <v>31.78</v>
      </c>
      <c r="BA149" s="481">
        <v>0.13509999999999778</v>
      </c>
      <c r="BB149" s="475">
        <v>100.389</v>
      </c>
      <c r="BC149" s="478">
        <v>99.913852000000006</v>
      </c>
      <c r="BD149" s="481">
        <v>0.47514799999999013</v>
      </c>
      <c r="BE149" s="475">
        <v>74.150499999999994</v>
      </c>
      <c r="BF149" s="478">
        <v>73.797200000000004</v>
      </c>
      <c r="BG149" s="481">
        <v>0.35329999999999018</v>
      </c>
      <c r="BH149" s="476">
        <v>77.348100000000002</v>
      </c>
      <c r="BI149" s="476">
        <v>76.981999999999999</v>
      </c>
      <c r="BJ149" s="477">
        <v>0.36610000000000298</v>
      </c>
      <c r="BK149" s="475">
        <v>18.4129</v>
      </c>
      <c r="BL149" s="478">
        <v>18.3157</v>
      </c>
      <c r="BM149" s="481">
        <v>9.7200000000000841E-2</v>
      </c>
      <c r="BN149" s="477">
        <v>9.1294E-2</v>
      </c>
      <c r="BO149" s="477">
        <v>7.7095999999999998E-2</v>
      </c>
      <c r="BP149" s="477">
        <v>2.2560000000000002E-3</v>
      </c>
      <c r="BQ149" s="477">
        <v>0.50981600000000005</v>
      </c>
      <c r="BR149" s="477">
        <v>1.3174999999999999E-2</v>
      </c>
      <c r="BS149" s="477">
        <v>1.56E-4</v>
      </c>
      <c r="BT149" s="477">
        <v>1.9996E-2</v>
      </c>
      <c r="BU149" s="477">
        <v>1.836E-3</v>
      </c>
      <c r="BV149" s="477">
        <v>2.2843800000000001</v>
      </c>
      <c r="BW149" s="477">
        <v>3.0000050000000003</v>
      </c>
      <c r="BX149" s="963">
        <v>9.1289999999999996E-2</v>
      </c>
      <c r="BY149" s="482">
        <v>7.7090000000000006E-2</v>
      </c>
      <c r="BZ149" s="482">
        <v>2.2599999999999999E-3</v>
      </c>
      <c r="CA149" s="482">
        <v>0.50997999999999999</v>
      </c>
      <c r="CB149" s="482">
        <v>1.3169999999999999E-2</v>
      </c>
      <c r="CC149" s="482">
        <v>1.6000000000000001E-4</v>
      </c>
      <c r="CD149" s="482">
        <v>1.9990000000000001E-2</v>
      </c>
      <c r="CE149" s="482">
        <v>1.8400000000000001E-3</v>
      </c>
      <c r="CF149" s="482">
        <v>1.39913</v>
      </c>
      <c r="CG149" s="482">
        <v>0.8851</v>
      </c>
      <c r="CH149" s="482">
        <v>3.0000100000000001</v>
      </c>
      <c r="CI149" s="482">
        <v>2.28423</v>
      </c>
      <c r="CJ149" s="480">
        <v>0.38748287168980355</v>
      </c>
      <c r="CK149" s="478">
        <v>45.201999999999998</v>
      </c>
      <c r="CL149" s="478">
        <v>31.78</v>
      </c>
      <c r="CM149" s="560">
        <v>99.913852000000006</v>
      </c>
    </row>
    <row r="150" spans="1:91" x14ac:dyDescent="0.2">
      <c r="A150" s="515" t="s">
        <v>298</v>
      </c>
      <c r="B150" s="248">
        <v>9278</v>
      </c>
      <c r="C150" s="248">
        <v>22390</v>
      </c>
      <c r="D150" s="248">
        <v>142</v>
      </c>
      <c r="E150" s="105">
        <v>0.190167</v>
      </c>
      <c r="F150" s="106">
        <v>47.558199999999999</v>
      </c>
      <c r="G150" s="107">
        <v>38.514099999999999</v>
      </c>
      <c r="H150" s="107">
        <v>10.051</v>
      </c>
      <c r="I150" s="107">
        <v>2.3566799999999999</v>
      </c>
      <c r="J150" s="107">
        <v>48.389200000000002</v>
      </c>
      <c r="K150" s="107">
        <v>5.9479999999999998E-2</v>
      </c>
      <c r="L150" s="107">
        <v>0.74309700000000001</v>
      </c>
      <c r="M150" s="107">
        <v>6.1199999999999996E-3</v>
      </c>
      <c r="N150" s="107">
        <v>0.13520499999999999</v>
      </c>
      <c r="O150" s="107">
        <v>-1.329E-2</v>
      </c>
      <c r="P150" s="107">
        <v>2.2284999999999999E-2</v>
      </c>
      <c r="Q150" s="107">
        <v>100.264</v>
      </c>
      <c r="R150" s="106">
        <v>1.0070300000000001</v>
      </c>
      <c r="S150" s="109">
        <v>0.98781200000000002</v>
      </c>
      <c r="T150" s="109">
        <v>0.79996199999999995</v>
      </c>
      <c r="U150" s="109">
        <v>0.18784999999999999</v>
      </c>
      <c r="V150" s="109">
        <v>8.7257000000000001E-2</v>
      </c>
      <c r="W150" s="109">
        <v>0.90377399999999997</v>
      </c>
      <c r="X150" s="109">
        <v>1.1839999999999999E-3</v>
      </c>
      <c r="Y150" s="109">
        <v>1.5632E-2</v>
      </c>
      <c r="Z150" s="109">
        <v>1.2E-4</v>
      </c>
      <c r="AA150" s="109">
        <v>3.9579999999999997E-3</v>
      </c>
      <c r="AB150" s="109">
        <v>-3.3E-4</v>
      </c>
      <c r="AC150" s="109">
        <v>5.9299999999999999E-4</v>
      </c>
      <c r="AD150" s="109">
        <v>3</v>
      </c>
      <c r="AE150" s="109">
        <v>2</v>
      </c>
      <c r="AF150" s="107">
        <v>1.0070300000000001</v>
      </c>
      <c r="AG150" s="110">
        <v>0.74678573096917245</v>
      </c>
      <c r="AH150" s="111">
        <v>0.190167</v>
      </c>
      <c r="AI150" s="107">
        <v>2.3589899999999999</v>
      </c>
      <c r="AJ150" s="107">
        <v>0.13471900000000001</v>
      </c>
      <c r="AK150" s="107">
        <v>-1.409E-2</v>
      </c>
      <c r="AL150" s="107">
        <v>48.3215</v>
      </c>
      <c r="AM150" s="107">
        <v>5.8298000000000003E-2</v>
      </c>
      <c r="AN150" s="107">
        <v>4.7559999999999998E-3</v>
      </c>
      <c r="AO150" s="107">
        <v>0.74092999999999998</v>
      </c>
      <c r="AP150" s="107">
        <v>2.1326000000000001E-2</v>
      </c>
      <c r="AQ150" s="107">
        <v>47.497500000000002</v>
      </c>
      <c r="AR150" s="107">
        <v>99.123900000000006</v>
      </c>
      <c r="AS150" s="152">
        <v>0.190167</v>
      </c>
      <c r="AT150" s="516">
        <v>0.19008565700747221</v>
      </c>
      <c r="AU150" s="153">
        <v>8.13429925277942E-5</v>
      </c>
      <c r="AV150" s="106">
        <v>38.514099999999999</v>
      </c>
      <c r="AW150" s="107">
        <v>38.468899999999998</v>
      </c>
      <c r="AX150" s="153">
        <v>4.5200000000001239E-2</v>
      </c>
      <c r="AY150" s="106">
        <v>10.051</v>
      </c>
      <c r="AZ150" s="107">
        <v>10.029999999999999</v>
      </c>
      <c r="BA150" s="153">
        <v>2.1000000000000796E-2</v>
      </c>
      <c r="BB150" s="106">
        <v>100.264</v>
      </c>
      <c r="BC150" s="107">
        <v>100.12532899999999</v>
      </c>
      <c r="BD150" s="153">
        <v>0.13867100000000221</v>
      </c>
      <c r="BE150" s="106">
        <v>47.558199999999999</v>
      </c>
      <c r="BF150" s="107">
        <v>47.497500000000002</v>
      </c>
      <c r="BG150" s="153">
        <v>6.069999999999709E-2</v>
      </c>
      <c r="BH150" s="107">
        <v>48.565100000000001</v>
      </c>
      <c r="BI150" s="107">
        <v>48.498899999999999</v>
      </c>
      <c r="BJ150" s="109">
        <v>6.6200000000002035E-2</v>
      </c>
      <c r="BK150" s="106">
        <v>48.389200000000002</v>
      </c>
      <c r="BL150" s="107">
        <v>48.3215</v>
      </c>
      <c r="BM150" s="153">
        <v>6.7700000000002092E-2</v>
      </c>
      <c r="BN150" s="109">
        <v>8.7456000000000006E-2</v>
      </c>
      <c r="BO150" s="109">
        <v>3.9490000000000003E-3</v>
      </c>
      <c r="BP150" s="109">
        <v>-3.5E-4</v>
      </c>
      <c r="BQ150" s="109">
        <v>0.90368099999999996</v>
      </c>
      <c r="BR150" s="109">
        <v>1.1620000000000001E-3</v>
      </c>
      <c r="BS150" s="109">
        <v>9.3999999999999994E-5</v>
      </c>
      <c r="BT150" s="109">
        <v>1.5606999999999999E-2</v>
      </c>
      <c r="BU150" s="109">
        <v>5.6800000000000004E-4</v>
      </c>
      <c r="BV150" s="109">
        <v>0.98783399999999999</v>
      </c>
      <c r="BW150" s="109">
        <v>2.0000009999999997</v>
      </c>
      <c r="BX150" s="967">
        <v>8.7440000000000004E-2</v>
      </c>
      <c r="BY150" s="109">
        <v>3.9500000000000004E-3</v>
      </c>
      <c r="BZ150" s="109">
        <v>-3.5E-4</v>
      </c>
      <c r="CA150" s="109">
        <v>0.90388000000000002</v>
      </c>
      <c r="CB150" s="109">
        <v>1.16E-3</v>
      </c>
      <c r="CC150" s="109">
        <v>9.0000000000000006E-5</v>
      </c>
      <c r="CD150" s="109">
        <v>1.5599999999999999E-2</v>
      </c>
      <c r="CE150" s="109">
        <v>5.6999999999999998E-4</v>
      </c>
      <c r="CF150" s="109">
        <v>0.79991999999999996</v>
      </c>
      <c r="CG150" s="109">
        <v>0.18773999999999999</v>
      </c>
      <c r="CH150" s="109">
        <v>2</v>
      </c>
      <c r="CI150" s="109">
        <v>0.98765999999999998</v>
      </c>
      <c r="CJ150" s="516">
        <v>0.19008565700747221</v>
      </c>
      <c r="CK150" s="107">
        <v>38.468899999999998</v>
      </c>
      <c r="CL150" s="107">
        <v>10.029999999999999</v>
      </c>
      <c r="CM150" s="108">
        <v>100.12532899999999</v>
      </c>
    </row>
    <row r="151" spans="1:91" x14ac:dyDescent="0.2">
      <c r="A151" s="54" t="s">
        <v>298</v>
      </c>
      <c r="B151" s="55">
        <v>9288</v>
      </c>
      <c r="C151" s="55">
        <v>22399</v>
      </c>
      <c r="D151" s="55">
        <v>142</v>
      </c>
      <c r="E151" s="56">
        <v>0.196631</v>
      </c>
      <c r="F151" s="57">
        <v>47.882899999999999</v>
      </c>
      <c r="G151" s="58">
        <v>38.467599999999997</v>
      </c>
      <c r="H151" s="58">
        <v>10.4636</v>
      </c>
      <c r="I151" s="58">
        <v>2.3573499999999998</v>
      </c>
      <c r="J151" s="58">
        <v>48.341099999999997</v>
      </c>
      <c r="K151" s="58">
        <v>7.3955000000000007E-2</v>
      </c>
      <c r="L151" s="58">
        <v>0.74019199999999996</v>
      </c>
      <c r="M151" s="58">
        <v>2.555E-3</v>
      </c>
      <c r="N151" s="58">
        <v>0.14091899999999999</v>
      </c>
      <c r="O151" s="58">
        <v>-1.5769999999999999E-2</v>
      </c>
      <c r="P151" s="58">
        <v>2.3847E-2</v>
      </c>
      <c r="Q151" s="58">
        <v>100.595</v>
      </c>
      <c r="R151" s="57">
        <v>1.04836</v>
      </c>
      <c r="S151" s="60">
        <v>0.99149500000000002</v>
      </c>
      <c r="T151" s="60">
        <v>0.79653700000000005</v>
      </c>
      <c r="U151" s="60">
        <v>0.19495899999999999</v>
      </c>
      <c r="V151" s="60">
        <v>8.7012999999999993E-2</v>
      </c>
      <c r="W151" s="60">
        <v>0.90009600000000001</v>
      </c>
      <c r="X151" s="60">
        <v>1.4679999999999999E-3</v>
      </c>
      <c r="Y151" s="60">
        <v>1.5523E-2</v>
      </c>
      <c r="Z151" s="60">
        <v>5.0000000000000002E-5</v>
      </c>
      <c r="AA151" s="60">
        <v>4.1120000000000002E-3</v>
      </c>
      <c r="AB151" s="60">
        <v>-3.8999999999999999E-4</v>
      </c>
      <c r="AC151" s="60">
        <v>6.3299999999999999E-4</v>
      </c>
      <c r="AD151" s="60">
        <v>3</v>
      </c>
      <c r="AE151" s="60">
        <v>2.0000010000000001</v>
      </c>
      <c r="AF151" s="58">
        <v>1.04837</v>
      </c>
      <c r="AG151" s="130">
        <v>0.74860848486316711</v>
      </c>
      <c r="AH151" s="62">
        <v>0.196631</v>
      </c>
      <c r="AI151" s="58">
        <v>2.35975</v>
      </c>
      <c r="AJ151" s="58">
        <v>0.14041999999999999</v>
      </c>
      <c r="AK151" s="58">
        <v>-1.66E-2</v>
      </c>
      <c r="AL151" s="58">
        <v>48.270800000000001</v>
      </c>
      <c r="AM151" s="58">
        <v>7.2705000000000006E-2</v>
      </c>
      <c r="AN151" s="58">
        <v>1.1410000000000001E-3</v>
      </c>
      <c r="AO151" s="58">
        <v>0.73794300000000002</v>
      </c>
      <c r="AP151" s="58">
        <v>2.2848E-2</v>
      </c>
      <c r="AQ151" s="58">
        <v>47.819400000000002</v>
      </c>
      <c r="AR151" s="58">
        <v>99.408500000000004</v>
      </c>
      <c r="AS151" s="63">
        <v>0.196631</v>
      </c>
      <c r="AT151" s="328">
        <v>0.19656222890229388</v>
      </c>
      <c r="AU151" s="64">
        <v>6.8771097706116224E-5</v>
      </c>
      <c r="AV151" s="57">
        <v>38.467599999999997</v>
      </c>
      <c r="AW151" s="58">
        <v>38.419899999999998</v>
      </c>
      <c r="AX151" s="64">
        <v>4.7699999999998965E-2</v>
      </c>
      <c r="AY151" s="57">
        <v>10.4636</v>
      </c>
      <c r="AZ151" s="58">
        <v>10.45</v>
      </c>
      <c r="BA151" s="64">
        <v>1.3600000000000279E-2</v>
      </c>
      <c r="BB151" s="57">
        <v>100.595</v>
      </c>
      <c r="BC151" s="58">
        <v>100.458907</v>
      </c>
      <c r="BD151" s="64">
        <v>0.13609300000000246</v>
      </c>
      <c r="BE151" s="57">
        <v>47.882899999999999</v>
      </c>
      <c r="BF151" s="58">
        <v>47.819400000000002</v>
      </c>
      <c r="BG151" s="64">
        <v>6.3499999999997669E-2</v>
      </c>
      <c r="BH151" s="58">
        <v>48.931199999999997</v>
      </c>
      <c r="BI151" s="58">
        <v>48.869900000000001</v>
      </c>
      <c r="BJ151" s="60">
        <v>6.1299999999995691E-2</v>
      </c>
      <c r="BK151" s="57">
        <v>48.341099999999997</v>
      </c>
      <c r="BL151" s="58">
        <v>48.270800000000001</v>
      </c>
      <c r="BM151" s="64">
        <v>7.0299999999996032E-2</v>
      </c>
      <c r="BN151" s="60">
        <v>8.7219000000000005E-2</v>
      </c>
      <c r="BO151" s="60">
        <v>4.1029999999999999E-3</v>
      </c>
      <c r="BP151" s="60">
        <v>-4.0999999999999999E-4</v>
      </c>
      <c r="BQ151" s="60">
        <v>0.9</v>
      </c>
      <c r="BR151" s="60">
        <v>1.4450000000000001E-3</v>
      </c>
      <c r="BS151" s="60">
        <v>2.1999999999999999E-5</v>
      </c>
      <c r="BT151" s="60">
        <v>1.5497E-2</v>
      </c>
      <c r="BU151" s="60">
        <v>6.0700000000000001E-4</v>
      </c>
      <c r="BV151" s="60">
        <v>0.99151800000000001</v>
      </c>
      <c r="BW151" s="60">
        <v>2.0000010000000001</v>
      </c>
      <c r="BX151" s="945">
        <v>8.72E-2</v>
      </c>
      <c r="BY151" s="60">
        <v>4.1000000000000003E-3</v>
      </c>
      <c r="BZ151" s="60">
        <v>-4.0999999999999999E-4</v>
      </c>
      <c r="CA151" s="60">
        <v>0.9002</v>
      </c>
      <c r="CB151" s="60">
        <v>1.4400000000000001E-3</v>
      </c>
      <c r="CC151" s="60">
        <v>2.0000000000000002E-5</v>
      </c>
      <c r="CD151" s="60">
        <v>1.549E-2</v>
      </c>
      <c r="CE151" s="60">
        <v>6.0999999999999997E-4</v>
      </c>
      <c r="CF151" s="60">
        <v>0.79647999999999997</v>
      </c>
      <c r="CG151" s="60">
        <v>0.19486000000000001</v>
      </c>
      <c r="CH151" s="60">
        <v>1.9999900000000002</v>
      </c>
      <c r="CI151" s="60">
        <v>0.99134</v>
      </c>
      <c r="CJ151" s="328">
        <v>0.19656222890229388</v>
      </c>
      <c r="CK151" s="58">
        <v>38.419899999999998</v>
      </c>
      <c r="CL151" s="58">
        <v>10.45</v>
      </c>
      <c r="CM151" s="59">
        <v>100.458907</v>
      </c>
    </row>
    <row r="152" spans="1:91" x14ac:dyDescent="0.2">
      <c r="A152" s="54" t="s">
        <v>298</v>
      </c>
      <c r="B152" s="55">
        <v>9295</v>
      </c>
      <c r="C152" s="55">
        <v>22406</v>
      </c>
      <c r="D152" s="55">
        <v>142</v>
      </c>
      <c r="E152" s="56">
        <v>0.202208</v>
      </c>
      <c r="F152" s="57">
        <v>48.081800000000001</v>
      </c>
      <c r="G152" s="58">
        <v>38.359299999999998</v>
      </c>
      <c r="H152" s="58">
        <v>10.805099999999999</v>
      </c>
      <c r="I152" s="58">
        <v>2.3702700000000001</v>
      </c>
      <c r="J152" s="58">
        <v>48.270800000000001</v>
      </c>
      <c r="K152" s="58">
        <v>8.1409999999999996E-2</v>
      </c>
      <c r="L152" s="58">
        <v>0.73926499999999995</v>
      </c>
      <c r="M152" s="58">
        <v>-5.0099999999999997E-3</v>
      </c>
      <c r="N152" s="58">
        <v>0.13576099999999999</v>
      </c>
      <c r="O152" s="58">
        <v>-1.6539999999999999E-2</v>
      </c>
      <c r="P152" s="58">
        <v>4.1096000000000001E-2</v>
      </c>
      <c r="Q152" s="58">
        <v>100.78100000000001</v>
      </c>
      <c r="R152" s="57">
        <v>1.0825800000000001</v>
      </c>
      <c r="S152" s="60">
        <v>0.99384799999999995</v>
      </c>
      <c r="T152" s="60">
        <v>0.79288400000000003</v>
      </c>
      <c r="U152" s="60">
        <v>0.200964</v>
      </c>
      <c r="V152" s="60">
        <v>8.7334999999999996E-2</v>
      </c>
      <c r="W152" s="60">
        <v>0.89719199999999999</v>
      </c>
      <c r="X152" s="60">
        <v>1.6130000000000001E-3</v>
      </c>
      <c r="Y152" s="60">
        <v>1.5476E-2</v>
      </c>
      <c r="Z152" s="60">
        <v>-1E-4</v>
      </c>
      <c r="AA152" s="60">
        <v>3.9550000000000002E-3</v>
      </c>
      <c r="AB152" s="60">
        <v>-4.0999999999999999E-4</v>
      </c>
      <c r="AC152" s="60">
        <v>1.088E-3</v>
      </c>
      <c r="AD152" s="60">
        <v>3</v>
      </c>
      <c r="AE152" s="60">
        <v>1.999997</v>
      </c>
      <c r="AF152" s="58">
        <v>1.0825800000000001</v>
      </c>
      <c r="AG152" s="130">
        <v>0.75152960353442388</v>
      </c>
      <c r="AH152" s="62">
        <v>0.202208</v>
      </c>
      <c r="AI152" s="58">
        <v>2.3727800000000001</v>
      </c>
      <c r="AJ152" s="58">
        <v>0.135241</v>
      </c>
      <c r="AK152" s="58">
        <v>-1.7409999999999998E-2</v>
      </c>
      <c r="AL152" s="58">
        <v>48.198399999999999</v>
      </c>
      <c r="AM152" s="58">
        <v>8.0109E-2</v>
      </c>
      <c r="AN152" s="58">
        <v>-6.4599999999999996E-3</v>
      </c>
      <c r="AO152" s="58">
        <v>0.73694199999999999</v>
      </c>
      <c r="AP152" s="58">
        <v>4.0038999999999998E-2</v>
      </c>
      <c r="AQ152" s="58">
        <v>48.016100000000002</v>
      </c>
      <c r="AR152" s="58">
        <v>99.555800000000005</v>
      </c>
      <c r="AS152" s="63">
        <v>0.202208</v>
      </c>
      <c r="AT152" s="328">
        <v>0.20215356747509308</v>
      </c>
      <c r="AU152" s="64">
        <v>5.4432524906916635E-5</v>
      </c>
      <c r="AV152" s="57">
        <v>38.359299999999998</v>
      </c>
      <c r="AW152" s="58">
        <v>38.3095</v>
      </c>
      <c r="AX152" s="64">
        <v>4.9799999999997624E-2</v>
      </c>
      <c r="AY152" s="57">
        <v>10.805099999999999</v>
      </c>
      <c r="AZ152" s="58">
        <v>10.79</v>
      </c>
      <c r="BA152" s="64">
        <v>1.5100000000000335E-2</v>
      </c>
      <c r="BB152" s="57">
        <v>100.78100000000001</v>
      </c>
      <c r="BC152" s="58">
        <v>100.63914099999998</v>
      </c>
      <c r="BD152" s="64">
        <v>0.14185900000002505</v>
      </c>
      <c r="BE152" s="57">
        <v>48.081800000000001</v>
      </c>
      <c r="BF152" s="58">
        <v>48.016100000000002</v>
      </c>
      <c r="BG152" s="64">
        <v>6.5699999999999648E-2</v>
      </c>
      <c r="BH152" s="58">
        <v>49.164400000000001</v>
      </c>
      <c r="BI152" s="58">
        <v>49.099499999999999</v>
      </c>
      <c r="BJ152" s="60">
        <v>6.4900000000001512E-2</v>
      </c>
      <c r="BK152" s="57">
        <v>48.270800000000001</v>
      </c>
      <c r="BL152" s="58">
        <v>48.198399999999999</v>
      </c>
      <c r="BM152" s="64">
        <v>7.2400000000001796E-2</v>
      </c>
      <c r="BN152" s="60">
        <v>8.7549000000000002E-2</v>
      </c>
      <c r="BO152" s="60">
        <v>3.9449999999999997E-3</v>
      </c>
      <c r="BP152" s="60">
        <v>-4.2999999999999999E-4</v>
      </c>
      <c r="BQ152" s="60">
        <v>0.89709300000000003</v>
      </c>
      <c r="BR152" s="60">
        <v>1.5900000000000001E-3</v>
      </c>
      <c r="BS152" s="60">
        <v>-1.2999999999999999E-4</v>
      </c>
      <c r="BT152" s="60">
        <v>1.5448999999999999E-2</v>
      </c>
      <c r="BU152" s="60">
        <v>1.062E-3</v>
      </c>
      <c r="BV152" s="60">
        <v>0.99387000000000003</v>
      </c>
      <c r="BW152" s="60">
        <v>1.9999979999999999</v>
      </c>
      <c r="BX152" s="945">
        <v>8.7529999999999997E-2</v>
      </c>
      <c r="BY152" s="60">
        <v>3.9399999999999999E-3</v>
      </c>
      <c r="BZ152" s="60">
        <v>-4.2999999999999999E-4</v>
      </c>
      <c r="CA152" s="60">
        <v>0.89729000000000003</v>
      </c>
      <c r="CB152" s="60">
        <v>1.5900000000000001E-3</v>
      </c>
      <c r="CC152" s="60">
        <v>-1.2999999999999999E-4</v>
      </c>
      <c r="CD152" s="60">
        <v>1.545E-2</v>
      </c>
      <c r="CE152" s="60">
        <v>1.06E-3</v>
      </c>
      <c r="CF152" s="60">
        <v>0.79281999999999997</v>
      </c>
      <c r="CG152" s="60">
        <v>0.20088</v>
      </c>
      <c r="CH152" s="60">
        <v>2.0000000000000004</v>
      </c>
      <c r="CI152" s="60">
        <v>0.99370000000000003</v>
      </c>
      <c r="CJ152" s="328">
        <v>0.20215356747509308</v>
      </c>
      <c r="CK152" s="58">
        <v>38.3095</v>
      </c>
      <c r="CL152" s="58">
        <v>10.79</v>
      </c>
      <c r="CM152" s="59">
        <v>100.63914099999998</v>
      </c>
    </row>
    <row r="153" spans="1:91" x14ac:dyDescent="0.2">
      <c r="A153" s="54" t="s">
        <v>298</v>
      </c>
      <c r="B153" s="55">
        <v>9298</v>
      </c>
      <c r="C153" s="55">
        <v>22415</v>
      </c>
      <c r="D153" s="55">
        <v>142</v>
      </c>
      <c r="E153" s="56">
        <v>0.200045</v>
      </c>
      <c r="F153" s="57">
        <v>47.869100000000003</v>
      </c>
      <c r="G153" s="58">
        <v>38.293199999999999</v>
      </c>
      <c r="H153" s="58">
        <v>10.642200000000001</v>
      </c>
      <c r="I153" s="58">
        <v>2.3464900000000002</v>
      </c>
      <c r="J153" s="58">
        <v>48.159700000000001</v>
      </c>
      <c r="K153" s="58">
        <v>8.1008999999999998E-2</v>
      </c>
      <c r="L153" s="58">
        <v>0.74157799999999996</v>
      </c>
      <c r="M153" s="58">
        <v>-1.502E-2</v>
      </c>
      <c r="N153" s="58">
        <v>0.141676</v>
      </c>
      <c r="O153" s="58">
        <v>-1.6029999999999999E-2</v>
      </c>
      <c r="P153" s="58">
        <v>4.6455000000000003E-2</v>
      </c>
      <c r="Q153" s="58">
        <v>100.42100000000001</v>
      </c>
      <c r="R153" s="57">
        <v>1.06626</v>
      </c>
      <c r="S153" s="60">
        <v>0.99300999999999995</v>
      </c>
      <c r="T153" s="60">
        <v>0.79436300000000004</v>
      </c>
      <c r="U153" s="60">
        <v>0.19864599999999999</v>
      </c>
      <c r="V153" s="60">
        <v>8.6768999999999999E-2</v>
      </c>
      <c r="W153" s="60">
        <v>0.89834499999999995</v>
      </c>
      <c r="X153" s="60">
        <v>1.611E-3</v>
      </c>
      <c r="Y153" s="60">
        <v>1.5580999999999999E-2</v>
      </c>
      <c r="Z153" s="60">
        <v>-2.9E-4</v>
      </c>
      <c r="AA153" s="60">
        <v>4.1419999999999998E-3</v>
      </c>
      <c r="AB153" s="60">
        <v>-4.0000000000000002E-4</v>
      </c>
      <c r="AC153" s="60">
        <v>1.235E-3</v>
      </c>
      <c r="AD153" s="60">
        <v>3</v>
      </c>
      <c r="AE153" s="60">
        <v>2.0000020000000003</v>
      </c>
      <c r="AF153" s="58">
        <v>1.06626</v>
      </c>
      <c r="AG153" s="130">
        <v>0.74576926473122351</v>
      </c>
      <c r="AH153" s="62">
        <v>0.200045</v>
      </c>
      <c r="AI153" s="58">
        <v>2.3489300000000002</v>
      </c>
      <c r="AJ153" s="58">
        <v>0.14116699999999999</v>
      </c>
      <c r="AK153" s="58">
        <v>-1.6879999999999999E-2</v>
      </c>
      <c r="AL153" s="58">
        <v>48.0884</v>
      </c>
      <c r="AM153" s="58">
        <v>7.9723000000000002E-2</v>
      </c>
      <c r="AN153" s="58">
        <v>-1.6449999999999999E-2</v>
      </c>
      <c r="AO153" s="58">
        <v>0.73928000000000005</v>
      </c>
      <c r="AP153" s="58">
        <v>4.5402999999999999E-2</v>
      </c>
      <c r="AQ153" s="58">
        <v>47.804499999999997</v>
      </c>
      <c r="AR153" s="58">
        <v>99.213999999999999</v>
      </c>
      <c r="AS153" s="63">
        <v>0.200045</v>
      </c>
      <c r="AT153" s="328">
        <v>0.19997784179038336</v>
      </c>
      <c r="AU153" s="64">
        <v>6.7158209616641207E-5</v>
      </c>
      <c r="AV153" s="57">
        <v>38.293199999999999</v>
      </c>
      <c r="AW153" s="58">
        <v>38.244700000000002</v>
      </c>
      <c r="AX153" s="64">
        <v>4.8499999999997101E-2</v>
      </c>
      <c r="AY153" s="57">
        <v>10.642200000000001</v>
      </c>
      <c r="AZ153" s="58">
        <v>10.62</v>
      </c>
      <c r="BA153" s="64">
        <v>2.2200000000001552E-2</v>
      </c>
      <c r="BB153" s="57">
        <v>100.42100000000001</v>
      </c>
      <c r="BC153" s="58">
        <v>100.27427299999999</v>
      </c>
      <c r="BD153" s="64">
        <v>0.14672700000001271</v>
      </c>
      <c r="BE153" s="57">
        <v>47.869100000000003</v>
      </c>
      <c r="BF153" s="58">
        <v>47.804499999999997</v>
      </c>
      <c r="BG153" s="64">
        <v>6.4600000000005764E-2</v>
      </c>
      <c r="BH153" s="58">
        <v>48.935400000000001</v>
      </c>
      <c r="BI153" s="58">
        <v>48.864699999999999</v>
      </c>
      <c r="BJ153" s="60">
        <v>7.0700000000002206E-2</v>
      </c>
      <c r="BK153" s="57">
        <v>48.159700000000001</v>
      </c>
      <c r="BL153" s="58">
        <v>48.0884</v>
      </c>
      <c r="BM153" s="64">
        <v>7.1300000000000807E-2</v>
      </c>
      <c r="BN153" s="60">
        <v>8.6979000000000001E-2</v>
      </c>
      <c r="BO153" s="60">
        <v>4.1330000000000004E-3</v>
      </c>
      <c r="BP153" s="60">
        <v>-4.2000000000000002E-4</v>
      </c>
      <c r="BQ153" s="60">
        <v>0.89824899999999996</v>
      </c>
      <c r="BR153" s="60">
        <v>1.588E-3</v>
      </c>
      <c r="BS153" s="60">
        <v>-3.2000000000000003E-4</v>
      </c>
      <c r="BT153" s="60">
        <v>1.5554E-2</v>
      </c>
      <c r="BU153" s="60">
        <v>1.2080000000000001E-3</v>
      </c>
      <c r="BV153" s="60">
        <v>0.99303200000000003</v>
      </c>
      <c r="BW153" s="60">
        <v>2.000003</v>
      </c>
      <c r="BX153" s="945">
        <v>8.6959999999999996E-2</v>
      </c>
      <c r="BY153" s="60">
        <v>4.13E-3</v>
      </c>
      <c r="BZ153" s="60">
        <v>-4.2000000000000002E-4</v>
      </c>
      <c r="CA153" s="60">
        <v>0.89844000000000002</v>
      </c>
      <c r="CB153" s="60">
        <v>1.5900000000000001E-3</v>
      </c>
      <c r="CC153" s="60">
        <v>-3.2000000000000003E-4</v>
      </c>
      <c r="CD153" s="60">
        <v>1.555E-2</v>
      </c>
      <c r="CE153" s="60">
        <v>1.2099999999999999E-3</v>
      </c>
      <c r="CF153" s="60">
        <v>0.79430999999999996</v>
      </c>
      <c r="CG153" s="60">
        <v>0.19855</v>
      </c>
      <c r="CH153" s="60">
        <v>2</v>
      </c>
      <c r="CI153" s="60">
        <v>0.99285999999999996</v>
      </c>
      <c r="CJ153" s="328">
        <v>0.19997784179038336</v>
      </c>
      <c r="CK153" s="58">
        <v>38.244700000000002</v>
      </c>
      <c r="CL153" s="58">
        <v>10.62</v>
      </c>
      <c r="CM153" s="59">
        <v>100.27427299999999</v>
      </c>
    </row>
    <row r="154" spans="1:91" x14ac:dyDescent="0.2">
      <c r="A154" s="517" t="s">
        <v>298</v>
      </c>
      <c r="B154" s="518">
        <v>9300</v>
      </c>
      <c r="C154" s="518">
        <v>22425</v>
      </c>
      <c r="D154" s="518">
        <v>142</v>
      </c>
      <c r="E154" s="519">
        <v>0.19717399999999999</v>
      </c>
      <c r="F154" s="181">
        <v>47.750900000000001</v>
      </c>
      <c r="G154" s="177">
        <v>38.335700000000003</v>
      </c>
      <c r="H154" s="177">
        <v>10.4636</v>
      </c>
      <c r="I154" s="177">
        <v>2.33724</v>
      </c>
      <c r="J154" s="177">
        <v>48.232199999999999</v>
      </c>
      <c r="K154" s="177">
        <v>8.8091000000000003E-2</v>
      </c>
      <c r="L154" s="177">
        <v>0.74512800000000001</v>
      </c>
      <c r="M154" s="177">
        <v>8.8099999999999995E-4</v>
      </c>
      <c r="N154" s="177">
        <v>0.129583</v>
      </c>
      <c r="O154" s="177">
        <v>-1.789E-2</v>
      </c>
      <c r="P154" s="177">
        <v>7.2511000000000006E-2</v>
      </c>
      <c r="Q154" s="177">
        <v>100.387</v>
      </c>
      <c r="R154" s="181">
        <v>1.04837</v>
      </c>
      <c r="S154" s="179">
        <v>0.99086600000000002</v>
      </c>
      <c r="T154" s="179">
        <v>0.79549300000000001</v>
      </c>
      <c r="U154" s="179">
        <v>0.19537299999999999</v>
      </c>
      <c r="V154" s="179">
        <v>8.6454000000000003E-2</v>
      </c>
      <c r="W154" s="179">
        <v>0.89997700000000003</v>
      </c>
      <c r="X154" s="179">
        <v>1.7520000000000001E-3</v>
      </c>
      <c r="Y154" s="179">
        <v>1.566E-2</v>
      </c>
      <c r="Z154" s="179">
        <v>1.7E-5</v>
      </c>
      <c r="AA154" s="179">
        <v>3.7889999999999998E-3</v>
      </c>
      <c r="AB154" s="179">
        <v>-4.4000000000000002E-4</v>
      </c>
      <c r="AC154" s="179">
        <v>1.928E-3</v>
      </c>
      <c r="AD154" s="179">
        <v>3</v>
      </c>
      <c r="AE154" s="179">
        <v>2.000003</v>
      </c>
      <c r="AF154" s="177">
        <v>1.04836</v>
      </c>
      <c r="AG154" s="924">
        <v>0.74199333402034362</v>
      </c>
      <c r="AH154" s="520">
        <v>0.19717399999999999</v>
      </c>
      <c r="AI154" s="177">
        <v>2.3396300000000001</v>
      </c>
      <c r="AJ154" s="177">
        <v>0.12907199999999999</v>
      </c>
      <c r="AK154" s="177">
        <v>-1.873E-2</v>
      </c>
      <c r="AL154" s="177">
        <v>48.161999999999999</v>
      </c>
      <c r="AM154" s="177">
        <v>8.6815000000000003E-2</v>
      </c>
      <c r="AN154" s="177">
        <v>-5.4000000000000001E-4</v>
      </c>
      <c r="AO154" s="177">
        <v>0.74286799999999997</v>
      </c>
      <c r="AP154" s="177">
        <v>7.1435999999999999E-2</v>
      </c>
      <c r="AQ154" s="177">
        <v>47.6875</v>
      </c>
      <c r="AR154" s="177">
        <v>99.2</v>
      </c>
      <c r="AS154" s="178">
        <v>0.19717399999999999</v>
      </c>
      <c r="AT154" s="521">
        <v>0.19711116270149692</v>
      </c>
      <c r="AU154" s="180">
        <v>6.2837298503065631E-5</v>
      </c>
      <c r="AV154" s="181">
        <v>38.335700000000003</v>
      </c>
      <c r="AW154" s="177">
        <v>38.287799999999997</v>
      </c>
      <c r="AX154" s="180">
        <v>4.7900000000005605E-2</v>
      </c>
      <c r="AY154" s="181">
        <v>10.4636</v>
      </c>
      <c r="AZ154" s="177">
        <v>10.45</v>
      </c>
      <c r="BA154" s="180">
        <v>1.3600000000000279E-2</v>
      </c>
      <c r="BB154" s="181">
        <v>100.387</v>
      </c>
      <c r="BC154" s="177">
        <v>100.25035100000001</v>
      </c>
      <c r="BD154" s="180">
        <v>0.13664899999999136</v>
      </c>
      <c r="BE154" s="181">
        <v>47.750900000000001</v>
      </c>
      <c r="BF154" s="177">
        <v>47.6875</v>
      </c>
      <c r="BG154" s="180">
        <v>6.3400000000001455E-2</v>
      </c>
      <c r="BH154" s="177">
        <v>48.799300000000002</v>
      </c>
      <c r="BI154" s="177">
        <v>48.737799999999993</v>
      </c>
      <c r="BJ154" s="179">
        <v>6.1500000000009436E-2</v>
      </c>
      <c r="BK154" s="181">
        <v>48.232199999999999</v>
      </c>
      <c r="BL154" s="177">
        <v>48.161999999999999</v>
      </c>
      <c r="BM154" s="180">
        <v>7.0199999999999818E-2</v>
      </c>
      <c r="BN154" s="179">
        <v>8.6660000000000001E-2</v>
      </c>
      <c r="BO154" s="179">
        <v>3.7799999999999999E-3</v>
      </c>
      <c r="BP154" s="179">
        <v>-4.6999999999999999E-4</v>
      </c>
      <c r="BQ154" s="179">
        <v>0.89988299999999999</v>
      </c>
      <c r="BR154" s="179">
        <v>1.7290000000000001E-3</v>
      </c>
      <c r="BS154" s="179">
        <v>-1.0000000000000001E-5</v>
      </c>
      <c r="BT154" s="179">
        <v>1.5633999999999999E-2</v>
      </c>
      <c r="BU154" s="179">
        <v>1.902E-3</v>
      </c>
      <c r="BV154" s="179">
        <v>0.99088900000000002</v>
      </c>
      <c r="BW154" s="179">
        <v>1.999997</v>
      </c>
      <c r="BX154" s="968">
        <v>8.6639999999999995E-2</v>
      </c>
      <c r="BY154" s="179">
        <v>3.7799999999999999E-3</v>
      </c>
      <c r="BZ154" s="179">
        <v>-4.6999999999999999E-4</v>
      </c>
      <c r="CA154" s="179">
        <v>0.90007999999999999</v>
      </c>
      <c r="CB154" s="179">
        <v>1.73E-3</v>
      </c>
      <c r="CC154" s="179">
        <v>-1.0000000000000001E-5</v>
      </c>
      <c r="CD154" s="179">
        <v>1.5630000000000002E-2</v>
      </c>
      <c r="CE154" s="179">
        <v>1.9E-3</v>
      </c>
      <c r="CF154" s="179">
        <v>0.79542999999999997</v>
      </c>
      <c r="CG154" s="179">
        <v>0.19528000000000001</v>
      </c>
      <c r="CH154" s="179">
        <v>1.9999899999999999</v>
      </c>
      <c r="CI154" s="179">
        <v>0.99070999999999998</v>
      </c>
      <c r="CJ154" s="521">
        <v>0.19711116270149692</v>
      </c>
      <c r="CK154" s="177">
        <v>38.287799999999997</v>
      </c>
      <c r="CL154" s="177">
        <v>10.45</v>
      </c>
      <c r="CM154" s="278">
        <v>100.25035100000001</v>
      </c>
    </row>
    <row r="155" spans="1:91" x14ac:dyDescent="0.2">
      <c r="A155" s="535" t="s">
        <v>299</v>
      </c>
      <c r="B155" s="523"/>
      <c r="C155" s="523"/>
      <c r="D155" s="523"/>
      <c r="E155" s="524">
        <v>0.38960449999999996</v>
      </c>
      <c r="F155" s="525">
        <v>74.310699999999997</v>
      </c>
      <c r="G155" s="526">
        <v>45.358199999999997</v>
      </c>
      <c r="H155" s="526">
        <v>32.176299999999998</v>
      </c>
      <c r="I155" s="526">
        <v>1.6022025</v>
      </c>
      <c r="J155" s="526">
        <v>18.318249999999999</v>
      </c>
      <c r="K155" s="526">
        <v>0.41062749999999998</v>
      </c>
      <c r="L155" s="526">
        <v>0.64206999999999992</v>
      </c>
      <c r="M155" s="526">
        <v>-4.0824999999999933E-4</v>
      </c>
      <c r="N155" s="526">
        <v>1.7129725</v>
      </c>
      <c r="O155" s="526">
        <v>6.0237250000000006E-2</v>
      </c>
      <c r="P155" s="526">
        <v>8.0654000000000003E-2</v>
      </c>
      <c r="Q155" s="526">
        <v>100.36099999999999</v>
      </c>
      <c r="R155" s="525">
        <v>3.223795</v>
      </c>
      <c r="S155" s="524">
        <v>2.2918750000000001</v>
      </c>
      <c r="T155" s="524">
        <v>1.3989049999999998</v>
      </c>
      <c r="U155" s="524">
        <v>0.89297224999999991</v>
      </c>
      <c r="V155" s="524">
        <v>8.8076250000000009E-2</v>
      </c>
      <c r="W155" s="524">
        <v>0.50800424999999994</v>
      </c>
      <c r="X155" s="524">
        <v>1.2139500000000001E-2</v>
      </c>
      <c r="Y155" s="524">
        <v>2.005525E-2</v>
      </c>
      <c r="Z155" s="524">
        <v>-1.2749999999999998E-5</v>
      </c>
      <c r="AA155" s="524">
        <v>7.4448500000000001E-2</v>
      </c>
      <c r="AB155" s="524">
        <v>2.2217499999999998E-3</v>
      </c>
      <c r="AC155" s="524">
        <v>3.1897499999999999E-3</v>
      </c>
      <c r="AD155" s="524">
        <v>4</v>
      </c>
      <c r="AE155" s="524">
        <v>2.9999997499999997</v>
      </c>
      <c r="AF155" s="526">
        <v>3.2237974999999999</v>
      </c>
      <c r="AG155" s="881">
        <v>0.64231265737960674</v>
      </c>
      <c r="AH155" s="529">
        <v>0.38960449999999996</v>
      </c>
      <c r="AI155" s="526">
        <v>1.6099975</v>
      </c>
      <c r="AJ155" s="526">
        <v>1.7181275</v>
      </c>
      <c r="AK155" s="526">
        <v>5.7967500000000005E-2</v>
      </c>
      <c r="AL155" s="526">
        <v>18.220599999999997</v>
      </c>
      <c r="AM155" s="526">
        <v>0.40461374999999999</v>
      </c>
      <c r="AN155" s="526">
        <v>-5.2059999999999997E-3</v>
      </c>
      <c r="AO155" s="526">
        <v>0.63406800000000008</v>
      </c>
      <c r="AP155" s="526">
        <v>7.6755500000000004E-2</v>
      </c>
      <c r="AQ155" s="526">
        <v>73.953075000000013</v>
      </c>
      <c r="AR155" s="526">
        <v>96.67</v>
      </c>
      <c r="AS155" s="881">
        <v>0.38960449999999996</v>
      </c>
      <c r="AT155" s="881">
        <v>0.3898010266454785</v>
      </c>
      <c r="AU155" s="881">
        <v>-1.9652664547853416E-4</v>
      </c>
      <c r="AV155" s="528">
        <v>45.358199999999997</v>
      </c>
      <c r="AW155" s="528">
        <v>45.125349999999997</v>
      </c>
      <c r="AX155" s="881">
        <v>0.23284999999999911</v>
      </c>
      <c r="AY155" s="528">
        <v>32.176299999999998</v>
      </c>
      <c r="AZ155" s="528">
        <v>32.037500000000001</v>
      </c>
      <c r="BA155" s="881">
        <v>0.13879999999999892</v>
      </c>
      <c r="BB155" s="528">
        <v>100.36099999999999</v>
      </c>
      <c r="BC155" s="528">
        <v>99.879773749999998</v>
      </c>
      <c r="BD155" s="881">
        <v>0.48122624999999886</v>
      </c>
      <c r="BE155" s="528">
        <v>74.310699999999997</v>
      </c>
      <c r="BF155" s="528">
        <v>73.953075000000013</v>
      </c>
      <c r="BG155" s="881">
        <v>0.35762499999999164</v>
      </c>
      <c r="BH155" s="528">
        <v>77.534499999999994</v>
      </c>
      <c r="BI155" s="528">
        <v>77.162849999999992</v>
      </c>
      <c r="BJ155" s="881">
        <v>0.37164999999999893</v>
      </c>
      <c r="BK155" s="528">
        <v>18.318249999999999</v>
      </c>
      <c r="BL155" s="528">
        <v>18.220599999999997</v>
      </c>
      <c r="BM155" s="881">
        <v>9.7650000000000681E-2</v>
      </c>
      <c r="BN155" s="524">
        <v>8.8916250000000002E-2</v>
      </c>
      <c r="BO155" s="524">
        <v>7.5019500000000003E-2</v>
      </c>
      <c r="BP155" s="524">
        <v>2.1475000000000001E-3</v>
      </c>
      <c r="BQ155" s="524">
        <v>0.50764699999999996</v>
      </c>
      <c r="BR155" s="524">
        <v>1.20175E-2</v>
      </c>
      <c r="BS155" s="524">
        <v>-1.5249999999999999E-4</v>
      </c>
      <c r="BT155" s="524">
        <v>1.9897249999999998E-2</v>
      </c>
      <c r="BU155" s="524">
        <v>3.0499999999999998E-3</v>
      </c>
      <c r="BV155" s="524">
        <v>2.2914599999999998</v>
      </c>
      <c r="BW155" s="524">
        <v>3.0000024999999999</v>
      </c>
      <c r="BX155" s="969">
        <v>8.8909999999999989E-2</v>
      </c>
      <c r="BY155" s="524">
        <v>7.5012499999999996E-2</v>
      </c>
      <c r="BZ155" s="524">
        <v>2.1475000000000001E-3</v>
      </c>
      <c r="CA155" s="524">
        <v>0.5078125</v>
      </c>
      <c r="CB155" s="524">
        <v>1.2015000000000001E-2</v>
      </c>
      <c r="CC155" s="524">
        <v>-1.5249999999999999E-4</v>
      </c>
      <c r="CD155" s="524">
        <v>1.9895000000000003E-2</v>
      </c>
      <c r="CE155" s="524">
        <v>3.0525000000000001E-3</v>
      </c>
      <c r="CF155" s="524">
        <v>1.3981075000000001</v>
      </c>
      <c r="CG155" s="524">
        <v>0.89320250000000001</v>
      </c>
      <c r="CH155" s="524">
        <v>3.0000024999999999</v>
      </c>
      <c r="CI155" s="524">
        <v>2.2913100000000002</v>
      </c>
      <c r="CJ155" s="524">
        <v>0.3898010266454785</v>
      </c>
      <c r="CK155" s="526">
        <v>45.125349999999997</v>
      </c>
      <c r="CL155" s="526">
        <v>32.037500000000001</v>
      </c>
      <c r="CM155" s="527">
        <v>99.879773749999998</v>
      </c>
    </row>
    <row r="156" spans="1:91" ht="16" thickBot="1" x14ac:dyDescent="0.25">
      <c r="A156" s="530" t="s">
        <v>300</v>
      </c>
      <c r="B156" s="531"/>
      <c r="C156" s="531"/>
      <c r="D156" s="531"/>
      <c r="E156" s="174">
        <v>0.19724499999999998</v>
      </c>
      <c r="F156" s="532">
        <v>47.828580000000002</v>
      </c>
      <c r="G156" s="252">
        <v>38.393979999999992</v>
      </c>
      <c r="H156" s="252">
        <v>10.485099999999999</v>
      </c>
      <c r="I156" s="252">
        <v>2.3536059999999996</v>
      </c>
      <c r="J156" s="252">
        <v>48.278599999999997</v>
      </c>
      <c r="K156" s="252">
        <v>7.6788999999999996E-2</v>
      </c>
      <c r="L156" s="252">
        <v>0.74185200000000007</v>
      </c>
      <c r="M156" s="252">
        <v>-2.0948E-3</v>
      </c>
      <c r="N156" s="252">
        <v>0.13662879999999999</v>
      </c>
      <c r="O156" s="252">
        <v>-1.5904000000000001E-2</v>
      </c>
      <c r="P156" s="252">
        <v>4.1238799999999999E-2</v>
      </c>
      <c r="Q156" s="252">
        <v>100.4896</v>
      </c>
      <c r="R156" s="532">
        <v>1.0505200000000001</v>
      </c>
      <c r="S156" s="174">
        <v>0.9914061999999999</v>
      </c>
      <c r="T156" s="174">
        <v>0.79584779999999999</v>
      </c>
      <c r="U156" s="174">
        <v>0.19555839999999999</v>
      </c>
      <c r="V156" s="174">
        <v>8.6965600000000004E-2</v>
      </c>
      <c r="W156" s="174">
        <v>0.89987680000000003</v>
      </c>
      <c r="X156" s="174">
        <v>1.5255999999999998E-3</v>
      </c>
      <c r="Y156" s="174">
        <v>1.5574399999999999E-2</v>
      </c>
      <c r="Z156" s="174">
        <v>-4.0599999999999998E-5</v>
      </c>
      <c r="AA156" s="174">
        <v>3.9912000000000003E-3</v>
      </c>
      <c r="AB156" s="174">
        <v>-3.9399999999999998E-4</v>
      </c>
      <c r="AC156" s="174">
        <v>1.0954000000000001E-3</v>
      </c>
      <c r="AD156" s="174">
        <v>3</v>
      </c>
      <c r="AE156" s="174">
        <v>2.0000005999999999</v>
      </c>
      <c r="AF156" s="252">
        <v>1.0505200000000001</v>
      </c>
      <c r="AG156" s="925">
        <v>0.74693728362366618</v>
      </c>
      <c r="AH156" s="534">
        <v>0.19724499999999998</v>
      </c>
      <c r="AI156" s="253">
        <v>2.3560160000000003</v>
      </c>
      <c r="AJ156" s="253">
        <v>0.13612379999999999</v>
      </c>
      <c r="AK156" s="253">
        <v>-1.6742E-2</v>
      </c>
      <c r="AL156" s="253">
        <v>48.208219999999997</v>
      </c>
      <c r="AM156" s="253">
        <v>7.5530000000000014E-2</v>
      </c>
      <c r="AN156" s="253">
        <v>-3.5106E-3</v>
      </c>
      <c r="AO156" s="253">
        <v>0.73959260000000004</v>
      </c>
      <c r="AP156" s="253">
        <v>4.02104E-2</v>
      </c>
      <c r="AQ156" s="253">
        <v>47.765000000000001</v>
      </c>
      <c r="AR156" s="253">
        <v>99.300440000000009</v>
      </c>
      <c r="AS156" s="792">
        <v>0.19724499999999998</v>
      </c>
      <c r="AT156" s="792">
        <v>0.19717809157534788</v>
      </c>
      <c r="AU156" s="792">
        <v>6.6908424652106777E-5</v>
      </c>
      <c r="AV156" s="364">
        <v>38.393979999999992</v>
      </c>
      <c r="AW156" s="364">
        <v>38.346160000000005</v>
      </c>
      <c r="AX156" s="792">
        <v>4.7820000000000105E-2</v>
      </c>
      <c r="AY156" s="364">
        <v>10.485099999999999</v>
      </c>
      <c r="AZ156" s="364">
        <v>10.467999999999998</v>
      </c>
      <c r="BA156" s="792">
        <v>1.7100000000000649E-2</v>
      </c>
      <c r="BB156" s="364">
        <v>100.4896</v>
      </c>
      <c r="BC156" s="364">
        <v>100.3496002</v>
      </c>
      <c r="BD156" s="792">
        <v>0.13999980000000675</v>
      </c>
      <c r="BE156" s="364">
        <v>47.828580000000002</v>
      </c>
      <c r="BF156" s="364">
        <v>47.765000000000001</v>
      </c>
      <c r="BG156" s="792">
        <v>6.3580000000000331E-2</v>
      </c>
      <c r="BH156" s="364">
        <v>48.879080000000002</v>
      </c>
      <c r="BI156" s="364">
        <v>48.814160000000001</v>
      </c>
      <c r="BJ156" s="792">
        <v>6.492000000000217E-2</v>
      </c>
      <c r="BK156" s="364">
        <v>48.278599999999997</v>
      </c>
      <c r="BL156" s="364">
        <v>48.208219999999997</v>
      </c>
      <c r="BM156" s="792">
        <v>7.0380000000000109E-2</v>
      </c>
      <c r="BN156" s="56">
        <v>8.7172600000000017E-2</v>
      </c>
      <c r="BO156" s="56">
        <v>3.9820000000000003E-3</v>
      </c>
      <c r="BP156" s="56">
        <v>-4.1600000000000003E-4</v>
      </c>
      <c r="BQ156" s="56">
        <v>0.89978119999999995</v>
      </c>
      <c r="BR156" s="56">
        <v>1.5027999999999999E-3</v>
      </c>
      <c r="BS156" s="56">
        <v>-6.8800000000000005E-5</v>
      </c>
      <c r="BT156" s="56">
        <v>1.5548199999999998E-2</v>
      </c>
      <c r="BU156" s="56">
        <v>1.0694000000000001E-3</v>
      </c>
      <c r="BV156" s="56">
        <v>0.99142859999999988</v>
      </c>
      <c r="BW156" s="56">
        <v>2</v>
      </c>
      <c r="BX156" s="63">
        <v>8.7153999999999995E-2</v>
      </c>
      <c r="BY156" s="56">
        <v>3.98E-3</v>
      </c>
      <c r="BZ156" s="56">
        <v>-4.1600000000000003E-4</v>
      </c>
      <c r="CA156" s="56">
        <v>0.89997799999999994</v>
      </c>
      <c r="CB156" s="56">
        <v>1.5020000000000001E-3</v>
      </c>
      <c r="CC156" s="56">
        <v>-7.0000000000000007E-5</v>
      </c>
      <c r="CD156" s="56">
        <v>1.5543999999999999E-2</v>
      </c>
      <c r="CE156" s="56">
        <v>1.07E-3</v>
      </c>
      <c r="CF156" s="56">
        <v>0.79579199999999994</v>
      </c>
      <c r="CG156" s="56">
        <v>0.195462</v>
      </c>
      <c r="CH156" s="56">
        <v>1.9999960000000001</v>
      </c>
      <c r="CI156" s="56">
        <v>0.99125399999999997</v>
      </c>
      <c r="CJ156" s="56">
        <v>0.19717809157534788</v>
      </c>
      <c r="CK156" s="253">
        <v>38.346160000000005</v>
      </c>
      <c r="CL156" s="253">
        <v>10.467999999999998</v>
      </c>
      <c r="CM156" s="362">
        <v>100.3496002</v>
      </c>
    </row>
    <row r="157" spans="1:91" ht="16" thickBot="1" x14ac:dyDescent="0.25">
      <c r="A157" s="1"/>
      <c r="B157" s="2"/>
      <c r="C157" s="2"/>
      <c r="D157" s="2"/>
      <c r="E157" s="1045"/>
      <c r="F157" s="1045"/>
      <c r="G157" s="1045"/>
      <c r="H157" s="1045"/>
      <c r="I157" s="1046"/>
      <c r="J157" s="1047" t="s">
        <v>250</v>
      </c>
      <c r="K157" s="1046"/>
      <c r="L157" s="1046"/>
      <c r="M157" s="1046"/>
      <c r="N157" s="1046"/>
      <c r="O157" s="1046"/>
      <c r="P157" s="1046"/>
      <c r="Q157" s="1045"/>
      <c r="R157" s="1046"/>
      <c r="S157" s="1048" t="s">
        <v>251</v>
      </c>
      <c r="T157" s="1045"/>
      <c r="U157" s="1045"/>
      <c r="V157" s="1046"/>
      <c r="W157" s="1046"/>
      <c r="X157" s="1046"/>
      <c r="Y157" s="1045"/>
      <c r="Z157" s="1045"/>
      <c r="AA157" s="1045"/>
      <c r="AB157" s="1045"/>
      <c r="AC157" s="1045"/>
      <c r="AD157" s="1045"/>
      <c r="AE157" s="1045"/>
      <c r="AF157" s="1045"/>
      <c r="AG157" s="138" t="s">
        <v>0</v>
      </c>
      <c r="AH157" s="2"/>
      <c r="AI157" s="5"/>
      <c r="AJ157" s="5"/>
      <c r="AK157" s="268" t="s">
        <v>252</v>
      </c>
      <c r="AL157" s="269"/>
      <c r="AM157" s="269"/>
      <c r="AN157" s="269"/>
      <c r="AO157" s="269"/>
      <c r="AP157" s="269"/>
      <c r="AQ157" s="5"/>
      <c r="AR157" s="5"/>
      <c r="AS157" s="270" t="s">
        <v>253</v>
      </c>
      <c r="AT157" s="271"/>
      <c r="AU157" s="271"/>
      <c r="AV157" s="271"/>
      <c r="AW157" s="271"/>
      <c r="AX157" s="271"/>
      <c r="AY157" s="271"/>
      <c r="AZ157" s="271"/>
      <c r="BA157" s="271"/>
      <c r="BB157" s="270"/>
      <c r="BC157" s="5"/>
      <c r="BD157" s="5"/>
      <c r="BE157" s="2"/>
      <c r="BF157" s="5"/>
      <c r="BG157" s="5"/>
      <c r="BH157" s="187" t="s">
        <v>1</v>
      </c>
      <c r="BI157" s="188" t="s">
        <v>1</v>
      </c>
      <c r="BJ157" s="139"/>
      <c r="BK157" s="2"/>
      <c r="BL157" s="5"/>
      <c r="BM157" s="5"/>
      <c r="BN157" s="268" t="s">
        <v>252</v>
      </c>
      <c r="BO157" s="269"/>
      <c r="BP157" s="269"/>
      <c r="BQ157" s="269"/>
      <c r="BR157" s="269"/>
      <c r="BS157" s="269"/>
      <c r="BT157" s="9"/>
      <c r="BU157" s="9"/>
      <c r="BV157" s="9"/>
      <c r="BW157" s="9"/>
      <c r="BX157" s="970" t="s">
        <v>254</v>
      </c>
      <c r="BY157" s="268"/>
      <c r="BZ157" s="268"/>
      <c r="CA157" s="268"/>
      <c r="CB157" s="268"/>
      <c r="CC157" s="268"/>
      <c r="CD157" s="268"/>
      <c r="CE157" s="268"/>
      <c r="CF157" s="268"/>
      <c r="CG157" s="268"/>
      <c r="CH157" s="272" t="s">
        <v>3</v>
      </c>
      <c r="CI157" s="273"/>
      <c r="CJ157" s="269"/>
      <c r="CK157" s="269"/>
      <c r="CL157" s="269"/>
      <c r="CM157" s="971"/>
    </row>
    <row r="158" spans="1:91" ht="17" thickBot="1" x14ac:dyDescent="0.25">
      <c r="A158" s="302" t="s">
        <v>301</v>
      </c>
      <c r="B158" s="12" t="s">
        <v>5</v>
      </c>
      <c r="C158" s="12" t="s">
        <v>6</v>
      </c>
      <c r="D158" s="12" t="s">
        <v>54</v>
      </c>
      <c r="E158" s="12" t="s">
        <v>7</v>
      </c>
      <c r="F158" s="12" t="s">
        <v>8</v>
      </c>
      <c r="G158" s="12" t="s">
        <v>9</v>
      </c>
      <c r="H158" s="12" t="s">
        <v>10</v>
      </c>
      <c r="I158" s="12" t="s">
        <v>11</v>
      </c>
      <c r="J158" s="12" t="s">
        <v>12</v>
      </c>
      <c r="K158" s="12" t="s">
        <v>13</v>
      </c>
      <c r="L158" s="12" t="s">
        <v>14</v>
      </c>
      <c r="M158" s="12" t="s">
        <v>15</v>
      </c>
      <c r="N158" s="12" t="s">
        <v>16</v>
      </c>
      <c r="O158" s="12" t="s">
        <v>17</v>
      </c>
      <c r="P158" s="12" t="s">
        <v>18</v>
      </c>
      <c r="Q158" s="12" t="s">
        <v>19</v>
      </c>
      <c r="R158" s="12" t="s">
        <v>255</v>
      </c>
      <c r="S158" s="12" t="s">
        <v>20</v>
      </c>
      <c r="T158" s="141" t="s">
        <v>21</v>
      </c>
      <c r="U158" s="142" t="s">
        <v>22</v>
      </c>
      <c r="V158" s="12" t="s">
        <v>23</v>
      </c>
      <c r="W158" s="12" t="s">
        <v>24</v>
      </c>
      <c r="X158" s="12" t="s">
        <v>25</v>
      </c>
      <c r="Y158" s="12" t="s">
        <v>26</v>
      </c>
      <c r="Z158" s="12" t="s">
        <v>27</v>
      </c>
      <c r="AA158" s="12" t="s">
        <v>28</v>
      </c>
      <c r="AB158" s="12" t="s">
        <v>29</v>
      </c>
      <c r="AC158" s="12" t="s">
        <v>30</v>
      </c>
      <c r="AD158" s="3" t="s">
        <v>31</v>
      </c>
      <c r="AE158" s="3" t="s">
        <v>32</v>
      </c>
      <c r="AF158" s="12" t="s">
        <v>255</v>
      </c>
      <c r="AG158" s="138" t="s">
        <v>34</v>
      </c>
      <c r="AH158" s="12" t="s">
        <v>7</v>
      </c>
      <c r="AI158" s="15" t="s">
        <v>11</v>
      </c>
      <c r="AJ158" s="15" t="s">
        <v>16</v>
      </c>
      <c r="AK158" s="15" t="s">
        <v>17</v>
      </c>
      <c r="AL158" s="15" t="s">
        <v>12</v>
      </c>
      <c r="AM158" s="15" t="s">
        <v>13</v>
      </c>
      <c r="AN158" s="15" t="s">
        <v>15</v>
      </c>
      <c r="AO158" s="15" t="s">
        <v>14</v>
      </c>
      <c r="AP158" s="15" t="s">
        <v>18</v>
      </c>
      <c r="AQ158" s="15" t="s">
        <v>35</v>
      </c>
      <c r="AR158" s="15" t="s">
        <v>19</v>
      </c>
      <c r="AS158" s="16" t="s">
        <v>7</v>
      </c>
      <c r="AT158" s="17" t="s">
        <v>256</v>
      </c>
      <c r="AU158" s="18" t="s">
        <v>36</v>
      </c>
      <c r="AV158" s="16" t="s">
        <v>9</v>
      </c>
      <c r="AW158" s="19" t="s">
        <v>35</v>
      </c>
      <c r="AX158" s="18" t="s">
        <v>36</v>
      </c>
      <c r="AY158" s="16" t="s">
        <v>10</v>
      </c>
      <c r="AZ158" s="19" t="s">
        <v>10</v>
      </c>
      <c r="BA158" s="18" t="s">
        <v>36</v>
      </c>
      <c r="BB158" s="20" t="s">
        <v>19</v>
      </c>
      <c r="BC158" s="22" t="s">
        <v>37</v>
      </c>
      <c r="BD158" s="18" t="s">
        <v>36</v>
      </c>
      <c r="BE158" s="21" t="s">
        <v>8</v>
      </c>
      <c r="BF158" s="22" t="s">
        <v>8</v>
      </c>
      <c r="BG158" s="18" t="s">
        <v>36</v>
      </c>
      <c r="BH158" s="23" t="s">
        <v>10</v>
      </c>
      <c r="BI158" s="24" t="s">
        <v>10</v>
      </c>
      <c r="BJ158" s="18" t="s">
        <v>36</v>
      </c>
      <c r="BK158" s="21" t="s">
        <v>12</v>
      </c>
      <c r="BL158" s="22" t="s">
        <v>12</v>
      </c>
      <c r="BM158" s="25" t="s">
        <v>36</v>
      </c>
      <c r="BN158" s="274" t="s">
        <v>23</v>
      </c>
      <c r="BO158" s="274" t="s">
        <v>28</v>
      </c>
      <c r="BP158" s="274" t="s">
        <v>29</v>
      </c>
      <c r="BQ158" s="274" t="s">
        <v>24</v>
      </c>
      <c r="BR158" s="274" t="s">
        <v>25</v>
      </c>
      <c r="BS158" s="274" t="s">
        <v>27</v>
      </c>
      <c r="BT158" s="274" t="s">
        <v>26</v>
      </c>
      <c r="BU158" s="274" t="s">
        <v>30</v>
      </c>
      <c r="BV158" s="274" t="s">
        <v>38</v>
      </c>
      <c r="BW158" s="275" t="s">
        <v>3</v>
      </c>
      <c r="BX158" s="972" t="s">
        <v>23</v>
      </c>
      <c r="BY158" s="27" t="s">
        <v>28</v>
      </c>
      <c r="BZ158" s="27" t="s">
        <v>29</v>
      </c>
      <c r="CA158" s="27" t="s">
        <v>24</v>
      </c>
      <c r="CB158" s="27" t="s">
        <v>25</v>
      </c>
      <c r="CC158" s="27" t="s">
        <v>27</v>
      </c>
      <c r="CD158" s="27" t="s">
        <v>26</v>
      </c>
      <c r="CE158" s="27" t="s">
        <v>30</v>
      </c>
      <c r="CF158" s="27" t="s">
        <v>21</v>
      </c>
      <c r="CG158" s="10" t="s">
        <v>22</v>
      </c>
      <c r="CH158" s="27" t="s">
        <v>32</v>
      </c>
      <c r="CI158" s="10" t="s">
        <v>20</v>
      </c>
      <c r="CJ158" s="28" t="s">
        <v>257</v>
      </c>
      <c r="CK158" s="28" t="s">
        <v>35</v>
      </c>
      <c r="CL158" s="28" t="s">
        <v>10</v>
      </c>
      <c r="CM158" s="973" t="s">
        <v>37</v>
      </c>
    </row>
    <row r="159" spans="1:91" x14ac:dyDescent="0.2">
      <c r="A159" s="511" t="s">
        <v>302</v>
      </c>
      <c r="B159" s="467">
        <v>7913</v>
      </c>
      <c r="C159" s="467">
        <v>-30564</v>
      </c>
      <c r="D159" s="467">
        <v>243</v>
      </c>
      <c r="E159" s="49">
        <v>0.37046000000000001</v>
      </c>
      <c r="F159" s="314">
        <v>73.704899999999995</v>
      </c>
      <c r="G159" s="315">
        <v>46.400199999999998</v>
      </c>
      <c r="H159" s="315">
        <v>30.344999999999999</v>
      </c>
      <c r="I159" s="315">
        <v>1.9009100000000001</v>
      </c>
      <c r="J159" s="315">
        <v>19.620100000000001</v>
      </c>
      <c r="K159" s="315">
        <v>0.33713300000000002</v>
      </c>
      <c r="L159" s="315">
        <v>0.62914199999999998</v>
      </c>
      <c r="M159" s="315">
        <v>-1.242E-2</v>
      </c>
      <c r="N159" s="315">
        <v>1.80121</v>
      </c>
      <c r="O159" s="315">
        <v>3.4623000000000001E-2</v>
      </c>
      <c r="P159" s="315">
        <v>1.5115E-2</v>
      </c>
      <c r="Q159" s="316">
        <v>101.071</v>
      </c>
      <c r="R159" s="315">
        <v>3.0403199999999999</v>
      </c>
      <c r="S159" s="420">
        <v>2.2497600000000002</v>
      </c>
      <c r="T159" s="420">
        <v>1.41631</v>
      </c>
      <c r="U159" s="420">
        <v>0.83344499999999999</v>
      </c>
      <c r="V159" s="420">
        <v>0.103431</v>
      </c>
      <c r="W159" s="420">
        <v>0.53852</v>
      </c>
      <c r="X159" s="420">
        <v>9.8659999999999998E-3</v>
      </c>
      <c r="Y159" s="420">
        <v>1.9449999999999999E-2</v>
      </c>
      <c r="Z159" s="420">
        <v>-3.6000000000000002E-4</v>
      </c>
      <c r="AA159" s="420">
        <v>7.7480999999999994E-2</v>
      </c>
      <c r="AB159" s="420">
        <v>1.2639999999999999E-3</v>
      </c>
      <c r="AC159" s="420">
        <v>5.9100000000000005E-4</v>
      </c>
      <c r="AD159" s="420">
        <v>4</v>
      </c>
      <c r="AE159" s="420">
        <v>2.9999980000000002</v>
      </c>
      <c r="AF159" s="315">
        <v>3.0403199999999999</v>
      </c>
      <c r="AG159" s="101">
        <v>0.72573111792380829</v>
      </c>
      <c r="AH159" s="50">
        <v>0.37046000000000001</v>
      </c>
      <c r="AI159" s="35">
        <v>1.9095500000000001</v>
      </c>
      <c r="AJ159" s="35">
        <v>1.8063199999999999</v>
      </c>
      <c r="AK159" s="35">
        <v>3.2445000000000002E-2</v>
      </c>
      <c r="AL159" s="35">
        <v>19.523399999999999</v>
      </c>
      <c r="AM159" s="35">
        <v>0.33191900000000002</v>
      </c>
      <c r="AN159" s="35">
        <v>-1.6969999999999999E-2</v>
      </c>
      <c r="AO159" s="35">
        <v>0.62178100000000003</v>
      </c>
      <c r="AP159" s="35">
        <v>1.1804E-2</v>
      </c>
      <c r="AQ159" s="35">
        <v>73.375799999999998</v>
      </c>
      <c r="AR159" s="35">
        <v>97.596100000000007</v>
      </c>
      <c r="AS159" s="43">
        <v>0.37046000000000001</v>
      </c>
      <c r="AT159" s="326">
        <v>0.37067715975278998</v>
      </c>
      <c r="AU159" s="327">
        <v>-2.171597527899638E-4</v>
      </c>
      <c r="AV159" s="323">
        <v>46.400199999999998</v>
      </c>
      <c r="AW159" s="35">
        <v>46.177100000000003</v>
      </c>
      <c r="AX159" s="327">
        <v>0.22309999999999519</v>
      </c>
      <c r="AY159" s="323">
        <v>30.344999999999999</v>
      </c>
      <c r="AZ159" s="35">
        <v>30.23</v>
      </c>
      <c r="BA159" s="327">
        <v>0.11499999999999844</v>
      </c>
      <c r="BB159" s="323">
        <v>101.071</v>
      </c>
      <c r="BC159" s="35">
        <v>100.62734899999998</v>
      </c>
      <c r="BD159" s="327">
        <v>0.44365100000001689</v>
      </c>
      <c r="BE159" s="323">
        <v>73.704899999999995</v>
      </c>
      <c r="BF159" s="35">
        <v>73.375799999999998</v>
      </c>
      <c r="BG159" s="327">
        <v>0.32909999999999684</v>
      </c>
      <c r="BH159" s="46">
        <v>76.745199999999997</v>
      </c>
      <c r="BI159" s="46">
        <v>76.4071</v>
      </c>
      <c r="BJ159" s="325">
        <v>0.33809999999999718</v>
      </c>
      <c r="BK159" s="323">
        <v>19.620100000000001</v>
      </c>
      <c r="BL159" s="35">
        <v>19.523399999999999</v>
      </c>
      <c r="BM159" s="327">
        <v>9.6700000000002007E-2</v>
      </c>
      <c r="BN159" s="36">
        <v>0.10434400000000001</v>
      </c>
      <c r="BO159" s="36">
        <v>7.8032000000000004E-2</v>
      </c>
      <c r="BP159" s="36">
        <v>1.189E-3</v>
      </c>
      <c r="BQ159" s="36">
        <v>0.53815100000000005</v>
      </c>
      <c r="BR159" s="36">
        <v>9.7540000000000005E-3</v>
      </c>
      <c r="BS159" s="36">
        <v>-4.8999999999999998E-4</v>
      </c>
      <c r="BT159" s="36">
        <v>1.9304000000000002E-2</v>
      </c>
      <c r="BU159" s="36">
        <v>4.64E-4</v>
      </c>
      <c r="BV159" s="36">
        <v>2.24925</v>
      </c>
      <c r="BW159" s="36">
        <v>2.9999980000000002</v>
      </c>
      <c r="BX159" s="944">
        <v>0.10433000000000001</v>
      </c>
      <c r="BY159" s="36">
        <v>7.8030000000000002E-2</v>
      </c>
      <c r="BZ159" s="36">
        <v>1.1900000000000001E-3</v>
      </c>
      <c r="CA159" s="36">
        <v>0.53832000000000002</v>
      </c>
      <c r="CB159" s="36">
        <v>9.75E-3</v>
      </c>
      <c r="CC159" s="36">
        <v>-4.8999999999999998E-4</v>
      </c>
      <c r="CD159" s="36">
        <v>1.9300000000000001E-2</v>
      </c>
      <c r="CE159" s="36">
        <v>4.6000000000000001E-4</v>
      </c>
      <c r="CF159" s="36">
        <v>1.4154100000000001</v>
      </c>
      <c r="CG159" s="36">
        <v>0.83369000000000004</v>
      </c>
      <c r="CH159" s="36">
        <v>2.9999900000000004</v>
      </c>
      <c r="CI159" s="36">
        <v>2.2491000000000003</v>
      </c>
      <c r="CJ159" s="326">
        <v>0.37067715975278998</v>
      </c>
      <c r="CK159" s="35">
        <v>46.177100000000003</v>
      </c>
      <c r="CL159" s="35">
        <v>30.23</v>
      </c>
      <c r="CM159" s="42">
        <v>100.62734899999998</v>
      </c>
    </row>
    <row r="160" spans="1:91" x14ac:dyDescent="0.2">
      <c r="A160" s="512" t="s">
        <v>302</v>
      </c>
      <c r="B160" s="45">
        <v>7911</v>
      </c>
      <c r="C160" s="45">
        <v>-30570</v>
      </c>
      <c r="D160" s="45">
        <v>243</v>
      </c>
      <c r="E160" s="31">
        <v>0.37087500000000001</v>
      </c>
      <c r="F160" s="323">
        <v>73.769400000000005</v>
      </c>
      <c r="G160" s="46">
        <v>46.410200000000003</v>
      </c>
      <c r="H160" s="46">
        <v>30.4056</v>
      </c>
      <c r="I160" s="46">
        <v>1.8944399999999999</v>
      </c>
      <c r="J160" s="46">
        <v>19.6204</v>
      </c>
      <c r="K160" s="46">
        <v>0.34500700000000001</v>
      </c>
      <c r="L160" s="46">
        <v>0.655246</v>
      </c>
      <c r="M160" s="46">
        <v>4.398E-3</v>
      </c>
      <c r="N160" s="46">
        <v>1.7698</v>
      </c>
      <c r="O160" s="46">
        <v>3.9837999999999998E-2</v>
      </c>
      <c r="P160" s="46">
        <v>1.9009000000000002E-2</v>
      </c>
      <c r="Q160" s="324">
        <v>101.164</v>
      </c>
      <c r="R160" s="46">
        <v>3.0463900000000002</v>
      </c>
      <c r="S160" s="325">
        <v>2.2501199999999999</v>
      </c>
      <c r="T160" s="325">
        <v>1.41561</v>
      </c>
      <c r="U160" s="325">
        <v>0.83451399999999998</v>
      </c>
      <c r="V160" s="325">
        <v>0.103005</v>
      </c>
      <c r="W160" s="325">
        <v>0.53814499999999998</v>
      </c>
      <c r="X160" s="325">
        <v>1.0089000000000001E-2</v>
      </c>
      <c r="Y160" s="325">
        <v>2.0242E-2</v>
      </c>
      <c r="Z160" s="325">
        <v>1.27E-4</v>
      </c>
      <c r="AA160" s="325">
        <v>7.6076000000000005E-2</v>
      </c>
      <c r="AB160" s="325">
        <v>1.4530000000000001E-3</v>
      </c>
      <c r="AC160" s="325">
        <v>7.4299999999999995E-4</v>
      </c>
      <c r="AD160" s="325">
        <v>4</v>
      </c>
      <c r="AE160" s="325">
        <v>3.0000040000000001</v>
      </c>
      <c r="AF160" s="46">
        <v>3.0463900000000002</v>
      </c>
      <c r="AG160" s="37">
        <v>0.70660488592776938</v>
      </c>
      <c r="AH160" s="53">
        <v>0.37087500000000001</v>
      </c>
      <c r="AI160" s="35">
        <v>1.90307</v>
      </c>
      <c r="AJ160" s="35">
        <v>1.7747999999999999</v>
      </c>
      <c r="AK160" s="35">
        <v>3.7668E-2</v>
      </c>
      <c r="AL160" s="35">
        <v>19.523599999999998</v>
      </c>
      <c r="AM160" s="35">
        <v>0.33974199999999999</v>
      </c>
      <c r="AN160" s="35">
        <v>-2.4000000000000001E-4</v>
      </c>
      <c r="AO160" s="35">
        <v>0.64777499999999999</v>
      </c>
      <c r="AP160" s="35">
        <v>1.5681E-2</v>
      </c>
      <c r="AQ160" s="35">
        <v>73.439599999999999</v>
      </c>
      <c r="AR160" s="35">
        <v>97.681700000000006</v>
      </c>
      <c r="AS160" s="43">
        <v>0.37087500000000001</v>
      </c>
      <c r="AT160" s="326">
        <v>0.37109185719302773</v>
      </c>
      <c r="AU160" s="327">
        <v>-2.1685719302771966E-4</v>
      </c>
      <c r="AV160" s="323">
        <v>46.410200000000003</v>
      </c>
      <c r="AW160" s="35">
        <v>46.186799999999998</v>
      </c>
      <c r="AX160" s="327">
        <v>0.22340000000000515</v>
      </c>
      <c r="AY160" s="323">
        <v>30.4056</v>
      </c>
      <c r="AZ160" s="35">
        <v>30.29</v>
      </c>
      <c r="BA160" s="327">
        <v>0.11560000000000059</v>
      </c>
      <c r="BB160" s="323">
        <v>101.164</v>
      </c>
      <c r="BC160" s="35">
        <v>100.71889599999999</v>
      </c>
      <c r="BD160" s="327">
        <v>0.44510400000001482</v>
      </c>
      <c r="BE160" s="323">
        <v>73.769400000000005</v>
      </c>
      <c r="BF160" s="35">
        <v>73.439599999999999</v>
      </c>
      <c r="BG160" s="327">
        <v>0.32980000000000587</v>
      </c>
      <c r="BH160" s="46">
        <v>76.815799999999996</v>
      </c>
      <c r="BI160" s="46">
        <v>76.476799999999997</v>
      </c>
      <c r="BJ160" s="325">
        <v>0.33899999999999864</v>
      </c>
      <c r="BK160" s="323">
        <v>19.6204</v>
      </c>
      <c r="BL160" s="35">
        <v>19.523599999999998</v>
      </c>
      <c r="BM160" s="327">
        <v>9.6800000000001774E-2</v>
      </c>
      <c r="BN160" s="36">
        <v>0.10391599999999999</v>
      </c>
      <c r="BO160" s="36">
        <v>7.6616000000000004E-2</v>
      </c>
      <c r="BP160" s="36">
        <v>1.3799999999999999E-3</v>
      </c>
      <c r="BQ160" s="36">
        <v>0.53777699999999995</v>
      </c>
      <c r="BR160" s="36">
        <v>9.9769999999999998E-3</v>
      </c>
      <c r="BS160" s="36">
        <v>-1.0000000000000001E-5</v>
      </c>
      <c r="BT160" s="36">
        <v>2.0097E-2</v>
      </c>
      <c r="BU160" s="36">
        <v>6.1499999999999999E-4</v>
      </c>
      <c r="BV160" s="36">
        <v>2.2496299999999998</v>
      </c>
      <c r="BW160" s="36">
        <v>2.9999979999999997</v>
      </c>
      <c r="BX160" s="944">
        <v>0.10391</v>
      </c>
      <c r="BY160" s="36">
        <v>7.6609999999999998E-2</v>
      </c>
      <c r="BZ160" s="36">
        <v>1.3799999999999999E-3</v>
      </c>
      <c r="CA160" s="36">
        <v>0.53795000000000004</v>
      </c>
      <c r="CB160" s="36">
        <v>9.9799999999999993E-3</v>
      </c>
      <c r="CC160" s="36">
        <v>-1.0000000000000001E-5</v>
      </c>
      <c r="CD160" s="36">
        <v>2.01E-2</v>
      </c>
      <c r="CE160" s="36">
        <v>6.2E-4</v>
      </c>
      <c r="CF160" s="36">
        <v>1.4147099999999999</v>
      </c>
      <c r="CG160" s="36">
        <v>0.83475999999999995</v>
      </c>
      <c r="CH160" s="36">
        <v>3.0000099999999996</v>
      </c>
      <c r="CI160" s="36">
        <v>2.2494699999999996</v>
      </c>
      <c r="CJ160" s="326">
        <v>0.37109185719302773</v>
      </c>
      <c r="CK160" s="35">
        <v>46.186799999999998</v>
      </c>
      <c r="CL160" s="35">
        <v>30.29</v>
      </c>
      <c r="CM160" s="42">
        <v>100.71889599999999</v>
      </c>
    </row>
    <row r="161" spans="1:91" x14ac:dyDescent="0.2">
      <c r="A161" s="512" t="s">
        <v>302</v>
      </c>
      <c r="B161" s="45">
        <v>7907</v>
      </c>
      <c r="C161" s="45">
        <v>-30577</v>
      </c>
      <c r="D161" s="45">
        <v>243</v>
      </c>
      <c r="E161" s="31">
        <v>0.37090299999999998</v>
      </c>
      <c r="F161" s="323">
        <v>73.247699999999995</v>
      </c>
      <c r="G161" s="46">
        <v>46.079900000000002</v>
      </c>
      <c r="H161" s="46">
        <v>30.192900000000002</v>
      </c>
      <c r="I161" s="46">
        <v>1.91612</v>
      </c>
      <c r="J161" s="46">
        <v>19.517499999999998</v>
      </c>
      <c r="K161" s="46">
        <v>0.35024499999999997</v>
      </c>
      <c r="L161" s="46">
        <v>0.64352200000000004</v>
      </c>
      <c r="M161" s="46">
        <v>1.7968999999999999E-2</v>
      </c>
      <c r="N161" s="46">
        <v>1.75292</v>
      </c>
      <c r="O161" s="46">
        <v>2.7541E-2</v>
      </c>
      <c r="P161" s="46">
        <v>1.1502999999999999E-2</v>
      </c>
      <c r="Q161" s="324">
        <v>100.51</v>
      </c>
      <c r="R161" s="46">
        <v>3.0250699999999999</v>
      </c>
      <c r="S161" s="325">
        <v>2.2483300000000002</v>
      </c>
      <c r="T161" s="325">
        <v>1.41442</v>
      </c>
      <c r="U161" s="325">
        <v>0.83391099999999996</v>
      </c>
      <c r="V161" s="325">
        <v>0.104842</v>
      </c>
      <c r="W161" s="325">
        <v>0.53870600000000002</v>
      </c>
      <c r="X161" s="325">
        <v>1.0307E-2</v>
      </c>
      <c r="Y161" s="325">
        <v>2.0005999999999999E-2</v>
      </c>
      <c r="Z161" s="325">
        <v>5.2099999999999998E-4</v>
      </c>
      <c r="AA161" s="325">
        <v>7.5826000000000005E-2</v>
      </c>
      <c r="AB161" s="325">
        <v>1.011E-3</v>
      </c>
      <c r="AC161" s="325">
        <v>4.5199999999999998E-4</v>
      </c>
      <c r="AD161" s="325">
        <v>4</v>
      </c>
      <c r="AE161" s="325">
        <v>3.0000020000000003</v>
      </c>
      <c r="AF161" s="46">
        <v>3.0250699999999999</v>
      </c>
      <c r="AG161" s="37">
        <v>0.71937503262678748</v>
      </c>
      <c r="AH161" s="53">
        <v>0.37090299999999998</v>
      </c>
      <c r="AI161" s="35">
        <v>1.9248400000000001</v>
      </c>
      <c r="AJ161" s="35">
        <v>1.7578499999999999</v>
      </c>
      <c r="AK161" s="35">
        <v>2.5344999999999999E-2</v>
      </c>
      <c r="AL161" s="35">
        <v>19.421299999999999</v>
      </c>
      <c r="AM161" s="35">
        <v>0.34495799999999999</v>
      </c>
      <c r="AN161" s="35">
        <v>1.3239000000000001E-2</v>
      </c>
      <c r="AO161" s="35">
        <v>0.63610900000000004</v>
      </c>
      <c r="AP161" s="35">
        <v>8.2109999999999995E-3</v>
      </c>
      <c r="AQ161" s="35">
        <v>72.920500000000004</v>
      </c>
      <c r="AR161" s="35">
        <v>97.052400000000006</v>
      </c>
      <c r="AS161" s="43">
        <v>0.37090299999999998</v>
      </c>
      <c r="AT161" s="326">
        <v>0.37112489322323461</v>
      </c>
      <c r="AU161" s="327">
        <v>-2.2189322323462601E-4</v>
      </c>
      <c r="AV161" s="323">
        <v>46.079900000000002</v>
      </c>
      <c r="AW161" s="35">
        <v>45.857900000000001</v>
      </c>
      <c r="AX161" s="327">
        <v>0.22200000000000131</v>
      </c>
      <c r="AY161" s="323">
        <v>30.192900000000002</v>
      </c>
      <c r="AZ161" s="35">
        <v>30.08</v>
      </c>
      <c r="BA161" s="327">
        <v>0.11290000000000333</v>
      </c>
      <c r="BB161" s="323">
        <v>100.51</v>
      </c>
      <c r="BC161" s="35">
        <v>100.06975200000002</v>
      </c>
      <c r="BD161" s="327">
        <v>0.44024799999998265</v>
      </c>
      <c r="BE161" s="323">
        <v>73.247699999999995</v>
      </c>
      <c r="BF161" s="35">
        <v>72.920500000000004</v>
      </c>
      <c r="BG161" s="327">
        <v>0.32719999999999061</v>
      </c>
      <c r="BH161" s="46">
        <v>76.272800000000004</v>
      </c>
      <c r="BI161" s="46">
        <v>75.937899999999999</v>
      </c>
      <c r="BJ161" s="325">
        <v>0.33490000000000464</v>
      </c>
      <c r="BK161" s="323">
        <v>19.517499999999998</v>
      </c>
      <c r="BL161" s="35">
        <v>19.421299999999999</v>
      </c>
      <c r="BM161" s="327">
        <v>9.6199999999999619E-2</v>
      </c>
      <c r="BN161" s="36">
        <v>0.105769</v>
      </c>
      <c r="BO161" s="36">
        <v>7.6364000000000001E-2</v>
      </c>
      <c r="BP161" s="36">
        <v>9.3400000000000004E-4</v>
      </c>
      <c r="BQ161" s="36">
        <v>0.53833699999999995</v>
      </c>
      <c r="BR161" s="36">
        <v>1.0194E-2</v>
      </c>
      <c r="BS161" s="36">
        <v>3.86E-4</v>
      </c>
      <c r="BT161" s="36">
        <v>1.9859999999999999E-2</v>
      </c>
      <c r="BU161" s="36">
        <v>3.2400000000000001E-4</v>
      </c>
      <c r="BV161" s="36">
        <v>2.24783</v>
      </c>
      <c r="BW161" s="36">
        <v>2.9999979999999997</v>
      </c>
      <c r="BX161" s="944">
        <v>0.10576000000000001</v>
      </c>
      <c r="BY161" s="36">
        <v>7.6359999999999997E-2</v>
      </c>
      <c r="BZ161" s="36">
        <v>9.3000000000000005E-4</v>
      </c>
      <c r="CA161" s="36">
        <v>0.53851000000000004</v>
      </c>
      <c r="CB161" s="36">
        <v>1.0189999999999999E-2</v>
      </c>
      <c r="CC161" s="36">
        <v>3.8999999999999999E-4</v>
      </c>
      <c r="CD161" s="36">
        <v>1.9859999999999999E-2</v>
      </c>
      <c r="CE161" s="36">
        <v>3.2000000000000003E-4</v>
      </c>
      <c r="CF161" s="36">
        <v>1.41351</v>
      </c>
      <c r="CG161" s="36">
        <v>0.83416999999999997</v>
      </c>
      <c r="CH161" s="36">
        <v>3</v>
      </c>
      <c r="CI161" s="36">
        <v>2.2476799999999999</v>
      </c>
      <c r="CJ161" s="326">
        <v>0.37112489322323461</v>
      </c>
      <c r="CK161" s="35">
        <v>45.857900000000001</v>
      </c>
      <c r="CL161" s="35">
        <v>30.08</v>
      </c>
      <c r="CM161" s="42">
        <v>100.06975200000002</v>
      </c>
    </row>
    <row r="162" spans="1:91" x14ac:dyDescent="0.2">
      <c r="A162" s="512" t="s">
        <v>302</v>
      </c>
      <c r="B162" s="45">
        <v>7904</v>
      </c>
      <c r="C162" s="45">
        <v>-30584</v>
      </c>
      <c r="D162" s="45">
        <v>243</v>
      </c>
      <c r="E162" s="31">
        <v>0.37469200000000003</v>
      </c>
      <c r="F162" s="323">
        <v>73.644000000000005</v>
      </c>
      <c r="G162" s="46">
        <v>46.050199999999997</v>
      </c>
      <c r="H162" s="46">
        <v>30.6663</v>
      </c>
      <c r="I162" s="46">
        <v>1.90235</v>
      </c>
      <c r="J162" s="46">
        <v>19.348199999999999</v>
      </c>
      <c r="K162" s="46">
        <v>0.34255999999999998</v>
      </c>
      <c r="L162" s="46">
        <v>0.63492599999999999</v>
      </c>
      <c r="M162" s="46">
        <v>6.1899999999999998E-4</v>
      </c>
      <c r="N162" s="46">
        <v>1.7851900000000001</v>
      </c>
      <c r="O162" s="46">
        <v>3.5621E-2</v>
      </c>
      <c r="P162" s="46">
        <v>1.278E-2</v>
      </c>
      <c r="Q162" s="324">
        <v>100.779</v>
      </c>
      <c r="R162" s="46">
        <v>3.0724999999999998</v>
      </c>
      <c r="S162" s="325">
        <v>2.2548699999999999</v>
      </c>
      <c r="T162" s="325">
        <v>1.4099900000000001</v>
      </c>
      <c r="U162" s="325">
        <v>0.84487999999999996</v>
      </c>
      <c r="V162" s="325">
        <v>0.10383000000000001</v>
      </c>
      <c r="W162" s="325">
        <v>0.53270399999999996</v>
      </c>
      <c r="X162" s="325">
        <v>1.0056000000000001E-2</v>
      </c>
      <c r="Y162" s="325">
        <v>1.9689999999999999E-2</v>
      </c>
      <c r="Z162" s="325">
        <v>1.8E-5</v>
      </c>
      <c r="AA162" s="325">
        <v>7.7030000000000001E-2</v>
      </c>
      <c r="AB162" s="325">
        <v>1.304E-3</v>
      </c>
      <c r="AC162" s="325">
        <v>5.0100000000000003E-4</v>
      </c>
      <c r="AD162" s="325">
        <v>4</v>
      </c>
      <c r="AE162" s="325">
        <v>3.000003</v>
      </c>
      <c r="AF162" s="46">
        <v>3.0725099999999999</v>
      </c>
      <c r="AG162" s="37">
        <v>0.72207713787567196</v>
      </c>
      <c r="AH162" s="53">
        <v>0.37469200000000003</v>
      </c>
      <c r="AI162" s="35">
        <v>1.9111400000000001</v>
      </c>
      <c r="AJ162" s="35">
        <v>1.79033</v>
      </c>
      <c r="AK162" s="35">
        <v>3.3417000000000002E-2</v>
      </c>
      <c r="AL162" s="35">
        <v>19.2514</v>
      </c>
      <c r="AM162" s="35">
        <v>0.33724100000000001</v>
      </c>
      <c r="AN162" s="35">
        <v>-4.0800000000000003E-3</v>
      </c>
      <c r="AO162" s="35">
        <v>0.62743300000000002</v>
      </c>
      <c r="AP162" s="35">
        <v>9.4389999999999995E-3</v>
      </c>
      <c r="AQ162" s="35">
        <v>73.310400000000001</v>
      </c>
      <c r="AR162" s="35">
        <v>97.2667</v>
      </c>
      <c r="AS162" s="43">
        <v>0.37469200000000003</v>
      </c>
      <c r="AT162" s="326">
        <v>0.37491349480968861</v>
      </c>
      <c r="AU162" s="327">
        <v>-2.2149480968858271E-4</v>
      </c>
      <c r="AV162" s="323">
        <v>46.050199999999997</v>
      </c>
      <c r="AW162" s="35">
        <v>45.825299999999999</v>
      </c>
      <c r="AX162" s="327">
        <v>0.2248999999999981</v>
      </c>
      <c r="AY162" s="323">
        <v>30.6663</v>
      </c>
      <c r="AZ162" s="35">
        <v>30.55</v>
      </c>
      <c r="BA162" s="327">
        <v>0.11629999999999896</v>
      </c>
      <c r="BB162" s="323">
        <v>100.779</v>
      </c>
      <c r="BC162" s="35">
        <v>100.33162</v>
      </c>
      <c r="BD162" s="327">
        <v>0.44737999999999545</v>
      </c>
      <c r="BE162" s="323">
        <v>73.644000000000005</v>
      </c>
      <c r="BF162" s="35">
        <v>73.310400000000001</v>
      </c>
      <c r="BG162" s="327">
        <v>0.33360000000000412</v>
      </c>
      <c r="BH162" s="46">
        <v>76.716499999999996</v>
      </c>
      <c r="BI162" s="46">
        <v>76.375299999999996</v>
      </c>
      <c r="BJ162" s="325">
        <v>0.34120000000000061</v>
      </c>
      <c r="BK162" s="323">
        <v>19.348199999999999</v>
      </c>
      <c r="BL162" s="35">
        <v>19.2514</v>
      </c>
      <c r="BM162" s="327">
        <v>9.6799999999998221E-2</v>
      </c>
      <c r="BN162" s="36">
        <v>0.10476100000000001</v>
      </c>
      <c r="BO162" s="36">
        <v>7.7586000000000002E-2</v>
      </c>
      <c r="BP162" s="36">
        <v>1.2290000000000001E-3</v>
      </c>
      <c r="BQ162" s="36">
        <v>0.532331</v>
      </c>
      <c r="BR162" s="36">
        <v>9.9419999999999994E-3</v>
      </c>
      <c r="BS162" s="36">
        <v>-1.2E-4</v>
      </c>
      <c r="BT162" s="36">
        <v>1.9540999999999999E-2</v>
      </c>
      <c r="BU162" s="36">
        <v>3.7199999999999999E-4</v>
      </c>
      <c r="BV162" s="36">
        <v>2.2543600000000001</v>
      </c>
      <c r="BW162" s="36">
        <v>3.0000020000000003</v>
      </c>
      <c r="BX162" s="944">
        <v>0.10475</v>
      </c>
      <c r="BY162" s="36">
        <v>7.7579999999999996E-2</v>
      </c>
      <c r="BZ162" s="36">
        <v>1.23E-3</v>
      </c>
      <c r="CA162" s="36">
        <v>0.53249999999999997</v>
      </c>
      <c r="CB162" s="36">
        <v>9.9399999999999992E-3</v>
      </c>
      <c r="CC162" s="36">
        <v>-1.2E-4</v>
      </c>
      <c r="CD162" s="36">
        <v>1.9539999999999998E-2</v>
      </c>
      <c r="CE162" s="36">
        <v>3.6999999999999999E-4</v>
      </c>
      <c r="CF162" s="36">
        <v>1.40907</v>
      </c>
      <c r="CG162" s="36">
        <v>0.84513000000000005</v>
      </c>
      <c r="CH162" s="36">
        <v>2.9999899999999999</v>
      </c>
      <c r="CI162" s="36">
        <v>2.2542</v>
      </c>
      <c r="CJ162" s="326">
        <v>0.37491349480968861</v>
      </c>
      <c r="CK162" s="35">
        <v>45.825299999999999</v>
      </c>
      <c r="CL162" s="35">
        <v>30.55</v>
      </c>
      <c r="CM162" s="42">
        <v>100.33162</v>
      </c>
    </row>
    <row r="163" spans="1:91" x14ac:dyDescent="0.2">
      <c r="A163" s="54" t="s">
        <v>303</v>
      </c>
      <c r="B163" s="55">
        <v>7927</v>
      </c>
      <c r="C163" s="55">
        <v>-30565</v>
      </c>
      <c r="D163" s="55">
        <v>243</v>
      </c>
      <c r="E163" s="56">
        <v>0.208838</v>
      </c>
      <c r="F163" s="57">
        <v>47.398699999999998</v>
      </c>
      <c r="G163" s="58">
        <v>37.5</v>
      </c>
      <c r="H163" s="58">
        <v>11.0009</v>
      </c>
      <c r="I163" s="58">
        <v>2.8466800000000001</v>
      </c>
      <c r="J163" s="58">
        <v>48.201000000000001</v>
      </c>
      <c r="K163" s="58">
        <v>8.0679000000000001E-2</v>
      </c>
      <c r="L163" s="58">
        <v>0.685639</v>
      </c>
      <c r="M163" s="58">
        <v>-8.43E-3</v>
      </c>
      <c r="N163" s="58">
        <v>0.17261399999999999</v>
      </c>
      <c r="O163" s="58">
        <v>-2.6610000000000002E-2</v>
      </c>
      <c r="P163" s="58">
        <v>3.2903000000000002E-2</v>
      </c>
      <c r="Q163" s="59">
        <v>100.485</v>
      </c>
      <c r="R163" s="58">
        <v>1.10219</v>
      </c>
      <c r="S163" s="60">
        <v>0.97897400000000001</v>
      </c>
      <c r="T163" s="60">
        <v>0.77452699999999997</v>
      </c>
      <c r="U163" s="60">
        <v>0.20444699999999999</v>
      </c>
      <c r="V163" s="60">
        <v>0.104808</v>
      </c>
      <c r="W163" s="60">
        <v>0.89520500000000003</v>
      </c>
      <c r="X163" s="60">
        <v>1.598E-3</v>
      </c>
      <c r="Y163" s="60">
        <v>1.4343E-2</v>
      </c>
      <c r="Z163" s="60">
        <v>-1.6000000000000001E-4</v>
      </c>
      <c r="AA163" s="60">
        <v>5.0239999999999998E-3</v>
      </c>
      <c r="AB163" s="60">
        <v>-6.6E-4</v>
      </c>
      <c r="AC163" s="60">
        <v>8.7100000000000003E-4</v>
      </c>
      <c r="AD163" s="60">
        <v>3</v>
      </c>
      <c r="AE163" s="60">
        <v>2.000003</v>
      </c>
      <c r="AF163" s="58">
        <v>1.10219</v>
      </c>
      <c r="AG163" s="130">
        <v>0.86375443521749429</v>
      </c>
      <c r="AH163" s="62">
        <v>0.208838</v>
      </c>
      <c r="AI163" s="58">
        <v>2.8497599999999998</v>
      </c>
      <c r="AJ163" s="58">
        <v>0.172123</v>
      </c>
      <c r="AK163" s="58">
        <v>-2.7490000000000001E-2</v>
      </c>
      <c r="AL163" s="58">
        <v>48.127800000000001</v>
      </c>
      <c r="AM163" s="58">
        <v>7.9355999999999996E-2</v>
      </c>
      <c r="AN163" s="58">
        <v>-9.92E-3</v>
      </c>
      <c r="AO163" s="58">
        <v>0.68335400000000002</v>
      </c>
      <c r="AP163" s="58">
        <v>3.1856000000000002E-2</v>
      </c>
      <c r="AQ163" s="58">
        <v>47.332999999999998</v>
      </c>
      <c r="AR163" s="58">
        <v>99.239800000000002</v>
      </c>
      <c r="AS163" s="63">
        <v>0.208838</v>
      </c>
      <c r="AT163" s="328">
        <v>0.20882713526767471</v>
      </c>
      <c r="AU163" s="64">
        <v>1.0864732325283066E-5</v>
      </c>
      <c r="AV163" s="57">
        <v>37.5</v>
      </c>
      <c r="AW163" s="58">
        <v>37.448599999999999</v>
      </c>
      <c r="AX163" s="64">
        <v>5.1400000000001E-2</v>
      </c>
      <c r="AY163" s="57">
        <v>11.0009</v>
      </c>
      <c r="AZ163" s="58">
        <v>10.99</v>
      </c>
      <c r="BA163" s="64">
        <v>1.0899999999999466E-2</v>
      </c>
      <c r="BB163" s="57">
        <v>100.485</v>
      </c>
      <c r="BC163" s="58">
        <v>100.345439</v>
      </c>
      <c r="BD163" s="64">
        <v>0.13956100000000049</v>
      </c>
      <c r="BE163" s="57">
        <v>47.398699999999998</v>
      </c>
      <c r="BF163" s="58">
        <v>47.332999999999998</v>
      </c>
      <c r="BG163" s="64">
        <v>6.5699999999999648E-2</v>
      </c>
      <c r="BH163" s="58">
        <v>48.500900000000001</v>
      </c>
      <c r="BI163" s="58">
        <v>48.438600000000001</v>
      </c>
      <c r="BJ163" s="60">
        <v>6.2300000000000466E-2</v>
      </c>
      <c r="BK163" s="57">
        <v>48.201000000000001</v>
      </c>
      <c r="BL163" s="58">
        <v>48.127800000000001</v>
      </c>
      <c r="BM163" s="64">
        <v>7.3199999999999932E-2</v>
      </c>
      <c r="BN163" s="60">
        <v>0.10506600000000001</v>
      </c>
      <c r="BO163" s="60">
        <v>5.0169999999999998E-3</v>
      </c>
      <c r="BP163" s="60">
        <v>-6.8000000000000005E-4</v>
      </c>
      <c r="BQ163" s="60">
        <v>0.89508500000000002</v>
      </c>
      <c r="BR163" s="60">
        <v>1.5740000000000001E-3</v>
      </c>
      <c r="BS163" s="60">
        <v>-1.9000000000000001E-4</v>
      </c>
      <c r="BT163" s="60">
        <v>1.4315E-2</v>
      </c>
      <c r="BU163" s="60">
        <v>8.4400000000000002E-4</v>
      </c>
      <c r="BV163" s="60">
        <v>0.97897299999999998</v>
      </c>
      <c r="BW163" s="60">
        <v>2.0000040000000001</v>
      </c>
      <c r="BX163" s="945">
        <v>0.10505</v>
      </c>
      <c r="BY163" s="60">
        <v>5.0200000000000002E-3</v>
      </c>
      <c r="BZ163" s="60">
        <v>-6.8000000000000005E-4</v>
      </c>
      <c r="CA163" s="60">
        <v>0.89527999999999996</v>
      </c>
      <c r="CB163" s="60">
        <v>1.57E-3</v>
      </c>
      <c r="CC163" s="60">
        <v>-1.9000000000000001E-4</v>
      </c>
      <c r="CD163" s="60">
        <v>1.431E-2</v>
      </c>
      <c r="CE163" s="60">
        <v>8.4000000000000003E-4</v>
      </c>
      <c r="CF163" s="60">
        <v>0.77439999999999998</v>
      </c>
      <c r="CG163" s="60">
        <v>0.2044</v>
      </c>
      <c r="CH163" s="60">
        <v>2</v>
      </c>
      <c r="CI163" s="60">
        <v>0.9788</v>
      </c>
      <c r="CJ163" s="328">
        <v>0.20882713526767471</v>
      </c>
      <c r="CK163" s="58">
        <v>37.448599999999999</v>
      </c>
      <c r="CL163" s="58">
        <v>10.99</v>
      </c>
      <c r="CM163" s="59">
        <v>100.345439</v>
      </c>
    </row>
    <row r="164" spans="1:91" x14ac:dyDescent="0.2">
      <c r="A164" s="54" t="s">
        <v>303</v>
      </c>
      <c r="B164" s="55">
        <v>7924</v>
      </c>
      <c r="C164" s="55">
        <v>-30572</v>
      </c>
      <c r="D164" s="55">
        <v>243</v>
      </c>
      <c r="E164" s="56">
        <v>0.20097300000000001</v>
      </c>
      <c r="F164" s="57">
        <v>47.224499999999999</v>
      </c>
      <c r="G164" s="58">
        <v>37.733600000000003</v>
      </c>
      <c r="H164" s="58">
        <v>10.547599999999999</v>
      </c>
      <c r="I164" s="58">
        <v>2.8378199999999998</v>
      </c>
      <c r="J164" s="58">
        <v>48.440199999999997</v>
      </c>
      <c r="K164" s="58">
        <v>6.7764000000000005E-2</v>
      </c>
      <c r="L164" s="58">
        <v>0.696021</v>
      </c>
      <c r="M164" s="58">
        <v>5.7010000000000003E-3</v>
      </c>
      <c r="N164" s="58">
        <v>0.15959799999999999</v>
      </c>
      <c r="O164" s="58">
        <v>-1.225E-2</v>
      </c>
      <c r="P164" s="58">
        <v>3.6033999999999997E-2</v>
      </c>
      <c r="Q164" s="59">
        <v>100.512</v>
      </c>
      <c r="R164" s="58">
        <v>1.0567800000000001</v>
      </c>
      <c r="S164" s="60">
        <v>0.97497800000000001</v>
      </c>
      <c r="T164" s="60">
        <v>0.77903500000000003</v>
      </c>
      <c r="U164" s="60">
        <v>0.19594400000000001</v>
      </c>
      <c r="V164" s="60">
        <v>0.104439</v>
      </c>
      <c r="W164" s="60">
        <v>0.89928200000000003</v>
      </c>
      <c r="X164" s="60">
        <v>1.341E-3</v>
      </c>
      <c r="Y164" s="60">
        <v>1.4553999999999999E-2</v>
      </c>
      <c r="Z164" s="60">
        <v>1.11E-4</v>
      </c>
      <c r="AA164" s="60">
        <v>4.6439999999999997E-3</v>
      </c>
      <c r="AB164" s="60">
        <v>-2.9999999999999997E-4</v>
      </c>
      <c r="AC164" s="60">
        <v>9.5299999999999996E-4</v>
      </c>
      <c r="AD164" s="60">
        <v>3</v>
      </c>
      <c r="AE164" s="60">
        <v>2.000003</v>
      </c>
      <c r="AF164" s="58">
        <v>1.0567800000000001</v>
      </c>
      <c r="AG164" s="130">
        <v>0.85588033422996002</v>
      </c>
      <c r="AH164" s="62">
        <v>0.20097300000000001</v>
      </c>
      <c r="AI164" s="58">
        <v>2.8407499999999999</v>
      </c>
      <c r="AJ164" s="58">
        <v>0.15911500000000001</v>
      </c>
      <c r="AK164" s="58">
        <v>-1.3089999999999999E-2</v>
      </c>
      <c r="AL164" s="58">
        <v>48.369799999999998</v>
      </c>
      <c r="AM164" s="58">
        <v>6.6517000000000007E-2</v>
      </c>
      <c r="AN164" s="58">
        <v>4.248E-3</v>
      </c>
      <c r="AO164" s="58">
        <v>0.69382600000000005</v>
      </c>
      <c r="AP164" s="58">
        <v>3.5027000000000003E-2</v>
      </c>
      <c r="AQ164" s="58">
        <v>47.161799999999999</v>
      </c>
      <c r="AR164" s="58">
        <v>99.317899999999995</v>
      </c>
      <c r="AS164" s="63">
        <v>0.20097300000000001</v>
      </c>
      <c r="AT164" s="328">
        <v>0.20095198038592138</v>
      </c>
      <c r="AU164" s="64">
        <v>2.1019614078632287E-5</v>
      </c>
      <c r="AV164" s="57">
        <v>37.733600000000003</v>
      </c>
      <c r="AW164" s="58">
        <v>37.6845</v>
      </c>
      <c r="AX164" s="64">
        <v>4.9100000000002808E-2</v>
      </c>
      <c r="AY164" s="57">
        <v>10.547599999999999</v>
      </c>
      <c r="AZ164" s="58">
        <v>10.53</v>
      </c>
      <c r="BA164" s="64">
        <v>1.7599999999999838E-2</v>
      </c>
      <c r="BB164" s="57">
        <v>100.512</v>
      </c>
      <c r="BC164" s="58">
        <v>100.37069300000002</v>
      </c>
      <c r="BD164" s="64">
        <v>0.14130699999998342</v>
      </c>
      <c r="BE164" s="57">
        <v>47.224499999999999</v>
      </c>
      <c r="BF164" s="58">
        <v>47.161799999999999</v>
      </c>
      <c r="BG164" s="64">
        <v>6.2699999999999534E-2</v>
      </c>
      <c r="BH164" s="58">
        <v>48.281199999999998</v>
      </c>
      <c r="BI164" s="58">
        <v>48.214500000000001</v>
      </c>
      <c r="BJ164" s="60">
        <v>6.6699999999997317E-2</v>
      </c>
      <c r="BK164" s="57">
        <v>48.440199999999997</v>
      </c>
      <c r="BL164" s="58">
        <v>48.369799999999998</v>
      </c>
      <c r="BM164" s="64">
        <v>7.0399999999999352E-2</v>
      </c>
      <c r="BN164" s="60">
        <v>0.104686</v>
      </c>
      <c r="BO164" s="60">
        <v>4.6360000000000004E-3</v>
      </c>
      <c r="BP164" s="60">
        <v>-3.2000000000000003E-4</v>
      </c>
      <c r="BQ164" s="60">
        <v>0.89916700000000005</v>
      </c>
      <c r="BR164" s="60">
        <v>1.3179999999999999E-3</v>
      </c>
      <c r="BS164" s="60">
        <v>8.2999999999999998E-5</v>
      </c>
      <c r="BT164" s="60">
        <v>1.4527E-2</v>
      </c>
      <c r="BU164" s="60">
        <v>9.2800000000000001E-4</v>
      </c>
      <c r="BV164" s="60">
        <v>0.97497900000000004</v>
      </c>
      <c r="BW164" s="60">
        <v>2.0000040000000001</v>
      </c>
      <c r="BX164" s="945">
        <v>0.10467</v>
      </c>
      <c r="BY164" s="60">
        <v>4.6299999999999996E-3</v>
      </c>
      <c r="BZ164" s="60">
        <v>-3.2000000000000003E-4</v>
      </c>
      <c r="CA164" s="60">
        <v>0.89936000000000005</v>
      </c>
      <c r="CB164" s="60">
        <v>1.32E-3</v>
      </c>
      <c r="CC164" s="60">
        <v>8.0000000000000007E-5</v>
      </c>
      <c r="CD164" s="60">
        <v>1.452E-2</v>
      </c>
      <c r="CE164" s="60">
        <v>9.3000000000000005E-4</v>
      </c>
      <c r="CF164" s="60">
        <v>0.77891999999999995</v>
      </c>
      <c r="CG164" s="60">
        <v>0.19589000000000001</v>
      </c>
      <c r="CH164" s="60">
        <v>2</v>
      </c>
      <c r="CI164" s="60">
        <v>0.97480999999999995</v>
      </c>
      <c r="CJ164" s="328">
        <v>0.20095198038592138</v>
      </c>
      <c r="CK164" s="58">
        <v>37.6845</v>
      </c>
      <c r="CL164" s="58">
        <v>10.53</v>
      </c>
      <c r="CM164" s="59">
        <v>100.37069300000002</v>
      </c>
    </row>
    <row r="165" spans="1:91" x14ac:dyDescent="0.2">
      <c r="A165" s="54" t="s">
        <v>303</v>
      </c>
      <c r="B165" s="55">
        <v>7921</v>
      </c>
      <c r="C165" s="55">
        <v>-30581</v>
      </c>
      <c r="D165" s="55">
        <v>243</v>
      </c>
      <c r="E165" s="56">
        <v>0.205427</v>
      </c>
      <c r="F165" s="57">
        <v>47.176699999999997</v>
      </c>
      <c r="G165" s="58">
        <v>37.485300000000002</v>
      </c>
      <c r="H165" s="58">
        <v>10.7705</v>
      </c>
      <c r="I165" s="58">
        <v>2.84842</v>
      </c>
      <c r="J165" s="58">
        <v>48.186500000000002</v>
      </c>
      <c r="K165" s="58">
        <v>8.3252999999999994E-2</v>
      </c>
      <c r="L165" s="58">
        <v>0.68837400000000004</v>
      </c>
      <c r="M165" s="58">
        <v>1.4144E-2</v>
      </c>
      <c r="N165" s="58">
        <v>0.16366</v>
      </c>
      <c r="O165" s="58">
        <v>-2.3449999999999999E-2</v>
      </c>
      <c r="P165" s="58">
        <v>3.2529000000000002E-2</v>
      </c>
      <c r="Q165" s="59">
        <v>100.249</v>
      </c>
      <c r="R165" s="58">
        <v>1.07911</v>
      </c>
      <c r="S165" s="60">
        <v>0.97655400000000003</v>
      </c>
      <c r="T165" s="60">
        <v>0.77594399999999997</v>
      </c>
      <c r="U165" s="60">
        <v>0.20061000000000001</v>
      </c>
      <c r="V165" s="60">
        <v>0.105105</v>
      </c>
      <c r="W165" s="60">
        <v>0.89692400000000005</v>
      </c>
      <c r="X165" s="60">
        <v>1.652E-3</v>
      </c>
      <c r="Y165" s="60">
        <v>1.4432E-2</v>
      </c>
      <c r="Z165" s="60">
        <v>2.7700000000000001E-4</v>
      </c>
      <c r="AA165" s="60">
        <v>4.7739999999999996E-3</v>
      </c>
      <c r="AB165" s="60">
        <v>-5.8E-4</v>
      </c>
      <c r="AC165" s="60">
        <v>8.6300000000000005E-4</v>
      </c>
      <c r="AD165" s="60">
        <v>3</v>
      </c>
      <c r="AE165" s="60">
        <v>2.0000010000000001</v>
      </c>
      <c r="AF165" s="58">
        <v>1.07911</v>
      </c>
      <c r="AG165" s="130">
        <v>0.8622968563513902</v>
      </c>
      <c r="AH165" s="62">
        <v>0.205427</v>
      </c>
      <c r="AI165" s="58">
        <v>2.8514400000000002</v>
      </c>
      <c r="AJ165" s="58">
        <v>0.16317100000000001</v>
      </c>
      <c r="AK165" s="58">
        <v>-2.4309999999999998E-2</v>
      </c>
      <c r="AL165" s="58">
        <v>48.114699999999999</v>
      </c>
      <c r="AM165" s="58">
        <v>8.1950999999999996E-2</v>
      </c>
      <c r="AN165" s="58">
        <v>1.2643E-2</v>
      </c>
      <c r="AO165" s="58">
        <v>0.68613400000000002</v>
      </c>
      <c r="AP165" s="58">
        <v>3.1503999999999997E-2</v>
      </c>
      <c r="AQ165" s="58">
        <v>47.1126</v>
      </c>
      <c r="AR165" s="58">
        <v>99.029799999999994</v>
      </c>
      <c r="AS165" s="63">
        <v>0.205427</v>
      </c>
      <c r="AT165" s="328">
        <v>0.20541182736229746</v>
      </c>
      <c r="AU165" s="64">
        <v>1.5172637702537406E-5</v>
      </c>
      <c r="AV165" s="57">
        <v>37.485300000000002</v>
      </c>
      <c r="AW165" s="58">
        <v>37.435099999999998</v>
      </c>
      <c r="AX165" s="64">
        <v>5.0200000000003797E-2</v>
      </c>
      <c r="AY165" s="57">
        <v>10.7705</v>
      </c>
      <c r="AZ165" s="58">
        <v>10.76</v>
      </c>
      <c r="BA165" s="64">
        <v>1.0500000000000398E-2</v>
      </c>
      <c r="BB165" s="57">
        <v>100.249</v>
      </c>
      <c r="BC165" s="58">
        <v>100.11233299999998</v>
      </c>
      <c r="BD165" s="64">
        <v>0.13666700000001697</v>
      </c>
      <c r="BE165" s="57">
        <v>47.176699999999997</v>
      </c>
      <c r="BF165" s="58">
        <v>47.1126</v>
      </c>
      <c r="BG165" s="64">
        <v>6.4099999999996271E-2</v>
      </c>
      <c r="BH165" s="58">
        <v>48.255800000000001</v>
      </c>
      <c r="BI165" s="58">
        <v>48.195099999999996</v>
      </c>
      <c r="BJ165" s="60">
        <v>6.0700000000004195E-2</v>
      </c>
      <c r="BK165" s="57">
        <v>48.186500000000002</v>
      </c>
      <c r="BL165" s="58">
        <v>48.114699999999999</v>
      </c>
      <c r="BM165" s="64">
        <v>7.1800000000003195E-2</v>
      </c>
      <c r="BN165" s="60">
        <v>0.10535899999999999</v>
      </c>
      <c r="BO165" s="60">
        <v>4.7660000000000003E-3</v>
      </c>
      <c r="BP165" s="60">
        <v>-5.9999999999999995E-4</v>
      </c>
      <c r="BQ165" s="60">
        <v>0.89680599999999999</v>
      </c>
      <c r="BR165" s="60">
        <v>1.629E-3</v>
      </c>
      <c r="BS165" s="60">
        <v>2.4800000000000001E-4</v>
      </c>
      <c r="BT165" s="60">
        <v>1.4404E-2</v>
      </c>
      <c r="BU165" s="60">
        <v>8.3699999999999996E-4</v>
      </c>
      <c r="BV165" s="60">
        <v>0.97655400000000003</v>
      </c>
      <c r="BW165" s="60">
        <v>2.0000030000000004</v>
      </c>
      <c r="BX165" s="945">
        <v>0.10534</v>
      </c>
      <c r="BY165" s="60">
        <v>4.7699999999999999E-3</v>
      </c>
      <c r="BZ165" s="60">
        <v>-5.9999999999999995E-4</v>
      </c>
      <c r="CA165" s="60">
        <v>0.89700000000000002</v>
      </c>
      <c r="CB165" s="60">
        <v>1.6299999999999999E-3</v>
      </c>
      <c r="CC165" s="60">
        <v>2.5000000000000001E-4</v>
      </c>
      <c r="CD165" s="60">
        <v>1.44E-2</v>
      </c>
      <c r="CE165" s="60">
        <v>8.4000000000000003E-4</v>
      </c>
      <c r="CF165" s="60">
        <v>0.77581999999999995</v>
      </c>
      <c r="CG165" s="60">
        <v>0.20055999999999999</v>
      </c>
      <c r="CH165" s="60">
        <v>2.0000100000000001</v>
      </c>
      <c r="CI165" s="60">
        <v>0.97637999999999991</v>
      </c>
      <c r="CJ165" s="328">
        <v>0.20541182736229746</v>
      </c>
      <c r="CK165" s="58">
        <v>37.435099999999998</v>
      </c>
      <c r="CL165" s="58">
        <v>10.76</v>
      </c>
      <c r="CM165" s="59">
        <v>100.11233299999998</v>
      </c>
    </row>
    <row r="166" spans="1:91" x14ac:dyDescent="0.2">
      <c r="A166" s="54" t="s">
        <v>303</v>
      </c>
      <c r="B166" s="55">
        <v>7918</v>
      </c>
      <c r="C166" s="55">
        <v>-30589</v>
      </c>
      <c r="D166" s="55">
        <v>243</v>
      </c>
      <c r="E166" s="56">
        <v>0.20557</v>
      </c>
      <c r="F166" s="57">
        <v>47.273499999999999</v>
      </c>
      <c r="G166" s="58">
        <v>37.555500000000002</v>
      </c>
      <c r="H166" s="58">
        <v>10.8001</v>
      </c>
      <c r="I166" s="58">
        <v>2.87364</v>
      </c>
      <c r="J166" s="58">
        <v>48.305199999999999</v>
      </c>
      <c r="K166" s="58">
        <v>8.1530000000000005E-2</v>
      </c>
      <c r="L166" s="58">
        <v>0.69572000000000001</v>
      </c>
      <c r="M166" s="58">
        <v>3.8400000000000001E-3</v>
      </c>
      <c r="N166" s="58">
        <v>0.17008799999999999</v>
      </c>
      <c r="O166" s="58">
        <v>-2.2669999999999999E-2</v>
      </c>
      <c r="P166" s="58">
        <v>2.0961E-2</v>
      </c>
      <c r="Q166" s="59">
        <v>100.48399999999999</v>
      </c>
      <c r="R166" s="58">
        <v>1.0820799999999999</v>
      </c>
      <c r="S166" s="60">
        <v>0.976136</v>
      </c>
      <c r="T166" s="60">
        <v>0.77547200000000005</v>
      </c>
      <c r="U166" s="60">
        <v>0.20066400000000001</v>
      </c>
      <c r="V166" s="60">
        <v>0.10577300000000001</v>
      </c>
      <c r="W166" s="60">
        <v>0.89690899999999996</v>
      </c>
      <c r="X166" s="60">
        <v>1.614E-3</v>
      </c>
      <c r="Y166" s="60">
        <v>1.455E-2</v>
      </c>
      <c r="Z166" s="60">
        <v>7.4999999999999993E-5</v>
      </c>
      <c r="AA166" s="60">
        <v>4.9490000000000003E-3</v>
      </c>
      <c r="AB166" s="60">
        <v>-5.5999999999999995E-4</v>
      </c>
      <c r="AC166" s="60">
        <v>5.5400000000000002E-4</v>
      </c>
      <c r="AD166" s="60">
        <v>3</v>
      </c>
      <c r="AE166" s="60">
        <v>2</v>
      </c>
      <c r="AF166" s="58">
        <v>1.0820799999999999</v>
      </c>
      <c r="AG166" s="130">
        <v>0.86151182893784128</v>
      </c>
      <c r="AH166" s="62">
        <v>0.20557</v>
      </c>
      <c r="AI166" s="58">
        <v>2.87669</v>
      </c>
      <c r="AJ166" s="58">
        <v>0.169604</v>
      </c>
      <c r="AK166" s="58">
        <v>-2.3539999999999998E-2</v>
      </c>
      <c r="AL166" s="58">
        <v>48.2333</v>
      </c>
      <c r="AM166" s="58">
        <v>8.0229999999999996E-2</v>
      </c>
      <c r="AN166" s="58">
        <v>2.3500000000000001E-3</v>
      </c>
      <c r="AO166" s="58">
        <v>0.69347099999999995</v>
      </c>
      <c r="AP166" s="58">
        <v>1.9955000000000001E-2</v>
      </c>
      <c r="AQ166" s="58">
        <v>47.209299999999999</v>
      </c>
      <c r="AR166" s="58">
        <v>99.261300000000006</v>
      </c>
      <c r="AS166" s="63">
        <v>0.20557</v>
      </c>
      <c r="AT166" s="328">
        <v>0.20556170334849788</v>
      </c>
      <c r="AU166" s="64">
        <v>8.2966515021209997E-6</v>
      </c>
      <c r="AV166" s="57">
        <v>37.555500000000002</v>
      </c>
      <c r="AW166" s="58">
        <v>37.504899999999999</v>
      </c>
      <c r="AX166" s="64">
        <v>5.0600000000002865E-2</v>
      </c>
      <c r="AY166" s="57">
        <v>10.8001</v>
      </c>
      <c r="AZ166" s="58">
        <v>10.78</v>
      </c>
      <c r="BA166" s="64">
        <v>2.0100000000001117E-2</v>
      </c>
      <c r="BB166" s="57">
        <v>100.48399999999999</v>
      </c>
      <c r="BC166" s="58">
        <v>100.33696</v>
      </c>
      <c r="BD166" s="64">
        <v>0.14703999999998985</v>
      </c>
      <c r="BE166" s="57">
        <v>47.273499999999999</v>
      </c>
      <c r="BF166" s="58">
        <v>47.209299999999999</v>
      </c>
      <c r="BG166" s="64">
        <v>6.4199999999999591E-2</v>
      </c>
      <c r="BH166" s="58">
        <v>48.355600000000003</v>
      </c>
      <c r="BI166" s="58">
        <v>48.2849</v>
      </c>
      <c r="BJ166" s="60">
        <v>7.0700000000002206E-2</v>
      </c>
      <c r="BK166" s="57">
        <v>48.305199999999999</v>
      </c>
      <c r="BL166" s="58">
        <v>48.2333</v>
      </c>
      <c r="BM166" s="64">
        <v>7.1899999999999409E-2</v>
      </c>
      <c r="BN166" s="60">
        <v>0.106029</v>
      </c>
      <c r="BO166" s="60">
        <v>4.9420000000000002E-3</v>
      </c>
      <c r="BP166" s="60">
        <v>-5.8E-4</v>
      </c>
      <c r="BQ166" s="60">
        <v>0.89678999999999998</v>
      </c>
      <c r="BR166" s="60">
        <v>1.5900000000000001E-3</v>
      </c>
      <c r="BS166" s="60">
        <v>4.6E-5</v>
      </c>
      <c r="BT166" s="60">
        <v>1.4522E-2</v>
      </c>
      <c r="BU166" s="60">
        <v>5.2899999999999996E-4</v>
      </c>
      <c r="BV166" s="60">
        <v>0.97613399999999995</v>
      </c>
      <c r="BW166" s="60">
        <v>2.0000019999999998</v>
      </c>
      <c r="BX166" s="945">
        <v>0.10600999999999999</v>
      </c>
      <c r="BY166" s="60">
        <v>4.9399999999999999E-3</v>
      </c>
      <c r="BZ166" s="60">
        <v>-5.8E-4</v>
      </c>
      <c r="CA166" s="60">
        <v>0.89698</v>
      </c>
      <c r="CB166" s="60">
        <v>1.5900000000000001E-3</v>
      </c>
      <c r="CC166" s="60">
        <v>5.0000000000000002E-5</v>
      </c>
      <c r="CD166" s="60">
        <v>1.452E-2</v>
      </c>
      <c r="CE166" s="60">
        <v>5.2999999999999998E-4</v>
      </c>
      <c r="CF166" s="60">
        <v>0.77534000000000003</v>
      </c>
      <c r="CG166" s="60">
        <v>0.20061999999999999</v>
      </c>
      <c r="CH166" s="60">
        <v>2</v>
      </c>
      <c r="CI166" s="60">
        <v>0.97596000000000005</v>
      </c>
      <c r="CJ166" s="328">
        <v>0.20556170334849788</v>
      </c>
      <c r="CK166" s="58">
        <v>37.504899999999999</v>
      </c>
      <c r="CL166" s="58">
        <v>10.78</v>
      </c>
      <c r="CM166" s="59">
        <v>100.33696</v>
      </c>
    </row>
    <row r="167" spans="1:91" x14ac:dyDescent="0.2">
      <c r="A167" s="535" t="s">
        <v>302</v>
      </c>
      <c r="B167" s="523"/>
      <c r="C167" s="523"/>
      <c r="D167" s="523"/>
      <c r="E167" s="524">
        <v>0.37173250000000002</v>
      </c>
      <c r="F167" s="525">
        <v>73.591499999999996</v>
      </c>
      <c r="G167" s="526">
        <v>46.235124999999996</v>
      </c>
      <c r="H167" s="526">
        <v>30.402450000000002</v>
      </c>
      <c r="I167" s="526">
        <v>1.9034550000000001</v>
      </c>
      <c r="J167" s="526">
        <v>19.52655</v>
      </c>
      <c r="K167" s="526">
        <v>0.34373624999999997</v>
      </c>
      <c r="L167" s="526">
        <v>0.64070899999999997</v>
      </c>
      <c r="M167" s="526">
        <v>2.6414999999999993E-3</v>
      </c>
      <c r="N167" s="526">
        <v>1.7772800000000002</v>
      </c>
      <c r="O167" s="526">
        <v>3.4405749999999999E-2</v>
      </c>
      <c r="P167" s="526">
        <v>1.460175E-2</v>
      </c>
      <c r="Q167" s="527">
        <v>100.881</v>
      </c>
      <c r="R167" s="526">
        <v>3.0460699999999998</v>
      </c>
      <c r="S167" s="524">
        <v>2.2507700000000002</v>
      </c>
      <c r="T167" s="524">
        <v>1.4140825000000001</v>
      </c>
      <c r="U167" s="524">
        <v>0.83668749999999992</v>
      </c>
      <c r="V167" s="524">
        <v>0.10377700000000001</v>
      </c>
      <c r="W167" s="524">
        <v>0.53701874999999999</v>
      </c>
      <c r="X167" s="524">
        <v>1.00795E-2</v>
      </c>
      <c r="Y167" s="524">
        <v>1.9847E-2</v>
      </c>
      <c r="Z167" s="524">
        <v>7.6499999999999989E-5</v>
      </c>
      <c r="AA167" s="524">
        <v>7.6603249999999998E-2</v>
      </c>
      <c r="AB167" s="524">
        <v>1.258E-3</v>
      </c>
      <c r="AC167" s="524">
        <v>5.7174999999999999E-4</v>
      </c>
      <c r="AD167" s="524">
        <v>4</v>
      </c>
      <c r="AE167" s="524">
        <v>3.00000175</v>
      </c>
      <c r="AF167" s="526">
        <v>3.0460724999999997</v>
      </c>
      <c r="AG167" s="881">
        <v>0.71844704358850919</v>
      </c>
      <c r="AH167" s="529">
        <v>0.37173250000000002</v>
      </c>
      <c r="AI167" s="526">
        <v>1.91215</v>
      </c>
      <c r="AJ167" s="526">
        <v>1.7823249999999999</v>
      </c>
      <c r="AK167" s="526">
        <v>3.2218750000000004E-2</v>
      </c>
      <c r="AL167" s="526">
        <v>19.429925000000001</v>
      </c>
      <c r="AM167" s="526">
        <v>0.33846500000000002</v>
      </c>
      <c r="AN167" s="526">
        <v>-2.0127499999999998E-3</v>
      </c>
      <c r="AO167" s="526">
        <v>0.63327450000000007</v>
      </c>
      <c r="AP167" s="526">
        <v>1.1283750000000002E-2</v>
      </c>
      <c r="AQ167" s="526">
        <v>73.261575000000008</v>
      </c>
      <c r="AR167" s="526">
        <v>97.399225000000001</v>
      </c>
      <c r="AS167" s="881">
        <v>0.37173250000000002</v>
      </c>
      <c r="AT167" s="881">
        <v>0.37195185124468522</v>
      </c>
      <c r="AU167" s="881">
        <v>-2.1935124468522305E-4</v>
      </c>
      <c r="AV167" s="528">
        <v>46.235124999999996</v>
      </c>
      <c r="AW167" s="528">
        <v>46.011775</v>
      </c>
      <c r="AX167" s="881">
        <v>0.22334999999999994</v>
      </c>
      <c r="AY167" s="528">
        <v>30.402450000000002</v>
      </c>
      <c r="AZ167" s="528">
        <v>30.287499999999998</v>
      </c>
      <c r="BA167" s="881">
        <v>0.11495000000000033</v>
      </c>
      <c r="BB167" s="528">
        <v>100.881</v>
      </c>
      <c r="BC167" s="528">
        <v>100.43690424999998</v>
      </c>
      <c r="BD167" s="881">
        <v>0.44409575000000245</v>
      </c>
      <c r="BE167" s="528">
        <v>73.591499999999996</v>
      </c>
      <c r="BF167" s="528">
        <v>73.261575000000008</v>
      </c>
      <c r="BG167" s="881">
        <v>0.32992499999999936</v>
      </c>
      <c r="BH167" s="528">
        <v>76.637574999999998</v>
      </c>
      <c r="BI167" s="528">
        <v>76.299274999999994</v>
      </c>
      <c r="BJ167" s="881">
        <v>0.33830000000000027</v>
      </c>
      <c r="BK167" s="528">
        <v>19.52655</v>
      </c>
      <c r="BL167" s="528">
        <v>19.429925000000001</v>
      </c>
      <c r="BM167" s="881">
        <v>9.6625000000000405E-2</v>
      </c>
      <c r="BN167" s="524">
        <v>0.1046975</v>
      </c>
      <c r="BO167" s="524">
        <v>7.7149499999999996E-2</v>
      </c>
      <c r="BP167" s="524">
        <v>1.183E-3</v>
      </c>
      <c r="BQ167" s="524">
        <v>0.53664900000000004</v>
      </c>
      <c r="BR167" s="524">
        <v>9.9667499999999999E-3</v>
      </c>
      <c r="BS167" s="524">
        <v>-5.8499999999999999E-5</v>
      </c>
      <c r="BT167" s="524">
        <v>1.9700500000000003E-2</v>
      </c>
      <c r="BU167" s="524">
        <v>4.4375000000000003E-4</v>
      </c>
      <c r="BV167" s="524">
        <v>2.2502675000000001</v>
      </c>
      <c r="BW167" s="524">
        <v>2.9999989999999999</v>
      </c>
      <c r="BX167" s="969">
        <v>0.1046875</v>
      </c>
      <c r="BY167" s="524">
        <v>7.7144999999999991E-2</v>
      </c>
      <c r="BZ167" s="524">
        <v>1.1825000000000002E-3</v>
      </c>
      <c r="CA167" s="524">
        <v>0.53682000000000007</v>
      </c>
      <c r="CB167" s="524">
        <v>9.9649999999999982E-3</v>
      </c>
      <c r="CC167" s="524">
        <v>-5.7500000000000002E-5</v>
      </c>
      <c r="CD167" s="524">
        <v>1.9700000000000002E-2</v>
      </c>
      <c r="CE167" s="524">
        <v>4.4249999999999997E-4</v>
      </c>
      <c r="CF167" s="524">
        <v>1.4131749999999998</v>
      </c>
      <c r="CG167" s="524">
        <v>0.8369375</v>
      </c>
      <c r="CH167" s="524">
        <v>2.9999975000000001</v>
      </c>
      <c r="CI167" s="524">
        <v>2.2501125000000002</v>
      </c>
      <c r="CJ167" s="524">
        <v>0.37195185124468522</v>
      </c>
      <c r="CK167" s="526">
        <v>46.011775</v>
      </c>
      <c r="CL167" s="526">
        <v>30.287499999999998</v>
      </c>
      <c r="CM167" s="527">
        <v>100.43690424999998</v>
      </c>
    </row>
    <row r="168" spans="1:91" ht="16" thickBot="1" x14ac:dyDescent="0.25">
      <c r="A168" s="530" t="s">
        <v>303</v>
      </c>
      <c r="B168" s="531"/>
      <c r="C168" s="531"/>
      <c r="D168" s="531"/>
      <c r="E168" s="174">
        <v>0.20520200000000002</v>
      </c>
      <c r="F168" s="532">
        <v>47.268349999999998</v>
      </c>
      <c r="G168" s="252">
        <v>37.568599999999996</v>
      </c>
      <c r="H168" s="252">
        <v>10.779774999999999</v>
      </c>
      <c r="I168" s="252">
        <v>2.8516400000000002</v>
      </c>
      <c r="J168" s="252">
        <v>48.283225000000002</v>
      </c>
      <c r="K168" s="252">
        <v>7.8306500000000001E-2</v>
      </c>
      <c r="L168" s="252">
        <v>0.69143850000000007</v>
      </c>
      <c r="M168" s="252">
        <v>3.8137500000000003E-3</v>
      </c>
      <c r="N168" s="252">
        <v>0.16649</v>
      </c>
      <c r="O168" s="252">
        <v>-2.1245E-2</v>
      </c>
      <c r="P168" s="252">
        <v>3.0606750000000002E-2</v>
      </c>
      <c r="Q168" s="533">
        <v>100.43249999999999</v>
      </c>
      <c r="R168" s="252">
        <v>1.0800399999999999</v>
      </c>
      <c r="S168" s="174">
        <v>0.97666050000000004</v>
      </c>
      <c r="T168" s="174">
        <v>0.7762445</v>
      </c>
      <c r="U168" s="174">
        <v>0.20041625000000002</v>
      </c>
      <c r="V168" s="174">
        <v>0.10503125000000001</v>
      </c>
      <c r="W168" s="174">
        <v>0.8970800000000001</v>
      </c>
      <c r="X168" s="174">
        <v>1.5512499999999999E-3</v>
      </c>
      <c r="Y168" s="174">
        <v>1.446975E-2</v>
      </c>
      <c r="Z168" s="174">
        <v>7.5749999999999998E-5</v>
      </c>
      <c r="AA168" s="174">
        <v>4.8477499999999996E-3</v>
      </c>
      <c r="AB168" s="174">
        <v>-5.2499999999999997E-4</v>
      </c>
      <c r="AC168" s="174">
        <v>8.1024999999999999E-4</v>
      </c>
      <c r="AD168" s="174">
        <v>3</v>
      </c>
      <c r="AE168" s="174">
        <v>2.00000175</v>
      </c>
      <c r="AF168" s="252">
        <v>1.0800399999999999</v>
      </c>
      <c r="AG168" s="925">
        <v>0.86086086368417147</v>
      </c>
      <c r="AH168" s="534">
        <v>0.20520200000000002</v>
      </c>
      <c r="AI168" s="253">
        <v>2.85466</v>
      </c>
      <c r="AJ168" s="253">
        <v>0.16600325000000002</v>
      </c>
      <c r="AK168" s="253">
        <v>-2.2107500000000002E-2</v>
      </c>
      <c r="AL168" s="253">
        <v>48.211399999999998</v>
      </c>
      <c r="AM168" s="253">
        <v>7.7013499999999999E-2</v>
      </c>
      <c r="AN168" s="253">
        <v>2.3302499999999999E-3</v>
      </c>
      <c r="AO168" s="253">
        <v>0.68919624999999995</v>
      </c>
      <c r="AP168" s="253">
        <v>2.9585500000000001E-2</v>
      </c>
      <c r="AQ168" s="253">
        <v>47.204174999999992</v>
      </c>
      <c r="AR168" s="253">
        <v>99.212199999999996</v>
      </c>
      <c r="AS168" s="792">
        <v>0.20520200000000002</v>
      </c>
      <c r="AT168" s="792">
        <v>0.20518816159109785</v>
      </c>
      <c r="AU168" s="792">
        <v>1.383840890214344E-5</v>
      </c>
      <c r="AV168" s="364">
        <v>37.568599999999996</v>
      </c>
      <c r="AW168" s="364">
        <v>37.518274999999996</v>
      </c>
      <c r="AX168" s="792">
        <v>5.0325000000002618E-2</v>
      </c>
      <c r="AY168" s="364">
        <v>10.779774999999999</v>
      </c>
      <c r="AZ168" s="364">
        <v>10.765000000000001</v>
      </c>
      <c r="BA168" s="792">
        <v>1.4775000000000205E-2</v>
      </c>
      <c r="BB168" s="364">
        <v>100.43249999999999</v>
      </c>
      <c r="BC168" s="364">
        <v>100.29135625000001</v>
      </c>
      <c r="BD168" s="792">
        <v>0.14114374999999768</v>
      </c>
      <c r="BE168" s="364">
        <v>47.268349999999998</v>
      </c>
      <c r="BF168" s="364">
        <v>47.204174999999992</v>
      </c>
      <c r="BG168" s="792">
        <v>6.4174999999998761E-2</v>
      </c>
      <c r="BH168" s="364">
        <v>48.348375000000004</v>
      </c>
      <c r="BI168" s="364">
        <v>48.283274999999996</v>
      </c>
      <c r="BJ168" s="792">
        <v>6.5100000000001046E-2</v>
      </c>
      <c r="BK168" s="364">
        <v>48.283225000000002</v>
      </c>
      <c r="BL168" s="364">
        <v>48.211399999999998</v>
      </c>
      <c r="BM168" s="792">
        <v>7.1825000000000472E-2</v>
      </c>
      <c r="BN168" s="56">
        <v>0.10528499999999999</v>
      </c>
      <c r="BO168" s="56">
        <v>4.8402500000000008E-3</v>
      </c>
      <c r="BP168" s="56">
        <v>-5.4499999999999991E-4</v>
      </c>
      <c r="BQ168" s="56">
        <v>0.89696200000000004</v>
      </c>
      <c r="BR168" s="56">
        <v>1.52775E-3</v>
      </c>
      <c r="BS168" s="56">
        <v>4.6750000000000005E-5</v>
      </c>
      <c r="BT168" s="56">
        <v>1.4442E-2</v>
      </c>
      <c r="BU168" s="56">
        <v>7.8450000000000004E-4</v>
      </c>
      <c r="BV168" s="56">
        <v>0.97666000000000008</v>
      </c>
      <c r="BW168" s="56">
        <v>2.0000032500000002</v>
      </c>
      <c r="BX168" s="63">
        <v>0.1052675</v>
      </c>
      <c r="BY168" s="56">
        <v>4.8399999999999997E-3</v>
      </c>
      <c r="BZ168" s="56">
        <v>-5.4499999999999991E-4</v>
      </c>
      <c r="CA168" s="56">
        <v>0.89715500000000004</v>
      </c>
      <c r="CB168" s="56">
        <v>1.5275E-3</v>
      </c>
      <c r="CC168" s="56">
        <v>4.7499999999999996E-5</v>
      </c>
      <c r="CD168" s="56">
        <v>1.4437500000000001E-2</v>
      </c>
      <c r="CE168" s="56">
        <v>7.8500000000000011E-4</v>
      </c>
      <c r="CF168" s="56">
        <v>0.77611999999999992</v>
      </c>
      <c r="CG168" s="56">
        <v>0.2003675</v>
      </c>
      <c r="CH168" s="56">
        <v>2.0000024999999999</v>
      </c>
      <c r="CI168" s="56">
        <v>0.97648749999999995</v>
      </c>
      <c r="CJ168" s="56">
        <v>0.20518816159109785</v>
      </c>
      <c r="CK168" s="253">
        <v>37.518274999999996</v>
      </c>
      <c r="CL168" s="253">
        <v>10.765000000000001</v>
      </c>
      <c r="CM168" s="362">
        <v>100.29135625000001</v>
      </c>
    </row>
    <row r="169" spans="1:91" x14ac:dyDescent="0.2">
      <c r="A169" s="511" t="s">
        <v>304</v>
      </c>
      <c r="B169" s="467">
        <v>8666</v>
      </c>
      <c r="C169" s="467">
        <v>-29016</v>
      </c>
      <c r="D169" s="467">
        <v>240</v>
      </c>
      <c r="E169" s="49">
        <v>0.41349799999999998</v>
      </c>
      <c r="F169" s="314">
        <v>74.797200000000004</v>
      </c>
      <c r="G169" s="315">
        <v>43.868699999999997</v>
      </c>
      <c r="H169" s="315">
        <v>34.372300000000003</v>
      </c>
      <c r="I169" s="315">
        <v>2.0635599999999998</v>
      </c>
      <c r="J169" s="315">
        <v>17.214500000000001</v>
      </c>
      <c r="K169" s="315">
        <v>0.44241999999999998</v>
      </c>
      <c r="L169" s="315">
        <v>0.58532799999999996</v>
      </c>
      <c r="M169" s="315">
        <v>1.4249E-2</v>
      </c>
      <c r="N169" s="315">
        <v>1.9737499999999999</v>
      </c>
      <c r="O169" s="315">
        <v>5.5423E-2</v>
      </c>
      <c r="P169" s="315">
        <v>1.9698E-2</v>
      </c>
      <c r="Q169" s="316">
        <v>100.61</v>
      </c>
      <c r="R169" s="315">
        <v>3.4438200000000001</v>
      </c>
      <c r="S169" s="420">
        <v>2.2930199999999998</v>
      </c>
      <c r="T169" s="420">
        <v>1.3448599999999999</v>
      </c>
      <c r="U169" s="420">
        <v>0.94815899999999997</v>
      </c>
      <c r="V169" s="420">
        <v>0.11276899999999999</v>
      </c>
      <c r="W169" s="420">
        <v>0.47454499999999999</v>
      </c>
      <c r="X169" s="420">
        <v>1.3003000000000001E-2</v>
      </c>
      <c r="Y169" s="420">
        <v>1.8173999999999999E-2</v>
      </c>
      <c r="Z169" s="420">
        <v>4.1300000000000001E-4</v>
      </c>
      <c r="AA169" s="420">
        <v>8.5272000000000001E-2</v>
      </c>
      <c r="AB169" s="420">
        <v>2.032E-3</v>
      </c>
      <c r="AC169" s="420">
        <v>7.7399999999999995E-4</v>
      </c>
      <c r="AD169" s="420">
        <v>4</v>
      </c>
      <c r="AE169" s="420">
        <v>3.0000009999999997</v>
      </c>
      <c r="AF169" s="315">
        <v>3.4438200000000001</v>
      </c>
      <c r="AG169" s="101">
        <v>0.79273920554727173</v>
      </c>
      <c r="AH169" s="50">
        <v>0.41349799999999998</v>
      </c>
      <c r="AI169" s="35">
        <v>2.0745300000000002</v>
      </c>
      <c r="AJ169" s="35">
        <v>1.98054</v>
      </c>
      <c r="AK169" s="35">
        <v>5.3024000000000002E-2</v>
      </c>
      <c r="AL169" s="35">
        <v>17.116599999999998</v>
      </c>
      <c r="AM169" s="35">
        <v>0.43581500000000001</v>
      </c>
      <c r="AN169" s="35">
        <v>8.7299999999999999E-3</v>
      </c>
      <c r="AO169" s="35">
        <v>0.57710899999999998</v>
      </c>
      <c r="AP169" s="35">
        <v>1.5938999999999998E-2</v>
      </c>
      <c r="AQ169" s="35">
        <v>74.414400000000001</v>
      </c>
      <c r="AR169" s="35">
        <v>96.676599999999993</v>
      </c>
      <c r="AS169" s="43">
        <v>0.41349799999999998</v>
      </c>
      <c r="AT169" s="326">
        <v>0.41377926304675983</v>
      </c>
      <c r="AU169" s="327">
        <v>-2.8126304675984981E-4</v>
      </c>
      <c r="AV169" s="323">
        <v>43.868699999999997</v>
      </c>
      <c r="AW169" s="35">
        <v>43.6233</v>
      </c>
      <c r="AX169" s="327">
        <v>0.24539999999999651</v>
      </c>
      <c r="AY169" s="323">
        <v>34.372300000000003</v>
      </c>
      <c r="AZ169" s="35">
        <v>34.22</v>
      </c>
      <c r="BA169" s="327">
        <v>0.15230000000000388</v>
      </c>
      <c r="BB169" s="323">
        <v>100.61</v>
      </c>
      <c r="BC169" s="35">
        <v>100.105587</v>
      </c>
      <c r="BD169" s="327">
        <v>0.50441299999999956</v>
      </c>
      <c r="BE169" s="323">
        <v>74.797200000000004</v>
      </c>
      <c r="BF169" s="35">
        <v>74.414400000000001</v>
      </c>
      <c r="BG169" s="327">
        <v>0.38280000000000314</v>
      </c>
      <c r="BH169" s="46">
        <v>78.241</v>
      </c>
      <c r="BI169" s="46">
        <v>77.843299999999999</v>
      </c>
      <c r="BJ169" s="325">
        <v>0.39770000000000039</v>
      </c>
      <c r="BK169" s="323">
        <v>17.214500000000001</v>
      </c>
      <c r="BL169" s="35">
        <v>17.116599999999998</v>
      </c>
      <c r="BM169" s="327">
        <v>9.7900000000002763E-2</v>
      </c>
      <c r="BN169" s="325">
        <v>0.113915</v>
      </c>
      <c r="BO169" s="325">
        <v>8.5977999999999999E-2</v>
      </c>
      <c r="BP169" s="325">
        <v>1.9530000000000001E-3</v>
      </c>
      <c r="BQ169" s="325">
        <v>0.47411999999999999</v>
      </c>
      <c r="BR169" s="325">
        <v>1.2871E-2</v>
      </c>
      <c r="BS169" s="325">
        <v>2.5399999999999999E-4</v>
      </c>
      <c r="BT169" s="325">
        <v>1.8005E-2</v>
      </c>
      <c r="BU169" s="325">
        <v>6.29E-4</v>
      </c>
      <c r="BV169" s="325">
        <v>2.2922799999999999</v>
      </c>
      <c r="BW169" s="325">
        <v>3.0000049999999998</v>
      </c>
      <c r="BX169" s="944">
        <v>0.11391</v>
      </c>
      <c r="BY169" s="36">
        <v>8.5970000000000005E-2</v>
      </c>
      <c r="BZ169" s="36">
        <v>1.9499999999999999E-3</v>
      </c>
      <c r="CA169" s="36">
        <v>0.47427999999999998</v>
      </c>
      <c r="CB169" s="36">
        <v>1.2869999999999999E-2</v>
      </c>
      <c r="CC169" s="36">
        <v>2.5000000000000001E-4</v>
      </c>
      <c r="CD169" s="36">
        <v>1.7999999999999999E-2</v>
      </c>
      <c r="CE169" s="36">
        <v>6.3000000000000003E-4</v>
      </c>
      <c r="CF169" s="36">
        <v>1.3436999999999999</v>
      </c>
      <c r="CG169" s="36">
        <v>0.94843999999999995</v>
      </c>
      <c r="CH169" s="36">
        <v>3</v>
      </c>
      <c r="CI169" s="36">
        <v>2.2921399999999998</v>
      </c>
      <c r="CJ169" s="326">
        <v>0.41377926304675983</v>
      </c>
      <c r="CK169" s="35">
        <v>43.6233</v>
      </c>
      <c r="CL169" s="35">
        <v>34.22</v>
      </c>
      <c r="CM169" s="42">
        <v>100.105587</v>
      </c>
    </row>
    <row r="170" spans="1:91" x14ac:dyDescent="0.2">
      <c r="A170" s="512" t="s">
        <v>304</v>
      </c>
      <c r="B170" s="45">
        <v>8678</v>
      </c>
      <c r="C170" s="45">
        <v>-29019</v>
      </c>
      <c r="D170" s="45">
        <v>240</v>
      </c>
      <c r="E170" s="31">
        <v>0.41637999999999997</v>
      </c>
      <c r="F170" s="323">
        <v>75.155699999999996</v>
      </c>
      <c r="G170" s="46">
        <v>43.862400000000001</v>
      </c>
      <c r="H170" s="46">
        <v>34.777700000000003</v>
      </c>
      <c r="I170" s="46">
        <v>2.0457399999999999</v>
      </c>
      <c r="J170" s="46">
        <v>17.094899999999999</v>
      </c>
      <c r="K170" s="46">
        <v>0.41906599999999999</v>
      </c>
      <c r="L170" s="46">
        <v>0.58951100000000001</v>
      </c>
      <c r="M170" s="46">
        <v>2.2190000000000001E-2</v>
      </c>
      <c r="N170" s="46">
        <v>2.0206900000000001</v>
      </c>
      <c r="O170" s="46">
        <v>4.0185999999999999E-2</v>
      </c>
      <c r="P170" s="46">
        <v>1.2288E-2</v>
      </c>
      <c r="Q170" s="324">
        <v>100.88500000000001</v>
      </c>
      <c r="R170" s="46">
        <v>3.4844300000000001</v>
      </c>
      <c r="S170" s="325">
        <v>2.2982100000000001</v>
      </c>
      <c r="T170" s="325">
        <v>1.34128</v>
      </c>
      <c r="U170" s="325">
        <v>0.95692699999999997</v>
      </c>
      <c r="V170" s="325">
        <v>0.111514</v>
      </c>
      <c r="W170" s="325">
        <v>0.47006399999999998</v>
      </c>
      <c r="X170" s="325">
        <v>1.2286E-2</v>
      </c>
      <c r="Y170" s="325">
        <v>1.8258E-2</v>
      </c>
      <c r="Z170" s="325">
        <v>6.4199999999999999E-4</v>
      </c>
      <c r="AA170" s="325">
        <v>8.7080000000000005E-2</v>
      </c>
      <c r="AB170" s="325">
        <v>1.469E-3</v>
      </c>
      <c r="AC170" s="325">
        <v>4.8099999999999998E-4</v>
      </c>
      <c r="AD170" s="325">
        <v>4</v>
      </c>
      <c r="AE170" s="325">
        <v>3.0000010000000001</v>
      </c>
      <c r="AF170" s="46">
        <v>3.4844400000000002</v>
      </c>
      <c r="AG170" s="37">
        <v>0.78587619146808041</v>
      </c>
      <c r="AH170" s="53">
        <v>0.41637999999999997</v>
      </c>
      <c r="AI170" s="35">
        <v>2.0567299999999999</v>
      </c>
      <c r="AJ170" s="35">
        <v>2.0277599999999998</v>
      </c>
      <c r="AK170" s="35">
        <v>3.7725000000000002E-2</v>
      </c>
      <c r="AL170" s="35">
        <v>16.996600000000001</v>
      </c>
      <c r="AM170" s="35">
        <v>0.41254099999999999</v>
      </c>
      <c r="AN170" s="35">
        <v>1.6556000000000001E-2</v>
      </c>
      <c r="AO170" s="35">
        <v>0.58118800000000004</v>
      </c>
      <c r="AP170" s="35">
        <v>8.5280000000000009E-3</v>
      </c>
      <c r="AQ170" s="35">
        <v>74.767099999999999</v>
      </c>
      <c r="AR170" s="35">
        <v>96.904799999999994</v>
      </c>
      <c r="AS170" s="43">
        <v>0.41637999999999997</v>
      </c>
      <c r="AT170" s="326">
        <v>0.41666376473456029</v>
      </c>
      <c r="AU170" s="327">
        <v>-2.8376473456032114E-4</v>
      </c>
      <c r="AV170" s="323">
        <v>43.862400000000001</v>
      </c>
      <c r="AW170" s="35">
        <v>43.614400000000003</v>
      </c>
      <c r="AX170" s="327">
        <v>0.24799999999999756</v>
      </c>
      <c r="AY170" s="323">
        <v>34.777700000000003</v>
      </c>
      <c r="AZ170" s="35">
        <v>34.619999999999997</v>
      </c>
      <c r="BA170" s="327">
        <v>0.1577000000000055</v>
      </c>
      <c r="BB170" s="323">
        <v>100.88500000000001</v>
      </c>
      <c r="BC170" s="35">
        <v>100.37202799999999</v>
      </c>
      <c r="BD170" s="327">
        <v>0.51297200000001908</v>
      </c>
      <c r="BE170" s="323">
        <v>75.155699999999996</v>
      </c>
      <c r="BF170" s="35">
        <v>74.767099999999999</v>
      </c>
      <c r="BG170" s="327">
        <v>0.38859999999999673</v>
      </c>
      <c r="BH170" s="46">
        <v>78.640100000000004</v>
      </c>
      <c r="BI170" s="46">
        <v>78.234399999999994</v>
      </c>
      <c r="BJ170" s="325">
        <v>0.40570000000001016</v>
      </c>
      <c r="BK170" s="323">
        <v>17.094899999999999</v>
      </c>
      <c r="BL170" s="35">
        <v>16.996600000000001</v>
      </c>
      <c r="BM170" s="327">
        <v>9.8299999999998278E-2</v>
      </c>
      <c r="BN170" s="325">
        <v>0.11265799999999999</v>
      </c>
      <c r="BO170" s="325">
        <v>8.7809999999999999E-2</v>
      </c>
      <c r="BP170" s="325">
        <v>1.3860000000000001E-3</v>
      </c>
      <c r="BQ170" s="325">
        <v>0.469636</v>
      </c>
      <c r="BR170" s="325">
        <v>1.2153000000000001E-2</v>
      </c>
      <c r="BS170" s="325">
        <v>4.8099999999999998E-4</v>
      </c>
      <c r="BT170" s="325">
        <v>1.8088E-2</v>
      </c>
      <c r="BU170" s="325">
        <v>3.3599999999999998E-4</v>
      </c>
      <c r="BV170" s="325">
        <v>2.29745</v>
      </c>
      <c r="BW170" s="325">
        <v>2.9999979999999997</v>
      </c>
      <c r="BX170" s="944">
        <v>0.11265</v>
      </c>
      <c r="BY170" s="36">
        <v>8.7800000000000003E-2</v>
      </c>
      <c r="BZ170" s="36">
        <v>1.39E-3</v>
      </c>
      <c r="CA170" s="36">
        <v>0.46978999999999999</v>
      </c>
      <c r="CB170" s="36">
        <v>1.2149999999999999E-2</v>
      </c>
      <c r="CC170" s="36">
        <v>4.8000000000000001E-4</v>
      </c>
      <c r="CD170" s="36">
        <v>1.8089999999999998E-2</v>
      </c>
      <c r="CE170" s="36">
        <v>3.4000000000000002E-4</v>
      </c>
      <c r="CF170" s="36">
        <v>1.3401099999999999</v>
      </c>
      <c r="CG170" s="36">
        <v>0.95721000000000001</v>
      </c>
      <c r="CH170" s="36">
        <v>3.0000099999999996</v>
      </c>
      <c r="CI170" s="36">
        <v>2.29732</v>
      </c>
      <c r="CJ170" s="326">
        <v>0.41666376473456029</v>
      </c>
      <c r="CK170" s="35">
        <v>43.614400000000003</v>
      </c>
      <c r="CL170" s="35">
        <v>34.619999999999997</v>
      </c>
      <c r="CM170" s="42">
        <v>100.37202799999999</v>
      </c>
    </row>
    <row r="171" spans="1:91" x14ac:dyDescent="0.2">
      <c r="A171" s="512" t="s">
        <v>304</v>
      </c>
      <c r="B171" s="45">
        <v>8691</v>
      </c>
      <c r="C171" s="45">
        <v>-29023</v>
      </c>
      <c r="D171" s="45">
        <v>240</v>
      </c>
      <c r="E171" s="31">
        <v>0.41348200000000002</v>
      </c>
      <c r="F171" s="323">
        <v>74.896799999999999</v>
      </c>
      <c r="G171" s="46">
        <v>43.9283</v>
      </c>
      <c r="H171" s="46">
        <v>34.416800000000002</v>
      </c>
      <c r="I171" s="46">
        <v>2.0284200000000001</v>
      </c>
      <c r="J171" s="46">
        <v>17.206600000000002</v>
      </c>
      <c r="K171" s="46">
        <v>0.43684099999999998</v>
      </c>
      <c r="L171" s="46">
        <v>0.57233500000000004</v>
      </c>
      <c r="M171" s="46">
        <v>1.7638999999999998E-2</v>
      </c>
      <c r="N171" s="46">
        <v>1.9689700000000001</v>
      </c>
      <c r="O171" s="46">
        <v>3.9065999999999997E-2</v>
      </c>
      <c r="P171" s="46">
        <v>2.947E-3</v>
      </c>
      <c r="Q171" s="324">
        <v>100.61799999999999</v>
      </c>
      <c r="R171" s="46">
        <v>3.44828</v>
      </c>
      <c r="S171" s="325">
        <v>2.2968500000000001</v>
      </c>
      <c r="T171" s="325">
        <v>1.34714</v>
      </c>
      <c r="U171" s="325">
        <v>0.94970699999999997</v>
      </c>
      <c r="V171" s="325">
        <v>0.110886</v>
      </c>
      <c r="W171" s="325">
        <v>0.47449000000000002</v>
      </c>
      <c r="X171" s="325">
        <v>1.2843E-2</v>
      </c>
      <c r="Y171" s="325">
        <v>1.7777000000000001E-2</v>
      </c>
      <c r="Z171" s="325">
        <v>5.1099999999999995E-4</v>
      </c>
      <c r="AA171" s="325">
        <v>8.5094000000000003E-2</v>
      </c>
      <c r="AB171" s="325">
        <v>1.433E-3</v>
      </c>
      <c r="AC171" s="325">
        <v>1.16E-4</v>
      </c>
      <c r="AD171" s="325">
        <v>4</v>
      </c>
      <c r="AE171" s="325">
        <v>2.9999969999999996</v>
      </c>
      <c r="AF171" s="46">
        <v>3.4482699999999999</v>
      </c>
      <c r="AG171" s="37">
        <v>0.7950182449981924</v>
      </c>
      <c r="AH171" s="53">
        <v>0.41348200000000002</v>
      </c>
      <c r="AI171" s="35">
        <v>2.0392199999999998</v>
      </c>
      <c r="AJ171" s="35">
        <v>1.9757499999999999</v>
      </c>
      <c r="AK171" s="35">
        <v>3.6617999999999998E-2</v>
      </c>
      <c r="AL171" s="35">
        <v>17.108499999999999</v>
      </c>
      <c r="AM171" s="35">
        <v>0.43025600000000003</v>
      </c>
      <c r="AN171" s="35">
        <v>1.2062E-2</v>
      </c>
      <c r="AO171" s="35">
        <v>0.56416299999999997</v>
      </c>
      <c r="AP171" s="35">
        <v>-7.3999999999999999E-4</v>
      </c>
      <c r="AQ171" s="35">
        <v>74.512699999999995</v>
      </c>
      <c r="AR171" s="35">
        <v>96.6785</v>
      </c>
      <c r="AS171" s="43">
        <v>0.41348200000000002</v>
      </c>
      <c r="AT171" s="326">
        <v>0.41376486831388642</v>
      </c>
      <c r="AU171" s="327">
        <v>-2.8286831388640854E-4</v>
      </c>
      <c r="AV171" s="323">
        <v>43.9283</v>
      </c>
      <c r="AW171" s="35">
        <v>43.682000000000002</v>
      </c>
      <c r="AX171" s="327">
        <v>0.24629999999999797</v>
      </c>
      <c r="AY171" s="323">
        <v>34.416800000000002</v>
      </c>
      <c r="AZ171" s="35">
        <v>34.26</v>
      </c>
      <c r="BA171" s="327">
        <v>0.15680000000000405</v>
      </c>
      <c r="BB171" s="323">
        <v>100.61799999999999</v>
      </c>
      <c r="BC171" s="35">
        <v>100.10782900000001</v>
      </c>
      <c r="BD171" s="327">
        <v>0.5101709999999855</v>
      </c>
      <c r="BE171" s="323">
        <v>74.896799999999999</v>
      </c>
      <c r="BF171" s="35">
        <v>74.512699999999995</v>
      </c>
      <c r="BG171" s="327">
        <v>0.38410000000000366</v>
      </c>
      <c r="BH171" s="46">
        <v>78.345100000000002</v>
      </c>
      <c r="BI171" s="46">
        <v>77.942000000000007</v>
      </c>
      <c r="BJ171" s="325">
        <v>0.40309999999999491</v>
      </c>
      <c r="BK171" s="323">
        <v>17.206600000000002</v>
      </c>
      <c r="BL171" s="35">
        <v>17.108499999999999</v>
      </c>
      <c r="BM171" s="327">
        <v>9.8100000000002296E-2</v>
      </c>
      <c r="BN171" s="325">
        <v>0.112016</v>
      </c>
      <c r="BO171" s="325">
        <v>8.5800000000000001E-2</v>
      </c>
      <c r="BP171" s="325">
        <v>1.3489999999999999E-3</v>
      </c>
      <c r="BQ171" s="325">
        <v>0.47406799999999999</v>
      </c>
      <c r="BR171" s="325">
        <v>1.2711E-2</v>
      </c>
      <c r="BS171" s="325">
        <v>3.5100000000000002E-4</v>
      </c>
      <c r="BT171" s="325">
        <v>1.7607999999999999E-2</v>
      </c>
      <c r="BU171" s="325">
        <v>-3.0000000000000001E-5</v>
      </c>
      <c r="BV171" s="325">
        <v>2.2961299999999998</v>
      </c>
      <c r="BW171" s="325">
        <v>3.0000029999999995</v>
      </c>
      <c r="BX171" s="944">
        <v>0.11201</v>
      </c>
      <c r="BY171" s="36">
        <v>8.5790000000000005E-2</v>
      </c>
      <c r="BZ171" s="36">
        <v>1.3500000000000001E-3</v>
      </c>
      <c r="CA171" s="36">
        <v>0.47421999999999997</v>
      </c>
      <c r="CB171" s="36">
        <v>1.2710000000000001E-2</v>
      </c>
      <c r="CC171" s="36">
        <v>3.5E-4</v>
      </c>
      <c r="CD171" s="36">
        <v>1.7610000000000001E-2</v>
      </c>
      <c r="CE171" s="36">
        <v>-3.0000000000000001E-5</v>
      </c>
      <c r="CF171" s="36">
        <v>1.34599</v>
      </c>
      <c r="CG171" s="36">
        <v>0.95</v>
      </c>
      <c r="CH171" s="36">
        <v>3</v>
      </c>
      <c r="CI171" s="36">
        <v>2.2959899999999998</v>
      </c>
      <c r="CJ171" s="326">
        <v>0.41376486831388642</v>
      </c>
      <c r="CK171" s="35">
        <v>43.682000000000002</v>
      </c>
      <c r="CL171" s="35">
        <v>34.26</v>
      </c>
      <c r="CM171" s="42">
        <v>100.10782900000001</v>
      </c>
    </row>
    <row r="172" spans="1:91" x14ac:dyDescent="0.2">
      <c r="A172" s="512" t="s">
        <v>304</v>
      </c>
      <c r="B172" s="45">
        <v>8707</v>
      </c>
      <c r="C172" s="45">
        <v>-29024</v>
      </c>
      <c r="D172" s="45">
        <v>240</v>
      </c>
      <c r="E172" s="31">
        <v>0.416514</v>
      </c>
      <c r="F172" s="323">
        <v>75.028700000000001</v>
      </c>
      <c r="G172" s="46">
        <v>43.778199999999998</v>
      </c>
      <c r="H172" s="46">
        <v>34.730200000000004</v>
      </c>
      <c r="I172" s="46">
        <v>2.02318</v>
      </c>
      <c r="J172" s="46">
        <v>17.028700000000001</v>
      </c>
      <c r="K172" s="46">
        <v>0.44736700000000001</v>
      </c>
      <c r="L172" s="46">
        <v>0.58103099999999996</v>
      </c>
      <c r="M172" s="46">
        <v>2.9746999999999999E-2</v>
      </c>
      <c r="N172" s="46">
        <v>1.9897800000000001</v>
      </c>
      <c r="O172" s="46">
        <v>4.3239E-2</v>
      </c>
      <c r="P172" s="46">
        <v>8.3840000000000008E-3</v>
      </c>
      <c r="Q172" s="324">
        <v>100.66</v>
      </c>
      <c r="R172" s="46">
        <v>3.47967</v>
      </c>
      <c r="S172" s="325">
        <v>2.30009</v>
      </c>
      <c r="T172" s="325">
        <v>1.3420700000000001</v>
      </c>
      <c r="U172" s="325">
        <v>0.95801999999999998</v>
      </c>
      <c r="V172" s="325">
        <v>0.11056100000000001</v>
      </c>
      <c r="W172" s="325">
        <v>0.469418</v>
      </c>
      <c r="X172" s="325">
        <v>1.3148E-2</v>
      </c>
      <c r="Y172" s="325">
        <v>1.804E-2</v>
      </c>
      <c r="Z172" s="325">
        <v>8.6200000000000003E-4</v>
      </c>
      <c r="AA172" s="325">
        <v>8.5963999999999999E-2</v>
      </c>
      <c r="AB172" s="325">
        <v>1.585E-3</v>
      </c>
      <c r="AC172" s="325">
        <v>3.2899999999999997E-4</v>
      </c>
      <c r="AD172" s="325">
        <v>4</v>
      </c>
      <c r="AE172" s="325">
        <v>2.9999970000000005</v>
      </c>
      <c r="AF172" s="46">
        <v>3.47967</v>
      </c>
      <c r="AG172" s="37">
        <v>0.7873654249403168</v>
      </c>
      <c r="AH172" s="53">
        <v>0.416514</v>
      </c>
      <c r="AI172" s="35">
        <v>2.0340600000000002</v>
      </c>
      <c r="AJ172" s="35">
        <v>1.9967200000000001</v>
      </c>
      <c r="AK172" s="35">
        <v>4.0781999999999999E-2</v>
      </c>
      <c r="AL172" s="35">
        <v>16.930599999999998</v>
      </c>
      <c r="AM172" s="35">
        <v>0.44065599999999999</v>
      </c>
      <c r="AN172" s="35">
        <v>2.4031E-2</v>
      </c>
      <c r="AO172" s="35">
        <v>0.572739</v>
      </c>
      <c r="AP172" s="35">
        <v>4.6439999999999997E-3</v>
      </c>
      <c r="AQ172" s="35">
        <v>74.640199999999993</v>
      </c>
      <c r="AR172" s="35">
        <v>96.6845</v>
      </c>
      <c r="AS172" s="43">
        <v>0.416514</v>
      </c>
      <c r="AT172" s="326">
        <v>0.41679352128113012</v>
      </c>
      <c r="AU172" s="327">
        <v>-2.7952128113012398E-4</v>
      </c>
      <c r="AV172" s="323">
        <v>43.778199999999998</v>
      </c>
      <c r="AW172" s="35">
        <v>43.5306</v>
      </c>
      <c r="AX172" s="327">
        <v>0.24759999999999849</v>
      </c>
      <c r="AY172" s="323">
        <v>34.730200000000004</v>
      </c>
      <c r="AZ172" s="35">
        <v>34.57</v>
      </c>
      <c r="BA172" s="327">
        <v>0.16020000000000323</v>
      </c>
      <c r="BB172" s="323">
        <v>100.66</v>
      </c>
      <c r="BC172" s="35">
        <v>100.14483199999998</v>
      </c>
      <c r="BD172" s="327">
        <v>0.51516800000001695</v>
      </c>
      <c r="BE172" s="323">
        <v>75.028700000000001</v>
      </c>
      <c r="BF172" s="35">
        <v>74.640199999999993</v>
      </c>
      <c r="BG172" s="327">
        <v>0.38850000000000762</v>
      </c>
      <c r="BH172" s="46">
        <v>78.508399999999995</v>
      </c>
      <c r="BI172" s="46">
        <v>78.1006</v>
      </c>
      <c r="BJ172" s="325">
        <v>0.40779999999999461</v>
      </c>
      <c r="BK172" s="323">
        <v>17.028700000000001</v>
      </c>
      <c r="BL172" s="35">
        <v>16.930599999999998</v>
      </c>
      <c r="BM172" s="327">
        <v>9.8100000000002296E-2</v>
      </c>
      <c r="BN172" s="325">
        <v>0.11169800000000001</v>
      </c>
      <c r="BO172" s="325">
        <v>8.6684999999999998E-2</v>
      </c>
      <c r="BP172" s="325">
        <v>1.5020000000000001E-3</v>
      </c>
      <c r="BQ172" s="325">
        <v>0.46899299999999999</v>
      </c>
      <c r="BR172" s="325">
        <v>1.3014E-2</v>
      </c>
      <c r="BS172" s="325">
        <v>6.9999999999999999E-4</v>
      </c>
      <c r="BT172" s="325">
        <v>1.787E-2</v>
      </c>
      <c r="BU172" s="325">
        <v>1.83E-4</v>
      </c>
      <c r="BV172" s="325">
        <v>2.29935</v>
      </c>
      <c r="BW172" s="325">
        <v>2.9999950000000002</v>
      </c>
      <c r="BX172" s="944">
        <v>0.11169</v>
      </c>
      <c r="BY172" s="36">
        <v>8.6679999999999993E-2</v>
      </c>
      <c r="BZ172" s="36">
        <v>1.5E-3</v>
      </c>
      <c r="CA172" s="36">
        <v>0.46915000000000001</v>
      </c>
      <c r="CB172" s="36">
        <v>1.3010000000000001E-2</v>
      </c>
      <c r="CC172" s="36">
        <v>6.9999999999999999E-4</v>
      </c>
      <c r="CD172" s="36">
        <v>1.787E-2</v>
      </c>
      <c r="CE172" s="36">
        <v>1.8000000000000001E-4</v>
      </c>
      <c r="CF172" s="36">
        <v>1.3409199999999999</v>
      </c>
      <c r="CG172" s="36">
        <v>0.95830000000000004</v>
      </c>
      <c r="CH172" s="36">
        <v>2.9999999999999996</v>
      </c>
      <c r="CI172" s="36">
        <v>2.29922</v>
      </c>
      <c r="CJ172" s="326">
        <v>0.41679352128113012</v>
      </c>
      <c r="CK172" s="35">
        <v>43.5306</v>
      </c>
      <c r="CL172" s="35">
        <v>34.57</v>
      </c>
      <c r="CM172" s="42">
        <v>100.14483199999998</v>
      </c>
    </row>
    <row r="173" spans="1:91" x14ac:dyDescent="0.2">
      <c r="A173" s="512" t="s">
        <v>304</v>
      </c>
      <c r="B173" s="45">
        <v>8744</v>
      </c>
      <c r="C173" s="45">
        <v>-29032</v>
      </c>
      <c r="D173" s="45">
        <v>240</v>
      </c>
      <c r="E173" s="31">
        <v>0.41664600000000002</v>
      </c>
      <c r="F173" s="323">
        <v>74.730800000000002</v>
      </c>
      <c r="G173" s="46">
        <v>43.5946</v>
      </c>
      <c r="H173" s="46">
        <v>34.603200000000001</v>
      </c>
      <c r="I173" s="46">
        <v>2.05986</v>
      </c>
      <c r="J173" s="46">
        <v>16.992000000000001</v>
      </c>
      <c r="K173" s="46">
        <v>0.457011</v>
      </c>
      <c r="L173" s="46">
        <v>0.572932</v>
      </c>
      <c r="M173" s="46">
        <v>2.6110000000000001E-2</v>
      </c>
      <c r="N173" s="46">
        <v>1.9767699999999999</v>
      </c>
      <c r="O173" s="46">
        <v>4.7012999999999999E-2</v>
      </c>
      <c r="P173" s="46">
        <v>1.3254999999999999E-2</v>
      </c>
      <c r="Q173" s="324">
        <v>100.343</v>
      </c>
      <c r="R173" s="46">
        <v>3.4669500000000002</v>
      </c>
      <c r="S173" s="325">
        <v>2.2974299999999999</v>
      </c>
      <c r="T173" s="325">
        <v>1.3402099999999999</v>
      </c>
      <c r="U173" s="325">
        <v>0.95721199999999995</v>
      </c>
      <c r="V173" s="325">
        <v>0.112883</v>
      </c>
      <c r="W173" s="325">
        <v>0.46973100000000001</v>
      </c>
      <c r="X173" s="325">
        <v>1.3469999999999999E-2</v>
      </c>
      <c r="Y173" s="325">
        <v>1.7839000000000001E-2</v>
      </c>
      <c r="Z173" s="325">
        <v>7.5900000000000002E-4</v>
      </c>
      <c r="AA173" s="325">
        <v>8.5642999999999997E-2</v>
      </c>
      <c r="AB173" s="325">
        <v>1.7279999999999999E-3</v>
      </c>
      <c r="AC173" s="325">
        <v>5.22E-4</v>
      </c>
      <c r="AD173" s="325">
        <v>4</v>
      </c>
      <c r="AE173" s="325">
        <v>2.999997</v>
      </c>
      <c r="AF173" s="46">
        <v>3.4669500000000002</v>
      </c>
      <c r="AG173" s="37">
        <v>0.80125803729541389</v>
      </c>
      <c r="AH173" s="53">
        <v>0.41664600000000002</v>
      </c>
      <c r="AI173" s="35">
        <v>2.0709300000000002</v>
      </c>
      <c r="AJ173" s="35">
        <v>1.98366</v>
      </c>
      <c r="AK173" s="35">
        <v>4.4568999999999998E-2</v>
      </c>
      <c r="AL173" s="35">
        <v>16.894300000000001</v>
      </c>
      <c r="AM173" s="35">
        <v>0.45024799999999998</v>
      </c>
      <c r="AN173" s="35">
        <v>2.0410999999999999E-2</v>
      </c>
      <c r="AO173" s="35">
        <v>0.56469100000000005</v>
      </c>
      <c r="AP173" s="35">
        <v>9.5010000000000008E-3</v>
      </c>
      <c r="AQ173" s="35">
        <v>74.344399999999993</v>
      </c>
      <c r="AR173" s="35">
        <v>96.3827</v>
      </c>
      <c r="AS173" s="43">
        <v>0.41664600000000002</v>
      </c>
      <c r="AT173" s="326">
        <v>0.41693591228543814</v>
      </c>
      <c r="AU173" s="327">
        <v>-2.8991228543812086E-4</v>
      </c>
      <c r="AV173" s="323">
        <v>43.5946</v>
      </c>
      <c r="AW173" s="35">
        <v>43.347499999999997</v>
      </c>
      <c r="AX173" s="327">
        <v>0.24710000000000321</v>
      </c>
      <c r="AY173" s="323">
        <v>34.603200000000001</v>
      </c>
      <c r="AZ173" s="35">
        <v>34.450000000000003</v>
      </c>
      <c r="BA173" s="327">
        <v>0.15319999999999823</v>
      </c>
      <c r="BB173" s="323">
        <v>100.343</v>
      </c>
      <c r="BC173" s="35">
        <v>99.835809999999995</v>
      </c>
      <c r="BD173" s="327">
        <v>0.50719000000000847</v>
      </c>
      <c r="BE173" s="323">
        <v>74.730800000000002</v>
      </c>
      <c r="BF173" s="35">
        <v>74.344399999999993</v>
      </c>
      <c r="BG173" s="327">
        <v>0.38640000000000896</v>
      </c>
      <c r="BH173" s="46">
        <v>78.197800000000001</v>
      </c>
      <c r="BI173" s="46">
        <v>77.797499999999999</v>
      </c>
      <c r="BJ173" s="325">
        <v>0.40030000000000143</v>
      </c>
      <c r="BK173" s="323">
        <v>16.992000000000001</v>
      </c>
      <c r="BL173" s="35">
        <v>16.894300000000001</v>
      </c>
      <c r="BM173" s="327">
        <v>9.7699999999999676E-2</v>
      </c>
      <c r="BN173" s="325">
        <v>0.11404300000000001</v>
      </c>
      <c r="BO173" s="325">
        <v>8.6360000000000006E-2</v>
      </c>
      <c r="BP173" s="325">
        <v>1.6459999999999999E-3</v>
      </c>
      <c r="BQ173" s="325">
        <v>0.46930300000000003</v>
      </c>
      <c r="BR173" s="325">
        <v>1.3335E-2</v>
      </c>
      <c r="BS173" s="325">
        <v>5.9599999999999996E-4</v>
      </c>
      <c r="BT173" s="325">
        <v>1.7668E-2</v>
      </c>
      <c r="BU173" s="325">
        <v>3.7599999999999998E-4</v>
      </c>
      <c r="BV173" s="325">
        <v>2.2966700000000002</v>
      </c>
      <c r="BW173" s="325">
        <v>2.9999970000000005</v>
      </c>
      <c r="BX173" s="944">
        <v>0.11403000000000001</v>
      </c>
      <c r="BY173" s="36">
        <v>8.6349999999999996E-2</v>
      </c>
      <c r="BZ173" s="36">
        <v>1.65E-3</v>
      </c>
      <c r="CA173" s="36">
        <v>0.46945999999999999</v>
      </c>
      <c r="CB173" s="36">
        <v>1.333E-2</v>
      </c>
      <c r="CC173" s="36">
        <v>5.9999999999999995E-4</v>
      </c>
      <c r="CD173" s="36">
        <v>1.7670000000000002E-2</v>
      </c>
      <c r="CE173" s="36">
        <v>3.8000000000000002E-4</v>
      </c>
      <c r="CF173" s="36">
        <v>1.3390299999999999</v>
      </c>
      <c r="CG173" s="36">
        <v>0.95750999999999997</v>
      </c>
      <c r="CH173" s="36">
        <v>3.0000100000000001</v>
      </c>
      <c r="CI173" s="36">
        <v>2.2965399999999998</v>
      </c>
      <c r="CJ173" s="326">
        <v>0.41693591228543814</v>
      </c>
      <c r="CK173" s="35">
        <v>43.347499999999997</v>
      </c>
      <c r="CL173" s="35">
        <v>34.450000000000003</v>
      </c>
      <c r="CM173" s="42">
        <v>99.835809999999995</v>
      </c>
    </row>
    <row r="174" spans="1:91" x14ac:dyDescent="0.2">
      <c r="A174" s="54" t="s">
        <v>305</v>
      </c>
      <c r="B174" s="55">
        <v>8674</v>
      </c>
      <c r="C174" s="55">
        <v>-29047</v>
      </c>
      <c r="D174" s="55">
        <v>240</v>
      </c>
      <c r="E174" s="56">
        <v>0.219635</v>
      </c>
      <c r="F174" s="57">
        <v>46.7074</v>
      </c>
      <c r="G174" s="58">
        <v>36.448900000000002</v>
      </c>
      <c r="H174" s="58">
        <v>11.4008</v>
      </c>
      <c r="I174" s="58">
        <v>3.23237</v>
      </c>
      <c r="J174" s="58">
        <v>47.766399999999997</v>
      </c>
      <c r="K174" s="58">
        <v>8.8089000000000001E-2</v>
      </c>
      <c r="L174" s="58">
        <v>0.67542000000000002</v>
      </c>
      <c r="M174" s="58">
        <v>1.057E-2</v>
      </c>
      <c r="N174" s="58">
        <v>0.15690000000000001</v>
      </c>
      <c r="O174" s="58">
        <v>-1.1939999999999999E-2</v>
      </c>
      <c r="P174" s="58">
        <v>3.3528000000000002E-2</v>
      </c>
      <c r="Q174" s="59">
        <v>99.801000000000002</v>
      </c>
      <c r="R174" s="58">
        <v>1.1422699999999999</v>
      </c>
      <c r="S174" s="60">
        <v>0.96853400000000001</v>
      </c>
      <c r="T174" s="60">
        <v>0.75580999999999998</v>
      </c>
      <c r="U174" s="60">
        <v>0.212724</v>
      </c>
      <c r="V174" s="60">
        <v>0.119481</v>
      </c>
      <c r="W174" s="60">
        <v>0.89066199999999995</v>
      </c>
      <c r="X174" s="60">
        <v>1.751E-3</v>
      </c>
      <c r="Y174" s="60">
        <v>1.4185E-2</v>
      </c>
      <c r="Z174" s="60">
        <v>2.0699999999999999E-4</v>
      </c>
      <c r="AA174" s="60">
        <v>4.5849999999999997E-3</v>
      </c>
      <c r="AB174" s="60">
        <v>-2.9999999999999997E-4</v>
      </c>
      <c r="AC174" s="60">
        <v>8.9099999999999997E-4</v>
      </c>
      <c r="AD174" s="60">
        <v>3</v>
      </c>
      <c r="AE174" s="60">
        <v>1.9999959999999999</v>
      </c>
      <c r="AF174" s="58">
        <v>1.1422699999999999</v>
      </c>
      <c r="AG174" s="130">
        <v>0.92546950865680211</v>
      </c>
      <c r="AH174" s="62">
        <v>0.219635</v>
      </c>
      <c r="AI174" s="58">
        <v>3.2360099999999998</v>
      </c>
      <c r="AJ174" s="58">
        <v>0.15637899999999999</v>
      </c>
      <c r="AK174" s="58">
        <v>-1.2840000000000001E-2</v>
      </c>
      <c r="AL174" s="58">
        <v>47.691000000000003</v>
      </c>
      <c r="AM174" s="58">
        <v>8.6702000000000001E-2</v>
      </c>
      <c r="AN174" s="58">
        <v>8.9779999999999999E-3</v>
      </c>
      <c r="AO174" s="58">
        <v>0.673068</v>
      </c>
      <c r="AP174" s="58">
        <v>3.2445000000000002E-2</v>
      </c>
      <c r="AQ174" s="58">
        <v>46.6402</v>
      </c>
      <c r="AR174" s="58">
        <v>98.512</v>
      </c>
      <c r="AS174" s="63">
        <v>0.219635</v>
      </c>
      <c r="AT174" s="328">
        <v>0.21968296586977851</v>
      </c>
      <c r="AU174" s="64">
        <v>-4.796586977851014E-5</v>
      </c>
      <c r="AV174" s="57">
        <v>36.448900000000002</v>
      </c>
      <c r="AW174" s="58">
        <v>36.394100000000002</v>
      </c>
      <c r="AX174" s="64">
        <v>5.4800000000000182E-2</v>
      </c>
      <c r="AY174" s="57">
        <v>11.4008</v>
      </c>
      <c r="AZ174" s="58">
        <v>11.39</v>
      </c>
      <c r="BA174" s="64">
        <v>1.0799999999999699E-2</v>
      </c>
      <c r="BB174" s="57">
        <v>99.801000000000002</v>
      </c>
      <c r="BC174" s="58">
        <v>99.655842000000007</v>
      </c>
      <c r="BD174" s="64">
        <v>0.14515799999999501</v>
      </c>
      <c r="BE174" s="57">
        <v>46.7074</v>
      </c>
      <c r="BF174" s="58">
        <v>46.6402</v>
      </c>
      <c r="BG174" s="64">
        <v>6.7199999999999704E-2</v>
      </c>
      <c r="BH174" s="58">
        <v>47.849699999999999</v>
      </c>
      <c r="BI174" s="58">
        <v>47.784100000000002</v>
      </c>
      <c r="BJ174" s="60">
        <v>6.5599999999996328E-2</v>
      </c>
      <c r="BK174" s="57">
        <v>47.766399999999997</v>
      </c>
      <c r="BL174" s="58">
        <v>47.691000000000003</v>
      </c>
      <c r="BM174" s="64">
        <v>7.5399999999994805E-2</v>
      </c>
      <c r="BN174" s="60">
        <v>0.119786</v>
      </c>
      <c r="BO174" s="60">
        <v>4.5760000000000002E-3</v>
      </c>
      <c r="BP174" s="60">
        <v>-3.2000000000000003E-4</v>
      </c>
      <c r="BQ174" s="60">
        <v>0.89052100000000001</v>
      </c>
      <c r="BR174" s="60">
        <v>1.7260000000000001E-3</v>
      </c>
      <c r="BS174" s="60">
        <v>1.76E-4</v>
      </c>
      <c r="BT174" s="60">
        <v>1.4156E-2</v>
      </c>
      <c r="BU174" s="60">
        <v>8.6300000000000005E-4</v>
      </c>
      <c r="BV174" s="60">
        <v>0.96851399999999999</v>
      </c>
      <c r="BW174" s="60">
        <v>1.9999980000000002</v>
      </c>
      <c r="BX174" s="945">
        <v>0.11976000000000001</v>
      </c>
      <c r="BY174" s="60">
        <v>4.5799999999999999E-3</v>
      </c>
      <c r="BZ174" s="60">
        <v>-3.2000000000000003E-4</v>
      </c>
      <c r="CA174" s="60">
        <v>0.89071999999999996</v>
      </c>
      <c r="CB174" s="60">
        <v>1.73E-3</v>
      </c>
      <c r="CC174" s="60">
        <v>1.8000000000000001E-4</v>
      </c>
      <c r="CD174" s="60">
        <v>1.4149999999999999E-2</v>
      </c>
      <c r="CE174" s="60">
        <v>8.5999999999999998E-4</v>
      </c>
      <c r="CF174" s="60">
        <v>0.75561999999999996</v>
      </c>
      <c r="CG174" s="60">
        <v>0.21273</v>
      </c>
      <c r="CH174" s="60">
        <v>2.0000100000000001</v>
      </c>
      <c r="CI174" s="60">
        <v>0.96834999999999993</v>
      </c>
      <c r="CJ174" s="328">
        <v>0.21968296586977851</v>
      </c>
      <c r="CK174" s="58">
        <v>36.394100000000002</v>
      </c>
      <c r="CL174" s="58">
        <v>11.39</v>
      </c>
      <c r="CM174" s="59">
        <v>99.655842000000007</v>
      </c>
    </row>
    <row r="175" spans="1:91" x14ac:dyDescent="0.2">
      <c r="A175" s="54" t="s">
        <v>305</v>
      </c>
      <c r="B175" s="55">
        <v>8710</v>
      </c>
      <c r="C175" s="55">
        <v>-29057</v>
      </c>
      <c r="D175" s="55">
        <v>240</v>
      </c>
      <c r="E175" s="56">
        <v>0.216723</v>
      </c>
      <c r="F175" s="57">
        <v>46.681399999999996</v>
      </c>
      <c r="G175" s="58">
        <v>36.564399999999999</v>
      </c>
      <c r="H175" s="58">
        <v>11.243399999999999</v>
      </c>
      <c r="I175" s="58">
        <v>3.2210299999999998</v>
      </c>
      <c r="J175" s="58">
        <v>47.860999999999997</v>
      </c>
      <c r="K175" s="58">
        <v>0.102968</v>
      </c>
      <c r="L175" s="58">
        <v>0.66860799999999998</v>
      </c>
      <c r="M175" s="58">
        <v>-4.2500000000000003E-3</v>
      </c>
      <c r="N175" s="58">
        <v>0.15984000000000001</v>
      </c>
      <c r="O175" s="58">
        <v>-1.7659999999999999E-2</v>
      </c>
      <c r="P175" s="58">
        <v>2.5534000000000001E-2</v>
      </c>
      <c r="Q175" s="59">
        <v>99.8249</v>
      </c>
      <c r="R175" s="58">
        <v>1.12649</v>
      </c>
      <c r="S175" s="60">
        <v>0.96779999999999999</v>
      </c>
      <c r="T175" s="60">
        <v>0.75805500000000003</v>
      </c>
      <c r="U175" s="60">
        <v>0.20974499999999999</v>
      </c>
      <c r="V175" s="60">
        <v>0.119038</v>
      </c>
      <c r="W175" s="60">
        <v>0.89224899999999996</v>
      </c>
      <c r="X175" s="60">
        <v>2.0470000000000002E-3</v>
      </c>
      <c r="Y175" s="60">
        <v>1.4038999999999999E-2</v>
      </c>
      <c r="Z175" s="60">
        <v>-8.0000000000000007E-5</v>
      </c>
      <c r="AA175" s="60">
        <v>4.6699999999999997E-3</v>
      </c>
      <c r="AB175" s="60">
        <v>-4.4000000000000002E-4</v>
      </c>
      <c r="AC175" s="60">
        <v>6.78E-4</v>
      </c>
      <c r="AD175" s="60">
        <v>3</v>
      </c>
      <c r="AE175" s="60">
        <v>2.0000009999999997</v>
      </c>
      <c r="AF175" s="58">
        <v>1.1265000000000001</v>
      </c>
      <c r="AG175" s="130">
        <v>0.92834944748949044</v>
      </c>
      <c r="AH175" s="62">
        <v>0.216723</v>
      </c>
      <c r="AI175" s="58">
        <v>3.2246000000000001</v>
      </c>
      <c r="AJ175" s="58">
        <v>0.159328</v>
      </c>
      <c r="AK175" s="58">
        <v>-1.856E-2</v>
      </c>
      <c r="AL175" s="58">
        <v>47.786700000000003</v>
      </c>
      <c r="AM175" s="58">
        <v>0.101575</v>
      </c>
      <c r="AN175" s="58">
        <v>-5.8100000000000001E-3</v>
      </c>
      <c r="AO175" s="58">
        <v>0.66629300000000002</v>
      </c>
      <c r="AP175" s="58">
        <v>2.4479999999999998E-2</v>
      </c>
      <c r="AQ175" s="58">
        <v>46.615099999999998</v>
      </c>
      <c r="AR175" s="58">
        <v>98.553700000000006</v>
      </c>
      <c r="AS175" s="63">
        <v>0.216723</v>
      </c>
      <c r="AT175" s="328">
        <v>0.21676088506733085</v>
      </c>
      <c r="AU175" s="64">
        <v>-3.7885067330850619E-5</v>
      </c>
      <c r="AV175" s="57">
        <v>36.564399999999999</v>
      </c>
      <c r="AW175" s="58">
        <v>36.510800000000003</v>
      </c>
      <c r="AX175" s="64">
        <v>5.3599999999995873E-2</v>
      </c>
      <c r="AY175" s="57">
        <v>11.243399999999999</v>
      </c>
      <c r="AZ175" s="58">
        <v>11.23</v>
      </c>
      <c r="BA175" s="64">
        <v>1.3399999999998968E-2</v>
      </c>
      <c r="BB175" s="57">
        <v>99.8249</v>
      </c>
      <c r="BC175" s="58">
        <v>99.679406000000014</v>
      </c>
      <c r="BD175" s="64">
        <v>0.14549399999998514</v>
      </c>
      <c r="BE175" s="57">
        <v>46.681399999999996</v>
      </c>
      <c r="BF175" s="58">
        <v>46.615099999999998</v>
      </c>
      <c r="BG175" s="64">
        <v>6.6299999999998249E-2</v>
      </c>
      <c r="BH175" s="58">
        <v>47.8078</v>
      </c>
      <c r="BI175" s="58">
        <v>47.740800000000007</v>
      </c>
      <c r="BJ175" s="60">
        <v>6.6999999999993065E-2</v>
      </c>
      <c r="BK175" s="57">
        <v>47.860999999999997</v>
      </c>
      <c r="BL175" s="58">
        <v>47.786700000000003</v>
      </c>
      <c r="BM175" s="64">
        <v>7.4299999999993815E-2</v>
      </c>
      <c r="BN175" s="60">
        <v>0.119337</v>
      </c>
      <c r="BO175" s="60">
        <v>4.6620000000000003E-3</v>
      </c>
      <c r="BP175" s="60">
        <v>-4.6000000000000001E-4</v>
      </c>
      <c r="BQ175" s="60">
        <v>0.89211099999999999</v>
      </c>
      <c r="BR175" s="60">
        <v>2.0219999999999999E-3</v>
      </c>
      <c r="BS175" s="60">
        <v>-1.1E-4</v>
      </c>
      <c r="BT175" s="60">
        <v>1.401E-2</v>
      </c>
      <c r="BU175" s="60">
        <v>6.5099999999999999E-4</v>
      </c>
      <c r="BV175" s="60">
        <v>0.96778200000000003</v>
      </c>
      <c r="BW175" s="60">
        <v>2.0000049999999998</v>
      </c>
      <c r="BX175" s="945">
        <v>0.11931</v>
      </c>
      <c r="BY175" s="60">
        <v>4.6600000000000001E-3</v>
      </c>
      <c r="BZ175" s="60">
        <v>-4.6000000000000001E-4</v>
      </c>
      <c r="CA175" s="60">
        <v>0.89231000000000005</v>
      </c>
      <c r="CB175" s="60">
        <v>2.0200000000000001E-3</v>
      </c>
      <c r="CC175" s="60">
        <v>-1.1E-4</v>
      </c>
      <c r="CD175" s="60">
        <v>1.401E-2</v>
      </c>
      <c r="CE175" s="60">
        <v>6.4999999999999997E-4</v>
      </c>
      <c r="CF175" s="60">
        <v>0.75787000000000004</v>
      </c>
      <c r="CG175" s="60">
        <v>0.20974000000000001</v>
      </c>
      <c r="CH175" s="60">
        <v>2</v>
      </c>
      <c r="CI175" s="60">
        <v>0.96761000000000008</v>
      </c>
      <c r="CJ175" s="328">
        <v>0.21676088506733085</v>
      </c>
      <c r="CK175" s="58">
        <v>36.510800000000003</v>
      </c>
      <c r="CL175" s="58">
        <v>11.23</v>
      </c>
      <c r="CM175" s="59">
        <v>99.679406000000014</v>
      </c>
    </row>
    <row r="176" spans="1:91" x14ac:dyDescent="0.2">
      <c r="A176" s="54" t="s">
        <v>305</v>
      </c>
      <c r="B176" s="55">
        <v>8698</v>
      </c>
      <c r="C176" s="55">
        <v>-29061</v>
      </c>
      <c r="D176" s="55">
        <v>240</v>
      </c>
      <c r="E176" s="56">
        <v>0.218252</v>
      </c>
      <c r="F176" s="57">
        <v>46.819000000000003</v>
      </c>
      <c r="G176" s="58">
        <v>36.6006</v>
      </c>
      <c r="H176" s="58">
        <v>11.3561</v>
      </c>
      <c r="I176" s="58">
        <v>3.2269100000000002</v>
      </c>
      <c r="J176" s="58">
        <v>47.9373</v>
      </c>
      <c r="K176" s="58">
        <v>8.3062999999999998E-2</v>
      </c>
      <c r="L176" s="58">
        <v>0.67949000000000004</v>
      </c>
      <c r="M176" s="58">
        <v>-4.4000000000000003E-3</v>
      </c>
      <c r="N176" s="58">
        <v>0.163129</v>
      </c>
      <c r="O176" s="58">
        <v>-2.3140000000000001E-2</v>
      </c>
      <c r="P176" s="58">
        <v>2.8912E-2</v>
      </c>
      <c r="Q176" s="59">
        <v>100.048</v>
      </c>
      <c r="R176" s="58">
        <v>1.1377900000000001</v>
      </c>
      <c r="S176" s="60">
        <v>0.96853500000000003</v>
      </c>
      <c r="T176" s="60">
        <v>0.75715100000000002</v>
      </c>
      <c r="U176" s="60">
        <v>0.21138399999999999</v>
      </c>
      <c r="V176" s="60">
        <v>0.118995</v>
      </c>
      <c r="W176" s="60">
        <v>0.89172200000000001</v>
      </c>
      <c r="X176" s="60">
        <v>1.647E-3</v>
      </c>
      <c r="Y176" s="60">
        <v>1.4237E-2</v>
      </c>
      <c r="Z176" s="60">
        <v>-9.0000000000000006E-5</v>
      </c>
      <c r="AA176" s="60">
        <v>4.7559999999999998E-3</v>
      </c>
      <c r="AB176" s="60">
        <v>-5.6999999999999998E-4</v>
      </c>
      <c r="AC176" s="60">
        <v>7.6599999999999997E-4</v>
      </c>
      <c r="AD176" s="60">
        <v>3</v>
      </c>
      <c r="AE176" s="60">
        <v>1.9999980000000004</v>
      </c>
      <c r="AF176" s="58">
        <v>1.1377900000000001</v>
      </c>
      <c r="AG176" s="130">
        <v>0.92211022830414791</v>
      </c>
      <c r="AH176" s="62">
        <v>0.218252</v>
      </c>
      <c r="AI176" s="58">
        <v>3.2305100000000002</v>
      </c>
      <c r="AJ176" s="58">
        <v>0.16261600000000001</v>
      </c>
      <c r="AK176" s="58">
        <v>-2.4039999999999999E-2</v>
      </c>
      <c r="AL176" s="58">
        <v>47.862200000000001</v>
      </c>
      <c r="AM176" s="58">
        <v>8.1692000000000001E-2</v>
      </c>
      <c r="AN176" s="58">
        <v>-5.9699999999999996E-3</v>
      </c>
      <c r="AO176" s="58">
        <v>0.67714399999999997</v>
      </c>
      <c r="AP176" s="58">
        <v>2.7845000000000002E-2</v>
      </c>
      <c r="AQ176" s="58">
        <v>46.752000000000002</v>
      </c>
      <c r="AR176" s="58">
        <v>98.763999999999996</v>
      </c>
      <c r="AS176" s="63">
        <v>0.218252</v>
      </c>
      <c r="AT176" s="328">
        <v>0.21828884184437444</v>
      </c>
      <c r="AU176" s="64">
        <v>-3.6841844374441157E-5</v>
      </c>
      <c r="AV176" s="57">
        <v>36.6006</v>
      </c>
      <c r="AW176" s="58">
        <v>36.546599999999998</v>
      </c>
      <c r="AX176" s="64">
        <v>5.4000000000002046E-2</v>
      </c>
      <c r="AY176" s="57">
        <v>11.3561</v>
      </c>
      <c r="AZ176" s="58">
        <v>11.34</v>
      </c>
      <c r="BA176" s="64">
        <v>1.6099999999999781E-2</v>
      </c>
      <c r="BB176" s="57">
        <v>100.048</v>
      </c>
      <c r="BC176" s="58">
        <v>99.898596999999995</v>
      </c>
      <c r="BD176" s="64">
        <v>0.14940300000000661</v>
      </c>
      <c r="BE176" s="57">
        <v>46.819000000000003</v>
      </c>
      <c r="BF176" s="58">
        <v>46.752000000000002</v>
      </c>
      <c r="BG176" s="64">
        <v>6.7000000000000171E-2</v>
      </c>
      <c r="BH176" s="58">
        <v>47.956699999999998</v>
      </c>
      <c r="BI176" s="58">
        <v>47.886600000000001</v>
      </c>
      <c r="BJ176" s="60">
        <v>7.0099999999996498E-2</v>
      </c>
      <c r="BK176" s="57">
        <v>47.9373</v>
      </c>
      <c r="BL176" s="58">
        <v>47.862200000000001</v>
      </c>
      <c r="BM176" s="64">
        <v>7.5099999999999056E-2</v>
      </c>
      <c r="BN176" s="60">
        <v>0.119297</v>
      </c>
      <c r="BO176" s="60">
        <v>4.7470000000000004E-3</v>
      </c>
      <c r="BP176" s="60">
        <v>-5.9999999999999995E-4</v>
      </c>
      <c r="BQ176" s="60">
        <v>0.89158300000000001</v>
      </c>
      <c r="BR176" s="60">
        <v>1.622E-3</v>
      </c>
      <c r="BS176" s="60">
        <v>-1.2E-4</v>
      </c>
      <c r="BT176" s="60">
        <v>1.4206999999999999E-2</v>
      </c>
      <c r="BU176" s="60">
        <v>7.3899999999999997E-4</v>
      </c>
      <c r="BV176" s="60">
        <v>0.96851699999999996</v>
      </c>
      <c r="BW176" s="60">
        <v>1.9999920000000002</v>
      </c>
      <c r="BX176" s="945">
        <v>0.11927</v>
      </c>
      <c r="BY176" s="60">
        <v>4.7499999999999999E-3</v>
      </c>
      <c r="BZ176" s="60">
        <v>-5.9999999999999995E-4</v>
      </c>
      <c r="CA176" s="60">
        <v>0.89178000000000002</v>
      </c>
      <c r="CB176" s="60">
        <v>1.6199999999999999E-3</v>
      </c>
      <c r="CC176" s="60">
        <v>-1.2E-4</v>
      </c>
      <c r="CD176" s="60">
        <v>1.4200000000000001E-2</v>
      </c>
      <c r="CE176" s="60">
        <v>7.3999999999999999E-4</v>
      </c>
      <c r="CF176" s="60">
        <v>0.75697000000000003</v>
      </c>
      <c r="CG176" s="60">
        <v>0.21138000000000001</v>
      </c>
      <c r="CH176" s="60">
        <v>1.9999900000000004</v>
      </c>
      <c r="CI176" s="60">
        <v>0.96835000000000004</v>
      </c>
      <c r="CJ176" s="328">
        <v>0.21828884184437444</v>
      </c>
      <c r="CK176" s="58">
        <v>36.546599999999998</v>
      </c>
      <c r="CL176" s="58">
        <v>11.34</v>
      </c>
      <c r="CM176" s="59">
        <v>99.898596999999995</v>
      </c>
    </row>
    <row r="177" spans="1:91" x14ac:dyDescent="0.2">
      <c r="A177" s="54" t="s">
        <v>305</v>
      </c>
      <c r="B177" s="55">
        <v>8683</v>
      </c>
      <c r="C177" s="55">
        <v>-29069</v>
      </c>
      <c r="D177" s="55">
        <v>240</v>
      </c>
      <c r="E177" s="56">
        <v>0.21754299999999999</v>
      </c>
      <c r="F177" s="57">
        <v>46.765999999999998</v>
      </c>
      <c r="G177" s="58">
        <v>36.592399999999998</v>
      </c>
      <c r="H177" s="58">
        <v>11.3064</v>
      </c>
      <c r="I177" s="58">
        <v>3.2501600000000002</v>
      </c>
      <c r="J177" s="58">
        <v>47.984699999999997</v>
      </c>
      <c r="K177" s="58">
        <v>8.6835999999999997E-2</v>
      </c>
      <c r="L177" s="58">
        <v>0.65961199999999998</v>
      </c>
      <c r="M177" s="58">
        <v>1.1967999999999999E-2</v>
      </c>
      <c r="N177" s="58">
        <v>0.16211999999999999</v>
      </c>
      <c r="O177" s="58">
        <v>-2.3040000000000001E-2</v>
      </c>
      <c r="P177" s="58">
        <v>5.2025000000000002E-2</v>
      </c>
      <c r="Q177" s="59">
        <v>100.083</v>
      </c>
      <c r="R177" s="58">
        <v>1.1328100000000001</v>
      </c>
      <c r="S177" s="60">
        <v>0.96685699999999997</v>
      </c>
      <c r="T177" s="60">
        <v>0.75652399999999997</v>
      </c>
      <c r="U177" s="60">
        <v>0.21033299999999999</v>
      </c>
      <c r="V177" s="60">
        <v>0.119781</v>
      </c>
      <c r="W177" s="60">
        <v>0.89206399999999997</v>
      </c>
      <c r="X177" s="60">
        <v>1.7210000000000001E-3</v>
      </c>
      <c r="Y177" s="60">
        <v>1.3812E-2</v>
      </c>
      <c r="Z177" s="60">
        <v>2.34E-4</v>
      </c>
      <c r="AA177" s="60">
        <v>4.7229999999999998E-3</v>
      </c>
      <c r="AB177" s="60">
        <v>-5.6999999999999998E-4</v>
      </c>
      <c r="AC177" s="60">
        <v>1.3780000000000001E-3</v>
      </c>
      <c r="AD177" s="60">
        <v>3</v>
      </c>
      <c r="AE177" s="60">
        <v>2</v>
      </c>
      <c r="AF177" s="58">
        <v>1.1328100000000001</v>
      </c>
      <c r="AG177" s="130">
        <v>0.93813136482356196</v>
      </c>
      <c r="AH177" s="62">
        <v>0.21754299999999999</v>
      </c>
      <c r="AI177" s="58">
        <v>3.2537799999999999</v>
      </c>
      <c r="AJ177" s="58">
        <v>0.16161</v>
      </c>
      <c r="AK177" s="58">
        <v>-2.3939999999999999E-2</v>
      </c>
      <c r="AL177" s="58">
        <v>47.91</v>
      </c>
      <c r="AM177" s="58">
        <v>8.5464999999999999E-2</v>
      </c>
      <c r="AN177" s="58">
        <v>1.0385999999999999E-2</v>
      </c>
      <c r="AO177" s="58">
        <v>0.657308</v>
      </c>
      <c r="AP177" s="58">
        <v>5.0924999999999998E-2</v>
      </c>
      <c r="AQ177" s="58">
        <v>46.699599999999997</v>
      </c>
      <c r="AR177" s="58">
        <v>98.805000000000007</v>
      </c>
      <c r="AS177" s="63">
        <v>0.21754299999999999</v>
      </c>
      <c r="AT177" s="328">
        <v>0.21758200833790226</v>
      </c>
      <c r="AU177" s="64">
        <v>-3.9008337902268764E-5</v>
      </c>
      <c r="AV177" s="57">
        <v>36.592399999999998</v>
      </c>
      <c r="AW177" s="58">
        <v>36.538600000000002</v>
      </c>
      <c r="AX177" s="64">
        <v>5.3799999999995407E-2</v>
      </c>
      <c r="AY177" s="57">
        <v>11.3064</v>
      </c>
      <c r="AZ177" s="58">
        <v>11.29</v>
      </c>
      <c r="BA177" s="64">
        <v>1.6400000000000858E-2</v>
      </c>
      <c r="BB177" s="57">
        <v>100.083</v>
      </c>
      <c r="BC177" s="58">
        <v>99.934134</v>
      </c>
      <c r="BD177" s="64">
        <v>0.14886599999999817</v>
      </c>
      <c r="BE177" s="57">
        <v>46.765999999999998</v>
      </c>
      <c r="BF177" s="58">
        <v>46.699599999999997</v>
      </c>
      <c r="BG177" s="64">
        <v>6.6400000000001569E-2</v>
      </c>
      <c r="BH177" s="58">
        <v>47.898799999999994</v>
      </c>
      <c r="BI177" s="58">
        <v>47.828600000000002</v>
      </c>
      <c r="BJ177" s="60">
        <v>7.0199999999992713E-2</v>
      </c>
      <c r="BK177" s="57">
        <v>47.984699999999997</v>
      </c>
      <c r="BL177" s="58">
        <v>47.91</v>
      </c>
      <c r="BM177" s="64">
        <v>7.4699999999999989E-2</v>
      </c>
      <c r="BN177" s="60">
        <v>0.12008199999999999</v>
      </c>
      <c r="BO177" s="60">
        <v>4.7149999999999996E-3</v>
      </c>
      <c r="BP177" s="60">
        <v>-5.9000000000000003E-4</v>
      </c>
      <c r="BQ177" s="60">
        <v>0.89192499999999997</v>
      </c>
      <c r="BR177" s="60">
        <v>1.696E-3</v>
      </c>
      <c r="BS177" s="60">
        <v>2.03E-4</v>
      </c>
      <c r="BT177" s="60">
        <v>1.3783E-2</v>
      </c>
      <c r="BU177" s="60">
        <v>1.351E-3</v>
      </c>
      <c r="BV177" s="60">
        <v>0.96683699999999995</v>
      </c>
      <c r="BW177" s="60">
        <v>2.0000020000000003</v>
      </c>
      <c r="BX177" s="945">
        <v>0.12006</v>
      </c>
      <c r="BY177" s="60">
        <v>4.7099999999999998E-3</v>
      </c>
      <c r="BZ177" s="60">
        <v>-5.9000000000000003E-4</v>
      </c>
      <c r="CA177" s="60">
        <v>0.89212000000000002</v>
      </c>
      <c r="CB177" s="60">
        <v>1.6999999999999999E-3</v>
      </c>
      <c r="CC177" s="60">
        <v>2.0000000000000001E-4</v>
      </c>
      <c r="CD177" s="60">
        <v>1.3780000000000001E-2</v>
      </c>
      <c r="CE177" s="60">
        <v>1.3500000000000001E-3</v>
      </c>
      <c r="CF177" s="60">
        <v>0.75634000000000001</v>
      </c>
      <c r="CG177" s="60">
        <v>0.21032999999999999</v>
      </c>
      <c r="CH177" s="60">
        <v>1.9999999999999998</v>
      </c>
      <c r="CI177" s="60">
        <v>0.96667000000000003</v>
      </c>
      <c r="CJ177" s="328">
        <v>0.21758200833790226</v>
      </c>
      <c r="CK177" s="58">
        <v>36.538600000000002</v>
      </c>
      <c r="CL177" s="58">
        <v>11.29</v>
      </c>
      <c r="CM177" s="59">
        <v>99.934134</v>
      </c>
    </row>
    <row r="178" spans="1:91" x14ac:dyDescent="0.2">
      <c r="A178" s="54" t="s">
        <v>305</v>
      </c>
      <c r="B178" s="55">
        <v>8695</v>
      </c>
      <c r="C178" s="55">
        <v>-29072</v>
      </c>
      <c r="D178" s="55">
        <v>240</v>
      </c>
      <c r="E178" s="56">
        <v>0.216527</v>
      </c>
      <c r="F178" s="57">
        <v>46.810499999999998</v>
      </c>
      <c r="G178" s="58">
        <v>36.674799999999998</v>
      </c>
      <c r="H178" s="58">
        <v>11.2643</v>
      </c>
      <c r="I178" s="58">
        <v>3.2104300000000001</v>
      </c>
      <c r="J178" s="58">
        <v>47.979399999999998</v>
      </c>
      <c r="K178" s="58">
        <v>7.2495000000000004E-2</v>
      </c>
      <c r="L178" s="58">
        <v>0.672925</v>
      </c>
      <c r="M178" s="58">
        <v>5.2170000000000003E-3</v>
      </c>
      <c r="N178" s="58">
        <v>0.16828699999999999</v>
      </c>
      <c r="O178" s="58">
        <v>-1.8769999999999998E-2</v>
      </c>
      <c r="P178" s="58">
        <v>3.2766000000000003E-2</v>
      </c>
      <c r="Q178" s="59">
        <v>100.062</v>
      </c>
      <c r="R178" s="58">
        <v>1.1286</v>
      </c>
      <c r="S178" s="60">
        <v>0.96826299999999998</v>
      </c>
      <c r="T178" s="60">
        <v>0.75860799999999995</v>
      </c>
      <c r="U178" s="60">
        <v>0.20965500000000001</v>
      </c>
      <c r="V178" s="60">
        <v>0.118376</v>
      </c>
      <c r="W178" s="60">
        <v>0.89241499999999996</v>
      </c>
      <c r="X178" s="60">
        <v>1.438E-3</v>
      </c>
      <c r="Y178" s="60">
        <v>1.4097999999999999E-2</v>
      </c>
      <c r="Z178" s="60">
        <v>1.02E-4</v>
      </c>
      <c r="AA178" s="60">
        <v>4.9059999999999998E-3</v>
      </c>
      <c r="AB178" s="60">
        <v>-4.6000000000000001E-4</v>
      </c>
      <c r="AC178" s="60">
        <v>8.6799999999999996E-4</v>
      </c>
      <c r="AD178" s="60">
        <v>3</v>
      </c>
      <c r="AE178" s="60">
        <v>2.000006</v>
      </c>
      <c r="AF178" s="58">
        <v>1.12859</v>
      </c>
      <c r="AG178" s="130">
        <v>0.92410615456635881</v>
      </c>
      <c r="AH178" s="62">
        <v>0.216527</v>
      </c>
      <c r="AI178" s="58">
        <v>3.2139899999999999</v>
      </c>
      <c r="AJ178" s="58">
        <v>0.16778299999999999</v>
      </c>
      <c r="AK178" s="58">
        <v>-1.966E-2</v>
      </c>
      <c r="AL178" s="58">
        <v>47.904899999999998</v>
      </c>
      <c r="AM178" s="58">
        <v>7.1152000000000007E-2</v>
      </c>
      <c r="AN178" s="58">
        <v>3.6459999999999999E-3</v>
      </c>
      <c r="AO178" s="58">
        <v>0.67061000000000004</v>
      </c>
      <c r="AP178" s="58">
        <v>3.1702000000000001E-2</v>
      </c>
      <c r="AQ178" s="58">
        <v>46.744100000000003</v>
      </c>
      <c r="AR178" s="58">
        <v>98.788200000000003</v>
      </c>
      <c r="AS178" s="63">
        <v>0.216527</v>
      </c>
      <c r="AT178" s="328">
        <v>0.21656268077018428</v>
      </c>
      <c r="AU178" s="64">
        <v>-3.5680770184287613E-5</v>
      </c>
      <c r="AV178" s="57">
        <v>36.674799999999998</v>
      </c>
      <c r="AW178" s="58">
        <v>36.621099999999998</v>
      </c>
      <c r="AX178" s="64">
        <v>5.3699999999999193E-2</v>
      </c>
      <c r="AY178" s="57">
        <v>11.2643</v>
      </c>
      <c r="AZ178" s="58">
        <v>11.25</v>
      </c>
      <c r="BA178" s="64">
        <v>1.4300000000000423E-2</v>
      </c>
      <c r="BB178" s="57">
        <v>100.062</v>
      </c>
      <c r="BC178" s="58">
        <v>99.915222999999997</v>
      </c>
      <c r="BD178" s="64">
        <v>0.14677700000000016</v>
      </c>
      <c r="BE178" s="57">
        <v>46.810499999999998</v>
      </c>
      <c r="BF178" s="58">
        <v>46.744100000000003</v>
      </c>
      <c r="BG178" s="64">
        <v>6.6399999999994463E-2</v>
      </c>
      <c r="BH178" s="58">
        <v>47.939099999999996</v>
      </c>
      <c r="BI178" s="58">
        <v>47.871099999999998</v>
      </c>
      <c r="BJ178" s="60">
        <v>6.799999999999784E-2</v>
      </c>
      <c r="BK178" s="57">
        <v>47.979399999999998</v>
      </c>
      <c r="BL178" s="58">
        <v>47.904899999999998</v>
      </c>
      <c r="BM178" s="64">
        <v>7.4500000000000455E-2</v>
      </c>
      <c r="BN178" s="60">
        <v>0.118673</v>
      </c>
      <c r="BO178" s="60">
        <v>4.8979999999999996E-3</v>
      </c>
      <c r="BP178" s="60">
        <v>-4.8999999999999998E-4</v>
      </c>
      <c r="BQ178" s="60">
        <v>0.89227699999999999</v>
      </c>
      <c r="BR178" s="60">
        <v>1.413E-3</v>
      </c>
      <c r="BS178" s="60">
        <v>7.1000000000000005E-5</v>
      </c>
      <c r="BT178" s="60">
        <v>1.4069E-2</v>
      </c>
      <c r="BU178" s="60">
        <v>8.4099999999999995E-4</v>
      </c>
      <c r="BV178" s="60">
        <v>0.96824399999999999</v>
      </c>
      <c r="BW178" s="60">
        <v>1.9999960000000003</v>
      </c>
      <c r="BX178" s="945">
        <v>0.11865000000000001</v>
      </c>
      <c r="BY178" s="60">
        <v>4.8999999999999998E-3</v>
      </c>
      <c r="BZ178" s="60">
        <v>-4.8999999999999998E-4</v>
      </c>
      <c r="CA178" s="60">
        <v>0.89246999999999999</v>
      </c>
      <c r="CB178" s="60">
        <v>1.41E-3</v>
      </c>
      <c r="CC178" s="60">
        <v>6.9999999999999994E-5</v>
      </c>
      <c r="CD178" s="60">
        <v>1.4069999999999999E-2</v>
      </c>
      <c r="CE178" s="60">
        <v>8.4000000000000003E-4</v>
      </c>
      <c r="CF178" s="60">
        <v>0.75843000000000005</v>
      </c>
      <c r="CG178" s="60">
        <v>0.20965</v>
      </c>
      <c r="CH178" s="60">
        <v>2</v>
      </c>
      <c r="CI178" s="60">
        <v>0.96808000000000005</v>
      </c>
      <c r="CJ178" s="328">
        <v>0.21656268077018428</v>
      </c>
      <c r="CK178" s="58">
        <v>36.621099999999998</v>
      </c>
      <c r="CL178" s="58">
        <v>11.25</v>
      </c>
      <c r="CM178" s="59">
        <v>99.915222999999997</v>
      </c>
    </row>
    <row r="179" spans="1:91" x14ac:dyDescent="0.2">
      <c r="A179" s="535" t="s">
        <v>304</v>
      </c>
      <c r="B179" s="523"/>
      <c r="C179" s="523"/>
      <c r="D179" s="523"/>
      <c r="E179" s="524">
        <v>0.41530400000000001</v>
      </c>
      <c r="F179" s="525">
        <v>74.921840000000003</v>
      </c>
      <c r="G179" s="526">
        <v>43.806439999999995</v>
      </c>
      <c r="H179" s="526">
        <v>34.580039999999997</v>
      </c>
      <c r="I179" s="526">
        <v>2.044152</v>
      </c>
      <c r="J179" s="526">
        <v>17.107340000000001</v>
      </c>
      <c r="K179" s="526">
        <v>0.44054099999999996</v>
      </c>
      <c r="L179" s="526">
        <v>0.58022740000000006</v>
      </c>
      <c r="M179" s="526">
        <v>2.1987E-2</v>
      </c>
      <c r="N179" s="526">
        <v>1.985992</v>
      </c>
      <c r="O179" s="526">
        <v>4.4985399999999995E-2</v>
      </c>
      <c r="P179" s="526">
        <v>1.1314399999999999E-2</v>
      </c>
      <c r="Q179" s="527">
        <v>100.62320000000001</v>
      </c>
      <c r="R179" s="526">
        <v>3.4646300000000005</v>
      </c>
      <c r="S179" s="524">
        <v>2.2971200000000001</v>
      </c>
      <c r="T179" s="524">
        <v>1.3431119999999999</v>
      </c>
      <c r="U179" s="524">
        <v>0.95400499999999988</v>
      </c>
      <c r="V179" s="524">
        <v>0.11172260000000001</v>
      </c>
      <c r="W179" s="524">
        <v>0.4716496</v>
      </c>
      <c r="X179" s="524">
        <v>1.295E-2</v>
      </c>
      <c r="Y179" s="524">
        <v>1.8017600000000002E-2</v>
      </c>
      <c r="Z179" s="524">
        <v>6.3739999999999999E-4</v>
      </c>
      <c r="AA179" s="524">
        <v>8.5810600000000001E-2</v>
      </c>
      <c r="AB179" s="524">
        <v>1.6494000000000001E-3</v>
      </c>
      <c r="AC179" s="524">
        <v>4.4440000000000001E-4</v>
      </c>
      <c r="AD179" s="524">
        <v>4</v>
      </c>
      <c r="AE179" s="524">
        <v>2.9999986000000001</v>
      </c>
      <c r="AF179" s="526">
        <v>3.4646299999999997</v>
      </c>
      <c r="AG179" s="881">
        <v>0.79245142084985498</v>
      </c>
      <c r="AH179" s="529">
        <v>0.41530400000000001</v>
      </c>
      <c r="AI179" s="526">
        <v>2.055094</v>
      </c>
      <c r="AJ179" s="526">
        <v>1.9928859999999999</v>
      </c>
      <c r="AK179" s="526">
        <v>4.2543600000000001E-2</v>
      </c>
      <c r="AL179" s="526">
        <v>17.009319999999999</v>
      </c>
      <c r="AM179" s="526">
        <v>0.43390319999999993</v>
      </c>
      <c r="AN179" s="526">
        <v>1.6358000000000001E-2</v>
      </c>
      <c r="AO179" s="526">
        <v>0.57197799999999999</v>
      </c>
      <c r="AP179" s="526">
        <v>7.5743999999999994E-3</v>
      </c>
      <c r="AQ179" s="526">
        <v>74.535759999999996</v>
      </c>
      <c r="AR179" s="526">
        <v>96.665419999999997</v>
      </c>
      <c r="AS179" s="881">
        <v>0.41530400000000001</v>
      </c>
      <c r="AT179" s="881">
        <v>0.41558746593235496</v>
      </c>
      <c r="AU179" s="881">
        <v>-2.8346593235496488E-4</v>
      </c>
      <c r="AV179" s="528">
        <v>43.806439999999995</v>
      </c>
      <c r="AW179" s="528">
        <v>43.559559999999998</v>
      </c>
      <c r="AX179" s="881">
        <v>0.24687999999999874</v>
      </c>
      <c r="AY179" s="528">
        <v>34.580039999999997</v>
      </c>
      <c r="AZ179" s="528">
        <v>34.423999999999999</v>
      </c>
      <c r="BA179" s="881">
        <v>0.15604000000000298</v>
      </c>
      <c r="BB179" s="528">
        <v>100.62320000000001</v>
      </c>
      <c r="BC179" s="528">
        <v>100.11321719999999</v>
      </c>
      <c r="BD179" s="881">
        <v>0.50998280000000595</v>
      </c>
      <c r="BE179" s="528">
        <v>74.921840000000003</v>
      </c>
      <c r="BF179" s="528">
        <v>74.535759999999996</v>
      </c>
      <c r="BG179" s="881">
        <v>0.38608000000000403</v>
      </c>
      <c r="BH179" s="528">
        <v>78.386480000000006</v>
      </c>
      <c r="BI179" s="528">
        <v>77.983559999999997</v>
      </c>
      <c r="BJ179" s="881">
        <v>0.40292000000000028</v>
      </c>
      <c r="BK179" s="528">
        <v>17.107340000000001</v>
      </c>
      <c r="BL179" s="528">
        <v>17.009319999999999</v>
      </c>
      <c r="BM179" s="881">
        <v>9.8020000000001065E-2</v>
      </c>
      <c r="BN179" s="524">
        <v>0.11286599999999999</v>
      </c>
      <c r="BO179" s="524">
        <v>8.6526599999999995E-2</v>
      </c>
      <c r="BP179" s="524">
        <v>1.5671999999999999E-3</v>
      </c>
      <c r="BQ179" s="524">
        <v>0.47122399999999998</v>
      </c>
      <c r="BR179" s="524">
        <v>1.28168E-2</v>
      </c>
      <c r="BS179" s="524">
        <v>4.7639999999999992E-4</v>
      </c>
      <c r="BT179" s="524">
        <v>1.78478E-2</v>
      </c>
      <c r="BU179" s="524">
        <v>2.988E-4</v>
      </c>
      <c r="BV179" s="524">
        <v>2.296376</v>
      </c>
      <c r="BW179" s="524">
        <v>2.9999995999999998</v>
      </c>
      <c r="BX179" s="969">
        <v>0.11285799999999999</v>
      </c>
      <c r="BY179" s="524">
        <v>8.6517999999999998E-2</v>
      </c>
      <c r="BZ179" s="524">
        <v>1.5679999999999999E-3</v>
      </c>
      <c r="CA179" s="524">
        <v>0.47137999999999991</v>
      </c>
      <c r="CB179" s="524">
        <v>1.2814000000000001E-2</v>
      </c>
      <c r="CC179" s="524">
        <v>4.7599999999999997E-4</v>
      </c>
      <c r="CD179" s="524">
        <v>1.7847999999999999E-2</v>
      </c>
      <c r="CE179" s="524">
        <v>3.0000000000000003E-4</v>
      </c>
      <c r="CF179" s="524">
        <v>1.34195</v>
      </c>
      <c r="CG179" s="524">
        <v>0.95429199999999992</v>
      </c>
      <c r="CH179" s="524">
        <v>3.0000039999999997</v>
      </c>
      <c r="CI179" s="524">
        <v>2.2962420000000003</v>
      </c>
      <c r="CJ179" s="524">
        <v>0.41558746593235496</v>
      </c>
      <c r="CK179" s="526">
        <v>43.559559999999998</v>
      </c>
      <c r="CL179" s="526">
        <v>34.423999999999999</v>
      </c>
      <c r="CM179" s="527">
        <v>100.11321719999999</v>
      </c>
    </row>
    <row r="180" spans="1:91" ht="16" thickBot="1" x14ac:dyDescent="0.25">
      <c r="A180" s="530" t="s">
        <v>305</v>
      </c>
      <c r="B180" s="531"/>
      <c r="C180" s="531"/>
      <c r="D180" s="531"/>
      <c r="E180" s="174">
        <v>0.21773599999999999</v>
      </c>
      <c r="F180" s="532">
        <v>46.756860000000003</v>
      </c>
      <c r="G180" s="252">
        <v>36.576219999999999</v>
      </c>
      <c r="H180" s="252">
        <v>11.314199999999998</v>
      </c>
      <c r="I180" s="252">
        <v>3.2281799999999996</v>
      </c>
      <c r="J180" s="252">
        <v>47.905760000000001</v>
      </c>
      <c r="K180" s="252">
        <v>8.6690200000000009E-2</v>
      </c>
      <c r="L180" s="252">
        <v>0.67121100000000011</v>
      </c>
      <c r="M180" s="252">
        <v>3.8209999999999993E-3</v>
      </c>
      <c r="N180" s="252">
        <v>0.16205519999999998</v>
      </c>
      <c r="O180" s="252">
        <v>-1.891E-2</v>
      </c>
      <c r="P180" s="252">
        <v>3.4553E-2</v>
      </c>
      <c r="Q180" s="533">
        <v>99.96378</v>
      </c>
      <c r="R180" s="252">
        <v>1.1335920000000002</v>
      </c>
      <c r="S180" s="174">
        <v>0.96799780000000002</v>
      </c>
      <c r="T180" s="174">
        <v>0.75722959999999995</v>
      </c>
      <c r="U180" s="174">
        <v>0.21076820000000002</v>
      </c>
      <c r="V180" s="174">
        <v>0.11913420000000001</v>
      </c>
      <c r="W180" s="174">
        <v>0.89182240000000002</v>
      </c>
      <c r="X180" s="174">
        <v>1.7208000000000002E-3</v>
      </c>
      <c r="Y180" s="174">
        <v>1.4074199999999999E-2</v>
      </c>
      <c r="Z180" s="174">
        <v>7.4599999999999997E-5</v>
      </c>
      <c r="AA180" s="174">
        <v>4.7280000000000004E-3</v>
      </c>
      <c r="AB180" s="174">
        <v>-4.6799999999999999E-4</v>
      </c>
      <c r="AC180" s="174">
        <v>9.1620000000000004E-4</v>
      </c>
      <c r="AD180" s="174">
        <v>3</v>
      </c>
      <c r="AE180" s="174">
        <v>2.0000002000000001</v>
      </c>
      <c r="AF180" s="252">
        <v>1.1335919999999999</v>
      </c>
      <c r="AG180" s="925">
        <v>0.92763334076807225</v>
      </c>
      <c r="AH180" s="534">
        <v>0.21773599999999999</v>
      </c>
      <c r="AI180" s="253">
        <v>3.2317779999999998</v>
      </c>
      <c r="AJ180" s="253">
        <v>0.1615432</v>
      </c>
      <c r="AK180" s="253">
        <v>-1.9807999999999999E-2</v>
      </c>
      <c r="AL180" s="253">
        <v>47.830959999999997</v>
      </c>
      <c r="AM180" s="253">
        <v>8.531720000000001E-2</v>
      </c>
      <c r="AN180" s="253">
        <v>2.2460000000000002E-3</v>
      </c>
      <c r="AO180" s="253">
        <v>0.66888459999999994</v>
      </c>
      <c r="AP180" s="253">
        <v>3.3479400000000006E-2</v>
      </c>
      <c r="AQ180" s="253">
        <v>46.690200000000004</v>
      </c>
      <c r="AR180" s="253">
        <v>98.684580000000011</v>
      </c>
      <c r="AS180" s="792">
        <v>0.21773599999999999</v>
      </c>
      <c r="AT180" s="792">
        <v>0.21777547637791411</v>
      </c>
      <c r="AU180" s="792">
        <v>-3.9476377914071659E-5</v>
      </c>
      <c r="AV180" s="364">
        <v>36.576219999999999</v>
      </c>
      <c r="AW180" s="364">
        <v>36.522239999999996</v>
      </c>
      <c r="AX180" s="792">
        <v>5.3979999999998543E-2</v>
      </c>
      <c r="AY180" s="364">
        <v>11.314199999999998</v>
      </c>
      <c r="AZ180" s="364">
        <v>11.3</v>
      </c>
      <c r="BA180" s="792">
        <v>1.4199999999999945E-2</v>
      </c>
      <c r="BB180" s="364">
        <v>99.96378</v>
      </c>
      <c r="BC180" s="364">
        <v>99.816640400000011</v>
      </c>
      <c r="BD180" s="792">
        <v>0.14713959999999701</v>
      </c>
      <c r="BE180" s="364">
        <v>46.756860000000003</v>
      </c>
      <c r="BF180" s="364">
        <v>46.690200000000004</v>
      </c>
      <c r="BG180" s="792">
        <v>6.6659999999998831E-2</v>
      </c>
      <c r="BH180" s="364">
        <v>47.890419999999992</v>
      </c>
      <c r="BI180" s="364">
        <v>47.822240000000001</v>
      </c>
      <c r="BJ180" s="792">
        <v>6.8179999999995286E-2</v>
      </c>
      <c r="BK180" s="364">
        <v>47.905760000000001</v>
      </c>
      <c r="BL180" s="364">
        <v>47.830959999999997</v>
      </c>
      <c r="BM180" s="792">
        <v>7.4799999999997618E-2</v>
      </c>
      <c r="BN180" s="56">
        <v>0.119435</v>
      </c>
      <c r="BO180" s="56">
        <v>4.7196E-3</v>
      </c>
      <c r="BP180" s="56">
        <v>-4.9200000000000003E-4</v>
      </c>
      <c r="BQ180" s="56">
        <v>0.89168340000000013</v>
      </c>
      <c r="BR180" s="56">
        <v>1.6957999999999997E-3</v>
      </c>
      <c r="BS180" s="56">
        <v>4.3999999999999999E-5</v>
      </c>
      <c r="BT180" s="56">
        <v>1.4044999999999998E-2</v>
      </c>
      <c r="BU180" s="56">
        <v>8.8900000000000003E-4</v>
      </c>
      <c r="BV180" s="56">
        <v>0.96797880000000003</v>
      </c>
      <c r="BW180" s="56">
        <v>1.9999986000000001</v>
      </c>
      <c r="BX180" s="63">
        <v>0.11940999999999999</v>
      </c>
      <c r="BY180" s="56">
        <v>4.7199999999999994E-3</v>
      </c>
      <c r="BZ180" s="56">
        <v>-4.9200000000000003E-4</v>
      </c>
      <c r="CA180" s="56">
        <v>0.89188000000000012</v>
      </c>
      <c r="CB180" s="56">
        <v>1.696E-3</v>
      </c>
      <c r="CC180" s="56">
        <v>4.3999999999999999E-5</v>
      </c>
      <c r="CD180" s="56">
        <v>1.4041999999999999E-2</v>
      </c>
      <c r="CE180" s="56">
        <v>8.8800000000000012E-4</v>
      </c>
      <c r="CF180" s="56">
        <v>0.757046</v>
      </c>
      <c r="CG180" s="56">
        <v>0.21076600000000001</v>
      </c>
      <c r="CH180" s="56">
        <v>2</v>
      </c>
      <c r="CI180" s="56">
        <v>0.96781200000000001</v>
      </c>
      <c r="CJ180" s="56">
        <v>0.21777547637791411</v>
      </c>
      <c r="CK180" s="253">
        <v>36.522239999999996</v>
      </c>
      <c r="CL180" s="253">
        <v>11.3</v>
      </c>
      <c r="CM180" s="362">
        <v>99.816640400000011</v>
      </c>
    </row>
    <row r="181" spans="1:91" x14ac:dyDescent="0.2">
      <c r="A181" s="536" t="s">
        <v>306</v>
      </c>
      <c r="B181" s="537"/>
      <c r="C181" s="537"/>
      <c r="D181" s="537"/>
      <c r="E181" s="538">
        <v>0.39826666666666671</v>
      </c>
      <c r="F181" s="539">
        <v>73.859366666666673</v>
      </c>
      <c r="G181" s="540">
        <v>44.443633333333338</v>
      </c>
      <c r="H181" s="540">
        <v>32.691066666666664</v>
      </c>
      <c r="I181" s="540">
        <v>2.0580466666666664</v>
      </c>
      <c r="J181" s="540">
        <v>18.069100000000002</v>
      </c>
      <c r="K181" s="540">
        <v>0.41662066666666669</v>
      </c>
      <c r="L181" s="540">
        <v>0.60585466666666665</v>
      </c>
      <c r="M181" s="540">
        <v>1.2662000000000001E-2</v>
      </c>
      <c r="N181" s="540">
        <v>1.9122700000000001</v>
      </c>
      <c r="O181" s="540">
        <v>6.5087000000000006E-2</v>
      </c>
      <c r="P181" s="540">
        <v>0.14563333333333331</v>
      </c>
      <c r="Q181" s="541">
        <v>100.42</v>
      </c>
      <c r="R181" s="540">
        <v>3.2753700000000001</v>
      </c>
      <c r="S181" s="538">
        <v>2.2665466666666667</v>
      </c>
      <c r="T181" s="538">
        <v>1.3638566666666667</v>
      </c>
      <c r="U181" s="538">
        <v>0.90268966666666672</v>
      </c>
      <c r="V181" s="538">
        <v>0.112581</v>
      </c>
      <c r="W181" s="538">
        <v>0.49860600000000005</v>
      </c>
      <c r="X181" s="538">
        <v>1.2256999999999999E-2</v>
      </c>
      <c r="Y181" s="538">
        <v>1.8830333333333334E-2</v>
      </c>
      <c r="Z181" s="538">
        <v>3.6733333333333339E-4</v>
      </c>
      <c r="AA181" s="538">
        <v>8.2699000000000009E-2</v>
      </c>
      <c r="AB181" s="538">
        <v>2.3883333333333335E-3</v>
      </c>
      <c r="AC181" s="538">
        <v>5.7253333333333331E-3</v>
      </c>
      <c r="AD181" s="538">
        <v>4</v>
      </c>
      <c r="AE181" s="538">
        <v>3.0000006666666663</v>
      </c>
      <c r="AF181" s="540">
        <v>3.2753700000000001</v>
      </c>
      <c r="AG181" s="538">
        <v>0.77662345257598497</v>
      </c>
      <c r="AH181" s="542">
        <v>0.39826666666666671</v>
      </c>
      <c r="AI181" s="543">
        <v>2.0683199999999999</v>
      </c>
      <c r="AJ181" s="543">
        <v>1.9183633333333334</v>
      </c>
      <c r="AK181" s="543">
        <v>6.2868999999999994E-2</v>
      </c>
      <c r="AL181" s="543">
        <v>17.972166666666666</v>
      </c>
      <c r="AM181" s="543">
        <v>0.41048866666666667</v>
      </c>
      <c r="AN181" s="543">
        <v>7.2816666666666663E-3</v>
      </c>
      <c r="AO181" s="543">
        <v>0.59801499999999996</v>
      </c>
      <c r="AP181" s="543">
        <v>0.14164866666666667</v>
      </c>
      <c r="AQ181" s="543">
        <v>73.500833333333333</v>
      </c>
      <c r="AR181" s="543">
        <v>96.679999999999993</v>
      </c>
      <c r="AS181" s="544">
        <v>0.39826666666666671</v>
      </c>
      <c r="AT181" s="544">
        <v>0.39852849058262768</v>
      </c>
      <c r="AU181" s="544">
        <v>-2.6182391596100513E-4</v>
      </c>
      <c r="AV181" s="543">
        <v>44.443633333333338</v>
      </c>
      <c r="AW181" s="543">
        <v>44.208666666666666</v>
      </c>
      <c r="AX181" s="544">
        <v>0.23496666666666499</v>
      </c>
      <c r="AY181" s="543">
        <v>32.691066666666664</v>
      </c>
      <c r="AZ181" s="543">
        <v>32.553333333333335</v>
      </c>
      <c r="BA181" s="544">
        <v>0.13773333333333446</v>
      </c>
      <c r="BB181" s="543">
        <v>100.42</v>
      </c>
      <c r="BC181" s="543">
        <v>99.941152999999986</v>
      </c>
      <c r="BD181" s="544">
        <v>0.47884700000001601</v>
      </c>
      <c r="BE181" s="543">
        <v>73.859366666666673</v>
      </c>
      <c r="BF181" s="543">
        <v>73.500833333333333</v>
      </c>
      <c r="BG181" s="544">
        <v>0.35853333333333143</v>
      </c>
      <c r="BH181" s="543">
        <v>77.134699999999995</v>
      </c>
      <c r="BI181" s="543">
        <v>76.762</v>
      </c>
      <c r="BJ181" s="544">
        <v>0.37270000000000891</v>
      </c>
      <c r="BK181" s="543">
        <v>18.069100000000002</v>
      </c>
      <c r="BL181" s="543">
        <v>17.972166666666666</v>
      </c>
      <c r="BM181" s="544">
        <v>9.6933333333332428E-2</v>
      </c>
      <c r="BN181" s="544">
        <v>0.11366066666666667</v>
      </c>
      <c r="BO181" s="544">
        <v>8.3341666666666661E-2</v>
      </c>
      <c r="BP181" s="544">
        <v>2.3173333333333336E-3</v>
      </c>
      <c r="BQ181" s="544">
        <v>0.49820133333333333</v>
      </c>
      <c r="BR181" s="544">
        <v>1.2131999999999999E-2</v>
      </c>
      <c r="BS181" s="544">
        <v>2.1200000000000003E-4</v>
      </c>
      <c r="BT181" s="544">
        <v>1.8671666666666666E-2</v>
      </c>
      <c r="BU181" s="544">
        <v>5.5939999999999991E-3</v>
      </c>
      <c r="BV181" s="544">
        <v>2.2658666666666663</v>
      </c>
      <c r="BW181" s="544">
        <v>2.999997333333333</v>
      </c>
      <c r="BX181" s="974">
        <v>0.11365000000000001</v>
      </c>
      <c r="BY181" s="544">
        <v>8.3333333333333329E-2</v>
      </c>
      <c r="BZ181" s="544">
        <v>2.3166666666666665E-3</v>
      </c>
      <c r="CA181" s="544">
        <v>0.49836333333333332</v>
      </c>
      <c r="CB181" s="544">
        <v>1.2130000000000002E-2</v>
      </c>
      <c r="CC181" s="544">
        <v>2.1000000000000001E-4</v>
      </c>
      <c r="CD181" s="544">
        <v>1.8673333333333333E-2</v>
      </c>
      <c r="CE181" s="544">
        <v>5.593333333333333E-3</v>
      </c>
      <c r="CF181" s="544">
        <v>1.36277</v>
      </c>
      <c r="CG181" s="544">
        <v>0.90295666666666674</v>
      </c>
      <c r="CH181" s="544">
        <v>2.9999966666666666</v>
      </c>
      <c r="CI181" s="544">
        <v>2.2657266666666662</v>
      </c>
      <c r="CJ181" s="544">
        <v>0.39852849058262768</v>
      </c>
      <c r="CK181" s="543">
        <v>44.208666666666666</v>
      </c>
      <c r="CL181" s="543">
        <v>32.553333333333335</v>
      </c>
      <c r="CM181" s="975">
        <v>99.941152999999986</v>
      </c>
    </row>
    <row r="182" spans="1:91" x14ac:dyDescent="0.2">
      <c r="A182" s="545" t="s">
        <v>307</v>
      </c>
      <c r="B182" s="546"/>
      <c r="C182" s="546"/>
      <c r="D182" s="546"/>
      <c r="E182" s="547">
        <v>0.40188650000000004</v>
      </c>
      <c r="F182" s="548">
        <v>73.995499999999993</v>
      </c>
      <c r="G182" s="549">
        <v>44.257649999999998</v>
      </c>
      <c r="H182" s="549">
        <v>33.049100000000003</v>
      </c>
      <c r="I182" s="549">
        <v>2.0603600000000002</v>
      </c>
      <c r="J182" s="549">
        <v>17.914400000000001</v>
      </c>
      <c r="K182" s="549">
        <v>0.4194445</v>
      </c>
      <c r="L182" s="549">
        <v>0.60378449999999995</v>
      </c>
      <c r="M182" s="549">
        <v>-4.200000000000037E-5</v>
      </c>
      <c r="N182" s="549">
        <v>1.9139400000000002</v>
      </c>
      <c r="O182" s="549">
        <v>6.4986999999999989E-2</v>
      </c>
      <c r="P182" s="549">
        <v>0.19489400000000001</v>
      </c>
      <c r="Q182" s="550">
        <v>100.4785</v>
      </c>
      <c r="R182" s="549">
        <v>3.3112399999999997</v>
      </c>
      <c r="S182" s="547">
        <v>2.2694450000000002</v>
      </c>
      <c r="T182" s="547">
        <v>1.3573850000000001</v>
      </c>
      <c r="U182" s="547">
        <v>0.91205950000000002</v>
      </c>
      <c r="V182" s="547">
        <v>0.11264350000000001</v>
      </c>
      <c r="W182" s="547">
        <v>0.494058</v>
      </c>
      <c r="X182" s="547">
        <v>1.2333E-2</v>
      </c>
      <c r="Y182" s="547">
        <v>1.8755500000000001E-2</v>
      </c>
      <c r="Z182" s="547">
        <v>-2.5000000000000066E-6</v>
      </c>
      <c r="AA182" s="547">
        <v>8.2723999999999992E-2</v>
      </c>
      <c r="AB182" s="547">
        <v>2.3845000000000003E-3</v>
      </c>
      <c r="AC182" s="547">
        <v>7.6569999999999997E-3</v>
      </c>
      <c r="AD182" s="547">
        <v>4</v>
      </c>
      <c r="AE182" s="547">
        <v>2.9999974999999997</v>
      </c>
      <c r="AF182" s="549">
        <v>3.311245</v>
      </c>
      <c r="AG182" s="547">
        <v>0.77857844885358085</v>
      </c>
      <c r="AH182" s="551">
        <v>0.40188650000000004</v>
      </c>
      <c r="AI182" s="549">
        <v>2.07077</v>
      </c>
      <c r="AJ182" s="549">
        <v>1.920115</v>
      </c>
      <c r="AK182" s="549">
        <v>6.2731499999999996E-2</v>
      </c>
      <c r="AL182" s="549">
        <v>17.817250000000001</v>
      </c>
      <c r="AM182" s="549">
        <v>0.41322999999999999</v>
      </c>
      <c r="AN182" s="549">
        <v>-5.4114999999999996E-3</v>
      </c>
      <c r="AO182" s="549">
        <v>0.59585700000000008</v>
      </c>
      <c r="AP182" s="549">
        <v>0.1906535</v>
      </c>
      <c r="AQ182" s="549">
        <v>73.632499999999993</v>
      </c>
      <c r="AR182" s="549">
        <v>96.697649999999996</v>
      </c>
      <c r="AS182" s="547">
        <v>0.40188650000000004</v>
      </c>
      <c r="AT182" s="547">
        <v>0.40215293609226932</v>
      </c>
      <c r="AU182" s="547">
        <v>-2.6643609226931209E-4</v>
      </c>
      <c r="AV182" s="549">
        <v>44.257649999999998</v>
      </c>
      <c r="AW182" s="549">
        <v>44.020949999999999</v>
      </c>
      <c r="AX182" s="547">
        <v>0.23669999999999902</v>
      </c>
      <c r="AY182" s="549">
        <v>33.049100000000003</v>
      </c>
      <c r="AZ182" s="549">
        <v>32.909999999999997</v>
      </c>
      <c r="BA182" s="547">
        <v>0.13910000000000267</v>
      </c>
      <c r="BB182" s="549">
        <v>100.4785</v>
      </c>
      <c r="BC182" s="549">
        <v>99.996145500000011</v>
      </c>
      <c r="BD182" s="547">
        <v>0.48235449999998536</v>
      </c>
      <c r="BE182" s="549">
        <v>73.995499999999993</v>
      </c>
      <c r="BF182" s="549">
        <v>73.632499999999993</v>
      </c>
      <c r="BG182" s="547">
        <v>0.36299999999999955</v>
      </c>
      <c r="BH182" s="549">
        <v>77.306750000000008</v>
      </c>
      <c r="BI182" s="549">
        <v>76.930949999999996</v>
      </c>
      <c r="BJ182" s="547">
        <v>0.37580000000000524</v>
      </c>
      <c r="BK182" s="549">
        <v>17.914400000000001</v>
      </c>
      <c r="BL182" s="549">
        <v>17.817250000000001</v>
      </c>
      <c r="BM182" s="547">
        <v>9.7149999999999181E-2</v>
      </c>
      <c r="BN182" s="547">
        <v>0.1137365</v>
      </c>
      <c r="BO182" s="547">
        <v>8.3374500000000004E-2</v>
      </c>
      <c r="BP182" s="547">
        <v>2.3119999999999998E-3</v>
      </c>
      <c r="BQ182" s="547">
        <v>0.49365199999999998</v>
      </c>
      <c r="BR182" s="547">
        <v>1.2206999999999999E-2</v>
      </c>
      <c r="BS182" s="547">
        <v>-1.5550000000000001E-4</v>
      </c>
      <c r="BT182" s="547">
        <v>1.8595E-2</v>
      </c>
      <c r="BU182" s="547">
        <v>7.5250000000000004E-3</v>
      </c>
      <c r="BV182" s="547">
        <v>2.2687549999999996</v>
      </c>
      <c r="BW182" s="547">
        <v>3.0000014999999998</v>
      </c>
      <c r="BX182" s="976">
        <v>0.11373</v>
      </c>
      <c r="BY182" s="547">
        <v>8.337E-2</v>
      </c>
      <c r="BZ182" s="547">
        <v>2.3149999999999998E-3</v>
      </c>
      <c r="CA182" s="547">
        <v>0.493815</v>
      </c>
      <c r="CB182" s="547">
        <v>1.2205000000000001E-2</v>
      </c>
      <c r="CC182" s="547">
        <v>-1.55E-4</v>
      </c>
      <c r="CD182" s="547">
        <v>1.8595E-2</v>
      </c>
      <c r="CE182" s="547">
        <v>7.5249999999999996E-3</v>
      </c>
      <c r="CF182" s="547">
        <v>1.3562850000000002</v>
      </c>
      <c r="CG182" s="547">
        <v>0.91233000000000009</v>
      </c>
      <c r="CH182" s="547">
        <v>3.0000150000000003</v>
      </c>
      <c r="CI182" s="547">
        <v>2.268615</v>
      </c>
      <c r="CJ182" s="547">
        <v>0.40215293609226932</v>
      </c>
      <c r="CK182" s="549">
        <v>44.020949999999999</v>
      </c>
      <c r="CL182" s="549">
        <v>32.909999999999997</v>
      </c>
      <c r="CM182" s="550">
        <v>99.996145500000011</v>
      </c>
    </row>
    <row r="183" spans="1:91" x14ac:dyDescent="0.2">
      <c r="A183" s="552" t="s">
        <v>308</v>
      </c>
      <c r="B183" s="553">
        <v>3756</v>
      </c>
      <c r="C183" s="553">
        <v>-21396</v>
      </c>
      <c r="D183" s="553">
        <v>230</v>
      </c>
      <c r="E183" s="554">
        <v>0.40254899999999999</v>
      </c>
      <c r="F183" s="171">
        <v>74.068100000000001</v>
      </c>
      <c r="G183" s="167">
        <v>44.252099999999999</v>
      </c>
      <c r="H183" s="167">
        <v>33.136000000000003</v>
      </c>
      <c r="I183" s="167">
        <v>2.0651299999999999</v>
      </c>
      <c r="J183" s="167">
        <v>17.937899999999999</v>
      </c>
      <c r="K183" s="167">
        <v>0.42164499999999999</v>
      </c>
      <c r="L183" s="167">
        <v>0.60590500000000003</v>
      </c>
      <c r="M183" s="167">
        <v>-5.7800000000000004E-3</v>
      </c>
      <c r="N183" s="167">
        <v>1.9242600000000001</v>
      </c>
      <c r="O183" s="167">
        <v>3.9962999999999999E-2</v>
      </c>
      <c r="P183" s="167">
        <v>0.212085</v>
      </c>
      <c r="Q183" s="277">
        <v>100.589</v>
      </c>
      <c r="R183" s="167">
        <v>3.3199399999999999</v>
      </c>
      <c r="S183" s="169">
        <v>2.2691699999999999</v>
      </c>
      <c r="T183" s="169">
        <v>1.35572</v>
      </c>
      <c r="U183" s="169">
        <v>0.91345299999999996</v>
      </c>
      <c r="V183" s="169">
        <v>0.11278000000000001</v>
      </c>
      <c r="W183" s="169">
        <v>0.49416199999999999</v>
      </c>
      <c r="X183" s="169">
        <v>1.2383999999999999E-2</v>
      </c>
      <c r="Y183" s="169">
        <v>1.8800999999999998E-2</v>
      </c>
      <c r="Z183" s="169">
        <v>-1.7000000000000001E-4</v>
      </c>
      <c r="AA183" s="169">
        <v>8.3079E-2</v>
      </c>
      <c r="AB183" s="169">
        <v>1.464E-3</v>
      </c>
      <c r="AC183" s="169">
        <v>8.3239999999999998E-3</v>
      </c>
      <c r="AD183" s="169">
        <v>4</v>
      </c>
      <c r="AE183" s="318">
        <v>2.9999969999999996</v>
      </c>
      <c r="AF183" s="167">
        <v>3.31995</v>
      </c>
      <c r="AG183" s="76">
        <v>0.77805114083270099</v>
      </c>
      <c r="AH183" s="555">
        <v>0.40254899999999999</v>
      </c>
      <c r="AI183" s="167">
        <v>2.07558</v>
      </c>
      <c r="AJ183" s="167">
        <v>1.93049</v>
      </c>
      <c r="AK183" s="167">
        <v>3.7636999999999997E-2</v>
      </c>
      <c r="AL183" s="167">
        <v>17.840499999999999</v>
      </c>
      <c r="AM183" s="167">
        <v>0.415408</v>
      </c>
      <c r="AN183" s="167">
        <v>-1.1129999999999999E-2</v>
      </c>
      <c r="AO183" s="167">
        <v>0.59794700000000001</v>
      </c>
      <c r="AP183" s="167">
        <v>0.207764</v>
      </c>
      <c r="AQ183" s="167">
        <v>73.7042</v>
      </c>
      <c r="AR183" s="167">
        <v>96.798299999999998</v>
      </c>
      <c r="AS183" s="168">
        <v>0.40254899999999999</v>
      </c>
      <c r="AT183" s="319">
        <v>0.40281880141425003</v>
      </c>
      <c r="AU183" s="320">
        <v>-2.6980141425003712E-4</v>
      </c>
      <c r="AV183" s="171">
        <v>44.252099999999999</v>
      </c>
      <c r="AW183" s="167">
        <v>44.014800000000001</v>
      </c>
      <c r="AX183" s="320">
        <v>0.23729999999999762</v>
      </c>
      <c r="AY183" s="171">
        <v>33.136000000000003</v>
      </c>
      <c r="AZ183" s="167">
        <v>33</v>
      </c>
      <c r="BA183" s="320">
        <v>0.13600000000000279</v>
      </c>
      <c r="BB183" s="171">
        <v>100.589</v>
      </c>
      <c r="BC183" s="167">
        <v>100.10899600000002</v>
      </c>
      <c r="BD183" s="320">
        <v>0.48000399999997967</v>
      </c>
      <c r="BE183" s="171">
        <v>74.068100000000001</v>
      </c>
      <c r="BF183" s="167">
        <v>73.7042</v>
      </c>
      <c r="BG183" s="320">
        <v>0.363900000000001</v>
      </c>
      <c r="BH183" s="317">
        <v>77.388100000000009</v>
      </c>
      <c r="BI183" s="317">
        <v>77.014800000000008</v>
      </c>
      <c r="BJ183" s="318">
        <v>0.37330000000000041</v>
      </c>
      <c r="BK183" s="171">
        <v>17.937899999999999</v>
      </c>
      <c r="BL183" s="167">
        <v>17.840499999999999</v>
      </c>
      <c r="BM183" s="320">
        <v>9.7400000000000375E-2</v>
      </c>
      <c r="BN183" s="318">
        <v>0.113876</v>
      </c>
      <c r="BO183" s="318">
        <v>8.3734000000000003E-2</v>
      </c>
      <c r="BP183" s="318">
        <v>1.3849999999999999E-3</v>
      </c>
      <c r="BQ183" s="318">
        <v>0.49375599999999997</v>
      </c>
      <c r="BR183" s="318">
        <v>1.2258E-2</v>
      </c>
      <c r="BS183" s="318">
        <v>-3.2000000000000003E-4</v>
      </c>
      <c r="BT183" s="318">
        <v>1.864E-2</v>
      </c>
      <c r="BU183" s="318">
        <v>8.1919999999999996E-3</v>
      </c>
      <c r="BV183" s="318">
        <v>2.2684799999999998</v>
      </c>
      <c r="BW183" s="318">
        <v>3.0000009999999997</v>
      </c>
      <c r="BX183" s="943">
        <v>0.11387</v>
      </c>
      <c r="BY183" s="169">
        <v>8.3729999999999999E-2</v>
      </c>
      <c r="BZ183" s="169">
        <v>1.39E-3</v>
      </c>
      <c r="CA183" s="169">
        <v>0.49392000000000003</v>
      </c>
      <c r="CB183" s="169">
        <v>1.226E-2</v>
      </c>
      <c r="CC183" s="169">
        <v>-3.2000000000000003E-4</v>
      </c>
      <c r="CD183" s="169">
        <v>1.864E-2</v>
      </c>
      <c r="CE183" s="169">
        <v>8.1899999999999994E-3</v>
      </c>
      <c r="CF183" s="169">
        <v>1.3546100000000001</v>
      </c>
      <c r="CG183" s="169">
        <v>0.91373000000000004</v>
      </c>
      <c r="CH183" s="169">
        <v>3.0000200000000001</v>
      </c>
      <c r="CI183" s="169">
        <v>2.2683400000000002</v>
      </c>
      <c r="CJ183" s="319">
        <v>0.40281880141425003</v>
      </c>
      <c r="CK183" s="167">
        <v>44.014800000000001</v>
      </c>
      <c r="CL183" s="167">
        <v>33</v>
      </c>
      <c r="CM183" s="277">
        <v>100.10899600000002</v>
      </c>
    </row>
    <row r="184" spans="1:91" x14ac:dyDescent="0.2">
      <c r="A184" s="556" t="s">
        <v>308</v>
      </c>
      <c r="B184" s="557">
        <v>3757</v>
      </c>
      <c r="C184" s="557">
        <v>-21396</v>
      </c>
      <c r="D184" s="557">
        <v>230</v>
      </c>
      <c r="E184" s="558">
        <v>0.40122400000000003</v>
      </c>
      <c r="F184" s="559">
        <v>73.922899999999998</v>
      </c>
      <c r="G184" s="478">
        <v>44.263199999999998</v>
      </c>
      <c r="H184" s="478">
        <v>32.962200000000003</v>
      </c>
      <c r="I184" s="478">
        <v>2.05559</v>
      </c>
      <c r="J184" s="478">
        <v>17.890899999999998</v>
      </c>
      <c r="K184" s="478">
        <v>0.417244</v>
      </c>
      <c r="L184" s="478">
        <v>0.60166399999999998</v>
      </c>
      <c r="M184" s="478">
        <v>5.6959999999999997E-3</v>
      </c>
      <c r="N184" s="478">
        <v>1.9036200000000001</v>
      </c>
      <c r="O184" s="478">
        <v>9.0010999999999994E-2</v>
      </c>
      <c r="P184" s="478">
        <v>0.177703</v>
      </c>
      <c r="Q184" s="560">
        <v>100.36799999999999</v>
      </c>
      <c r="R184" s="478">
        <v>3.30254</v>
      </c>
      <c r="S184" s="482">
        <v>2.26972</v>
      </c>
      <c r="T184" s="482">
        <v>1.3590500000000001</v>
      </c>
      <c r="U184" s="482">
        <v>0.91066599999999998</v>
      </c>
      <c r="V184" s="482">
        <v>0.112507</v>
      </c>
      <c r="W184" s="482">
        <v>0.493954</v>
      </c>
      <c r="X184" s="482">
        <v>1.2282E-2</v>
      </c>
      <c r="Y184" s="482">
        <v>1.8710000000000001E-2</v>
      </c>
      <c r="Z184" s="482">
        <v>1.65E-4</v>
      </c>
      <c r="AA184" s="482">
        <v>8.2368999999999998E-2</v>
      </c>
      <c r="AB184" s="482">
        <v>3.3050000000000002E-3</v>
      </c>
      <c r="AC184" s="482">
        <v>6.9899999999999997E-3</v>
      </c>
      <c r="AD184" s="482">
        <v>4</v>
      </c>
      <c r="AE184" s="477">
        <v>2.9999979999999997</v>
      </c>
      <c r="AF184" s="478">
        <v>3.30254</v>
      </c>
      <c r="AG184" s="154">
        <v>0.77910575687446071</v>
      </c>
      <c r="AH184" s="514">
        <v>0.40122400000000003</v>
      </c>
      <c r="AI184" s="478">
        <v>2.06596</v>
      </c>
      <c r="AJ184" s="478">
        <v>1.90974</v>
      </c>
      <c r="AK184" s="478">
        <v>8.7826000000000001E-2</v>
      </c>
      <c r="AL184" s="478">
        <v>17.794</v>
      </c>
      <c r="AM184" s="478">
        <v>0.41105199999999997</v>
      </c>
      <c r="AN184" s="478">
        <v>3.0699999999999998E-4</v>
      </c>
      <c r="AO184" s="478">
        <v>0.59376700000000004</v>
      </c>
      <c r="AP184" s="478">
        <v>0.173543</v>
      </c>
      <c r="AQ184" s="478">
        <v>73.5608</v>
      </c>
      <c r="AR184" s="478">
        <v>96.596999999999994</v>
      </c>
      <c r="AS184" s="479">
        <v>0.40122400000000003</v>
      </c>
      <c r="AT184" s="480">
        <v>0.40148707077028861</v>
      </c>
      <c r="AU184" s="481">
        <v>-2.6307077028858705E-4</v>
      </c>
      <c r="AV184" s="559">
        <v>44.263199999999998</v>
      </c>
      <c r="AW184" s="478">
        <v>44.027099999999997</v>
      </c>
      <c r="AX184" s="481">
        <v>0.23610000000000042</v>
      </c>
      <c r="AY184" s="559">
        <v>32.962200000000003</v>
      </c>
      <c r="AZ184" s="478">
        <v>32.82</v>
      </c>
      <c r="BA184" s="481">
        <v>0.14220000000000255</v>
      </c>
      <c r="BB184" s="559">
        <v>100.36799999999999</v>
      </c>
      <c r="BC184" s="478">
        <v>99.883295000000004</v>
      </c>
      <c r="BD184" s="481">
        <v>0.48470499999999106</v>
      </c>
      <c r="BE184" s="559">
        <v>73.922899999999998</v>
      </c>
      <c r="BF184" s="478">
        <v>73.5608</v>
      </c>
      <c r="BG184" s="481">
        <v>0.36209999999999809</v>
      </c>
      <c r="BH184" s="476">
        <v>77.225400000000008</v>
      </c>
      <c r="BI184" s="476">
        <v>76.847099999999998</v>
      </c>
      <c r="BJ184" s="477">
        <v>0.37830000000001007</v>
      </c>
      <c r="BK184" s="559">
        <v>17.890899999999998</v>
      </c>
      <c r="BL184" s="478">
        <v>17.794</v>
      </c>
      <c r="BM184" s="481">
        <v>9.6899999999997988E-2</v>
      </c>
      <c r="BN184" s="477">
        <v>0.113597</v>
      </c>
      <c r="BO184" s="477">
        <v>8.3015000000000005E-2</v>
      </c>
      <c r="BP184" s="477">
        <v>3.2390000000000001E-3</v>
      </c>
      <c r="BQ184" s="477">
        <v>0.49354799999999999</v>
      </c>
      <c r="BR184" s="477">
        <v>1.2156E-2</v>
      </c>
      <c r="BS184" s="477">
        <v>9.0000000000000002E-6</v>
      </c>
      <c r="BT184" s="477">
        <v>1.8550000000000001E-2</v>
      </c>
      <c r="BU184" s="477">
        <v>6.8580000000000004E-3</v>
      </c>
      <c r="BV184" s="477">
        <v>2.2690299999999999</v>
      </c>
      <c r="BW184" s="477">
        <v>3.0000019999999998</v>
      </c>
      <c r="BX184" s="963">
        <v>0.11359</v>
      </c>
      <c r="BY184" s="482">
        <v>8.301E-2</v>
      </c>
      <c r="BZ184" s="482">
        <v>3.2399999999999998E-3</v>
      </c>
      <c r="CA184" s="482">
        <v>0.49370999999999998</v>
      </c>
      <c r="CB184" s="482">
        <v>1.2149999999999999E-2</v>
      </c>
      <c r="CC184" s="482">
        <v>1.0000000000000001E-5</v>
      </c>
      <c r="CD184" s="482">
        <v>1.8550000000000001E-2</v>
      </c>
      <c r="CE184" s="482">
        <v>6.8599999999999998E-3</v>
      </c>
      <c r="CF184" s="482">
        <v>1.3579600000000001</v>
      </c>
      <c r="CG184" s="482">
        <v>0.91093000000000002</v>
      </c>
      <c r="CH184" s="482">
        <v>3.0000100000000001</v>
      </c>
      <c r="CI184" s="482">
        <v>2.2688899999999999</v>
      </c>
      <c r="CJ184" s="480">
        <v>0.40148707077028861</v>
      </c>
      <c r="CK184" s="478">
        <v>44.027099999999997</v>
      </c>
      <c r="CL184" s="478">
        <v>32.82</v>
      </c>
      <c r="CM184" s="560">
        <v>99.883295000000004</v>
      </c>
    </row>
    <row r="185" spans="1:91" x14ac:dyDescent="0.2">
      <c r="A185" s="561" t="s">
        <v>308</v>
      </c>
      <c r="B185" s="553">
        <v>3758</v>
      </c>
      <c r="C185" s="553">
        <v>-21397</v>
      </c>
      <c r="D185" s="553">
        <v>230</v>
      </c>
      <c r="E185" s="562">
        <v>0.39791300000000002</v>
      </c>
      <c r="F185" s="171">
        <v>73.917299999999997</v>
      </c>
      <c r="G185" s="167">
        <v>44.504600000000003</v>
      </c>
      <c r="H185" s="167">
        <v>32.6877</v>
      </c>
      <c r="I185" s="167">
        <v>2.04244</v>
      </c>
      <c r="J185" s="167">
        <v>18.081700000000001</v>
      </c>
      <c r="K185" s="167">
        <v>0.42152000000000001</v>
      </c>
      <c r="L185" s="167">
        <v>0.60024</v>
      </c>
      <c r="M185" s="167">
        <v>1.9146E-2</v>
      </c>
      <c r="N185" s="167">
        <v>1.92428</v>
      </c>
      <c r="O185" s="167">
        <v>7.0393999999999998E-2</v>
      </c>
      <c r="P185" s="167">
        <v>0.161408</v>
      </c>
      <c r="Q185" s="277">
        <v>100.51300000000001</v>
      </c>
      <c r="R185" s="167">
        <v>3.2750300000000001</v>
      </c>
      <c r="S185" s="169">
        <v>2.2662399999999998</v>
      </c>
      <c r="T185" s="169">
        <v>1.3644700000000001</v>
      </c>
      <c r="U185" s="169">
        <v>0.90176500000000004</v>
      </c>
      <c r="V185" s="169">
        <v>0.111624</v>
      </c>
      <c r="W185" s="169">
        <v>0.49849399999999999</v>
      </c>
      <c r="X185" s="169">
        <v>1.239E-2</v>
      </c>
      <c r="Y185" s="169">
        <v>1.8638999999999999E-2</v>
      </c>
      <c r="Z185" s="169">
        <v>5.5500000000000005E-4</v>
      </c>
      <c r="AA185" s="169">
        <v>8.3141999999999994E-2</v>
      </c>
      <c r="AB185" s="169">
        <v>2.581E-3</v>
      </c>
      <c r="AC185" s="169">
        <v>6.3400000000000001E-3</v>
      </c>
      <c r="AD185" s="169">
        <v>4</v>
      </c>
      <c r="AE185" s="318">
        <v>2.9999999999999996</v>
      </c>
      <c r="AF185" s="167">
        <v>3.2750300000000001</v>
      </c>
      <c r="AG185" s="76">
        <v>0.77733497289034503</v>
      </c>
      <c r="AH185" s="555">
        <v>0.39791300000000002</v>
      </c>
      <c r="AI185" s="167">
        <v>2.05261</v>
      </c>
      <c r="AJ185" s="167">
        <v>1.93041</v>
      </c>
      <c r="AK185" s="167">
        <v>6.8185999999999997E-2</v>
      </c>
      <c r="AL185" s="167">
        <v>17.9848</v>
      </c>
      <c r="AM185" s="167">
        <v>0.41536600000000001</v>
      </c>
      <c r="AN185" s="167">
        <v>1.3731999999999999E-2</v>
      </c>
      <c r="AO185" s="167">
        <v>0.59243400000000002</v>
      </c>
      <c r="AP185" s="167">
        <v>0.15736</v>
      </c>
      <c r="AQ185" s="167">
        <v>73.558899999999994</v>
      </c>
      <c r="AR185" s="167">
        <v>96.773899999999998</v>
      </c>
      <c r="AS185" s="168">
        <v>0.39791300000000002</v>
      </c>
      <c r="AT185" s="319">
        <v>0.3981689929461204</v>
      </c>
      <c r="AU185" s="320">
        <v>-2.5599294612038692E-4</v>
      </c>
      <c r="AV185" s="171">
        <v>44.504600000000003</v>
      </c>
      <c r="AW185" s="167">
        <v>44.27</v>
      </c>
      <c r="AX185" s="320">
        <v>0.23460000000000036</v>
      </c>
      <c r="AY185" s="171">
        <v>32.6877</v>
      </c>
      <c r="AZ185" s="167">
        <v>32.549999999999997</v>
      </c>
      <c r="BA185" s="320">
        <v>0.13770000000000238</v>
      </c>
      <c r="BB185" s="171">
        <v>100.51300000000001</v>
      </c>
      <c r="BC185" s="167">
        <v>100.03489799999998</v>
      </c>
      <c r="BD185" s="320">
        <v>0.47810200000002112</v>
      </c>
      <c r="BE185" s="171">
        <v>73.917299999999997</v>
      </c>
      <c r="BF185" s="167">
        <v>73.558899999999994</v>
      </c>
      <c r="BG185" s="320">
        <v>0.35840000000000316</v>
      </c>
      <c r="BH185" s="317">
        <v>77.192300000000003</v>
      </c>
      <c r="BI185" s="317">
        <v>76.819999999999993</v>
      </c>
      <c r="BJ185" s="318">
        <v>0.37230000000000985</v>
      </c>
      <c r="BK185" s="171">
        <v>18.081700000000001</v>
      </c>
      <c r="BL185" s="167">
        <v>17.9848</v>
      </c>
      <c r="BM185" s="320">
        <v>9.690000000000154E-2</v>
      </c>
      <c r="BN185" s="318">
        <v>0.112693</v>
      </c>
      <c r="BO185" s="318">
        <v>8.3788000000000001E-2</v>
      </c>
      <c r="BP185" s="318">
        <v>2.5110000000000002E-3</v>
      </c>
      <c r="BQ185" s="318">
        <v>0.49809100000000001</v>
      </c>
      <c r="BR185" s="318">
        <v>1.2265E-2</v>
      </c>
      <c r="BS185" s="318">
        <v>4.0000000000000002E-4</v>
      </c>
      <c r="BT185" s="318">
        <v>1.848E-2</v>
      </c>
      <c r="BU185" s="318">
        <v>6.2090000000000001E-3</v>
      </c>
      <c r="BV185" s="318">
        <v>2.2655599999999998</v>
      </c>
      <c r="BW185" s="318">
        <v>2.9999969999999996</v>
      </c>
      <c r="BX185" s="943">
        <v>0.11268</v>
      </c>
      <c r="BY185" s="169">
        <v>8.3779999999999993E-2</v>
      </c>
      <c r="BZ185" s="169">
        <v>2.5100000000000001E-3</v>
      </c>
      <c r="CA185" s="169">
        <v>0.49825000000000003</v>
      </c>
      <c r="CB185" s="169">
        <v>1.226E-2</v>
      </c>
      <c r="CC185" s="169">
        <v>4.0000000000000002E-4</v>
      </c>
      <c r="CD185" s="169">
        <v>1.848E-2</v>
      </c>
      <c r="CE185" s="169">
        <v>6.2100000000000002E-3</v>
      </c>
      <c r="CF185" s="169">
        <v>1.3633999999999999</v>
      </c>
      <c r="CG185" s="169">
        <v>0.90202000000000004</v>
      </c>
      <c r="CH185" s="169">
        <v>2.9999900000000004</v>
      </c>
      <c r="CI185" s="169">
        <v>2.2654199999999998</v>
      </c>
      <c r="CJ185" s="319">
        <v>0.3981689929461204</v>
      </c>
      <c r="CK185" s="167">
        <v>44.27</v>
      </c>
      <c r="CL185" s="167">
        <v>32.549999999999997</v>
      </c>
      <c r="CM185" s="277">
        <v>100.03489799999998</v>
      </c>
    </row>
    <row r="186" spans="1:91" x14ac:dyDescent="0.2">
      <c r="A186" s="563" t="s">
        <v>308</v>
      </c>
      <c r="B186" s="30">
        <v>3759</v>
      </c>
      <c r="C186" s="30">
        <v>-21397</v>
      </c>
      <c r="D186" s="30">
        <v>230</v>
      </c>
      <c r="E186" s="544">
        <v>0.39833800000000003</v>
      </c>
      <c r="F186" s="41">
        <v>73.834999999999994</v>
      </c>
      <c r="G186" s="35">
        <v>44.423699999999997</v>
      </c>
      <c r="H186" s="35">
        <v>32.686100000000003</v>
      </c>
      <c r="I186" s="35">
        <v>2.0676199999999998</v>
      </c>
      <c r="J186" s="35">
        <v>18.065799999999999</v>
      </c>
      <c r="K186" s="35">
        <v>0.41087200000000001</v>
      </c>
      <c r="L186" s="35">
        <v>0.60285299999999997</v>
      </c>
      <c r="M186" s="35">
        <v>1.2356000000000001E-2</v>
      </c>
      <c r="N186" s="35">
        <v>1.8954500000000001</v>
      </c>
      <c r="O186" s="35">
        <v>6.8049999999999999E-2</v>
      </c>
      <c r="P186" s="35">
        <v>0.137906</v>
      </c>
      <c r="Q186" s="42">
        <v>100.371</v>
      </c>
      <c r="R186" s="35">
        <v>3.27488</v>
      </c>
      <c r="S186" s="36">
        <v>2.26694</v>
      </c>
      <c r="T186" s="36">
        <v>1.3639300000000001</v>
      </c>
      <c r="U186" s="36">
        <v>0.903007</v>
      </c>
      <c r="V186" s="36">
        <v>0.113161</v>
      </c>
      <c r="W186" s="36">
        <v>0.49876599999999999</v>
      </c>
      <c r="X186" s="36">
        <v>1.2094000000000001E-2</v>
      </c>
      <c r="Y186" s="36">
        <v>1.8745999999999999E-2</v>
      </c>
      <c r="Z186" s="36">
        <v>3.59E-4</v>
      </c>
      <c r="AA186" s="36">
        <v>8.2013000000000003E-2</v>
      </c>
      <c r="AB186" s="36">
        <v>2.4979999999999998E-3</v>
      </c>
      <c r="AC186" s="36">
        <v>5.4250000000000001E-3</v>
      </c>
      <c r="AD186" s="36">
        <v>4</v>
      </c>
      <c r="AE186" s="325">
        <v>2.9999989999999994</v>
      </c>
      <c r="AF186" s="35">
        <v>3.27488</v>
      </c>
      <c r="AG186" s="37">
        <v>0.78078816395758155</v>
      </c>
      <c r="AH186" s="53">
        <v>0.39833800000000003</v>
      </c>
      <c r="AI186" s="35">
        <v>2.07795</v>
      </c>
      <c r="AJ186" s="35">
        <v>1.9014800000000001</v>
      </c>
      <c r="AK186" s="35">
        <v>6.5838999999999995E-2</v>
      </c>
      <c r="AL186" s="35">
        <v>17.968900000000001</v>
      </c>
      <c r="AM186" s="35">
        <v>0.40477099999999999</v>
      </c>
      <c r="AN186" s="35">
        <v>6.9750000000000003E-3</v>
      </c>
      <c r="AO186" s="35">
        <v>0.595024</v>
      </c>
      <c r="AP186" s="35">
        <v>0.13395199999999999</v>
      </c>
      <c r="AQ186" s="35">
        <v>73.476500000000001</v>
      </c>
      <c r="AR186" s="35">
        <v>96.631299999999996</v>
      </c>
      <c r="AS186" s="43">
        <v>0.39833800000000003</v>
      </c>
      <c r="AT186" s="326">
        <v>0.39860201578027643</v>
      </c>
      <c r="AU186" s="327">
        <v>-2.6401578027640538E-4</v>
      </c>
      <c r="AV186" s="41">
        <v>44.423699999999997</v>
      </c>
      <c r="AW186" s="35">
        <v>44.188600000000001</v>
      </c>
      <c r="AX186" s="327">
        <v>0.23509999999999565</v>
      </c>
      <c r="AY186" s="41">
        <v>32.686100000000003</v>
      </c>
      <c r="AZ186" s="35">
        <v>32.549999999999997</v>
      </c>
      <c r="BA186" s="327">
        <v>0.1361000000000061</v>
      </c>
      <c r="BB186" s="41">
        <v>100.371</v>
      </c>
      <c r="BC186" s="35">
        <v>99.893490999999983</v>
      </c>
      <c r="BD186" s="327">
        <v>0.47750900000001195</v>
      </c>
      <c r="BE186" s="41">
        <v>73.834999999999994</v>
      </c>
      <c r="BF186" s="35">
        <v>73.476500000000001</v>
      </c>
      <c r="BG186" s="327">
        <v>0.35849999999999227</v>
      </c>
      <c r="BH186" s="46">
        <v>77.109800000000007</v>
      </c>
      <c r="BI186" s="46">
        <v>76.738599999999991</v>
      </c>
      <c r="BJ186" s="325">
        <v>0.37120000000001596</v>
      </c>
      <c r="BK186" s="41">
        <v>18.065799999999999</v>
      </c>
      <c r="BL186" s="35">
        <v>17.968900000000001</v>
      </c>
      <c r="BM186" s="327">
        <v>9.6899999999997988E-2</v>
      </c>
      <c r="BN186" s="325">
        <v>0.114247</v>
      </c>
      <c r="BO186" s="325">
        <v>8.2650000000000001E-2</v>
      </c>
      <c r="BP186" s="325">
        <v>2.428E-3</v>
      </c>
      <c r="BQ186" s="325">
        <v>0.498361</v>
      </c>
      <c r="BR186" s="325">
        <v>1.1969E-2</v>
      </c>
      <c r="BS186" s="325">
        <v>2.03E-4</v>
      </c>
      <c r="BT186" s="325">
        <v>1.8588E-2</v>
      </c>
      <c r="BU186" s="325">
        <v>5.293E-3</v>
      </c>
      <c r="BV186" s="325">
        <v>2.2662599999999999</v>
      </c>
      <c r="BW186" s="325">
        <v>2.9999989999999999</v>
      </c>
      <c r="BX186" s="944">
        <v>0.11423999999999999</v>
      </c>
      <c r="BY186" s="36">
        <v>8.2640000000000005E-2</v>
      </c>
      <c r="BZ186" s="36">
        <v>2.4299999999999999E-3</v>
      </c>
      <c r="CA186" s="36">
        <v>0.49852999999999997</v>
      </c>
      <c r="CB186" s="36">
        <v>1.197E-2</v>
      </c>
      <c r="CC186" s="36">
        <v>2.0000000000000001E-4</v>
      </c>
      <c r="CD186" s="36">
        <v>1.8589999999999999E-2</v>
      </c>
      <c r="CE186" s="36">
        <v>5.2900000000000004E-3</v>
      </c>
      <c r="CF186" s="36">
        <v>1.3628400000000001</v>
      </c>
      <c r="CG186" s="36">
        <v>0.90327999999999997</v>
      </c>
      <c r="CH186" s="36">
        <v>3.0000100000000001</v>
      </c>
      <c r="CI186" s="36">
        <v>2.2661199999999999</v>
      </c>
      <c r="CJ186" s="326">
        <v>0.39860201578027643</v>
      </c>
      <c r="CK186" s="35">
        <v>44.188600000000001</v>
      </c>
      <c r="CL186" s="35">
        <v>32.549999999999997</v>
      </c>
      <c r="CM186" s="42">
        <v>99.893490999999983</v>
      </c>
    </row>
    <row r="187" spans="1:91" x14ac:dyDescent="0.2">
      <c r="A187" s="564" t="s">
        <v>308</v>
      </c>
      <c r="B187" s="557">
        <v>3760</v>
      </c>
      <c r="C187" s="557">
        <v>-21398</v>
      </c>
      <c r="D187" s="557">
        <v>230</v>
      </c>
      <c r="E187" s="565">
        <v>0.39854899999999999</v>
      </c>
      <c r="F187" s="559">
        <v>73.825800000000001</v>
      </c>
      <c r="G187" s="478">
        <v>44.4026</v>
      </c>
      <c r="H187" s="478">
        <v>32.699399999999997</v>
      </c>
      <c r="I187" s="478">
        <v>2.0640800000000001</v>
      </c>
      <c r="J187" s="478">
        <v>18.059799999999999</v>
      </c>
      <c r="K187" s="478">
        <v>0.41747000000000001</v>
      </c>
      <c r="L187" s="478">
        <v>0.61447099999999999</v>
      </c>
      <c r="M187" s="478">
        <v>6.4840000000000002E-3</v>
      </c>
      <c r="N187" s="478">
        <v>1.9170799999999999</v>
      </c>
      <c r="O187" s="478">
        <v>5.6816999999999999E-2</v>
      </c>
      <c r="P187" s="478">
        <v>0.13758600000000001</v>
      </c>
      <c r="Q187" s="560">
        <v>100.376</v>
      </c>
      <c r="R187" s="478">
        <v>3.2761999999999998</v>
      </c>
      <c r="S187" s="482">
        <v>2.2664599999999999</v>
      </c>
      <c r="T187" s="482">
        <v>1.36317</v>
      </c>
      <c r="U187" s="482">
        <v>0.90329700000000002</v>
      </c>
      <c r="V187" s="482">
        <v>0.112958</v>
      </c>
      <c r="W187" s="482">
        <v>0.498558</v>
      </c>
      <c r="X187" s="482">
        <v>1.2286999999999999E-2</v>
      </c>
      <c r="Y187" s="482">
        <v>1.9106000000000001E-2</v>
      </c>
      <c r="Z187" s="482">
        <v>1.8799999999999999E-4</v>
      </c>
      <c r="AA187" s="482">
        <v>8.2942000000000002E-2</v>
      </c>
      <c r="AB187" s="482">
        <v>2.0860000000000002E-3</v>
      </c>
      <c r="AC187" s="482">
        <v>5.411E-3</v>
      </c>
      <c r="AD187" s="482">
        <v>4</v>
      </c>
      <c r="AE187" s="477">
        <v>3.000003</v>
      </c>
      <c r="AF187" s="478">
        <v>3.2761999999999998</v>
      </c>
      <c r="AG187" s="154">
        <v>0.77174722088002856</v>
      </c>
      <c r="AH187" s="514">
        <v>0.39854899999999999</v>
      </c>
      <c r="AI187" s="478">
        <v>2.0743999999999998</v>
      </c>
      <c r="AJ187" s="478">
        <v>1.9232</v>
      </c>
      <c r="AK187" s="478">
        <v>5.4581999999999999E-2</v>
      </c>
      <c r="AL187" s="478">
        <v>17.962800000000001</v>
      </c>
      <c r="AM187" s="478">
        <v>0.411329</v>
      </c>
      <c r="AN187" s="478">
        <v>1.1379999999999999E-3</v>
      </c>
      <c r="AO187" s="478">
        <v>0.60658699999999999</v>
      </c>
      <c r="AP187" s="478">
        <v>0.133634</v>
      </c>
      <c r="AQ187" s="478">
        <v>73.467100000000002</v>
      </c>
      <c r="AR187" s="478">
        <v>96.634799999999998</v>
      </c>
      <c r="AS187" s="479">
        <v>0.39854899999999999</v>
      </c>
      <c r="AT187" s="480">
        <v>0.39881446302148621</v>
      </c>
      <c r="AU187" s="481">
        <v>-2.6546302148622303E-4</v>
      </c>
      <c r="AV187" s="559">
        <v>44.4026</v>
      </c>
      <c r="AW187" s="478">
        <v>44.167400000000001</v>
      </c>
      <c r="AX187" s="481">
        <v>0.23519999999999897</v>
      </c>
      <c r="AY187" s="559">
        <v>32.699399999999997</v>
      </c>
      <c r="AZ187" s="478">
        <v>32.56</v>
      </c>
      <c r="BA187" s="481">
        <v>0.13939999999999486</v>
      </c>
      <c r="BB187" s="559">
        <v>100.376</v>
      </c>
      <c r="BC187" s="478">
        <v>99.89506999999999</v>
      </c>
      <c r="BD187" s="481">
        <v>0.48093000000001496</v>
      </c>
      <c r="BE187" s="559">
        <v>73.825800000000001</v>
      </c>
      <c r="BF187" s="478">
        <v>73.467100000000002</v>
      </c>
      <c r="BG187" s="481">
        <v>0.35869999999999891</v>
      </c>
      <c r="BH187" s="476">
        <v>77.102000000000004</v>
      </c>
      <c r="BI187" s="476">
        <v>76.727400000000003</v>
      </c>
      <c r="BJ187" s="477">
        <v>0.37460000000000093</v>
      </c>
      <c r="BK187" s="559">
        <v>18.059799999999999</v>
      </c>
      <c r="BL187" s="478">
        <v>17.962800000000001</v>
      </c>
      <c r="BM187" s="481">
        <v>9.6999999999997755E-2</v>
      </c>
      <c r="BN187" s="477">
        <v>0.114042</v>
      </c>
      <c r="BO187" s="477">
        <v>8.3586999999999995E-2</v>
      </c>
      <c r="BP187" s="477">
        <v>2.013E-3</v>
      </c>
      <c r="BQ187" s="477">
        <v>0.49815199999999998</v>
      </c>
      <c r="BR187" s="477">
        <v>1.2161999999999999E-2</v>
      </c>
      <c r="BS187" s="477">
        <v>3.3000000000000003E-5</v>
      </c>
      <c r="BT187" s="477">
        <v>1.8946999999999999E-2</v>
      </c>
      <c r="BU187" s="477">
        <v>5.28E-3</v>
      </c>
      <c r="BV187" s="477">
        <v>2.2657799999999999</v>
      </c>
      <c r="BW187" s="477">
        <v>2.9999959999999999</v>
      </c>
      <c r="BX187" s="963">
        <v>0.11403000000000001</v>
      </c>
      <c r="BY187" s="482">
        <v>8.3580000000000002E-2</v>
      </c>
      <c r="BZ187" s="482">
        <v>2.0100000000000001E-3</v>
      </c>
      <c r="CA187" s="482">
        <v>0.49830999999999998</v>
      </c>
      <c r="CB187" s="482">
        <v>1.2160000000000001E-2</v>
      </c>
      <c r="CC187" s="482">
        <v>3.0000000000000001E-5</v>
      </c>
      <c r="CD187" s="482">
        <v>1.8950000000000002E-2</v>
      </c>
      <c r="CE187" s="482">
        <v>5.28E-3</v>
      </c>
      <c r="CF187" s="482">
        <v>1.3620699999999999</v>
      </c>
      <c r="CG187" s="482">
        <v>0.90356999999999998</v>
      </c>
      <c r="CH187" s="482">
        <v>2.9999899999999995</v>
      </c>
      <c r="CI187" s="482">
        <v>2.2656399999999999</v>
      </c>
      <c r="CJ187" s="480">
        <v>0.39881446302148621</v>
      </c>
      <c r="CK187" s="478">
        <v>44.167400000000001</v>
      </c>
      <c r="CL187" s="478">
        <v>32.56</v>
      </c>
      <c r="CM187" s="560">
        <v>99.89506999999999</v>
      </c>
    </row>
    <row r="188" spans="1:91" x14ac:dyDescent="0.2">
      <c r="A188" s="566" t="s">
        <v>308</v>
      </c>
      <c r="B188" s="553">
        <v>3761</v>
      </c>
      <c r="C188" s="553">
        <v>-21398</v>
      </c>
      <c r="D188" s="553">
        <v>230</v>
      </c>
      <c r="E188" s="76">
        <v>0.39705000000000001</v>
      </c>
      <c r="F188" s="171">
        <v>73.715500000000006</v>
      </c>
      <c r="G188" s="167">
        <v>44.446800000000003</v>
      </c>
      <c r="H188" s="167">
        <v>32.527700000000003</v>
      </c>
      <c r="I188" s="167">
        <v>2.06996</v>
      </c>
      <c r="J188" s="167">
        <v>18.117699999999999</v>
      </c>
      <c r="K188" s="167">
        <v>0.41251900000000002</v>
      </c>
      <c r="L188" s="167">
        <v>0.60906000000000005</v>
      </c>
      <c r="M188" s="167">
        <v>-5.3899999999999998E-3</v>
      </c>
      <c r="N188" s="167">
        <v>1.89405</v>
      </c>
      <c r="O188" s="167">
        <v>6.9911000000000001E-2</v>
      </c>
      <c r="P188" s="167">
        <v>0.125808</v>
      </c>
      <c r="Q188" s="277">
        <v>100.268</v>
      </c>
      <c r="R188" s="167">
        <v>3.2589999999999999</v>
      </c>
      <c r="S188" s="169">
        <v>2.2654200000000002</v>
      </c>
      <c r="T188" s="169">
        <v>1.3659399999999999</v>
      </c>
      <c r="U188" s="169">
        <v>0.89948399999999995</v>
      </c>
      <c r="V188" s="169">
        <v>0.113397</v>
      </c>
      <c r="W188" s="169">
        <v>0.50067499999999998</v>
      </c>
      <c r="X188" s="169">
        <v>1.2154E-2</v>
      </c>
      <c r="Y188" s="169">
        <v>1.8957000000000002E-2</v>
      </c>
      <c r="Z188" s="169">
        <v>-1.6000000000000001E-4</v>
      </c>
      <c r="AA188" s="169">
        <v>8.2030000000000006E-2</v>
      </c>
      <c r="AB188" s="169">
        <v>2.5690000000000001E-3</v>
      </c>
      <c r="AC188" s="169">
        <v>4.9529999999999999E-3</v>
      </c>
      <c r="AD188" s="169">
        <v>4</v>
      </c>
      <c r="AE188" s="318">
        <v>2.9999989999999994</v>
      </c>
      <c r="AF188" s="167">
        <v>3.2589999999999999</v>
      </c>
      <c r="AG188" s="76">
        <v>0.77683195504925207</v>
      </c>
      <c r="AH188" s="555">
        <v>0.39705000000000001</v>
      </c>
      <c r="AI188" s="167">
        <v>2.08026</v>
      </c>
      <c r="AJ188" s="167">
        <v>1.90004</v>
      </c>
      <c r="AK188" s="167">
        <v>6.7724000000000006E-2</v>
      </c>
      <c r="AL188" s="167">
        <v>18.020900000000001</v>
      </c>
      <c r="AM188" s="167">
        <v>0.40643400000000002</v>
      </c>
      <c r="AN188" s="167">
        <v>-1.065E-2</v>
      </c>
      <c r="AO188" s="167">
        <v>0.60122200000000003</v>
      </c>
      <c r="AP188" s="167">
        <v>0.121924</v>
      </c>
      <c r="AQ188" s="167">
        <v>73.358999999999995</v>
      </c>
      <c r="AR188" s="167">
        <v>96.546800000000005</v>
      </c>
      <c r="AS188" s="168">
        <v>0.39705000000000001</v>
      </c>
      <c r="AT188" s="319">
        <v>0.39731519915216812</v>
      </c>
      <c r="AU188" s="320">
        <v>-2.6519915216810519E-4</v>
      </c>
      <c r="AV188" s="171">
        <v>44.446800000000003</v>
      </c>
      <c r="AW188" s="167">
        <v>44.212400000000002</v>
      </c>
      <c r="AX188" s="320">
        <v>0.23440000000000083</v>
      </c>
      <c r="AY188" s="171">
        <v>32.527700000000003</v>
      </c>
      <c r="AZ188" s="167">
        <v>32.39</v>
      </c>
      <c r="BA188" s="320">
        <v>0.13770000000000238</v>
      </c>
      <c r="BB188" s="171">
        <v>100.268</v>
      </c>
      <c r="BC188" s="167">
        <v>99.790254000000019</v>
      </c>
      <c r="BD188" s="320">
        <v>0.47774599999998202</v>
      </c>
      <c r="BE188" s="171">
        <v>73.715500000000006</v>
      </c>
      <c r="BF188" s="167">
        <v>73.358999999999995</v>
      </c>
      <c r="BG188" s="320">
        <v>0.35650000000001114</v>
      </c>
      <c r="BH188" s="317">
        <v>76.974500000000006</v>
      </c>
      <c r="BI188" s="317">
        <v>76.602400000000003</v>
      </c>
      <c r="BJ188" s="318">
        <v>0.37210000000000321</v>
      </c>
      <c r="BK188" s="171">
        <v>18.117699999999999</v>
      </c>
      <c r="BL188" s="167">
        <v>18.020900000000001</v>
      </c>
      <c r="BM188" s="320">
        <v>9.6799999999998221E-2</v>
      </c>
      <c r="BN188" s="318">
        <v>0.114481</v>
      </c>
      <c r="BO188" s="318">
        <v>8.2665000000000002E-2</v>
      </c>
      <c r="BP188" s="318">
        <v>2.5000000000000001E-3</v>
      </c>
      <c r="BQ188" s="318">
        <v>0.50026999999999999</v>
      </c>
      <c r="BR188" s="318">
        <v>1.2029E-2</v>
      </c>
      <c r="BS188" s="318">
        <v>-3.1E-4</v>
      </c>
      <c r="BT188" s="318">
        <v>1.8799E-2</v>
      </c>
      <c r="BU188" s="318">
        <v>4.8219999999999999E-3</v>
      </c>
      <c r="BV188" s="318">
        <v>2.2647499999999998</v>
      </c>
      <c r="BW188" s="318">
        <v>3.000006</v>
      </c>
      <c r="BX188" s="943">
        <v>0.11447</v>
      </c>
      <c r="BY188" s="169">
        <v>8.2659999999999997E-2</v>
      </c>
      <c r="BZ188" s="169">
        <v>2.5000000000000001E-3</v>
      </c>
      <c r="CA188" s="169">
        <v>0.50043000000000004</v>
      </c>
      <c r="CB188" s="169">
        <v>1.2030000000000001E-2</v>
      </c>
      <c r="CC188" s="169">
        <v>-3.1E-4</v>
      </c>
      <c r="CD188" s="169">
        <v>1.8800000000000001E-2</v>
      </c>
      <c r="CE188" s="169">
        <v>4.8199999999999996E-3</v>
      </c>
      <c r="CF188" s="169">
        <v>1.3648400000000001</v>
      </c>
      <c r="CG188" s="169">
        <v>0.89976</v>
      </c>
      <c r="CH188" s="169">
        <v>3.0000000000000004</v>
      </c>
      <c r="CI188" s="169">
        <v>2.2646000000000002</v>
      </c>
      <c r="CJ188" s="319">
        <v>0.39731519915216812</v>
      </c>
      <c r="CK188" s="167">
        <v>44.212400000000002</v>
      </c>
      <c r="CL188" s="167">
        <v>32.39</v>
      </c>
      <c r="CM188" s="277">
        <v>99.790254000000019</v>
      </c>
    </row>
    <row r="189" spans="1:91" x14ac:dyDescent="0.2">
      <c r="A189" s="567" t="s">
        <v>308</v>
      </c>
      <c r="B189" s="30">
        <v>3762</v>
      </c>
      <c r="C189" s="30">
        <v>-21399</v>
      </c>
      <c r="D189" s="30">
        <v>230</v>
      </c>
      <c r="E189" s="37">
        <v>0.397123</v>
      </c>
      <c r="F189" s="41">
        <v>74.004599999999996</v>
      </c>
      <c r="G189" s="35">
        <v>44.615699999999997</v>
      </c>
      <c r="H189" s="35">
        <v>32.661299999999997</v>
      </c>
      <c r="I189" s="35">
        <v>2.0554399999999999</v>
      </c>
      <c r="J189" s="35">
        <v>18.173100000000002</v>
      </c>
      <c r="K189" s="35">
        <v>0.420076</v>
      </c>
      <c r="L189" s="35">
        <v>0.61024699999999998</v>
      </c>
      <c r="M189" s="35">
        <v>1.2555E-2</v>
      </c>
      <c r="N189" s="35">
        <v>1.87137</v>
      </c>
      <c r="O189" s="35">
        <v>6.2537999999999996E-2</v>
      </c>
      <c r="P189" s="35">
        <v>0.121101</v>
      </c>
      <c r="Q189" s="42">
        <v>100.60299999999999</v>
      </c>
      <c r="R189" s="35">
        <v>3.2723900000000001</v>
      </c>
      <c r="S189" s="36">
        <v>2.2675299999999998</v>
      </c>
      <c r="T189" s="36">
        <v>1.36704</v>
      </c>
      <c r="U189" s="36">
        <v>0.90048899999999998</v>
      </c>
      <c r="V189" s="36">
        <v>0.112266</v>
      </c>
      <c r="W189" s="36">
        <v>0.50070899999999996</v>
      </c>
      <c r="X189" s="36">
        <v>1.234E-2</v>
      </c>
      <c r="Y189" s="36">
        <v>1.8938E-2</v>
      </c>
      <c r="Z189" s="36">
        <v>3.6400000000000001E-4</v>
      </c>
      <c r="AA189" s="36">
        <v>8.0806000000000003E-2</v>
      </c>
      <c r="AB189" s="36">
        <v>2.2910000000000001E-3</v>
      </c>
      <c r="AC189" s="36">
        <v>4.7540000000000004E-3</v>
      </c>
      <c r="AD189" s="36">
        <v>4</v>
      </c>
      <c r="AE189" s="325">
        <v>2.999997</v>
      </c>
      <c r="AF189" s="35">
        <v>3.2723900000000001</v>
      </c>
      <c r="AG189" s="37">
        <v>0.77291413693845368</v>
      </c>
      <c r="AH189" s="53">
        <v>0.397123</v>
      </c>
      <c r="AI189" s="35">
        <v>2.06568</v>
      </c>
      <c r="AJ189" s="35">
        <v>1.8772800000000001</v>
      </c>
      <c r="AK189" s="35">
        <v>6.0333999999999999E-2</v>
      </c>
      <c r="AL189" s="35">
        <v>18.075800000000001</v>
      </c>
      <c r="AM189" s="35">
        <v>0.41393799999999997</v>
      </c>
      <c r="AN189" s="35">
        <v>7.1890000000000001E-3</v>
      </c>
      <c r="AO189" s="35">
        <v>0.60240899999999997</v>
      </c>
      <c r="AP189" s="35">
        <v>0.117233</v>
      </c>
      <c r="AQ189" s="35">
        <v>73.646199999999993</v>
      </c>
      <c r="AR189" s="35">
        <v>96.866100000000003</v>
      </c>
      <c r="AS189" s="43">
        <v>0.397123</v>
      </c>
      <c r="AT189" s="326">
        <v>0.39738742593956933</v>
      </c>
      <c r="AU189" s="327">
        <v>-2.6442593956932381E-4</v>
      </c>
      <c r="AV189" s="41">
        <v>44.615699999999997</v>
      </c>
      <c r="AW189" s="35">
        <v>44.380099999999999</v>
      </c>
      <c r="AX189" s="327">
        <v>0.23559999999999803</v>
      </c>
      <c r="AY189" s="41">
        <v>32.661299999999997</v>
      </c>
      <c r="AZ189" s="35">
        <v>32.520000000000003</v>
      </c>
      <c r="BA189" s="327">
        <v>0.14129999999999399</v>
      </c>
      <c r="BB189" s="41">
        <v>100.60299999999999</v>
      </c>
      <c r="BC189" s="35">
        <v>100.119963</v>
      </c>
      <c r="BD189" s="327">
        <v>0.48303699999999594</v>
      </c>
      <c r="BE189" s="41">
        <v>74.004599999999996</v>
      </c>
      <c r="BF189" s="35">
        <v>73.646199999999993</v>
      </c>
      <c r="BG189" s="327">
        <v>0.35840000000000316</v>
      </c>
      <c r="BH189" s="46">
        <v>77.276999999999987</v>
      </c>
      <c r="BI189" s="46">
        <v>76.900100000000009</v>
      </c>
      <c r="BJ189" s="325">
        <v>0.37689999999997781</v>
      </c>
      <c r="BK189" s="41">
        <v>18.173100000000002</v>
      </c>
      <c r="BL189" s="35">
        <v>18.075800000000001</v>
      </c>
      <c r="BM189" s="327">
        <v>9.7300000000000608E-2</v>
      </c>
      <c r="BN189" s="325">
        <v>0.113342</v>
      </c>
      <c r="BO189" s="325">
        <v>8.1432000000000004E-2</v>
      </c>
      <c r="BP189" s="325">
        <v>2.2209999999999999E-3</v>
      </c>
      <c r="BQ189" s="325">
        <v>0.50030699999999995</v>
      </c>
      <c r="BR189" s="325">
        <v>1.2215E-2</v>
      </c>
      <c r="BS189" s="325">
        <v>2.0900000000000001E-4</v>
      </c>
      <c r="BT189" s="325">
        <v>1.8780000000000002E-2</v>
      </c>
      <c r="BU189" s="325">
        <v>4.6230000000000004E-3</v>
      </c>
      <c r="BV189" s="325">
        <v>2.2668699999999999</v>
      </c>
      <c r="BW189" s="325">
        <v>2.9999989999999999</v>
      </c>
      <c r="BX189" s="944">
        <v>0.11333</v>
      </c>
      <c r="BY189" s="36">
        <v>8.1430000000000002E-2</v>
      </c>
      <c r="BZ189" s="36">
        <v>2.2200000000000002E-3</v>
      </c>
      <c r="CA189" s="36">
        <v>0.50046999999999997</v>
      </c>
      <c r="CB189" s="36">
        <v>1.221E-2</v>
      </c>
      <c r="CC189" s="36">
        <v>2.1000000000000001E-4</v>
      </c>
      <c r="CD189" s="36">
        <v>1.8780000000000002E-2</v>
      </c>
      <c r="CE189" s="36">
        <v>4.62E-3</v>
      </c>
      <c r="CF189" s="36">
        <v>1.3659600000000001</v>
      </c>
      <c r="CG189" s="36">
        <v>0.90076999999999996</v>
      </c>
      <c r="CH189" s="36">
        <v>3</v>
      </c>
      <c r="CI189" s="36">
        <v>2.2667299999999999</v>
      </c>
      <c r="CJ189" s="326">
        <v>0.39738742593956933</v>
      </c>
      <c r="CK189" s="35">
        <v>44.380099999999999</v>
      </c>
      <c r="CL189" s="35">
        <v>32.520000000000003</v>
      </c>
      <c r="CM189" s="42">
        <v>100.119963</v>
      </c>
    </row>
    <row r="190" spans="1:91" x14ac:dyDescent="0.2">
      <c r="A190" s="567" t="s">
        <v>308</v>
      </c>
      <c r="B190" s="30">
        <v>3762</v>
      </c>
      <c r="C190" s="30">
        <v>-21399</v>
      </c>
      <c r="D190" s="30">
        <v>230</v>
      </c>
      <c r="E190" s="37">
        <v>0.39669500000000002</v>
      </c>
      <c r="F190" s="41">
        <v>73.866</v>
      </c>
      <c r="G190" s="35">
        <v>44.563699999999997</v>
      </c>
      <c r="H190" s="35">
        <v>32.564999999999998</v>
      </c>
      <c r="I190" s="35">
        <v>2.0550999999999999</v>
      </c>
      <c r="J190" s="35">
        <v>18.145</v>
      </c>
      <c r="K190" s="35">
        <v>0.39382099999999998</v>
      </c>
      <c r="L190" s="35">
        <v>0.59989800000000004</v>
      </c>
      <c r="M190" s="35">
        <v>1.5412E-2</v>
      </c>
      <c r="N190" s="35">
        <v>1.9059200000000001</v>
      </c>
      <c r="O190" s="35">
        <v>6.3295000000000004E-2</v>
      </c>
      <c r="P190" s="35">
        <v>0.108699</v>
      </c>
      <c r="Q190" s="42">
        <v>100.416</v>
      </c>
      <c r="R190" s="35">
        <v>3.26275</v>
      </c>
      <c r="S190" s="36">
        <v>2.26708</v>
      </c>
      <c r="T190" s="36">
        <v>1.36774</v>
      </c>
      <c r="U190" s="36">
        <v>0.899339</v>
      </c>
      <c r="V190" s="36">
        <v>0.11243599999999999</v>
      </c>
      <c r="W190" s="36">
        <v>0.50077199999999999</v>
      </c>
      <c r="X190" s="36">
        <v>1.1587999999999999E-2</v>
      </c>
      <c r="Y190" s="36">
        <v>1.8648000000000001E-2</v>
      </c>
      <c r="Z190" s="36">
        <v>4.4700000000000002E-4</v>
      </c>
      <c r="AA190" s="36">
        <v>8.2435999999999995E-2</v>
      </c>
      <c r="AB190" s="36">
        <v>2.323E-3</v>
      </c>
      <c r="AC190" s="36">
        <v>4.274E-3</v>
      </c>
      <c r="AD190" s="36">
        <v>4</v>
      </c>
      <c r="AE190" s="325">
        <v>3.0000030000000004</v>
      </c>
      <c r="AF190" s="35">
        <v>3.26274</v>
      </c>
      <c r="AG190" s="37">
        <v>0.78027312632658263</v>
      </c>
      <c r="AH190" s="53">
        <v>0.39669500000000002</v>
      </c>
      <c r="AI190" s="35">
        <v>2.0653199999999998</v>
      </c>
      <c r="AJ190" s="35">
        <v>1.9119600000000001</v>
      </c>
      <c r="AK190" s="35">
        <v>6.1102999999999998E-2</v>
      </c>
      <c r="AL190" s="35">
        <v>18.047999999999998</v>
      </c>
      <c r="AM190" s="35">
        <v>0.38784400000000002</v>
      </c>
      <c r="AN190" s="35">
        <v>1.004E-2</v>
      </c>
      <c r="AO190" s="35">
        <v>0.59211999999999998</v>
      </c>
      <c r="AP190" s="35">
        <v>0.10489</v>
      </c>
      <c r="AQ190" s="35">
        <v>73.508799999999994</v>
      </c>
      <c r="AR190" s="35">
        <v>96.690100000000001</v>
      </c>
      <c r="AS190" s="43">
        <v>0.39669500000000002</v>
      </c>
      <c r="AT190" s="326">
        <v>0.39695798363824097</v>
      </c>
      <c r="AU190" s="327">
        <v>-2.629836382409545E-4</v>
      </c>
      <c r="AV190" s="41">
        <v>44.563699999999997</v>
      </c>
      <c r="AW190" s="35">
        <v>44.328899999999997</v>
      </c>
      <c r="AX190" s="327">
        <v>0.2347999999999999</v>
      </c>
      <c r="AY190" s="41">
        <v>32.564999999999998</v>
      </c>
      <c r="AZ190" s="35">
        <v>32.43</v>
      </c>
      <c r="BA190" s="327">
        <v>0.13499999999999801</v>
      </c>
      <c r="BB190" s="41">
        <v>100.416</v>
      </c>
      <c r="BC190" s="35">
        <v>99.940176999999991</v>
      </c>
      <c r="BD190" s="327">
        <v>0.47582300000000544</v>
      </c>
      <c r="BE190" s="41">
        <v>73.866</v>
      </c>
      <c r="BF190" s="35">
        <v>73.508799999999994</v>
      </c>
      <c r="BG190" s="327">
        <v>0.35720000000000596</v>
      </c>
      <c r="BH190" s="46">
        <v>77.128699999999995</v>
      </c>
      <c r="BI190" s="46">
        <v>76.758899999999997</v>
      </c>
      <c r="BJ190" s="325">
        <v>0.36979999999999791</v>
      </c>
      <c r="BK190" s="41">
        <v>18.145</v>
      </c>
      <c r="BL190" s="35">
        <v>18.047999999999998</v>
      </c>
      <c r="BM190" s="327">
        <v>9.7000000000001307E-2</v>
      </c>
      <c r="BN190" s="325">
        <v>0.11351</v>
      </c>
      <c r="BO190" s="325">
        <v>8.3074999999999996E-2</v>
      </c>
      <c r="BP190" s="325">
        <v>2.2529999999999998E-3</v>
      </c>
      <c r="BQ190" s="325">
        <v>0.50036700000000001</v>
      </c>
      <c r="BR190" s="325">
        <v>1.1464E-2</v>
      </c>
      <c r="BS190" s="325">
        <v>2.9300000000000002E-4</v>
      </c>
      <c r="BT190" s="325">
        <v>1.8489999999999999E-2</v>
      </c>
      <c r="BU190" s="325">
        <v>4.143E-3</v>
      </c>
      <c r="BV190" s="325">
        <v>2.26641</v>
      </c>
      <c r="BW190" s="325">
        <v>3.0000050000000003</v>
      </c>
      <c r="BX190" s="944">
        <v>0.1135</v>
      </c>
      <c r="BY190" s="36">
        <v>8.3070000000000005E-2</v>
      </c>
      <c r="BZ190" s="36">
        <v>2.2499999999999998E-3</v>
      </c>
      <c r="CA190" s="36">
        <v>0.50053000000000003</v>
      </c>
      <c r="CB190" s="36">
        <v>1.146E-2</v>
      </c>
      <c r="CC190" s="36">
        <v>2.9E-4</v>
      </c>
      <c r="CD190" s="36">
        <v>1.8489999999999999E-2</v>
      </c>
      <c r="CE190" s="36">
        <v>4.1399999999999996E-3</v>
      </c>
      <c r="CF190" s="36">
        <v>1.3666499999999999</v>
      </c>
      <c r="CG190" s="36">
        <v>0.89961000000000002</v>
      </c>
      <c r="CH190" s="36">
        <v>2.9999899999999999</v>
      </c>
      <c r="CI190" s="36">
        <v>2.2662599999999999</v>
      </c>
      <c r="CJ190" s="326">
        <v>0.39695798363824097</v>
      </c>
      <c r="CK190" s="35">
        <v>44.328899999999997</v>
      </c>
      <c r="CL190" s="35">
        <v>32.43</v>
      </c>
      <c r="CM190" s="42">
        <v>99.940176999999991</v>
      </c>
    </row>
    <row r="191" spans="1:91" x14ac:dyDescent="0.2">
      <c r="A191" s="567" t="s">
        <v>308</v>
      </c>
      <c r="B191" s="30">
        <v>3763</v>
      </c>
      <c r="C191" s="30">
        <v>-21399</v>
      </c>
      <c r="D191" s="30">
        <v>230</v>
      </c>
      <c r="E191" s="37">
        <v>0.39609</v>
      </c>
      <c r="F191" s="41">
        <v>73.994</v>
      </c>
      <c r="G191" s="35">
        <v>44.685699999999997</v>
      </c>
      <c r="H191" s="35">
        <v>32.571800000000003</v>
      </c>
      <c r="I191" s="35">
        <v>2.056</v>
      </c>
      <c r="J191" s="35">
        <v>18.2104</v>
      </c>
      <c r="K191" s="35">
        <v>0.41585899999999998</v>
      </c>
      <c r="L191" s="35">
        <v>0.60035899999999998</v>
      </c>
      <c r="M191" s="35">
        <v>1.086E-2</v>
      </c>
      <c r="N191" s="35">
        <v>1.8809400000000001</v>
      </c>
      <c r="O191" s="35">
        <v>7.1475999999999998E-2</v>
      </c>
      <c r="P191" s="35">
        <v>0.114039</v>
      </c>
      <c r="Q191" s="42">
        <v>100.617</v>
      </c>
      <c r="R191" s="35">
        <v>3.26342</v>
      </c>
      <c r="S191" s="36">
        <v>2.26667</v>
      </c>
      <c r="T191" s="36">
        <v>1.36886</v>
      </c>
      <c r="U191" s="36">
        <v>0.89780499999999996</v>
      </c>
      <c r="V191" s="36">
        <v>0.11226999999999999</v>
      </c>
      <c r="W191" s="36">
        <v>0.50161599999999995</v>
      </c>
      <c r="X191" s="36">
        <v>1.2213E-2</v>
      </c>
      <c r="Y191" s="36">
        <v>1.8627000000000001E-2</v>
      </c>
      <c r="Z191" s="36">
        <v>3.1500000000000001E-4</v>
      </c>
      <c r="AA191" s="36">
        <v>8.1199999999999994E-2</v>
      </c>
      <c r="AB191" s="36">
        <v>2.6180000000000001E-3</v>
      </c>
      <c r="AC191" s="36">
        <v>4.4759999999999999E-3</v>
      </c>
      <c r="AD191" s="36">
        <v>4</v>
      </c>
      <c r="AE191" s="325">
        <v>2.9999999999999996</v>
      </c>
      <c r="AF191" s="35">
        <v>3.26342</v>
      </c>
      <c r="AG191" s="37">
        <v>0.78012080808015005</v>
      </c>
      <c r="AH191" s="53">
        <v>0.39609</v>
      </c>
      <c r="AI191" s="35">
        <v>2.0661999999999998</v>
      </c>
      <c r="AJ191" s="35">
        <v>1.88687</v>
      </c>
      <c r="AK191" s="35">
        <v>6.9313E-2</v>
      </c>
      <c r="AL191" s="35">
        <v>18.113199999999999</v>
      </c>
      <c r="AM191" s="35">
        <v>0.40976600000000002</v>
      </c>
      <c r="AN191" s="35">
        <v>5.5230000000000001E-3</v>
      </c>
      <c r="AO191" s="35">
        <v>0.59259499999999998</v>
      </c>
      <c r="AP191" s="35">
        <v>0.11021599999999999</v>
      </c>
      <c r="AQ191" s="35">
        <v>73.636899999999997</v>
      </c>
      <c r="AR191" s="35">
        <v>96.890600000000006</v>
      </c>
      <c r="AS191" s="43">
        <v>0.39609</v>
      </c>
      <c r="AT191" s="326">
        <v>0.3963528196799449</v>
      </c>
      <c r="AU191" s="327">
        <v>-2.6281967994490341E-4</v>
      </c>
      <c r="AV191" s="41">
        <v>44.685699999999997</v>
      </c>
      <c r="AW191" s="35">
        <v>44.450699999999998</v>
      </c>
      <c r="AX191" s="327">
        <v>0.23499999999999943</v>
      </c>
      <c r="AY191" s="41">
        <v>32.571800000000003</v>
      </c>
      <c r="AZ191" s="35">
        <v>32.44</v>
      </c>
      <c r="BA191" s="327">
        <v>0.13180000000000547</v>
      </c>
      <c r="BB191" s="41">
        <v>100.617</v>
      </c>
      <c r="BC191" s="35">
        <v>100.14438299999998</v>
      </c>
      <c r="BD191" s="327">
        <v>0.47261700000002804</v>
      </c>
      <c r="BE191" s="41">
        <v>73.994</v>
      </c>
      <c r="BF191" s="35">
        <v>73.636899999999997</v>
      </c>
      <c r="BG191" s="327">
        <v>0.35710000000000264</v>
      </c>
      <c r="BH191" s="46">
        <v>77.257499999999993</v>
      </c>
      <c r="BI191" s="46">
        <v>76.890699999999995</v>
      </c>
      <c r="BJ191" s="325">
        <v>0.36679999999999779</v>
      </c>
      <c r="BK191" s="41">
        <v>18.2104</v>
      </c>
      <c r="BL191" s="35">
        <v>18.113199999999999</v>
      </c>
      <c r="BM191" s="327">
        <v>9.7200000000000841E-2</v>
      </c>
      <c r="BN191" s="325">
        <v>0.113341</v>
      </c>
      <c r="BO191" s="325">
        <v>8.1826999999999997E-2</v>
      </c>
      <c r="BP191" s="325">
        <v>2.5500000000000002E-3</v>
      </c>
      <c r="BQ191" s="325">
        <v>0.50121300000000002</v>
      </c>
      <c r="BR191" s="325">
        <v>1.2089000000000001E-2</v>
      </c>
      <c r="BS191" s="325">
        <v>1.6100000000000001E-4</v>
      </c>
      <c r="BT191" s="325">
        <v>1.8468999999999999E-2</v>
      </c>
      <c r="BU191" s="325">
        <v>4.3449999999999999E-3</v>
      </c>
      <c r="BV191" s="325">
        <v>2.266</v>
      </c>
      <c r="BW191" s="325">
        <v>2.9999950000000002</v>
      </c>
      <c r="BX191" s="944">
        <v>0.11333</v>
      </c>
      <c r="BY191" s="36">
        <v>8.1820000000000004E-2</v>
      </c>
      <c r="BZ191" s="36">
        <v>2.5500000000000002E-3</v>
      </c>
      <c r="CA191" s="36">
        <v>0.50138000000000005</v>
      </c>
      <c r="CB191" s="36">
        <v>1.209E-2</v>
      </c>
      <c r="CC191" s="36">
        <v>1.6000000000000001E-4</v>
      </c>
      <c r="CD191" s="36">
        <v>1.847E-2</v>
      </c>
      <c r="CE191" s="36">
        <v>4.3400000000000001E-3</v>
      </c>
      <c r="CF191" s="36">
        <v>1.36778</v>
      </c>
      <c r="CG191" s="36">
        <v>0.89807999999999999</v>
      </c>
      <c r="CH191" s="36">
        <v>3</v>
      </c>
      <c r="CI191" s="36">
        <v>2.26586</v>
      </c>
      <c r="CJ191" s="326">
        <v>0.3963528196799449</v>
      </c>
      <c r="CK191" s="35">
        <v>44.450699999999998</v>
      </c>
      <c r="CL191" s="35">
        <v>32.44</v>
      </c>
      <c r="CM191" s="42">
        <v>100.14438299999998</v>
      </c>
    </row>
    <row r="192" spans="1:91" x14ac:dyDescent="0.2">
      <c r="A192" s="567" t="s">
        <v>308</v>
      </c>
      <c r="B192" s="30">
        <v>3764</v>
      </c>
      <c r="C192" s="30">
        <v>-21400</v>
      </c>
      <c r="D192" s="30">
        <v>230</v>
      </c>
      <c r="E192" s="37">
        <v>0.39593800000000001</v>
      </c>
      <c r="F192" s="41">
        <v>74.001000000000005</v>
      </c>
      <c r="G192" s="35">
        <v>44.7012</v>
      </c>
      <c r="H192" s="35">
        <v>32.5623</v>
      </c>
      <c r="I192" s="35">
        <v>2.0663</v>
      </c>
      <c r="J192" s="35">
        <v>18.241399999999999</v>
      </c>
      <c r="K192" s="35">
        <v>0.424572</v>
      </c>
      <c r="L192" s="35">
        <v>0.61231000000000002</v>
      </c>
      <c r="M192" s="35">
        <v>1.1335E-2</v>
      </c>
      <c r="N192" s="35">
        <v>1.8913500000000001</v>
      </c>
      <c r="O192" s="35">
        <v>6.0426000000000001E-2</v>
      </c>
      <c r="P192" s="35">
        <v>0.10693999999999999</v>
      </c>
      <c r="Q192" s="42">
        <v>100.678</v>
      </c>
      <c r="R192" s="35">
        <v>3.26247</v>
      </c>
      <c r="S192" s="36">
        <v>2.2653400000000001</v>
      </c>
      <c r="T192" s="36">
        <v>1.3684099999999999</v>
      </c>
      <c r="U192" s="36">
        <v>0.89693599999999996</v>
      </c>
      <c r="V192" s="36">
        <v>0.112756</v>
      </c>
      <c r="W192" s="36">
        <v>0.50212900000000005</v>
      </c>
      <c r="X192" s="36">
        <v>1.2460000000000001E-2</v>
      </c>
      <c r="Y192" s="36">
        <v>1.8984000000000001E-2</v>
      </c>
      <c r="Z192" s="36">
        <v>3.28E-4</v>
      </c>
      <c r="AA192" s="36">
        <v>8.1594E-2</v>
      </c>
      <c r="AB192" s="36">
        <v>2.212E-3</v>
      </c>
      <c r="AC192" s="36">
        <v>4.1939999999999998E-3</v>
      </c>
      <c r="AD192" s="36">
        <v>4</v>
      </c>
      <c r="AE192" s="325">
        <v>3.0000030000000004</v>
      </c>
      <c r="AF192" s="35">
        <v>3.26247</v>
      </c>
      <c r="AG192" s="37">
        <v>0.77375193574036816</v>
      </c>
      <c r="AH192" s="53">
        <v>0.39593800000000001</v>
      </c>
      <c r="AI192" s="35">
        <v>2.0765400000000001</v>
      </c>
      <c r="AJ192" s="35">
        <v>1.8973100000000001</v>
      </c>
      <c r="AK192" s="35">
        <v>5.8243000000000003E-2</v>
      </c>
      <c r="AL192" s="35">
        <v>18.144100000000002</v>
      </c>
      <c r="AM192" s="35">
        <v>0.418435</v>
      </c>
      <c r="AN192" s="35">
        <v>6.0020000000000004E-3</v>
      </c>
      <c r="AO192" s="35">
        <v>0.60450000000000004</v>
      </c>
      <c r="AP192" s="35">
        <v>0.10315199999999999</v>
      </c>
      <c r="AQ192" s="35">
        <v>73.644099999999995</v>
      </c>
      <c r="AR192" s="35">
        <v>96.952399999999997</v>
      </c>
      <c r="AS192" s="43">
        <v>0.39593800000000001</v>
      </c>
      <c r="AT192" s="326">
        <v>0.39620141927905567</v>
      </c>
      <c r="AU192" s="327">
        <v>-2.6341927905565443E-4</v>
      </c>
      <c r="AV192" s="41">
        <v>44.7012</v>
      </c>
      <c r="AW192" s="35">
        <v>44.466200000000001</v>
      </c>
      <c r="AX192" s="327">
        <v>0.23499999999999943</v>
      </c>
      <c r="AY192" s="41">
        <v>32.5623</v>
      </c>
      <c r="AZ192" s="35">
        <v>32.43</v>
      </c>
      <c r="BA192" s="327">
        <v>0.13230000000000075</v>
      </c>
      <c r="BB192" s="41">
        <v>100.678</v>
      </c>
      <c r="BC192" s="35">
        <v>100.204482</v>
      </c>
      <c r="BD192" s="327">
        <v>0.47351799999999855</v>
      </c>
      <c r="BE192" s="41">
        <v>74.001000000000005</v>
      </c>
      <c r="BF192" s="35">
        <v>73.644099999999995</v>
      </c>
      <c r="BG192" s="327">
        <v>0.35690000000001021</v>
      </c>
      <c r="BH192" s="46">
        <v>77.263499999999993</v>
      </c>
      <c r="BI192" s="46">
        <v>76.896199999999993</v>
      </c>
      <c r="BJ192" s="325">
        <v>0.36730000000000018</v>
      </c>
      <c r="BK192" s="41">
        <v>18.241399999999999</v>
      </c>
      <c r="BL192" s="35">
        <v>18.144100000000002</v>
      </c>
      <c r="BM192" s="327">
        <v>9.7299999999997056E-2</v>
      </c>
      <c r="BN192" s="325">
        <v>0.113831</v>
      </c>
      <c r="BO192" s="325">
        <v>8.2224000000000005E-2</v>
      </c>
      <c r="BP192" s="325">
        <v>2.1419999999999998E-3</v>
      </c>
      <c r="BQ192" s="325">
        <v>0.50172499999999998</v>
      </c>
      <c r="BR192" s="325">
        <v>1.2336E-2</v>
      </c>
      <c r="BS192" s="325">
        <v>1.75E-4</v>
      </c>
      <c r="BT192" s="325">
        <v>1.8828000000000001E-2</v>
      </c>
      <c r="BU192" s="325">
        <v>4.0639999999999999E-3</v>
      </c>
      <c r="BV192" s="325">
        <v>2.2646799999999998</v>
      </c>
      <c r="BW192" s="325">
        <v>3.0000049999999998</v>
      </c>
      <c r="BX192" s="944">
        <v>0.11382</v>
      </c>
      <c r="BY192" s="36">
        <v>8.2220000000000001E-2</v>
      </c>
      <c r="BZ192" s="36">
        <v>2.14E-3</v>
      </c>
      <c r="CA192" s="36">
        <v>0.50188999999999995</v>
      </c>
      <c r="CB192" s="36">
        <v>1.234E-2</v>
      </c>
      <c r="CC192" s="36">
        <v>1.7000000000000001E-4</v>
      </c>
      <c r="CD192" s="36">
        <v>1.883E-2</v>
      </c>
      <c r="CE192" s="36">
        <v>4.0600000000000002E-3</v>
      </c>
      <c r="CF192" s="36">
        <v>1.3673200000000001</v>
      </c>
      <c r="CG192" s="36">
        <v>0.89720999999999995</v>
      </c>
      <c r="CH192" s="36">
        <v>3</v>
      </c>
      <c r="CI192" s="36">
        <v>2.2645300000000002</v>
      </c>
      <c r="CJ192" s="326">
        <v>0.39620141927905567</v>
      </c>
      <c r="CK192" s="35">
        <v>44.466200000000001</v>
      </c>
      <c r="CL192" s="35">
        <v>32.43</v>
      </c>
      <c r="CM192" s="42">
        <v>100.204482</v>
      </c>
    </row>
    <row r="193" spans="1:91" x14ac:dyDescent="0.2">
      <c r="A193" s="567" t="s">
        <v>308</v>
      </c>
      <c r="B193" s="30">
        <v>3765</v>
      </c>
      <c r="C193" s="30">
        <v>-21400</v>
      </c>
      <c r="D193" s="30">
        <v>230</v>
      </c>
      <c r="E193" s="37">
        <v>0.39504899999999998</v>
      </c>
      <c r="F193" s="41">
        <v>73.779300000000006</v>
      </c>
      <c r="G193" s="35">
        <v>44.632800000000003</v>
      </c>
      <c r="H193" s="35">
        <v>32.391800000000003</v>
      </c>
      <c r="I193" s="35">
        <v>2.05457</v>
      </c>
      <c r="J193" s="35">
        <v>18.253399999999999</v>
      </c>
      <c r="K193" s="35">
        <v>0.423568</v>
      </c>
      <c r="L193" s="35">
        <v>0.61747700000000005</v>
      </c>
      <c r="M193" s="35">
        <v>1.0954999999999999E-2</v>
      </c>
      <c r="N193" s="35">
        <v>1.8832599999999999</v>
      </c>
      <c r="O193" s="35">
        <v>5.7009999999999998E-2</v>
      </c>
      <c r="P193" s="35">
        <v>0.118241</v>
      </c>
      <c r="Q193" s="42">
        <v>100.443</v>
      </c>
      <c r="R193" s="35">
        <v>3.2454000000000001</v>
      </c>
      <c r="S193" s="36">
        <v>2.2638400000000001</v>
      </c>
      <c r="T193" s="36">
        <v>1.36951</v>
      </c>
      <c r="U193" s="36">
        <v>0.89432900000000004</v>
      </c>
      <c r="V193" s="36">
        <v>0.11237900000000001</v>
      </c>
      <c r="W193" s="36">
        <v>0.503637</v>
      </c>
      <c r="X193" s="36">
        <v>1.2460000000000001E-2</v>
      </c>
      <c r="Y193" s="36">
        <v>1.9189000000000001E-2</v>
      </c>
      <c r="Z193" s="36">
        <v>3.1799999999999998E-4</v>
      </c>
      <c r="AA193" s="36">
        <v>8.1435999999999995E-2</v>
      </c>
      <c r="AB193" s="36">
        <v>2.0920000000000001E-3</v>
      </c>
      <c r="AC193" s="36">
        <v>4.6480000000000002E-3</v>
      </c>
      <c r="AD193" s="36">
        <v>4</v>
      </c>
      <c r="AE193" s="325">
        <v>2.9999979999999997</v>
      </c>
      <c r="AF193" s="35">
        <v>3.24539</v>
      </c>
      <c r="AG193" s="37">
        <v>0.76763282036974956</v>
      </c>
      <c r="AH193" s="53">
        <v>0.39504899999999998</v>
      </c>
      <c r="AI193" s="35">
        <v>2.0647099999999998</v>
      </c>
      <c r="AJ193" s="35">
        <v>1.88917</v>
      </c>
      <c r="AK193" s="35">
        <v>5.4829000000000003E-2</v>
      </c>
      <c r="AL193" s="35">
        <v>18.156400000000001</v>
      </c>
      <c r="AM193" s="35">
        <v>0.41745700000000002</v>
      </c>
      <c r="AN193" s="35">
        <v>5.64E-3</v>
      </c>
      <c r="AO193" s="35">
        <v>0.60966900000000002</v>
      </c>
      <c r="AP193" s="35">
        <v>0.11441900000000001</v>
      </c>
      <c r="AQ193" s="35">
        <v>73.424599999999998</v>
      </c>
      <c r="AR193" s="35">
        <v>96.736999999999995</v>
      </c>
      <c r="AS193" s="43">
        <v>0.39504899999999998</v>
      </c>
      <c r="AT193" s="326">
        <v>0.39531338376696828</v>
      </c>
      <c r="AU193" s="327">
        <v>-2.6438376696830135E-4</v>
      </c>
      <c r="AV193" s="41">
        <v>44.632800000000003</v>
      </c>
      <c r="AW193" s="35">
        <v>44.398899999999998</v>
      </c>
      <c r="AX193" s="327">
        <v>0.23390000000000555</v>
      </c>
      <c r="AY193" s="41">
        <v>32.391800000000003</v>
      </c>
      <c r="AZ193" s="35">
        <v>32.26</v>
      </c>
      <c r="BA193" s="327">
        <v>0.13180000000000547</v>
      </c>
      <c r="BB193" s="41">
        <v>100.443</v>
      </c>
      <c r="BC193" s="35">
        <v>99.971193999999983</v>
      </c>
      <c r="BD193" s="327">
        <v>0.47180600000001505</v>
      </c>
      <c r="BE193" s="41">
        <v>73.779300000000006</v>
      </c>
      <c r="BF193" s="35">
        <v>73.424599999999998</v>
      </c>
      <c r="BG193" s="327">
        <v>0.35470000000000823</v>
      </c>
      <c r="BH193" s="46">
        <v>77.024600000000007</v>
      </c>
      <c r="BI193" s="46">
        <v>76.658899999999988</v>
      </c>
      <c r="BJ193" s="325">
        <v>0.36570000000001812</v>
      </c>
      <c r="BK193" s="41">
        <v>18.253399999999999</v>
      </c>
      <c r="BL193" s="35">
        <v>18.156400000000001</v>
      </c>
      <c r="BM193" s="327">
        <v>9.6999999999997755E-2</v>
      </c>
      <c r="BN193" s="325">
        <v>0.11344600000000001</v>
      </c>
      <c r="BO193" s="325">
        <v>8.2061999999999996E-2</v>
      </c>
      <c r="BP193" s="325">
        <v>2.0209999999999998E-3</v>
      </c>
      <c r="BQ193" s="325">
        <v>0.50323499999999999</v>
      </c>
      <c r="BR193" s="325">
        <v>1.2336E-2</v>
      </c>
      <c r="BS193" s="325">
        <v>1.64E-4</v>
      </c>
      <c r="BT193" s="325">
        <v>1.9033000000000001E-2</v>
      </c>
      <c r="BU193" s="325">
        <v>4.5180000000000003E-3</v>
      </c>
      <c r="BV193" s="325">
        <v>2.2631899999999998</v>
      </c>
      <c r="BW193" s="325">
        <v>3.0000049999999998</v>
      </c>
      <c r="BX193" s="944">
        <v>0.11344</v>
      </c>
      <c r="BY193" s="36">
        <v>8.2059999999999994E-2</v>
      </c>
      <c r="BZ193" s="36">
        <v>2.0200000000000001E-3</v>
      </c>
      <c r="CA193" s="36">
        <v>0.50339999999999996</v>
      </c>
      <c r="CB193" s="36">
        <v>1.2330000000000001E-2</v>
      </c>
      <c r="CC193" s="36">
        <v>1.6000000000000001E-4</v>
      </c>
      <c r="CD193" s="36">
        <v>1.9029999999999998E-2</v>
      </c>
      <c r="CE193" s="36">
        <v>4.5199999999999997E-3</v>
      </c>
      <c r="CF193" s="36">
        <v>1.36843</v>
      </c>
      <c r="CG193" s="36">
        <v>0.89461000000000002</v>
      </c>
      <c r="CH193" s="36">
        <v>3</v>
      </c>
      <c r="CI193" s="36">
        <v>2.2630400000000002</v>
      </c>
      <c r="CJ193" s="326">
        <v>0.39531338376696828</v>
      </c>
      <c r="CK193" s="35">
        <v>44.398899999999998</v>
      </c>
      <c r="CL193" s="35">
        <v>32.26</v>
      </c>
      <c r="CM193" s="42">
        <v>99.971193999999983</v>
      </c>
    </row>
    <row r="194" spans="1:91" x14ac:dyDescent="0.2">
      <c r="A194" s="567" t="s">
        <v>308</v>
      </c>
      <c r="B194" s="30">
        <v>3766</v>
      </c>
      <c r="C194" s="30">
        <v>-21401</v>
      </c>
      <c r="D194" s="30">
        <v>230</v>
      </c>
      <c r="E194" s="37">
        <v>0.39634599999999998</v>
      </c>
      <c r="F194" s="41">
        <v>73.826099999999997</v>
      </c>
      <c r="G194" s="35">
        <v>44.565399999999997</v>
      </c>
      <c r="H194" s="35">
        <v>32.518799999999999</v>
      </c>
      <c r="I194" s="35">
        <v>2.0679400000000001</v>
      </c>
      <c r="J194" s="35">
        <v>18.172799999999999</v>
      </c>
      <c r="K194" s="35">
        <v>0.41522700000000001</v>
      </c>
      <c r="L194" s="35">
        <v>0.59483699999999995</v>
      </c>
      <c r="M194" s="35">
        <v>2.1375000000000002E-2</v>
      </c>
      <c r="N194" s="35">
        <v>1.85941</v>
      </c>
      <c r="O194" s="35">
        <v>6.7794999999999994E-2</v>
      </c>
      <c r="P194" s="35">
        <v>0.10931399999999999</v>
      </c>
      <c r="Q194" s="42">
        <v>100.393</v>
      </c>
      <c r="R194" s="35">
        <v>3.2581099999999998</v>
      </c>
      <c r="S194" s="36">
        <v>2.2665600000000001</v>
      </c>
      <c r="T194" s="36">
        <v>1.36822</v>
      </c>
      <c r="U194" s="36">
        <v>0.89834000000000003</v>
      </c>
      <c r="V194" s="36">
        <v>0.113174</v>
      </c>
      <c r="W194" s="36">
        <v>0.501695</v>
      </c>
      <c r="X194" s="36">
        <v>1.2222E-2</v>
      </c>
      <c r="Y194" s="36">
        <v>1.8495999999999999E-2</v>
      </c>
      <c r="Z194" s="36">
        <v>6.2E-4</v>
      </c>
      <c r="AA194" s="36">
        <v>8.0449999999999994E-2</v>
      </c>
      <c r="AB194" s="36">
        <v>2.4889999999999999E-3</v>
      </c>
      <c r="AC194" s="36">
        <v>4.3E-3</v>
      </c>
      <c r="AD194" s="36">
        <v>4</v>
      </c>
      <c r="AE194" s="325">
        <v>3.000006</v>
      </c>
      <c r="AF194" s="35">
        <v>3.2581099999999998</v>
      </c>
      <c r="AG194" s="37">
        <v>0.7866688490387338</v>
      </c>
      <c r="AH194" s="53">
        <v>0.39634599999999998</v>
      </c>
      <c r="AI194" s="35">
        <v>2.0782099999999999</v>
      </c>
      <c r="AJ194" s="35">
        <v>1.8652599999999999</v>
      </c>
      <c r="AK194" s="35">
        <v>6.5637000000000001E-2</v>
      </c>
      <c r="AL194" s="35">
        <v>18.075800000000001</v>
      </c>
      <c r="AM194" s="35">
        <v>0.409136</v>
      </c>
      <c r="AN194" s="35">
        <v>1.5976000000000001E-2</v>
      </c>
      <c r="AO194" s="35">
        <v>0.58709699999999998</v>
      </c>
      <c r="AP194" s="35">
        <v>0.105513</v>
      </c>
      <c r="AQ194" s="35">
        <v>73.469499999999996</v>
      </c>
      <c r="AR194" s="35">
        <v>96.6721</v>
      </c>
      <c r="AS194" s="43">
        <v>0.39634599999999998</v>
      </c>
      <c r="AT194" s="326">
        <v>0.39661039390930158</v>
      </c>
      <c r="AU194" s="327">
        <v>-2.6439390930160789E-4</v>
      </c>
      <c r="AV194" s="41">
        <v>44.565399999999997</v>
      </c>
      <c r="AW194" s="35">
        <v>44.3307</v>
      </c>
      <c r="AX194" s="327">
        <v>0.23469999999999658</v>
      </c>
      <c r="AY194" s="41">
        <v>32.518799999999999</v>
      </c>
      <c r="AZ194" s="35">
        <v>32.380000000000003</v>
      </c>
      <c r="BA194" s="327">
        <v>0.13879999999999626</v>
      </c>
      <c r="BB194" s="41">
        <v>100.393</v>
      </c>
      <c r="BC194" s="35">
        <v>99.913329000000004</v>
      </c>
      <c r="BD194" s="327">
        <v>0.47967099999999618</v>
      </c>
      <c r="BE194" s="41">
        <v>73.826099999999997</v>
      </c>
      <c r="BF194" s="35">
        <v>73.469499999999996</v>
      </c>
      <c r="BG194" s="327">
        <v>0.35660000000000025</v>
      </c>
      <c r="BH194" s="46">
        <v>77.084199999999996</v>
      </c>
      <c r="BI194" s="46">
        <v>76.710700000000003</v>
      </c>
      <c r="BJ194" s="325">
        <v>0.37349999999999284</v>
      </c>
      <c r="BK194" s="41">
        <v>18.172799999999999</v>
      </c>
      <c r="BL194" s="35">
        <v>18.075800000000001</v>
      </c>
      <c r="BM194" s="327">
        <v>9.6999999999997755E-2</v>
      </c>
      <c r="BN194" s="325">
        <v>0.11425399999999999</v>
      </c>
      <c r="BO194" s="325">
        <v>8.1070000000000003E-2</v>
      </c>
      <c r="BP194" s="325">
        <v>2.421E-3</v>
      </c>
      <c r="BQ194" s="325">
        <v>0.50129100000000004</v>
      </c>
      <c r="BR194" s="325">
        <v>1.2097E-2</v>
      </c>
      <c r="BS194" s="325">
        <v>4.66E-4</v>
      </c>
      <c r="BT194" s="325">
        <v>1.8339000000000001E-2</v>
      </c>
      <c r="BU194" s="325">
        <v>4.169E-3</v>
      </c>
      <c r="BV194" s="325">
        <v>2.2658900000000002</v>
      </c>
      <c r="BW194" s="325">
        <v>2.999997</v>
      </c>
      <c r="BX194" s="944">
        <v>0.11423999999999999</v>
      </c>
      <c r="BY194" s="36">
        <v>8.1059999999999993E-2</v>
      </c>
      <c r="BZ194" s="36">
        <v>2.4199999999999998E-3</v>
      </c>
      <c r="CA194" s="36">
        <v>0.50146000000000002</v>
      </c>
      <c r="CB194" s="36">
        <v>1.21E-2</v>
      </c>
      <c r="CC194" s="36">
        <v>4.6999999999999999E-4</v>
      </c>
      <c r="CD194" s="36">
        <v>1.8339999999999999E-2</v>
      </c>
      <c r="CE194" s="36">
        <v>4.1700000000000001E-3</v>
      </c>
      <c r="CF194" s="36">
        <v>1.36713</v>
      </c>
      <c r="CG194" s="36">
        <v>0.89861999999999997</v>
      </c>
      <c r="CH194" s="36">
        <v>3.0000099999999996</v>
      </c>
      <c r="CI194" s="36">
        <v>2.2657499999999997</v>
      </c>
      <c r="CJ194" s="326">
        <v>0.39661039390930158</v>
      </c>
      <c r="CK194" s="35">
        <v>44.3307</v>
      </c>
      <c r="CL194" s="35">
        <v>32.380000000000003</v>
      </c>
      <c r="CM194" s="42">
        <v>99.913329000000004</v>
      </c>
    </row>
    <row r="195" spans="1:91" x14ac:dyDescent="0.2">
      <c r="A195" s="567" t="s">
        <v>308</v>
      </c>
      <c r="B195" s="30">
        <v>3767</v>
      </c>
      <c r="C195" s="30">
        <v>-21401</v>
      </c>
      <c r="D195" s="30">
        <v>230</v>
      </c>
      <c r="E195" s="37">
        <v>0.39439800000000003</v>
      </c>
      <c r="F195" s="41">
        <v>73.716700000000003</v>
      </c>
      <c r="G195" s="35">
        <v>44.643000000000001</v>
      </c>
      <c r="H195" s="35">
        <v>32.311100000000003</v>
      </c>
      <c r="I195" s="35">
        <v>2.0627200000000001</v>
      </c>
      <c r="J195" s="35">
        <v>18.277999999999999</v>
      </c>
      <c r="K195" s="35">
        <v>0.39419100000000001</v>
      </c>
      <c r="L195" s="35">
        <v>0.62043000000000004</v>
      </c>
      <c r="M195" s="35">
        <v>2.3796000000000001E-2</v>
      </c>
      <c r="N195" s="35">
        <v>1.8857200000000001</v>
      </c>
      <c r="O195" s="35">
        <v>5.9531000000000001E-2</v>
      </c>
      <c r="P195" s="35">
        <v>0.102538</v>
      </c>
      <c r="Q195" s="42">
        <v>100.381</v>
      </c>
      <c r="R195" s="35">
        <v>3.2372999999999998</v>
      </c>
      <c r="S195" s="36">
        <v>2.2631399999999999</v>
      </c>
      <c r="T195" s="36">
        <v>1.37056</v>
      </c>
      <c r="U195" s="36">
        <v>0.89257900000000001</v>
      </c>
      <c r="V195" s="36">
        <v>0.112885</v>
      </c>
      <c r="W195" s="36">
        <v>0.50458700000000001</v>
      </c>
      <c r="X195" s="36">
        <v>1.1601999999999999E-2</v>
      </c>
      <c r="Y195" s="36">
        <v>1.9292E-2</v>
      </c>
      <c r="Z195" s="36">
        <v>6.9099999999999999E-4</v>
      </c>
      <c r="AA195" s="36">
        <v>8.1586000000000006E-2</v>
      </c>
      <c r="AB195" s="36">
        <v>2.1849999999999999E-3</v>
      </c>
      <c r="AC195" s="36">
        <v>4.0330000000000001E-3</v>
      </c>
      <c r="AD195" s="36">
        <v>4</v>
      </c>
      <c r="AE195" s="325">
        <v>3</v>
      </c>
      <c r="AF195" s="35">
        <v>3.2372999999999998</v>
      </c>
      <c r="AG195" s="37">
        <v>0.767258984069076</v>
      </c>
      <c r="AH195" s="53">
        <v>0.39439800000000003</v>
      </c>
      <c r="AI195" s="35">
        <v>2.07287</v>
      </c>
      <c r="AJ195" s="35">
        <v>1.8916200000000001</v>
      </c>
      <c r="AK195" s="35">
        <v>5.7371999999999999E-2</v>
      </c>
      <c r="AL195" s="35">
        <v>18.181100000000001</v>
      </c>
      <c r="AM195" s="35">
        <v>0.38826100000000002</v>
      </c>
      <c r="AN195" s="35">
        <v>1.8421E-2</v>
      </c>
      <c r="AO195" s="35">
        <v>0.61262799999999995</v>
      </c>
      <c r="AP195" s="35">
        <v>9.8792000000000005E-2</v>
      </c>
      <c r="AQ195" s="35">
        <v>73.363100000000003</v>
      </c>
      <c r="AR195" s="35">
        <v>96.684100000000001</v>
      </c>
      <c r="AS195" s="43">
        <v>0.39439800000000003</v>
      </c>
      <c r="AT195" s="326">
        <v>0.39465948822673969</v>
      </c>
      <c r="AU195" s="327">
        <v>-2.6148822673965899E-4</v>
      </c>
      <c r="AV195" s="41">
        <v>44.643000000000001</v>
      </c>
      <c r="AW195" s="35">
        <v>44.409700000000001</v>
      </c>
      <c r="AX195" s="327">
        <v>0.23329999999999984</v>
      </c>
      <c r="AY195" s="41">
        <v>32.311100000000003</v>
      </c>
      <c r="AZ195" s="35">
        <v>32.18</v>
      </c>
      <c r="BA195" s="327">
        <v>0.13110000000000355</v>
      </c>
      <c r="BB195" s="41">
        <v>100.381</v>
      </c>
      <c r="BC195" s="35">
        <v>99.910764</v>
      </c>
      <c r="BD195" s="327">
        <v>0.47023599999999988</v>
      </c>
      <c r="BE195" s="41">
        <v>73.716700000000003</v>
      </c>
      <c r="BF195" s="35">
        <v>73.363100000000003</v>
      </c>
      <c r="BG195" s="327">
        <v>0.35360000000000014</v>
      </c>
      <c r="BH195" s="46">
        <v>76.954100000000011</v>
      </c>
      <c r="BI195" s="46">
        <v>76.589699999999993</v>
      </c>
      <c r="BJ195" s="325">
        <v>0.3644000000000176</v>
      </c>
      <c r="BK195" s="41">
        <v>18.277999999999999</v>
      </c>
      <c r="BL195" s="35">
        <v>18.181100000000001</v>
      </c>
      <c r="BM195" s="327">
        <v>9.6899999999997988E-2</v>
      </c>
      <c r="BN195" s="325">
        <v>0.113954</v>
      </c>
      <c r="BO195" s="325">
        <v>8.2211999999999993E-2</v>
      </c>
      <c r="BP195" s="325">
        <v>2.1159999999999998E-3</v>
      </c>
      <c r="BQ195" s="325">
        <v>0.50418399999999997</v>
      </c>
      <c r="BR195" s="325">
        <v>1.1479E-2</v>
      </c>
      <c r="BS195" s="325">
        <v>5.3700000000000004E-4</v>
      </c>
      <c r="BT195" s="325">
        <v>1.9134999999999999E-2</v>
      </c>
      <c r="BU195" s="325">
        <v>3.9029999999999998E-3</v>
      </c>
      <c r="BV195" s="325">
        <v>2.26248</v>
      </c>
      <c r="BW195" s="325">
        <v>3</v>
      </c>
      <c r="BX195" s="944">
        <v>0.11394</v>
      </c>
      <c r="BY195" s="36">
        <v>8.2210000000000005E-2</v>
      </c>
      <c r="BZ195" s="36">
        <v>2.1199999999999999E-3</v>
      </c>
      <c r="CA195" s="36">
        <v>0.50434999999999997</v>
      </c>
      <c r="CB195" s="36">
        <v>1.1480000000000001E-2</v>
      </c>
      <c r="CC195" s="36">
        <v>5.4000000000000001E-4</v>
      </c>
      <c r="CD195" s="36">
        <v>1.9130000000000001E-2</v>
      </c>
      <c r="CE195" s="36">
        <v>3.8999999999999998E-3</v>
      </c>
      <c r="CF195" s="36">
        <v>1.36948</v>
      </c>
      <c r="CG195" s="36">
        <v>0.89285000000000003</v>
      </c>
      <c r="CH195" s="36">
        <v>3</v>
      </c>
      <c r="CI195" s="36">
        <v>2.26233</v>
      </c>
      <c r="CJ195" s="326">
        <v>0.39465948822673969</v>
      </c>
      <c r="CK195" s="35">
        <v>44.409700000000001</v>
      </c>
      <c r="CL195" s="35">
        <v>32.18</v>
      </c>
      <c r="CM195" s="42">
        <v>99.910764</v>
      </c>
    </row>
    <row r="196" spans="1:91" x14ac:dyDescent="0.2">
      <c r="A196" s="567" t="s">
        <v>308</v>
      </c>
      <c r="B196" s="30">
        <v>3768</v>
      </c>
      <c r="C196" s="30">
        <v>-21402</v>
      </c>
      <c r="D196" s="30">
        <v>230</v>
      </c>
      <c r="E196" s="37">
        <v>0.395872</v>
      </c>
      <c r="F196" s="41">
        <v>73.994500000000002</v>
      </c>
      <c r="G196" s="35">
        <v>44.702100000000002</v>
      </c>
      <c r="H196" s="35">
        <v>32.554000000000002</v>
      </c>
      <c r="I196" s="35">
        <v>2.0684399999999998</v>
      </c>
      <c r="J196" s="35">
        <v>18.226199999999999</v>
      </c>
      <c r="K196" s="35">
        <v>0.405225</v>
      </c>
      <c r="L196" s="35">
        <v>0.60445800000000005</v>
      </c>
      <c r="M196" s="35">
        <v>7.8359999999999992E-3</v>
      </c>
      <c r="N196" s="35">
        <v>1.87703</v>
      </c>
      <c r="O196" s="35">
        <v>7.9638E-2</v>
      </c>
      <c r="P196" s="35">
        <v>0.10476000000000001</v>
      </c>
      <c r="Q196" s="42">
        <v>100.63</v>
      </c>
      <c r="R196" s="35">
        <v>3.2616399999999999</v>
      </c>
      <c r="S196" s="36">
        <v>2.2662100000000001</v>
      </c>
      <c r="T196" s="36">
        <v>1.3690800000000001</v>
      </c>
      <c r="U196" s="36">
        <v>0.89712999999999998</v>
      </c>
      <c r="V196" s="36">
        <v>0.112926</v>
      </c>
      <c r="W196" s="36">
        <v>0.50194899999999998</v>
      </c>
      <c r="X196" s="36">
        <v>1.1898000000000001E-2</v>
      </c>
      <c r="Y196" s="36">
        <v>1.8749999999999999E-2</v>
      </c>
      <c r="Z196" s="36">
        <v>2.2699999999999999E-4</v>
      </c>
      <c r="AA196" s="36">
        <v>8.1015000000000004E-2</v>
      </c>
      <c r="AB196" s="36">
        <v>2.9160000000000002E-3</v>
      </c>
      <c r="AC196" s="36">
        <v>4.1110000000000001E-3</v>
      </c>
      <c r="AD196" s="36">
        <v>4</v>
      </c>
      <c r="AE196" s="325">
        <v>3.0000019999999994</v>
      </c>
      <c r="AF196" s="35">
        <v>3.2616399999999999</v>
      </c>
      <c r="AG196" s="37">
        <v>0.77979267301923139</v>
      </c>
      <c r="AH196" s="53">
        <v>0.395872</v>
      </c>
      <c r="AI196" s="35">
        <v>2.0786899999999999</v>
      </c>
      <c r="AJ196" s="35">
        <v>1.8829400000000001</v>
      </c>
      <c r="AK196" s="35">
        <v>7.7524999999999997E-2</v>
      </c>
      <c r="AL196" s="35">
        <v>18.129100000000001</v>
      </c>
      <c r="AM196" s="35">
        <v>0.39920099999999997</v>
      </c>
      <c r="AN196" s="35">
        <v>2.526E-3</v>
      </c>
      <c r="AO196" s="35">
        <v>0.596688</v>
      </c>
      <c r="AP196" s="35">
        <v>0.10098699999999999</v>
      </c>
      <c r="AQ196" s="35">
        <v>73.637600000000006</v>
      </c>
      <c r="AR196" s="35">
        <v>96.905199999999994</v>
      </c>
      <c r="AS196" s="43">
        <v>0.395872</v>
      </c>
      <c r="AT196" s="326">
        <v>0.39613488185257284</v>
      </c>
      <c r="AU196" s="327">
        <v>-2.6288185257283825E-4</v>
      </c>
      <c r="AV196" s="41">
        <v>44.702100000000002</v>
      </c>
      <c r="AW196" s="35">
        <v>44.467199999999998</v>
      </c>
      <c r="AX196" s="327">
        <v>0.23490000000000322</v>
      </c>
      <c r="AY196" s="41">
        <v>32.554000000000002</v>
      </c>
      <c r="AZ196" s="35">
        <v>32.42</v>
      </c>
      <c r="BA196" s="327">
        <v>0.13400000000000034</v>
      </c>
      <c r="BB196" s="41">
        <v>100.63</v>
      </c>
      <c r="BC196" s="35">
        <v>100.15485700000001</v>
      </c>
      <c r="BD196" s="327">
        <v>0.47514299999998855</v>
      </c>
      <c r="BE196" s="41">
        <v>73.994500000000002</v>
      </c>
      <c r="BF196" s="35">
        <v>73.637600000000006</v>
      </c>
      <c r="BG196" s="327">
        <v>0.356899999999996</v>
      </c>
      <c r="BH196" s="46">
        <v>77.256100000000004</v>
      </c>
      <c r="BI196" s="46">
        <v>76.887200000000007</v>
      </c>
      <c r="BJ196" s="325">
        <v>0.36889999999999645</v>
      </c>
      <c r="BK196" s="41">
        <v>18.226199999999999</v>
      </c>
      <c r="BL196" s="35">
        <v>18.129100000000001</v>
      </c>
      <c r="BM196" s="327">
        <v>9.7099999999997522E-2</v>
      </c>
      <c r="BN196" s="325">
        <v>0.11400200000000001</v>
      </c>
      <c r="BO196" s="325">
        <v>8.1640000000000004E-2</v>
      </c>
      <c r="BP196" s="325">
        <v>2.8519999999999999E-3</v>
      </c>
      <c r="BQ196" s="325">
        <v>0.50154500000000002</v>
      </c>
      <c r="BR196" s="325">
        <v>1.1775000000000001E-2</v>
      </c>
      <c r="BS196" s="325">
        <v>7.2999999999999999E-5</v>
      </c>
      <c r="BT196" s="325">
        <v>1.8592999999999998E-2</v>
      </c>
      <c r="BU196" s="325">
        <v>3.9810000000000002E-3</v>
      </c>
      <c r="BV196" s="325">
        <v>2.2655400000000001</v>
      </c>
      <c r="BW196" s="325">
        <v>3.0000010000000001</v>
      </c>
      <c r="BX196" s="944">
        <v>0.11398999999999999</v>
      </c>
      <c r="BY196" s="36">
        <v>8.1629999999999994E-2</v>
      </c>
      <c r="BZ196" s="36">
        <v>2.8500000000000001E-3</v>
      </c>
      <c r="CA196" s="36">
        <v>0.50170999999999999</v>
      </c>
      <c r="CB196" s="36">
        <v>1.1769999999999999E-2</v>
      </c>
      <c r="CC196" s="36">
        <v>6.9999999999999994E-5</v>
      </c>
      <c r="CD196" s="36">
        <v>1.8589999999999999E-2</v>
      </c>
      <c r="CE196" s="36">
        <v>3.98E-3</v>
      </c>
      <c r="CF196" s="36">
        <v>1.36799</v>
      </c>
      <c r="CG196" s="36">
        <v>0.89739999999999998</v>
      </c>
      <c r="CH196" s="36">
        <v>2.9999799999999999</v>
      </c>
      <c r="CI196" s="36">
        <v>2.26539</v>
      </c>
      <c r="CJ196" s="326">
        <v>0.39613488185257284</v>
      </c>
      <c r="CK196" s="35">
        <v>44.467199999999998</v>
      </c>
      <c r="CL196" s="35">
        <v>32.42</v>
      </c>
      <c r="CM196" s="42">
        <v>100.15485700000001</v>
      </c>
    </row>
    <row r="197" spans="1:91" x14ac:dyDescent="0.2">
      <c r="A197" s="567" t="s">
        <v>308</v>
      </c>
      <c r="B197" s="30">
        <v>3769</v>
      </c>
      <c r="C197" s="30">
        <v>-21402</v>
      </c>
      <c r="D197" s="30">
        <v>230</v>
      </c>
      <c r="E197" s="37">
        <v>0.39602900000000002</v>
      </c>
      <c r="F197" s="41">
        <v>74.013099999999994</v>
      </c>
      <c r="G197" s="35">
        <v>44.701799999999999</v>
      </c>
      <c r="H197" s="35">
        <v>32.575099999999999</v>
      </c>
      <c r="I197" s="35">
        <v>2.07247</v>
      </c>
      <c r="J197" s="35">
        <v>18.243500000000001</v>
      </c>
      <c r="K197" s="35">
        <v>0.38605899999999999</v>
      </c>
      <c r="L197" s="35">
        <v>0.60521400000000003</v>
      </c>
      <c r="M197" s="35">
        <v>-8.4000000000000003E-4</v>
      </c>
      <c r="N197" s="35">
        <v>1.85409</v>
      </c>
      <c r="O197" s="35">
        <v>8.5003999999999996E-2</v>
      </c>
      <c r="P197" s="35">
        <v>0.117468</v>
      </c>
      <c r="Q197" s="42">
        <v>100.64</v>
      </c>
      <c r="R197" s="35">
        <v>3.2637499999999999</v>
      </c>
      <c r="S197" s="36">
        <v>2.2666400000000002</v>
      </c>
      <c r="T197" s="36">
        <v>1.3689899999999999</v>
      </c>
      <c r="U197" s="36">
        <v>0.89765700000000004</v>
      </c>
      <c r="V197" s="36">
        <v>0.113139</v>
      </c>
      <c r="W197" s="36">
        <v>0.50239400000000001</v>
      </c>
      <c r="X197" s="36">
        <v>1.1335E-2</v>
      </c>
      <c r="Y197" s="36">
        <v>1.8772E-2</v>
      </c>
      <c r="Z197" s="36">
        <v>-2.0000000000000002E-5</v>
      </c>
      <c r="AA197" s="36">
        <v>8.0019999999999994E-2</v>
      </c>
      <c r="AB197" s="36">
        <v>3.1129999999999999E-3</v>
      </c>
      <c r="AC197" s="36">
        <v>4.6090000000000002E-3</v>
      </c>
      <c r="AD197" s="36">
        <v>4</v>
      </c>
      <c r="AE197" s="325">
        <v>3.0000089999999995</v>
      </c>
      <c r="AF197" s="35">
        <v>3.2637499999999999</v>
      </c>
      <c r="AG197" s="37">
        <v>0.78010179028870619</v>
      </c>
      <c r="AH197" s="53">
        <v>0.39602900000000002</v>
      </c>
      <c r="AI197" s="35">
        <v>2.0827499999999999</v>
      </c>
      <c r="AJ197" s="35">
        <v>1.85991</v>
      </c>
      <c r="AK197" s="35">
        <v>8.2907999999999996E-2</v>
      </c>
      <c r="AL197" s="35">
        <v>18.1462</v>
      </c>
      <c r="AM197" s="35">
        <v>0.38014300000000001</v>
      </c>
      <c r="AN197" s="35">
        <v>-6.11E-3</v>
      </c>
      <c r="AO197" s="35">
        <v>0.59742099999999998</v>
      </c>
      <c r="AP197" s="35">
        <v>0.11364100000000001</v>
      </c>
      <c r="AQ197" s="35">
        <v>73.655900000000003</v>
      </c>
      <c r="AR197" s="35">
        <v>96.912800000000004</v>
      </c>
      <c r="AS197" s="43">
        <v>0.39602900000000002</v>
      </c>
      <c r="AT197" s="326">
        <v>0.39629186655662607</v>
      </c>
      <c r="AU197" s="327">
        <v>-2.628665566260513E-4</v>
      </c>
      <c r="AV197" s="41">
        <v>44.701799999999999</v>
      </c>
      <c r="AW197" s="35">
        <v>44.466700000000003</v>
      </c>
      <c r="AX197" s="327">
        <v>0.23509999999999565</v>
      </c>
      <c r="AY197" s="41">
        <v>32.575099999999999</v>
      </c>
      <c r="AZ197" s="35">
        <v>32.44</v>
      </c>
      <c r="BA197" s="327">
        <v>0.13510000000000133</v>
      </c>
      <c r="BB197" s="41">
        <v>100.64</v>
      </c>
      <c r="BC197" s="35">
        <v>100.16356300000001</v>
      </c>
      <c r="BD197" s="327">
        <v>0.47643699999999001</v>
      </c>
      <c r="BE197" s="41">
        <v>74.013099999999994</v>
      </c>
      <c r="BF197" s="35">
        <v>73.655900000000003</v>
      </c>
      <c r="BG197" s="327">
        <v>0.35719999999999175</v>
      </c>
      <c r="BH197" s="46">
        <v>77.276899999999998</v>
      </c>
      <c r="BI197" s="46">
        <v>76.906700000000001</v>
      </c>
      <c r="BJ197" s="325">
        <v>0.37019999999999698</v>
      </c>
      <c r="BK197" s="41">
        <v>18.243500000000001</v>
      </c>
      <c r="BL197" s="35">
        <v>18.1462</v>
      </c>
      <c r="BM197" s="327">
        <v>9.7300000000000608E-2</v>
      </c>
      <c r="BN197" s="325">
        <v>0.114218</v>
      </c>
      <c r="BO197" s="325">
        <v>8.0635999999999999E-2</v>
      </c>
      <c r="BP197" s="325">
        <v>3.0500000000000002E-3</v>
      </c>
      <c r="BQ197" s="325">
        <v>0.50199000000000005</v>
      </c>
      <c r="BR197" s="325">
        <v>1.1212E-2</v>
      </c>
      <c r="BS197" s="325">
        <v>-1.8000000000000001E-4</v>
      </c>
      <c r="BT197" s="325">
        <v>1.8615E-2</v>
      </c>
      <c r="BU197" s="325">
        <v>4.4790000000000003E-3</v>
      </c>
      <c r="BV197" s="325">
        <v>2.2659799999999999</v>
      </c>
      <c r="BW197" s="325">
        <v>3</v>
      </c>
      <c r="BX197" s="944">
        <v>0.11421000000000001</v>
      </c>
      <c r="BY197" s="36">
        <v>8.0629999999999993E-2</v>
      </c>
      <c r="BZ197" s="36">
        <v>3.0500000000000002E-3</v>
      </c>
      <c r="CA197" s="36">
        <v>0.50216000000000005</v>
      </c>
      <c r="CB197" s="36">
        <v>1.1209999999999999E-2</v>
      </c>
      <c r="CC197" s="36">
        <v>-1.8000000000000001E-4</v>
      </c>
      <c r="CD197" s="36">
        <v>1.8610000000000002E-2</v>
      </c>
      <c r="CE197" s="36">
        <v>4.4799999999999996E-3</v>
      </c>
      <c r="CF197" s="36">
        <v>1.3678999999999999</v>
      </c>
      <c r="CG197" s="36">
        <v>0.89793000000000001</v>
      </c>
      <c r="CH197" s="36">
        <v>3.0000000000000004</v>
      </c>
      <c r="CI197" s="36">
        <v>2.2658299999999998</v>
      </c>
      <c r="CJ197" s="326">
        <v>0.39629186655662607</v>
      </c>
      <c r="CK197" s="35">
        <v>44.466700000000003</v>
      </c>
      <c r="CL197" s="35">
        <v>32.44</v>
      </c>
      <c r="CM197" s="42">
        <v>100.16356300000001</v>
      </c>
    </row>
    <row r="198" spans="1:91" x14ac:dyDescent="0.2">
      <c r="A198" s="567" t="s">
        <v>308</v>
      </c>
      <c r="B198" s="30">
        <v>3770</v>
      </c>
      <c r="C198" s="30">
        <v>-21403</v>
      </c>
      <c r="D198" s="30">
        <v>230</v>
      </c>
      <c r="E198" s="37">
        <v>0.39507599999999998</v>
      </c>
      <c r="F198" s="41">
        <v>73.851900000000001</v>
      </c>
      <c r="G198" s="35">
        <v>44.674799999999998</v>
      </c>
      <c r="H198" s="35">
        <v>32.425899999999999</v>
      </c>
      <c r="I198" s="35">
        <v>2.0561099999999999</v>
      </c>
      <c r="J198" s="35">
        <v>18.250699999999998</v>
      </c>
      <c r="K198" s="35">
        <v>0.398233</v>
      </c>
      <c r="L198" s="35">
        <v>0.60958299999999999</v>
      </c>
      <c r="M198" s="35">
        <v>3.8019999999999998E-3</v>
      </c>
      <c r="N198" s="35">
        <v>1.853</v>
      </c>
      <c r="O198" s="35">
        <v>7.8344999999999998E-2</v>
      </c>
      <c r="P198" s="35">
        <v>0.10871500000000001</v>
      </c>
      <c r="Q198" s="42">
        <v>100.459</v>
      </c>
      <c r="R198" s="35">
        <v>3.2488000000000001</v>
      </c>
      <c r="S198" s="36">
        <v>2.2659699999999998</v>
      </c>
      <c r="T198" s="36">
        <v>1.3707400000000001</v>
      </c>
      <c r="U198" s="36">
        <v>0.89522900000000005</v>
      </c>
      <c r="V198" s="36">
        <v>0.112458</v>
      </c>
      <c r="W198" s="36">
        <v>0.50353800000000004</v>
      </c>
      <c r="X198" s="36">
        <v>1.1714E-2</v>
      </c>
      <c r="Y198" s="36">
        <v>1.8943000000000002E-2</v>
      </c>
      <c r="Z198" s="36">
        <v>1.1E-4</v>
      </c>
      <c r="AA198" s="36">
        <v>8.0123E-2</v>
      </c>
      <c r="AB198" s="36">
        <v>2.8739999999999998E-3</v>
      </c>
      <c r="AC198" s="36">
        <v>4.2729999999999999E-3</v>
      </c>
      <c r="AD198" s="36">
        <v>4</v>
      </c>
      <c r="AE198" s="325">
        <v>3.0000019999999998</v>
      </c>
      <c r="AF198" s="35">
        <v>3.2488100000000002</v>
      </c>
      <c r="AG198" s="37">
        <v>0.77354159630328456</v>
      </c>
      <c r="AH198" s="53">
        <v>0.39507599999999998</v>
      </c>
      <c r="AI198" s="35">
        <v>2.0662699999999998</v>
      </c>
      <c r="AJ198" s="35">
        <v>1.8587899999999999</v>
      </c>
      <c r="AK198" s="35">
        <v>7.6243000000000005E-2</v>
      </c>
      <c r="AL198" s="35">
        <v>18.153600000000001</v>
      </c>
      <c r="AM198" s="35">
        <v>0.39226299999999997</v>
      </c>
      <c r="AN198" s="35">
        <v>-1.4599999999999999E-3</v>
      </c>
      <c r="AO198" s="35">
        <v>0.60180299999999998</v>
      </c>
      <c r="AP198" s="35">
        <v>0.104936</v>
      </c>
      <c r="AQ198" s="35">
        <v>73.496399999999994</v>
      </c>
      <c r="AR198" s="35">
        <v>96.748900000000006</v>
      </c>
      <c r="AS198" s="43">
        <v>0.39507599999999998</v>
      </c>
      <c r="AT198" s="326">
        <v>0.39533631178371509</v>
      </c>
      <c r="AU198" s="327">
        <v>-2.6031178371510588E-4</v>
      </c>
      <c r="AV198" s="41">
        <v>44.674799999999998</v>
      </c>
      <c r="AW198" s="35">
        <v>44.440600000000003</v>
      </c>
      <c r="AX198" s="327">
        <v>0.23419999999999419</v>
      </c>
      <c r="AY198" s="41">
        <v>32.425899999999999</v>
      </c>
      <c r="AZ198" s="35">
        <v>32.29</v>
      </c>
      <c r="BA198" s="327">
        <v>0.13589999999999947</v>
      </c>
      <c r="BB198" s="41">
        <v>100.459</v>
      </c>
      <c r="BC198" s="35">
        <v>99.983045000000018</v>
      </c>
      <c r="BD198" s="327">
        <v>0.47595499999998481</v>
      </c>
      <c r="BE198" s="41">
        <v>73.851900000000001</v>
      </c>
      <c r="BF198" s="35">
        <v>73.496399999999994</v>
      </c>
      <c r="BG198" s="327">
        <v>0.35550000000000637</v>
      </c>
      <c r="BH198" s="46">
        <v>77.100699999999989</v>
      </c>
      <c r="BI198" s="46">
        <v>76.73060000000001</v>
      </c>
      <c r="BJ198" s="325">
        <v>0.37009999999997945</v>
      </c>
      <c r="BK198" s="41">
        <v>18.250699999999998</v>
      </c>
      <c r="BL198" s="35">
        <v>18.153600000000001</v>
      </c>
      <c r="BM198" s="327">
        <v>9.7099999999997522E-2</v>
      </c>
      <c r="BN198" s="325">
        <v>0.113527</v>
      </c>
      <c r="BO198" s="325">
        <v>8.0739000000000005E-2</v>
      </c>
      <c r="BP198" s="325">
        <v>2.81E-3</v>
      </c>
      <c r="BQ198" s="325">
        <v>0.50313600000000003</v>
      </c>
      <c r="BR198" s="325">
        <v>1.1591000000000001E-2</v>
      </c>
      <c r="BS198" s="325">
        <v>-4.0000000000000003E-5</v>
      </c>
      <c r="BT198" s="325">
        <v>1.8786000000000001E-2</v>
      </c>
      <c r="BU198" s="325">
        <v>4.1440000000000001E-3</v>
      </c>
      <c r="BV198" s="325">
        <v>2.2653099999999999</v>
      </c>
      <c r="BW198" s="325">
        <v>3.000003</v>
      </c>
      <c r="BX198" s="944">
        <v>0.11352</v>
      </c>
      <c r="BY198" s="36">
        <v>8.0729999999999996E-2</v>
      </c>
      <c r="BZ198" s="36">
        <v>2.81E-3</v>
      </c>
      <c r="CA198" s="36">
        <v>0.50329999999999997</v>
      </c>
      <c r="CB198" s="36">
        <v>1.159E-2</v>
      </c>
      <c r="CC198" s="36">
        <v>-4.0000000000000003E-5</v>
      </c>
      <c r="CD198" s="36">
        <v>1.8780000000000002E-2</v>
      </c>
      <c r="CE198" s="36">
        <v>4.1399999999999996E-3</v>
      </c>
      <c r="CF198" s="36">
        <v>1.3696600000000001</v>
      </c>
      <c r="CG198" s="36">
        <v>0.89549999999999996</v>
      </c>
      <c r="CH198" s="36">
        <v>2.9999900000000004</v>
      </c>
      <c r="CI198" s="36">
        <v>2.2651599999999998</v>
      </c>
      <c r="CJ198" s="326">
        <v>0.39533631178371509</v>
      </c>
      <c r="CK198" s="35">
        <v>44.440600000000003</v>
      </c>
      <c r="CL198" s="35">
        <v>32.29</v>
      </c>
      <c r="CM198" s="42">
        <v>99.983045000000018</v>
      </c>
    </row>
    <row r="199" spans="1:91" x14ac:dyDescent="0.2">
      <c r="A199" s="567" t="s">
        <v>308</v>
      </c>
      <c r="B199" s="30">
        <v>3771</v>
      </c>
      <c r="C199" s="30">
        <v>-21403</v>
      </c>
      <c r="D199" s="30">
        <v>230</v>
      </c>
      <c r="E199" s="37">
        <v>0.39239400000000002</v>
      </c>
      <c r="F199" s="41">
        <v>73.6511</v>
      </c>
      <c r="G199" s="35">
        <v>44.750799999999998</v>
      </c>
      <c r="H199" s="35">
        <v>32.118299999999998</v>
      </c>
      <c r="I199" s="35">
        <v>2.0556800000000002</v>
      </c>
      <c r="J199" s="35">
        <v>18.381</v>
      </c>
      <c r="K199" s="35">
        <v>0.39394899999999999</v>
      </c>
      <c r="L199" s="35">
        <v>0.61810900000000002</v>
      </c>
      <c r="M199" s="35">
        <v>2.2574E-2</v>
      </c>
      <c r="N199" s="35">
        <v>1.8702099999999999</v>
      </c>
      <c r="O199" s="35">
        <v>6.7942000000000002E-2</v>
      </c>
      <c r="P199" s="35">
        <v>0.113527</v>
      </c>
      <c r="Q199" s="42">
        <v>100.392</v>
      </c>
      <c r="R199" s="35">
        <v>3.2179799999999998</v>
      </c>
      <c r="S199" s="36">
        <v>2.2608299999999999</v>
      </c>
      <c r="T199" s="36">
        <v>1.3736900000000001</v>
      </c>
      <c r="U199" s="36">
        <v>0.88713500000000001</v>
      </c>
      <c r="V199" s="36">
        <v>0.112484</v>
      </c>
      <c r="W199" s="36">
        <v>0.50736300000000001</v>
      </c>
      <c r="X199" s="36">
        <v>1.1592999999999999E-2</v>
      </c>
      <c r="Y199" s="36">
        <v>1.9217000000000001E-2</v>
      </c>
      <c r="Z199" s="36">
        <v>6.5499999999999998E-4</v>
      </c>
      <c r="AA199" s="36">
        <v>8.0904000000000004E-2</v>
      </c>
      <c r="AB199" s="36">
        <v>2.4940000000000001E-3</v>
      </c>
      <c r="AC199" s="36">
        <v>4.4650000000000002E-3</v>
      </c>
      <c r="AD199" s="36">
        <v>4</v>
      </c>
      <c r="AE199" s="325">
        <v>2.9999999999999996</v>
      </c>
      <c r="AF199" s="35">
        <v>3.2179799999999998</v>
      </c>
      <c r="AG199" s="37">
        <v>0.76740516158722161</v>
      </c>
      <c r="AH199" s="53">
        <v>0.39239400000000002</v>
      </c>
      <c r="AI199" s="35">
        <v>2.0657199999999998</v>
      </c>
      <c r="AJ199" s="35">
        <v>1.87601</v>
      </c>
      <c r="AK199" s="35">
        <v>6.5837000000000007E-2</v>
      </c>
      <c r="AL199" s="35">
        <v>18.284199999999998</v>
      </c>
      <c r="AM199" s="35">
        <v>0.38806099999999999</v>
      </c>
      <c r="AN199" s="35">
        <v>1.7240999999999999E-2</v>
      </c>
      <c r="AO199" s="35">
        <v>0.61037300000000005</v>
      </c>
      <c r="AP199" s="35">
        <v>0.109766</v>
      </c>
      <c r="AQ199" s="35">
        <v>73.3001</v>
      </c>
      <c r="AR199" s="35">
        <v>96.717299999999994</v>
      </c>
      <c r="AS199" s="43">
        <v>0.39239400000000002</v>
      </c>
      <c r="AT199" s="326">
        <v>0.39264965509307398</v>
      </c>
      <c r="AU199" s="327">
        <v>-2.5565509307395873E-4</v>
      </c>
      <c r="AV199" s="41">
        <v>44.750799999999998</v>
      </c>
      <c r="AW199" s="35">
        <v>44.518799999999999</v>
      </c>
      <c r="AX199" s="327">
        <v>0.23199999999999932</v>
      </c>
      <c r="AY199" s="41">
        <v>32.118299999999998</v>
      </c>
      <c r="AZ199" s="35">
        <v>31.99</v>
      </c>
      <c r="BA199" s="327">
        <v>0.12829999999999941</v>
      </c>
      <c r="BB199" s="41">
        <v>100.392</v>
      </c>
      <c r="BC199" s="35">
        <v>99.926007999999968</v>
      </c>
      <c r="BD199" s="327">
        <v>0.46599200000002838</v>
      </c>
      <c r="BE199" s="41">
        <v>73.6511</v>
      </c>
      <c r="BF199" s="35">
        <v>73.3001</v>
      </c>
      <c r="BG199" s="327">
        <v>0.35099999999999909</v>
      </c>
      <c r="BH199" s="46">
        <v>76.869100000000003</v>
      </c>
      <c r="BI199" s="46">
        <v>76.508799999999994</v>
      </c>
      <c r="BJ199" s="325">
        <v>0.36030000000000939</v>
      </c>
      <c r="BK199" s="41">
        <v>18.381</v>
      </c>
      <c r="BL199" s="35">
        <v>18.284199999999998</v>
      </c>
      <c r="BM199" s="327">
        <v>9.6800000000001774E-2</v>
      </c>
      <c r="BN199" s="325">
        <v>0.113542</v>
      </c>
      <c r="BO199" s="325">
        <v>8.1519999999999995E-2</v>
      </c>
      <c r="BP199" s="325">
        <v>2.4269999999999999E-3</v>
      </c>
      <c r="BQ199" s="325">
        <v>0.50696300000000005</v>
      </c>
      <c r="BR199" s="325">
        <v>1.1472E-2</v>
      </c>
      <c r="BS199" s="325">
        <v>5.0299999999999997E-4</v>
      </c>
      <c r="BT199" s="325">
        <v>1.9061999999999999E-2</v>
      </c>
      <c r="BU199" s="325">
        <v>4.3359999999999996E-3</v>
      </c>
      <c r="BV199" s="325">
        <v>2.2601800000000001</v>
      </c>
      <c r="BW199" s="325">
        <v>3.0000050000000003</v>
      </c>
      <c r="BX199" s="944">
        <v>0.11353000000000001</v>
      </c>
      <c r="BY199" s="36">
        <v>8.1509999999999999E-2</v>
      </c>
      <c r="BZ199" s="36">
        <v>2.4299999999999999E-3</v>
      </c>
      <c r="CA199" s="36">
        <v>0.50712999999999997</v>
      </c>
      <c r="CB199" s="36">
        <v>1.1469999999999999E-2</v>
      </c>
      <c r="CC199" s="36">
        <v>5.0000000000000001E-4</v>
      </c>
      <c r="CD199" s="36">
        <v>1.9060000000000001E-2</v>
      </c>
      <c r="CE199" s="36">
        <v>4.3400000000000001E-3</v>
      </c>
      <c r="CF199" s="36">
        <v>1.37263</v>
      </c>
      <c r="CG199" s="36">
        <v>0.88739999999999997</v>
      </c>
      <c r="CH199" s="36">
        <v>2.9999999999999996</v>
      </c>
      <c r="CI199" s="36">
        <v>2.26003</v>
      </c>
      <c r="CJ199" s="326">
        <v>0.39264965509307398</v>
      </c>
      <c r="CK199" s="35">
        <v>44.518799999999999</v>
      </c>
      <c r="CL199" s="35">
        <v>31.99</v>
      </c>
      <c r="CM199" s="42">
        <v>99.926007999999968</v>
      </c>
    </row>
    <row r="200" spans="1:91" x14ac:dyDescent="0.2">
      <c r="A200" s="567" t="s">
        <v>308</v>
      </c>
      <c r="B200" s="30">
        <v>3772</v>
      </c>
      <c r="C200" s="30">
        <v>-21403</v>
      </c>
      <c r="D200" s="30">
        <v>230</v>
      </c>
      <c r="E200" s="37">
        <v>0.39340999999999998</v>
      </c>
      <c r="F200" s="41">
        <v>73.7136</v>
      </c>
      <c r="G200" s="35">
        <v>44.713900000000002</v>
      </c>
      <c r="H200" s="35">
        <v>32.228700000000003</v>
      </c>
      <c r="I200" s="35">
        <v>2.0627800000000001</v>
      </c>
      <c r="J200" s="35">
        <v>18.321000000000002</v>
      </c>
      <c r="K200" s="35">
        <v>0.39621699999999999</v>
      </c>
      <c r="L200" s="35">
        <v>0.59917299999999996</v>
      </c>
      <c r="M200" s="35">
        <v>3.4680000000000002E-3</v>
      </c>
      <c r="N200" s="35">
        <v>1.8853599999999999</v>
      </c>
      <c r="O200" s="35">
        <v>6.3742999999999994E-2</v>
      </c>
      <c r="P200" s="35">
        <v>9.6167000000000002E-2</v>
      </c>
      <c r="Q200" s="42">
        <v>100.371</v>
      </c>
      <c r="R200" s="35">
        <v>3.2290399999999999</v>
      </c>
      <c r="S200" s="36">
        <v>2.2631999999999999</v>
      </c>
      <c r="T200" s="36">
        <v>1.3728400000000001</v>
      </c>
      <c r="U200" s="36">
        <v>0.89036499999999996</v>
      </c>
      <c r="V200" s="36">
        <v>0.112896</v>
      </c>
      <c r="W200" s="36">
        <v>0.50580800000000004</v>
      </c>
      <c r="X200" s="36">
        <v>1.1663E-2</v>
      </c>
      <c r="Y200" s="36">
        <v>1.8631999999999999E-2</v>
      </c>
      <c r="Z200" s="36">
        <v>1.01E-4</v>
      </c>
      <c r="AA200" s="36">
        <v>8.1575999999999996E-2</v>
      </c>
      <c r="AB200" s="36">
        <v>2.3400000000000001E-3</v>
      </c>
      <c r="AC200" s="36">
        <v>3.7829999999999999E-3</v>
      </c>
      <c r="AD200" s="36">
        <v>4</v>
      </c>
      <c r="AE200" s="325">
        <v>3.0000040000000001</v>
      </c>
      <c r="AF200" s="35">
        <v>3.2290399999999999</v>
      </c>
      <c r="AG200" s="37">
        <v>0.78241907925306375</v>
      </c>
      <c r="AH200" s="53">
        <v>0.39340999999999998</v>
      </c>
      <c r="AI200" s="35">
        <v>2.0729000000000002</v>
      </c>
      <c r="AJ200" s="35">
        <v>1.8912500000000001</v>
      </c>
      <c r="AK200" s="35">
        <v>6.1628000000000002E-2</v>
      </c>
      <c r="AL200" s="35">
        <v>18.2241</v>
      </c>
      <c r="AM200" s="35">
        <v>0.39029399999999997</v>
      </c>
      <c r="AN200" s="35">
        <v>-1.7600000000000001E-3</v>
      </c>
      <c r="AO200" s="35">
        <v>0.59148999999999996</v>
      </c>
      <c r="AP200" s="35">
        <v>9.2465000000000006E-2</v>
      </c>
      <c r="AQ200" s="35">
        <v>73.360900000000001</v>
      </c>
      <c r="AR200" s="35">
        <v>96.683199999999999</v>
      </c>
      <c r="AS200" s="43">
        <v>0.39340999999999998</v>
      </c>
      <c r="AT200" s="326">
        <v>0.39366601838755305</v>
      </c>
      <c r="AU200" s="327">
        <v>-2.5601838755306972E-4</v>
      </c>
      <c r="AV200" s="41">
        <v>44.713900000000002</v>
      </c>
      <c r="AW200" s="35">
        <v>44.481200000000001</v>
      </c>
      <c r="AX200" s="327">
        <v>0.23270000000000124</v>
      </c>
      <c r="AY200" s="41">
        <v>32.228700000000003</v>
      </c>
      <c r="AZ200" s="35">
        <v>32.1</v>
      </c>
      <c r="BA200" s="327">
        <v>0.12870000000000203</v>
      </c>
      <c r="BB200" s="41">
        <v>100.371</v>
      </c>
      <c r="BC200" s="35">
        <v>99.903566999999981</v>
      </c>
      <c r="BD200" s="327">
        <v>0.46743300000001398</v>
      </c>
      <c r="BE200" s="41">
        <v>73.7136</v>
      </c>
      <c r="BF200" s="35">
        <v>73.360900000000001</v>
      </c>
      <c r="BG200" s="327">
        <v>0.35269999999999868</v>
      </c>
      <c r="BH200" s="46">
        <v>76.942599999999999</v>
      </c>
      <c r="BI200" s="46">
        <v>76.581199999999995</v>
      </c>
      <c r="BJ200" s="325">
        <v>0.36140000000000327</v>
      </c>
      <c r="BK200" s="41">
        <v>18.321000000000002</v>
      </c>
      <c r="BL200" s="35">
        <v>18.2241</v>
      </c>
      <c r="BM200" s="327">
        <v>9.690000000000154E-2</v>
      </c>
      <c r="BN200" s="325">
        <v>0.11396199999999999</v>
      </c>
      <c r="BO200" s="325">
        <v>8.2199999999999995E-2</v>
      </c>
      <c r="BP200" s="325">
        <v>2.2729999999999998E-3</v>
      </c>
      <c r="BQ200" s="325">
        <v>0.50540499999999999</v>
      </c>
      <c r="BR200" s="325">
        <v>1.154E-2</v>
      </c>
      <c r="BS200" s="325">
        <v>-5.0000000000000002E-5</v>
      </c>
      <c r="BT200" s="325">
        <v>1.8475999999999999E-2</v>
      </c>
      <c r="BU200" s="325">
        <v>3.6540000000000001E-3</v>
      </c>
      <c r="BV200" s="325">
        <v>2.26254</v>
      </c>
      <c r="BW200" s="325">
        <v>3</v>
      </c>
      <c r="BX200" s="944">
        <v>0.11395</v>
      </c>
      <c r="BY200" s="36">
        <v>8.2189999999999999E-2</v>
      </c>
      <c r="BZ200" s="36">
        <v>2.2699999999999999E-3</v>
      </c>
      <c r="CA200" s="36">
        <v>0.50556999999999996</v>
      </c>
      <c r="CB200" s="36">
        <v>1.154E-2</v>
      </c>
      <c r="CC200" s="36">
        <v>-5.0000000000000002E-5</v>
      </c>
      <c r="CD200" s="36">
        <v>1.847E-2</v>
      </c>
      <c r="CE200" s="36">
        <v>3.65E-3</v>
      </c>
      <c r="CF200" s="36">
        <v>1.3717699999999999</v>
      </c>
      <c r="CG200" s="36">
        <v>0.89063000000000003</v>
      </c>
      <c r="CH200" s="36">
        <v>2.9999899999999995</v>
      </c>
      <c r="CI200" s="36">
        <v>2.2624</v>
      </c>
      <c r="CJ200" s="326">
        <v>0.39366601838755305</v>
      </c>
      <c r="CK200" s="35">
        <v>44.481200000000001</v>
      </c>
      <c r="CL200" s="35">
        <v>32.1</v>
      </c>
      <c r="CM200" s="42">
        <v>99.903566999999981</v>
      </c>
    </row>
    <row r="201" spans="1:91" x14ac:dyDescent="0.2">
      <c r="A201" s="567" t="s">
        <v>308</v>
      </c>
      <c r="B201" s="30">
        <v>3773</v>
      </c>
      <c r="C201" s="30">
        <v>-21404</v>
      </c>
      <c r="D201" s="30">
        <v>230</v>
      </c>
      <c r="E201" s="37">
        <v>0.39371499999999998</v>
      </c>
      <c r="F201" s="41">
        <v>73.693200000000004</v>
      </c>
      <c r="G201" s="35">
        <v>44.679099999999998</v>
      </c>
      <c r="H201" s="35">
        <v>32.244799999999998</v>
      </c>
      <c r="I201" s="35">
        <v>2.0582699999999998</v>
      </c>
      <c r="J201" s="35">
        <v>18.286000000000001</v>
      </c>
      <c r="K201" s="35">
        <v>0.39113500000000001</v>
      </c>
      <c r="L201" s="35">
        <v>0.59088200000000002</v>
      </c>
      <c r="M201" s="35">
        <v>1.183E-3</v>
      </c>
      <c r="N201" s="35">
        <v>1.8478399999999999</v>
      </c>
      <c r="O201" s="35">
        <v>8.3448999999999995E-2</v>
      </c>
      <c r="P201" s="35">
        <v>0.10621</v>
      </c>
      <c r="Q201" s="42">
        <v>100.289</v>
      </c>
      <c r="R201" s="35">
        <v>3.2306599999999999</v>
      </c>
      <c r="S201" s="36">
        <v>2.2646999999999999</v>
      </c>
      <c r="T201" s="36">
        <v>1.3730599999999999</v>
      </c>
      <c r="U201" s="36">
        <v>0.89164699999999997</v>
      </c>
      <c r="V201" s="36">
        <v>0.11275499999999999</v>
      </c>
      <c r="W201" s="36">
        <v>0.50531700000000002</v>
      </c>
      <c r="X201" s="36">
        <v>1.1524E-2</v>
      </c>
      <c r="Y201" s="36">
        <v>1.8391000000000001E-2</v>
      </c>
      <c r="Z201" s="36">
        <v>3.4E-5</v>
      </c>
      <c r="AA201" s="36">
        <v>8.0028000000000002E-2</v>
      </c>
      <c r="AB201" s="36">
        <v>3.0660000000000001E-3</v>
      </c>
      <c r="AC201" s="36">
        <v>4.182E-3</v>
      </c>
      <c r="AD201" s="36">
        <v>4</v>
      </c>
      <c r="AE201" s="325">
        <v>3.0000040000000001</v>
      </c>
      <c r="AF201" s="35">
        <v>3.2306599999999999</v>
      </c>
      <c r="AG201" s="37">
        <v>0.78753046491011358</v>
      </c>
      <c r="AH201" s="53">
        <v>0.39371499999999998</v>
      </c>
      <c r="AI201" s="35">
        <v>2.0683799999999999</v>
      </c>
      <c r="AJ201" s="35">
        <v>1.85358</v>
      </c>
      <c r="AK201" s="35">
        <v>8.1384999999999999E-2</v>
      </c>
      <c r="AL201" s="35">
        <v>18.1891</v>
      </c>
      <c r="AM201" s="35">
        <v>0.38523299999999999</v>
      </c>
      <c r="AN201" s="35">
        <v>-4.0400000000000002E-3</v>
      </c>
      <c r="AO201" s="35">
        <v>0.58321900000000004</v>
      </c>
      <c r="AP201" s="35">
        <v>0.102462</v>
      </c>
      <c r="AQ201" s="35">
        <v>73.340100000000007</v>
      </c>
      <c r="AR201" s="35">
        <v>96.599400000000003</v>
      </c>
      <c r="AS201" s="43">
        <v>0.39371499999999998</v>
      </c>
      <c r="AT201" s="326">
        <v>0.39397499889571097</v>
      </c>
      <c r="AU201" s="327">
        <v>-2.5999889571098889E-4</v>
      </c>
      <c r="AV201" s="41">
        <v>44.679099999999998</v>
      </c>
      <c r="AW201" s="35">
        <v>44.445900000000002</v>
      </c>
      <c r="AX201" s="327">
        <v>0.23319999999999652</v>
      </c>
      <c r="AY201" s="41">
        <v>32.244799999999998</v>
      </c>
      <c r="AZ201" s="35">
        <v>32.11</v>
      </c>
      <c r="BA201" s="327">
        <v>0.13479999999999848</v>
      </c>
      <c r="BB201" s="41">
        <v>100.289</v>
      </c>
      <c r="BC201" s="35">
        <v>99.815218999999999</v>
      </c>
      <c r="BD201" s="327">
        <v>0.47378100000000245</v>
      </c>
      <c r="BE201" s="41">
        <v>73.693200000000004</v>
      </c>
      <c r="BF201" s="35">
        <v>73.340100000000007</v>
      </c>
      <c r="BG201" s="327">
        <v>0.35309999999999775</v>
      </c>
      <c r="BH201" s="46">
        <v>76.923900000000003</v>
      </c>
      <c r="BI201" s="46">
        <v>76.555900000000008</v>
      </c>
      <c r="BJ201" s="325">
        <v>0.367999999999995</v>
      </c>
      <c r="BK201" s="41">
        <v>18.286000000000001</v>
      </c>
      <c r="BL201" s="35">
        <v>18.1891</v>
      </c>
      <c r="BM201" s="327">
        <v>9.690000000000154E-2</v>
      </c>
      <c r="BN201" s="325">
        <v>0.11382200000000001</v>
      </c>
      <c r="BO201" s="325">
        <v>8.0640000000000003E-2</v>
      </c>
      <c r="BP201" s="325">
        <v>3.0040000000000002E-3</v>
      </c>
      <c r="BQ201" s="325">
        <v>0.504915</v>
      </c>
      <c r="BR201" s="325">
        <v>1.1401E-2</v>
      </c>
      <c r="BS201" s="325">
        <v>-1.2E-4</v>
      </c>
      <c r="BT201" s="325">
        <v>1.8235000000000001E-2</v>
      </c>
      <c r="BU201" s="325">
        <v>4.052E-3</v>
      </c>
      <c r="BV201" s="325">
        <v>2.2640500000000001</v>
      </c>
      <c r="BW201" s="325">
        <v>2.9999989999999999</v>
      </c>
      <c r="BX201" s="944">
        <v>0.11380999999999999</v>
      </c>
      <c r="BY201" s="36">
        <v>8.0629999999999993E-2</v>
      </c>
      <c r="BZ201" s="36">
        <v>3.0000000000000001E-3</v>
      </c>
      <c r="CA201" s="36">
        <v>0.50507999999999997</v>
      </c>
      <c r="CB201" s="36">
        <v>1.14E-2</v>
      </c>
      <c r="CC201" s="36">
        <v>-1.2E-4</v>
      </c>
      <c r="CD201" s="36">
        <v>1.823E-2</v>
      </c>
      <c r="CE201" s="36">
        <v>4.0499999999999998E-3</v>
      </c>
      <c r="CF201" s="36">
        <v>1.37198</v>
      </c>
      <c r="CG201" s="36">
        <v>0.89192000000000005</v>
      </c>
      <c r="CH201" s="36">
        <v>2.9999799999999999</v>
      </c>
      <c r="CI201" s="36">
        <v>2.2639</v>
      </c>
      <c r="CJ201" s="326">
        <v>0.39397499889571097</v>
      </c>
      <c r="CK201" s="35">
        <v>44.445900000000002</v>
      </c>
      <c r="CL201" s="35">
        <v>32.11</v>
      </c>
      <c r="CM201" s="42">
        <v>99.815218999999999</v>
      </c>
    </row>
    <row r="202" spans="1:91" x14ac:dyDescent="0.2">
      <c r="A202" s="567" t="s">
        <v>308</v>
      </c>
      <c r="B202" s="30">
        <v>3774</v>
      </c>
      <c r="C202" s="30">
        <v>-21404</v>
      </c>
      <c r="D202" s="30">
        <v>230</v>
      </c>
      <c r="E202" s="37">
        <v>0.39246500000000001</v>
      </c>
      <c r="F202" s="41">
        <v>73.6751</v>
      </c>
      <c r="G202" s="35">
        <v>44.760199999999998</v>
      </c>
      <c r="H202" s="35">
        <v>32.134500000000003</v>
      </c>
      <c r="I202" s="35">
        <v>2.0569500000000001</v>
      </c>
      <c r="J202" s="35">
        <v>18.369599999999998</v>
      </c>
      <c r="K202" s="35">
        <v>0.38696799999999998</v>
      </c>
      <c r="L202" s="35">
        <v>0.60084700000000002</v>
      </c>
      <c r="M202" s="35">
        <v>-4.7000000000000002E-3</v>
      </c>
      <c r="N202" s="35">
        <v>1.8394600000000001</v>
      </c>
      <c r="O202" s="35">
        <v>8.5623000000000005E-2</v>
      </c>
      <c r="P202" s="35">
        <v>0.111123</v>
      </c>
      <c r="Q202" s="42">
        <v>100.34099999999999</v>
      </c>
      <c r="R202" s="35">
        <v>3.2195999999999998</v>
      </c>
      <c r="S202" s="36">
        <v>2.2629299999999999</v>
      </c>
      <c r="T202" s="36">
        <v>1.3748100000000001</v>
      </c>
      <c r="U202" s="36">
        <v>0.88812199999999997</v>
      </c>
      <c r="V202" s="36">
        <v>0.112622</v>
      </c>
      <c r="W202" s="36">
        <v>0.507355</v>
      </c>
      <c r="X202" s="36">
        <v>1.1395000000000001E-2</v>
      </c>
      <c r="Y202" s="36">
        <v>1.8692E-2</v>
      </c>
      <c r="Z202" s="36">
        <v>-1.3999999999999999E-4</v>
      </c>
      <c r="AA202" s="36">
        <v>7.9621999999999998E-2</v>
      </c>
      <c r="AB202" s="36">
        <v>3.1449999999999998E-3</v>
      </c>
      <c r="AC202" s="36">
        <v>4.3730000000000002E-3</v>
      </c>
      <c r="AD202" s="36">
        <v>4</v>
      </c>
      <c r="AE202" s="325">
        <v>2.9999960000000003</v>
      </c>
      <c r="AF202" s="35">
        <v>3.2196099999999999</v>
      </c>
      <c r="AG202" s="37">
        <v>0.77996746314828636</v>
      </c>
      <c r="AH202" s="53">
        <v>0.39246500000000001</v>
      </c>
      <c r="AI202" s="35">
        <v>2.0670099999999998</v>
      </c>
      <c r="AJ202" s="35">
        <v>1.84514</v>
      </c>
      <c r="AK202" s="35">
        <v>8.3574999999999997E-2</v>
      </c>
      <c r="AL202" s="35">
        <v>18.2727</v>
      </c>
      <c r="AM202" s="35">
        <v>0.38111400000000001</v>
      </c>
      <c r="AN202" s="35">
        <v>-9.8899999999999995E-3</v>
      </c>
      <c r="AO202" s="35">
        <v>0.59316800000000003</v>
      </c>
      <c r="AP202" s="35">
        <v>0.107372</v>
      </c>
      <c r="AQ202" s="35">
        <v>73.323499999999996</v>
      </c>
      <c r="AR202" s="35">
        <v>96.663700000000006</v>
      </c>
      <c r="AS202" s="43">
        <v>0.39246500000000001</v>
      </c>
      <c r="AT202" s="326">
        <v>0.39272105174746036</v>
      </c>
      <c r="AU202" s="327">
        <v>-2.5605174746035075E-4</v>
      </c>
      <c r="AV202" s="41">
        <v>44.760199999999998</v>
      </c>
      <c r="AW202" s="35">
        <v>44.527799999999999</v>
      </c>
      <c r="AX202" s="327">
        <v>0.23239999999999839</v>
      </c>
      <c r="AY202" s="41">
        <v>32.134500000000003</v>
      </c>
      <c r="AZ202" s="35">
        <v>32</v>
      </c>
      <c r="BA202" s="327">
        <v>0.13450000000000273</v>
      </c>
      <c r="BB202" s="41">
        <v>100.34099999999999</v>
      </c>
      <c r="BC202" s="35">
        <v>99.867988999999994</v>
      </c>
      <c r="BD202" s="327">
        <v>0.47301099999999963</v>
      </c>
      <c r="BE202" s="41">
        <v>73.6751</v>
      </c>
      <c r="BF202" s="35">
        <v>73.323499999999996</v>
      </c>
      <c r="BG202" s="327">
        <v>0.3516000000000048</v>
      </c>
      <c r="BH202" s="46">
        <v>76.8947</v>
      </c>
      <c r="BI202" s="46">
        <v>76.527799999999999</v>
      </c>
      <c r="BJ202" s="325">
        <v>0.36690000000000111</v>
      </c>
      <c r="BK202" s="41">
        <v>18.369599999999998</v>
      </c>
      <c r="BL202" s="35">
        <v>18.2727</v>
      </c>
      <c r="BM202" s="327">
        <v>9.6899999999997988E-2</v>
      </c>
      <c r="BN202" s="325">
        <v>0.11368300000000001</v>
      </c>
      <c r="BO202" s="325">
        <v>8.0227999999999994E-2</v>
      </c>
      <c r="BP202" s="325">
        <v>3.0829999999999998E-3</v>
      </c>
      <c r="BQ202" s="325">
        <v>0.50695500000000004</v>
      </c>
      <c r="BR202" s="325">
        <v>1.1273E-2</v>
      </c>
      <c r="BS202" s="325">
        <v>-2.9E-4</v>
      </c>
      <c r="BT202" s="325">
        <v>1.8536E-2</v>
      </c>
      <c r="BU202" s="325">
        <v>4.2440000000000004E-3</v>
      </c>
      <c r="BV202" s="325">
        <v>2.2622900000000001</v>
      </c>
      <c r="BW202" s="325">
        <v>3.0000020000000003</v>
      </c>
      <c r="BX202" s="944">
        <v>0.11366999999999999</v>
      </c>
      <c r="BY202" s="36">
        <v>8.022E-2</v>
      </c>
      <c r="BZ202" s="36">
        <v>3.0799999999999998E-3</v>
      </c>
      <c r="CA202" s="36">
        <v>0.50712000000000002</v>
      </c>
      <c r="CB202" s="36">
        <v>1.1270000000000001E-2</v>
      </c>
      <c r="CC202" s="36">
        <v>-2.9E-4</v>
      </c>
      <c r="CD202" s="36">
        <v>1.8530000000000001E-2</v>
      </c>
      <c r="CE202" s="36">
        <v>4.2399999999999998E-3</v>
      </c>
      <c r="CF202" s="36">
        <v>1.37375</v>
      </c>
      <c r="CG202" s="36">
        <v>0.88839000000000001</v>
      </c>
      <c r="CH202" s="36">
        <v>2.9999799999999999</v>
      </c>
      <c r="CI202" s="36">
        <v>2.26214</v>
      </c>
      <c r="CJ202" s="326">
        <v>0.39272105174746036</v>
      </c>
      <c r="CK202" s="35">
        <v>44.527799999999999</v>
      </c>
      <c r="CL202" s="35">
        <v>32</v>
      </c>
      <c r="CM202" s="42">
        <v>99.867988999999994</v>
      </c>
    </row>
    <row r="203" spans="1:91" x14ac:dyDescent="0.2">
      <c r="A203" s="567" t="s">
        <v>308</v>
      </c>
      <c r="B203" s="30">
        <v>3774</v>
      </c>
      <c r="C203" s="30">
        <v>-21405</v>
      </c>
      <c r="D203" s="30">
        <v>230</v>
      </c>
      <c r="E203" s="37">
        <v>0.39301199999999997</v>
      </c>
      <c r="F203" s="41">
        <v>73.629499999999993</v>
      </c>
      <c r="G203" s="35">
        <v>44.6922</v>
      </c>
      <c r="H203" s="35">
        <v>32.159399999999998</v>
      </c>
      <c r="I203" s="35">
        <v>2.0683099999999999</v>
      </c>
      <c r="J203" s="35">
        <v>18.350200000000001</v>
      </c>
      <c r="K203" s="35">
        <v>0.39716800000000002</v>
      </c>
      <c r="L203" s="35">
        <v>0.59871200000000002</v>
      </c>
      <c r="M203" s="35">
        <v>8.6269999999999993E-3</v>
      </c>
      <c r="N203" s="35">
        <v>1.8452299999999999</v>
      </c>
      <c r="O203" s="35">
        <v>7.4797000000000002E-2</v>
      </c>
      <c r="P203" s="35">
        <v>0.12337099999999999</v>
      </c>
      <c r="Q203" s="42">
        <v>100.318</v>
      </c>
      <c r="R203" s="35">
        <v>3.2221099999999998</v>
      </c>
      <c r="S203" s="36">
        <v>2.2618</v>
      </c>
      <c r="T203" s="36">
        <v>1.3728899999999999</v>
      </c>
      <c r="U203" s="36">
        <v>0.88891600000000004</v>
      </c>
      <c r="V203" s="36">
        <v>0.113258</v>
      </c>
      <c r="W203" s="36">
        <v>0.50688</v>
      </c>
      <c r="X203" s="36">
        <v>1.1697000000000001E-2</v>
      </c>
      <c r="Y203" s="36">
        <v>1.8627000000000001E-2</v>
      </c>
      <c r="Z203" s="36">
        <v>2.5099999999999998E-4</v>
      </c>
      <c r="AA203" s="36">
        <v>7.9880999999999994E-2</v>
      </c>
      <c r="AB203" s="36">
        <v>2.7469999999999999E-3</v>
      </c>
      <c r="AC203" s="36">
        <v>4.8549999999999999E-3</v>
      </c>
      <c r="AD203" s="36">
        <v>4</v>
      </c>
      <c r="AE203" s="325">
        <v>3.0000019999999994</v>
      </c>
      <c r="AF203" s="35">
        <v>3.2221000000000002</v>
      </c>
      <c r="AG203" s="37">
        <v>0.78392597367460082</v>
      </c>
      <c r="AH203" s="53">
        <v>0.39301199999999997</v>
      </c>
      <c r="AI203" s="35">
        <v>2.07843</v>
      </c>
      <c r="AJ203" s="35">
        <v>1.85094</v>
      </c>
      <c r="AK203" s="35">
        <v>7.2727E-2</v>
      </c>
      <c r="AL203" s="35">
        <v>18.253399999999999</v>
      </c>
      <c r="AM203" s="35">
        <v>0.39125199999999999</v>
      </c>
      <c r="AN203" s="35">
        <v>3.3670000000000002E-3</v>
      </c>
      <c r="AO203" s="35">
        <v>0.59105399999999997</v>
      </c>
      <c r="AP203" s="35">
        <v>0.11956700000000001</v>
      </c>
      <c r="AQ203" s="35">
        <v>73.277799999999999</v>
      </c>
      <c r="AR203" s="35">
        <v>96.638499999999993</v>
      </c>
      <c r="AS203" s="43">
        <v>0.39301199999999997</v>
      </c>
      <c r="AT203" s="326">
        <v>0.39327288810260946</v>
      </c>
      <c r="AU203" s="327">
        <v>-2.6088810260949113E-4</v>
      </c>
      <c r="AV203" s="41">
        <v>44.6922</v>
      </c>
      <c r="AW203" s="35">
        <v>44.459600000000002</v>
      </c>
      <c r="AX203" s="327">
        <v>0.23259999999999792</v>
      </c>
      <c r="AY203" s="41">
        <v>32.159399999999998</v>
      </c>
      <c r="AZ203" s="35">
        <v>32.03</v>
      </c>
      <c r="BA203" s="327">
        <v>0.12939999999999685</v>
      </c>
      <c r="BB203" s="41">
        <v>100.318</v>
      </c>
      <c r="BC203" s="35">
        <v>99.850336999999982</v>
      </c>
      <c r="BD203" s="327">
        <v>0.46766300000001593</v>
      </c>
      <c r="BE203" s="41">
        <v>73.629499999999993</v>
      </c>
      <c r="BF203" s="35">
        <v>73.277799999999999</v>
      </c>
      <c r="BG203" s="327">
        <v>0.35169999999999391</v>
      </c>
      <c r="BH203" s="46">
        <v>76.851599999999991</v>
      </c>
      <c r="BI203" s="46">
        <v>76.489599999999996</v>
      </c>
      <c r="BJ203" s="325">
        <v>0.36199999999999477</v>
      </c>
      <c r="BK203" s="41">
        <v>18.350200000000001</v>
      </c>
      <c r="BL203" s="35">
        <v>18.253399999999999</v>
      </c>
      <c r="BM203" s="327">
        <v>9.6800000000001774E-2</v>
      </c>
      <c r="BN203" s="325">
        <v>0.114325</v>
      </c>
      <c r="BO203" s="325">
        <v>8.0490000000000006E-2</v>
      </c>
      <c r="BP203" s="325">
        <v>2.6830000000000001E-3</v>
      </c>
      <c r="BQ203" s="325">
        <v>0.50648000000000004</v>
      </c>
      <c r="BR203" s="325">
        <v>1.1573999999999999E-2</v>
      </c>
      <c r="BS203" s="325">
        <v>9.7999999999999997E-5</v>
      </c>
      <c r="BT203" s="325">
        <v>1.8471999999999999E-2</v>
      </c>
      <c r="BU203" s="325">
        <v>4.7270000000000003E-3</v>
      </c>
      <c r="BV203" s="325">
        <v>2.2611500000000002</v>
      </c>
      <c r="BW203" s="325">
        <v>2.9999990000000003</v>
      </c>
      <c r="BX203" s="944">
        <v>0.11432</v>
      </c>
      <c r="BY203" s="36">
        <v>8.0479999999999996E-2</v>
      </c>
      <c r="BZ203" s="36">
        <v>2.6800000000000001E-3</v>
      </c>
      <c r="CA203" s="36">
        <v>0.50665000000000004</v>
      </c>
      <c r="CB203" s="36">
        <v>1.157E-2</v>
      </c>
      <c r="CC203" s="36">
        <v>1E-4</v>
      </c>
      <c r="CD203" s="36">
        <v>1.847E-2</v>
      </c>
      <c r="CE203" s="36">
        <v>4.7299999999999998E-3</v>
      </c>
      <c r="CF203" s="36">
        <v>1.37181</v>
      </c>
      <c r="CG203" s="36">
        <v>0.88919000000000004</v>
      </c>
      <c r="CH203" s="36">
        <v>3</v>
      </c>
      <c r="CI203" s="36">
        <v>2.2610000000000001</v>
      </c>
      <c r="CJ203" s="326">
        <v>0.39327288810260946</v>
      </c>
      <c r="CK203" s="35">
        <v>44.459600000000002</v>
      </c>
      <c r="CL203" s="35">
        <v>32.03</v>
      </c>
      <c r="CM203" s="42">
        <v>99.850336999999982</v>
      </c>
    </row>
    <row r="204" spans="1:91" x14ac:dyDescent="0.2">
      <c r="A204" s="567" t="s">
        <v>308</v>
      </c>
      <c r="B204" s="30">
        <v>3775</v>
      </c>
      <c r="C204" s="30">
        <v>-21405</v>
      </c>
      <c r="D204" s="30">
        <v>230</v>
      </c>
      <c r="E204" s="37">
        <v>0.39236300000000002</v>
      </c>
      <c r="F204" s="41">
        <v>73.352199999999996</v>
      </c>
      <c r="G204" s="35">
        <v>44.5715</v>
      </c>
      <c r="H204" s="35">
        <v>31.985299999999999</v>
      </c>
      <c r="I204" s="35">
        <v>2.0508099999999998</v>
      </c>
      <c r="J204" s="35">
        <v>18.311</v>
      </c>
      <c r="K204" s="35">
        <v>0.36786400000000002</v>
      </c>
      <c r="L204" s="35">
        <v>0.60387599999999997</v>
      </c>
      <c r="M204" s="35">
        <v>1.8699999999999999E-3</v>
      </c>
      <c r="N204" s="35">
        <v>1.8452</v>
      </c>
      <c r="O204" s="35">
        <v>7.6938999999999994E-2</v>
      </c>
      <c r="P204" s="35">
        <v>0.112247</v>
      </c>
      <c r="Q204" s="42">
        <v>99.926699999999997</v>
      </c>
      <c r="R204" s="35">
        <v>3.2046600000000001</v>
      </c>
      <c r="S204" s="36">
        <v>2.2622</v>
      </c>
      <c r="T204" s="36">
        <v>1.3746</v>
      </c>
      <c r="U204" s="36">
        <v>0.887602</v>
      </c>
      <c r="V204" s="36">
        <v>0.112744</v>
      </c>
      <c r="W204" s="36">
        <v>0.50779799999999997</v>
      </c>
      <c r="X204" s="36">
        <v>1.0876E-2</v>
      </c>
      <c r="Y204" s="36">
        <v>1.8862E-2</v>
      </c>
      <c r="Z204" s="36">
        <v>5.5000000000000002E-5</v>
      </c>
      <c r="AA204" s="36">
        <v>8.0196000000000003E-2</v>
      </c>
      <c r="AB204" s="36">
        <v>2.8370000000000001E-3</v>
      </c>
      <c r="AC204" s="36">
        <v>4.4349999999999997E-3</v>
      </c>
      <c r="AD204" s="36">
        <v>4</v>
      </c>
      <c r="AE204" s="325">
        <v>3.0000050000000007</v>
      </c>
      <c r="AF204" s="35">
        <v>3.2046600000000001</v>
      </c>
      <c r="AG204" s="37">
        <v>0.77650569840292993</v>
      </c>
      <c r="AH204" s="53">
        <v>0.39236300000000002</v>
      </c>
      <c r="AI204" s="35">
        <v>2.0608300000000002</v>
      </c>
      <c r="AJ204" s="35">
        <v>1.8509</v>
      </c>
      <c r="AK204" s="35">
        <v>7.4883000000000005E-2</v>
      </c>
      <c r="AL204" s="35">
        <v>18.214500000000001</v>
      </c>
      <c r="AM204" s="35">
        <v>0.362124</v>
      </c>
      <c r="AN204" s="35">
        <v>-3.3300000000000001E-3</v>
      </c>
      <c r="AO204" s="35">
        <v>0.59619599999999995</v>
      </c>
      <c r="AP204" s="35">
        <v>0.108497</v>
      </c>
      <c r="AQ204" s="35">
        <v>73.002300000000005</v>
      </c>
      <c r="AR204" s="35">
        <v>96.266900000000007</v>
      </c>
      <c r="AS204" s="43">
        <v>0.39236300000000002</v>
      </c>
      <c r="AT204" s="326">
        <v>0.39261961616697622</v>
      </c>
      <c r="AU204" s="327">
        <v>-2.5661616697619793E-4</v>
      </c>
      <c r="AV204" s="41">
        <v>44.5715</v>
      </c>
      <c r="AW204" s="35">
        <v>44.340200000000003</v>
      </c>
      <c r="AX204" s="327">
        <v>0.2312999999999974</v>
      </c>
      <c r="AY204" s="41">
        <v>31.985299999999999</v>
      </c>
      <c r="AZ204" s="35">
        <v>31.85</v>
      </c>
      <c r="BA204" s="327">
        <v>0.13529999999999731</v>
      </c>
      <c r="BB204" s="41">
        <v>99.926699999999997</v>
      </c>
      <c r="BC204" s="35">
        <v>99.454799999999992</v>
      </c>
      <c r="BD204" s="327">
        <v>0.47190000000000509</v>
      </c>
      <c r="BE204" s="41">
        <v>73.352199999999996</v>
      </c>
      <c r="BF204" s="35">
        <v>73.002300000000005</v>
      </c>
      <c r="BG204" s="327">
        <v>0.349899999999991</v>
      </c>
      <c r="BH204" s="46">
        <v>76.556799999999996</v>
      </c>
      <c r="BI204" s="46">
        <v>76.190200000000004</v>
      </c>
      <c r="BJ204" s="325">
        <v>0.36659999999999116</v>
      </c>
      <c r="BK204" s="41">
        <v>18.311</v>
      </c>
      <c r="BL204" s="35">
        <v>18.214500000000001</v>
      </c>
      <c r="BM204" s="327">
        <v>9.649999999999892E-2</v>
      </c>
      <c r="BN204" s="325">
        <v>0.113805</v>
      </c>
      <c r="BO204" s="325">
        <v>8.0806000000000003E-2</v>
      </c>
      <c r="BP204" s="325">
        <v>2.774E-3</v>
      </c>
      <c r="BQ204" s="325">
        <v>0.50739800000000002</v>
      </c>
      <c r="BR204" s="325">
        <v>1.0755000000000001E-2</v>
      </c>
      <c r="BS204" s="325">
        <v>-1E-4</v>
      </c>
      <c r="BT204" s="325">
        <v>1.8706E-2</v>
      </c>
      <c r="BU204" s="325">
        <v>4.3059999999999999E-3</v>
      </c>
      <c r="BV204" s="325">
        <v>2.2615500000000002</v>
      </c>
      <c r="BW204" s="325">
        <v>3</v>
      </c>
      <c r="BX204" s="944">
        <v>0.1138</v>
      </c>
      <c r="BY204" s="36">
        <v>8.0799999999999997E-2</v>
      </c>
      <c r="BZ204" s="36">
        <v>2.7699999999999999E-3</v>
      </c>
      <c r="CA204" s="36">
        <v>0.50756000000000001</v>
      </c>
      <c r="CB204" s="36">
        <v>1.0749999999999999E-2</v>
      </c>
      <c r="CC204" s="36">
        <v>-1E-4</v>
      </c>
      <c r="CD204" s="36">
        <v>1.8700000000000001E-2</v>
      </c>
      <c r="CE204" s="36">
        <v>4.3099999999999996E-3</v>
      </c>
      <c r="CF204" s="36">
        <v>1.3735299999999999</v>
      </c>
      <c r="CG204" s="36">
        <v>0.88787000000000005</v>
      </c>
      <c r="CH204" s="36">
        <v>2.9999899999999999</v>
      </c>
      <c r="CI204" s="36">
        <v>2.2614000000000001</v>
      </c>
      <c r="CJ204" s="326">
        <v>0.39261961616697622</v>
      </c>
      <c r="CK204" s="35">
        <v>44.340200000000003</v>
      </c>
      <c r="CL204" s="35">
        <v>31.85</v>
      </c>
      <c r="CM204" s="42">
        <v>99.454799999999992</v>
      </c>
    </row>
    <row r="205" spans="1:91" x14ac:dyDescent="0.2">
      <c r="A205" s="567" t="s">
        <v>308</v>
      </c>
      <c r="B205" s="30">
        <v>3776</v>
      </c>
      <c r="C205" s="30">
        <v>-21406</v>
      </c>
      <c r="D205" s="30">
        <v>230</v>
      </c>
      <c r="E205" s="37">
        <v>0.39190900000000001</v>
      </c>
      <c r="F205" s="41">
        <v>73.546999999999997</v>
      </c>
      <c r="G205" s="35">
        <v>44.723300000000002</v>
      </c>
      <c r="H205" s="35">
        <v>32.033200000000001</v>
      </c>
      <c r="I205" s="35">
        <v>2.03938</v>
      </c>
      <c r="J205" s="35">
        <v>18.390599999999999</v>
      </c>
      <c r="K205" s="35">
        <v>0.39920299999999997</v>
      </c>
      <c r="L205" s="35">
        <v>0.61032600000000004</v>
      </c>
      <c r="M205" s="35">
        <v>-5.4799999999999996E-3</v>
      </c>
      <c r="N205" s="35">
        <v>1.82986</v>
      </c>
      <c r="O205" s="35">
        <v>6.3105999999999995E-2</v>
      </c>
      <c r="P205" s="35">
        <v>0.10777</v>
      </c>
      <c r="Q205" s="42">
        <v>100.191</v>
      </c>
      <c r="R205" s="35">
        <v>3.20946</v>
      </c>
      <c r="S205" s="36">
        <v>2.2628200000000001</v>
      </c>
      <c r="T205" s="36">
        <v>1.3759999999999999</v>
      </c>
      <c r="U205" s="36">
        <v>0.88681600000000005</v>
      </c>
      <c r="V205" s="36">
        <v>0.111849</v>
      </c>
      <c r="W205" s="36">
        <v>0.50879300000000005</v>
      </c>
      <c r="X205" s="36">
        <v>1.1775000000000001E-2</v>
      </c>
      <c r="Y205" s="36">
        <v>1.9018E-2</v>
      </c>
      <c r="Z205" s="36">
        <v>-1.6000000000000001E-4</v>
      </c>
      <c r="AA205" s="36">
        <v>7.9339999999999994E-2</v>
      </c>
      <c r="AB205" s="36">
        <v>2.3219999999999998E-3</v>
      </c>
      <c r="AC205" s="36">
        <v>4.248E-3</v>
      </c>
      <c r="AD205" s="36">
        <v>4</v>
      </c>
      <c r="AE205" s="325">
        <v>3.0000010000000001</v>
      </c>
      <c r="AF205" s="35">
        <v>3.20946</v>
      </c>
      <c r="AG205" s="37">
        <v>0.76946726252349951</v>
      </c>
      <c r="AH205" s="53">
        <v>0.39190900000000001</v>
      </c>
      <c r="AI205" s="35">
        <v>2.0493299999999999</v>
      </c>
      <c r="AJ205" s="35">
        <v>1.8354900000000001</v>
      </c>
      <c r="AK205" s="35">
        <v>6.1022E-2</v>
      </c>
      <c r="AL205" s="35">
        <v>18.293800000000001</v>
      </c>
      <c r="AM205" s="35">
        <v>0.393289</v>
      </c>
      <c r="AN205" s="35">
        <v>-1.0659999999999999E-2</v>
      </c>
      <c r="AO205" s="35">
        <v>0.60261900000000002</v>
      </c>
      <c r="AP205" s="35">
        <v>0.104042</v>
      </c>
      <c r="AQ205" s="35">
        <v>73.1965</v>
      </c>
      <c r="AR205" s="35">
        <v>96.525400000000005</v>
      </c>
      <c r="AS205" s="43">
        <v>0.39190900000000001</v>
      </c>
      <c r="AT205" s="326">
        <v>0.39216544431329381</v>
      </c>
      <c r="AU205" s="327">
        <v>-2.5644431329380213E-4</v>
      </c>
      <c r="AV205" s="41">
        <v>44.723300000000002</v>
      </c>
      <c r="AW205" s="35">
        <v>44.491399999999999</v>
      </c>
      <c r="AX205" s="327">
        <v>0.2319000000000031</v>
      </c>
      <c r="AY205" s="41">
        <v>32.033200000000001</v>
      </c>
      <c r="AZ205" s="35">
        <v>31.9</v>
      </c>
      <c r="BA205" s="327">
        <v>0.13320000000000221</v>
      </c>
      <c r="BB205" s="41">
        <v>100.191</v>
      </c>
      <c r="BC205" s="35">
        <v>99.720331999999999</v>
      </c>
      <c r="BD205" s="327">
        <v>0.47066800000000342</v>
      </c>
      <c r="BE205" s="41">
        <v>73.546999999999997</v>
      </c>
      <c r="BF205" s="35">
        <v>73.1965</v>
      </c>
      <c r="BG205" s="327">
        <v>0.3504999999999967</v>
      </c>
      <c r="BH205" s="46">
        <v>76.756500000000003</v>
      </c>
      <c r="BI205" s="46">
        <v>76.391400000000004</v>
      </c>
      <c r="BJ205" s="325">
        <v>0.3650999999999982</v>
      </c>
      <c r="BK205" s="41">
        <v>18.390599999999999</v>
      </c>
      <c r="BL205" s="35">
        <v>18.293800000000001</v>
      </c>
      <c r="BM205" s="327">
        <v>9.6799999999998221E-2</v>
      </c>
      <c r="BN205" s="325">
        <v>0.112901</v>
      </c>
      <c r="BO205" s="325">
        <v>7.9943E-2</v>
      </c>
      <c r="BP205" s="325">
        <v>2.2550000000000001E-3</v>
      </c>
      <c r="BQ205" s="325">
        <v>0.50839599999999996</v>
      </c>
      <c r="BR205" s="325">
        <v>1.1653E-2</v>
      </c>
      <c r="BS205" s="325">
        <v>-3.1E-4</v>
      </c>
      <c r="BT205" s="325">
        <v>1.8863000000000001E-2</v>
      </c>
      <c r="BU205" s="325">
        <v>4.1200000000000004E-3</v>
      </c>
      <c r="BV205" s="325">
        <v>2.2621799999999999</v>
      </c>
      <c r="BW205" s="325">
        <v>3.0000009999999997</v>
      </c>
      <c r="BX205" s="944">
        <v>0.11289</v>
      </c>
      <c r="BY205" s="36">
        <v>7.9939999999999997E-2</v>
      </c>
      <c r="BZ205" s="36">
        <v>2.2499999999999998E-3</v>
      </c>
      <c r="CA205" s="36">
        <v>0.50856000000000001</v>
      </c>
      <c r="CB205" s="36">
        <v>1.1650000000000001E-2</v>
      </c>
      <c r="CC205" s="36">
        <v>-3.1E-4</v>
      </c>
      <c r="CD205" s="36">
        <v>1.8859999999999998E-2</v>
      </c>
      <c r="CE205" s="36">
        <v>4.1200000000000004E-3</v>
      </c>
      <c r="CF205" s="36">
        <v>1.3749400000000001</v>
      </c>
      <c r="CG205" s="36">
        <v>0.88709000000000005</v>
      </c>
      <c r="CH205" s="36">
        <v>2.9999900000000004</v>
      </c>
      <c r="CI205" s="36">
        <v>2.2620300000000002</v>
      </c>
      <c r="CJ205" s="326">
        <v>0.39216544431329381</v>
      </c>
      <c r="CK205" s="35">
        <v>44.491399999999999</v>
      </c>
      <c r="CL205" s="35">
        <v>31.9</v>
      </c>
      <c r="CM205" s="42">
        <v>99.720331999999999</v>
      </c>
    </row>
    <row r="206" spans="1:91" x14ac:dyDescent="0.2">
      <c r="A206" s="568" t="s">
        <v>308</v>
      </c>
      <c r="B206" s="30">
        <v>3777</v>
      </c>
      <c r="C206" s="30">
        <v>-21406</v>
      </c>
      <c r="D206" s="30">
        <v>230</v>
      </c>
      <c r="E206" s="37">
        <v>0.392482</v>
      </c>
      <c r="F206" s="41">
        <v>73.584900000000005</v>
      </c>
      <c r="G206" s="35">
        <v>44.7042</v>
      </c>
      <c r="H206" s="35">
        <v>32.096499999999999</v>
      </c>
      <c r="I206" s="35">
        <v>2.0420799999999999</v>
      </c>
      <c r="J206" s="35">
        <v>18.343699999999998</v>
      </c>
      <c r="K206" s="35">
        <v>0.38130199999999997</v>
      </c>
      <c r="L206" s="35">
        <v>0.59882800000000003</v>
      </c>
      <c r="M206" s="35">
        <v>6.0850000000000001E-3</v>
      </c>
      <c r="N206" s="35">
        <v>1.8572</v>
      </c>
      <c r="O206" s="35">
        <v>7.3365E-2</v>
      </c>
      <c r="P206" s="35">
        <v>0.116295</v>
      </c>
      <c r="Q206" s="42">
        <v>100.22</v>
      </c>
      <c r="R206" s="35">
        <v>3.2158000000000002</v>
      </c>
      <c r="S206" s="36">
        <v>2.26295</v>
      </c>
      <c r="T206" s="36">
        <v>1.3747799999999999</v>
      </c>
      <c r="U206" s="36">
        <v>0.88816600000000001</v>
      </c>
      <c r="V206" s="36">
        <v>0.111946</v>
      </c>
      <c r="W206" s="36">
        <v>0.50726599999999999</v>
      </c>
      <c r="X206" s="36">
        <v>1.1242E-2</v>
      </c>
      <c r="Y206" s="36">
        <v>1.8651999999999998E-2</v>
      </c>
      <c r="Z206" s="36">
        <v>1.7699999999999999E-4</v>
      </c>
      <c r="AA206" s="36">
        <v>8.0489000000000005E-2</v>
      </c>
      <c r="AB206" s="36">
        <v>2.6979999999999999E-3</v>
      </c>
      <c r="AC206" s="36">
        <v>4.5820000000000001E-3</v>
      </c>
      <c r="AD206" s="36">
        <v>4</v>
      </c>
      <c r="AE206" s="325">
        <v>2.9999980000000002</v>
      </c>
      <c r="AF206" s="35">
        <v>3.2158000000000002</v>
      </c>
      <c r="AG206" s="37">
        <v>0.77828317341072561</v>
      </c>
      <c r="AH206" s="53">
        <v>0.392482</v>
      </c>
      <c r="AI206" s="35">
        <v>2.05206</v>
      </c>
      <c r="AJ206" s="35">
        <v>1.8629500000000001</v>
      </c>
      <c r="AK206" s="35">
        <v>7.1309999999999998E-2</v>
      </c>
      <c r="AL206" s="35">
        <v>18.247</v>
      </c>
      <c r="AM206" s="35">
        <v>0.37548199999999998</v>
      </c>
      <c r="AN206" s="35">
        <v>8.4699999999999999E-4</v>
      </c>
      <c r="AO206" s="35">
        <v>0.59117799999999998</v>
      </c>
      <c r="AP206" s="35">
        <v>0.112528</v>
      </c>
      <c r="AQ206" s="35">
        <v>73.233699999999999</v>
      </c>
      <c r="AR206" s="35">
        <v>96.5471</v>
      </c>
      <c r="AS206" s="43">
        <v>0.392482</v>
      </c>
      <c r="AT206" s="326">
        <v>0.39273526187360758</v>
      </c>
      <c r="AU206" s="327">
        <v>-2.5326187360757979E-4</v>
      </c>
      <c r="AV206" s="41">
        <v>44.7042</v>
      </c>
      <c r="AW206" s="35">
        <v>44.472200000000001</v>
      </c>
      <c r="AX206" s="327">
        <v>0.23199999999999932</v>
      </c>
      <c r="AY206" s="41">
        <v>32.096499999999999</v>
      </c>
      <c r="AZ206" s="35">
        <v>31.96</v>
      </c>
      <c r="BA206" s="327">
        <v>0.13649999999999807</v>
      </c>
      <c r="BB206" s="41">
        <v>100.22</v>
      </c>
      <c r="BC206" s="35">
        <v>99.745554999999982</v>
      </c>
      <c r="BD206" s="327">
        <v>0.4744450000000171</v>
      </c>
      <c r="BE206" s="41">
        <v>73.584900000000005</v>
      </c>
      <c r="BF206" s="35">
        <v>73.233699999999999</v>
      </c>
      <c r="BG206" s="327">
        <v>0.35120000000000573</v>
      </c>
      <c r="BH206" s="46">
        <v>76.800700000000006</v>
      </c>
      <c r="BI206" s="46">
        <v>76.432199999999995</v>
      </c>
      <c r="BJ206" s="325">
        <v>0.3685000000000116</v>
      </c>
      <c r="BK206" s="41">
        <v>18.343699999999998</v>
      </c>
      <c r="BL206" s="35">
        <v>18.247</v>
      </c>
      <c r="BM206" s="327">
        <v>9.6699999999998454E-2</v>
      </c>
      <c r="BN206" s="325">
        <v>0.113</v>
      </c>
      <c r="BO206" s="325">
        <v>8.1101999999999994E-2</v>
      </c>
      <c r="BP206" s="325">
        <v>2.6340000000000001E-3</v>
      </c>
      <c r="BQ206" s="325">
        <v>0.50686600000000004</v>
      </c>
      <c r="BR206" s="325">
        <v>1.112E-2</v>
      </c>
      <c r="BS206" s="325">
        <v>2.5000000000000001E-5</v>
      </c>
      <c r="BT206" s="325">
        <v>1.8495999999999999E-2</v>
      </c>
      <c r="BU206" s="325">
        <v>4.4539999999999996E-3</v>
      </c>
      <c r="BV206" s="325">
        <v>2.2623000000000002</v>
      </c>
      <c r="BW206" s="325">
        <v>2.9999970000000005</v>
      </c>
      <c r="BX206" s="944">
        <v>0.11298999999999999</v>
      </c>
      <c r="BY206" s="36">
        <v>8.1100000000000005E-2</v>
      </c>
      <c r="BZ206" s="36">
        <v>2.63E-3</v>
      </c>
      <c r="CA206" s="36">
        <v>0.50702999999999998</v>
      </c>
      <c r="CB206" s="36">
        <v>1.112E-2</v>
      </c>
      <c r="CC206" s="36">
        <v>2.0000000000000002E-5</v>
      </c>
      <c r="CD206" s="36">
        <v>1.8489999999999999E-2</v>
      </c>
      <c r="CE206" s="36">
        <v>4.45E-3</v>
      </c>
      <c r="CF206" s="36">
        <v>1.3737299999999999</v>
      </c>
      <c r="CG206" s="36">
        <v>0.88843000000000005</v>
      </c>
      <c r="CH206" s="36">
        <v>2.9999899999999999</v>
      </c>
      <c r="CI206" s="36">
        <v>2.2621599999999997</v>
      </c>
      <c r="CJ206" s="326">
        <v>0.39273526187360758</v>
      </c>
      <c r="CK206" s="35">
        <v>44.472200000000001</v>
      </c>
      <c r="CL206" s="35">
        <v>31.96</v>
      </c>
      <c r="CM206" s="42">
        <v>99.745554999999982</v>
      </c>
    </row>
    <row r="207" spans="1:91" x14ac:dyDescent="0.2">
      <c r="A207" s="569" t="s">
        <v>308</v>
      </c>
      <c r="B207" s="30">
        <v>3778</v>
      </c>
      <c r="C207" s="30">
        <v>-21406</v>
      </c>
      <c r="D207" s="30">
        <v>230</v>
      </c>
      <c r="E207" s="37">
        <v>0.394955</v>
      </c>
      <c r="F207" s="41">
        <v>73.891999999999996</v>
      </c>
      <c r="G207" s="35">
        <v>44.707999999999998</v>
      </c>
      <c r="H207" s="35">
        <v>32.433599999999998</v>
      </c>
      <c r="I207" s="35">
        <v>2.0238700000000001</v>
      </c>
      <c r="J207" s="35">
        <v>18.256499999999999</v>
      </c>
      <c r="K207" s="35">
        <v>0.37884499999999999</v>
      </c>
      <c r="L207" s="35">
        <v>0.59757800000000005</v>
      </c>
      <c r="M207" s="35">
        <v>-1.1950000000000001E-2</v>
      </c>
      <c r="N207" s="35">
        <v>1.8517699999999999</v>
      </c>
      <c r="O207" s="35">
        <v>7.1191000000000004E-2</v>
      </c>
      <c r="P207" s="35">
        <v>0.12102499999999999</v>
      </c>
      <c r="Q207" s="42">
        <v>100.43</v>
      </c>
      <c r="R207" s="35">
        <v>3.2495799999999999</v>
      </c>
      <c r="S207" s="36">
        <v>2.2684099999999998</v>
      </c>
      <c r="T207" s="36">
        <v>1.37249</v>
      </c>
      <c r="U207" s="36">
        <v>0.89592000000000005</v>
      </c>
      <c r="V207" s="36">
        <v>0.110753</v>
      </c>
      <c r="W207" s="36">
        <v>0.503969</v>
      </c>
      <c r="X207" s="36">
        <v>1.115E-2</v>
      </c>
      <c r="Y207" s="36">
        <v>1.8579999999999999E-2</v>
      </c>
      <c r="Z207" s="36">
        <v>-3.5E-4</v>
      </c>
      <c r="AA207" s="36">
        <v>8.0113000000000004E-2</v>
      </c>
      <c r="AB207" s="36">
        <v>2.6129999999999999E-3</v>
      </c>
      <c r="AC207" s="36">
        <v>4.7600000000000003E-3</v>
      </c>
      <c r="AD207" s="36">
        <v>4</v>
      </c>
      <c r="AE207" s="325">
        <v>2.9999980000000006</v>
      </c>
      <c r="AF207" s="35">
        <v>3.2495799999999999</v>
      </c>
      <c r="AG207" s="37">
        <v>0.77530978926276417</v>
      </c>
      <c r="AH207" s="53">
        <v>0.394955</v>
      </c>
      <c r="AI207" s="35">
        <v>2.0338599999999998</v>
      </c>
      <c r="AJ207" s="35">
        <v>1.85755</v>
      </c>
      <c r="AK207" s="35">
        <v>6.9117999999999999E-2</v>
      </c>
      <c r="AL207" s="35">
        <v>18.159300000000002</v>
      </c>
      <c r="AM207" s="35">
        <v>0.37298700000000001</v>
      </c>
      <c r="AN207" s="35">
        <v>-1.7139999999999999E-2</v>
      </c>
      <c r="AO207" s="35">
        <v>0.58984599999999998</v>
      </c>
      <c r="AP207" s="35">
        <v>0.117205</v>
      </c>
      <c r="AQ207" s="35">
        <v>73.536000000000001</v>
      </c>
      <c r="AR207" s="35">
        <v>96.718699999999998</v>
      </c>
      <c r="AS207" s="43">
        <v>0.394955</v>
      </c>
      <c r="AT207" s="326">
        <v>0.39521171977668218</v>
      </c>
      <c r="AU207" s="327">
        <v>-2.5671977668217938E-4</v>
      </c>
      <c r="AV207" s="41">
        <v>44.707999999999998</v>
      </c>
      <c r="AW207" s="35">
        <v>44.473700000000001</v>
      </c>
      <c r="AX207" s="327">
        <v>0.23429999999999751</v>
      </c>
      <c r="AY207" s="41">
        <v>32.433599999999998</v>
      </c>
      <c r="AZ207" s="35">
        <v>32.299999999999997</v>
      </c>
      <c r="BA207" s="327">
        <v>0.13360000000000127</v>
      </c>
      <c r="BB207" s="41">
        <v>100.43</v>
      </c>
      <c r="BC207" s="35">
        <v>99.956425999999993</v>
      </c>
      <c r="BD207" s="327">
        <v>0.47357400000001348</v>
      </c>
      <c r="BE207" s="41">
        <v>73.891999999999996</v>
      </c>
      <c r="BF207" s="35">
        <v>73.536000000000001</v>
      </c>
      <c r="BG207" s="327">
        <v>0.35599999999999454</v>
      </c>
      <c r="BH207" s="46">
        <v>77.141599999999997</v>
      </c>
      <c r="BI207" s="46">
        <v>76.773699999999991</v>
      </c>
      <c r="BJ207" s="325">
        <v>0.36790000000000589</v>
      </c>
      <c r="BK207" s="41">
        <v>18.256499999999999</v>
      </c>
      <c r="BL207" s="35">
        <v>18.159300000000002</v>
      </c>
      <c r="BM207" s="327">
        <v>9.7199999999997289E-2</v>
      </c>
      <c r="BN207" s="325">
        <v>0.111807</v>
      </c>
      <c r="BO207" s="325">
        <v>8.0728999999999995E-2</v>
      </c>
      <c r="BP207" s="325">
        <v>2.5490000000000001E-3</v>
      </c>
      <c r="BQ207" s="325">
        <v>0.50356900000000004</v>
      </c>
      <c r="BR207" s="325">
        <v>1.1027E-2</v>
      </c>
      <c r="BS207" s="325">
        <v>-5.0000000000000001E-4</v>
      </c>
      <c r="BT207" s="325">
        <v>1.8422999999999998E-2</v>
      </c>
      <c r="BU207" s="325">
        <v>4.6309999999999997E-3</v>
      </c>
      <c r="BV207" s="325">
        <v>2.26776</v>
      </c>
      <c r="BW207" s="325">
        <v>2.9999950000000002</v>
      </c>
      <c r="BX207" s="944">
        <v>0.1118</v>
      </c>
      <c r="BY207" s="36">
        <v>8.072E-2</v>
      </c>
      <c r="BZ207" s="36">
        <v>2.5500000000000002E-3</v>
      </c>
      <c r="CA207" s="36">
        <v>0.50373000000000001</v>
      </c>
      <c r="CB207" s="36">
        <v>1.103E-2</v>
      </c>
      <c r="CC207" s="36">
        <v>-5.0000000000000001E-4</v>
      </c>
      <c r="CD207" s="36">
        <v>1.8419999999999999E-2</v>
      </c>
      <c r="CE207" s="36">
        <v>4.6299999999999996E-3</v>
      </c>
      <c r="CF207" s="36">
        <v>1.3714299999999999</v>
      </c>
      <c r="CG207" s="36">
        <v>0.89619000000000004</v>
      </c>
      <c r="CH207" s="36">
        <v>3</v>
      </c>
      <c r="CI207" s="36">
        <v>2.26762</v>
      </c>
      <c r="CJ207" s="326">
        <v>0.39521171977668218</v>
      </c>
      <c r="CK207" s="35">
        <v>44.473700000000001</v>
      </c>
      <c r="CL207" s="35">
        <v>32.299999999999997</v>
      </c>
      <c r="CM207" s="42">
        <v>99.956425999999993</v>
      </c>
    </row>
    <row r="208" spans="1:91" x14ac:dyDescent="0.2">
      <c r="A208" s="570" t="s">
        <v>308</v>
      </c>
      <c r="B208" s="30">
        <v>3779</v>
      </c>
      <c r="C208" s="30">
        <v>-21407</v>
      </c>
      <c r="D208" s="30">
        <v>230</v>
      </c>
      <c r="E208" s="37">
        <v>0.39822400000000002</v>
      </c>
      <c r="F208" s="41">
        <v>74.011200000000002</v>
      </c>
      <c r="G208" s="35">
        <v>44.538200000000003</v>
      </c>
      <c r="H208" s="35">
        <v>32.754800000000003</v>
      </c>
      <c r="I208" s="35">
        <v>1.9973399999999999</v>
      </c>
      <c r="J208" s="35">
        <v>18.075199999999999</v>
      </c>
      <c r="K208" s="35">
        <v>0.375747</v>
      </c>
      <c r="L208" s="35">
        <v>0.60323700000000002</v>
      </c>
      <c r="M208" s="35">
        <v>6.1479999999999998E-3</v>
      </c>
      <c r="N208" s="35">
        <v>1.86456</v>
      </c>
      <c r="O208" s="35">
        <v>5.8570999999999998E-2</v>
      </c>
      <c r="P208" s="35">
        <v>0.133215</v>
      </c>
      <c r="Q208" s="42">
        <v>100.407</v>
      </c>
      <c r="R208" s="35">
        <v>3.2817500000000002</v>
      </c>
      <c r="S208" s="36">
        <v>2.2732999999999999</v>
      </c>
      <c r="T208" s="36">
        <v>1.36802</v>
      </c>
      <c r="U208" s="36">
        <v>0.90527999999999997</v>
      </c>
      <c r="V208" s="36">
        <v>0.10936</v>
      </c>
      <c r="W208" s="36">
        <v>0.49923200000000001</v>
      </c>
      <c r="X208" s="36">
        <v>1.1065E-2</v>
      </c>
      <c r="Y208" s="36">
        <v>1.8766000000000001E-2</v>
      </c>
      <c r="Z208" s="36">
        <v>1.7899999999999999E-4</v>
      </c>
      <c r="AA208" s="36">
        <v>8.0710000000000004E-2</v>
      </c>
      <c r="AB208" s="36">
        <v>2.1510000000000001E-3</v>
      </c>
      <c r="AC208" s="36">
        <v>5.2420000000000001E-3</v>
      </c>
      <c r="AD208" s="36">
        <v>4</v>
      </c>
      <c r="AE208" s="325">
        <v>3.0000049999999998</v>
      </c>
      <c r="AF208" s="35">
        <v>3.2817500000000002</v>
      </c>
      <c r="AG208" s="37">
        <v>0.76548678957003657</v>
      </c>
      <c r="AH208" s="53">
        <v>0.39822400000000002</v>
      </c>
      <c r="AI208" s="35">
        <v>2.0072999999999999</v>
      </c>
      <c r="AJ208" s="35">
        <v>1.8704799999999999</v>
      </c>
      <c r="AK208" s="35">
        <v>5.6452000000000002E-2</v>
      </c>
      <c r="AL208" s="35">
        <v>17.977799999999998</v>
      </c>
      <c r="AM208" s="35">
        <v>0.36984400000000001</v>
      </c>
      <c r="AN208" s="35">
        <v>8.0500000000000005E-4</v>
      </c>
      <c r="AO208" s="35">
        <v>0.59540700000000002</v>
      </c>
      <c r="AP208" s="35">
        <v>0.129303</v>
      </c>
      <c r="AQ208" s="35">
        <v>73.650700000000001</v>
      </c>
      <c r="AR208" s="35">
        <v>96.658100000000005</v>
      </c>
      <c r="AS208" s="43">
        <v>0.39822400000000002</v>
      </c>
      <c r="AT208" s="326">
        <v>0.39848184818481847</v>
      </c>
      <c r="AU208" s="327">
        <v>-2.5784818481844329E-4</v>
      </c>
      <c r="AV208" s="41">
        <v>44.538200000000003</v>
      </c>
      <c r="AW208" s="35">
        <v>44.302199999999999</v>
      </c>
      <c r="AX208" s="327">
        <v>0.23600000000000421</v>
      </c>
      <c r="AY208" s="41">
        <v>32.754800000000003</v>
      </c>
      <c r="AZ208" s="35">
        <v>32.619999999999997</v>
      </c>
      <c r="BA208" s="327">
        <v>0.13480000000000558</v>
      </c>
      <c r="BB208" s="41">
        <v>100.407</v>
      </c>
      <c r="BC208" s="35">
        <v>99.929590999999988</v>
      </c>
      <c r="BD208" s="327">
        <v>0.47740900000000863</v>
      </c>
      <c r="BE208" s="41">
        <v>74.011200000000002</v>
      </c>
      <c r="BF208" s="35">
        <v>73.650700000000001</v>
      </c>
      <c r="BG208" s="327">
        <v>0.36050000000000182</v>
      </c>
      <c r="BH208" s="46">
        <v>77.293000000000006</v>
      </c>
      <c r="BI208" s="46">
        <v>76.922200000000004</v>
      </c>
      <c r="BJ208" s="325">
        <v>0.37080000000000268</v>
      </c>
      <c r="BK208" s="41">
        <v>18.075199999999999</v>
      </c>
      <c r="BL208" s="35">
        <v>17.977799999999998</v>
      </c>
      <c r="BM208" s="327">
        <v>9.7400000000000375E-2</v>
      </c>
      <c r="BN208" s="325">
        <v>0.110413</v>
      </c>
      <c r="BO208" s="325">
        <v>8.1338999999999995E-2</v>
      </c>
      <c r="BP208" s="325">
        <v>2.0830000000000002E-3</v>
      </c>
      <c r="BQ208" s="325">
        <v>0.498832</v>
      </c>
      <c r="BR208" s="325">
        <v>1.0940999999999999E-2</v>
      </c>
      <c r="BS208" s="325">
        <v>2.3E-5</v>
      </c>
      <c r="BT208" s="325">
        <v>1.8608E-2</v>
      </c>
      <c r="BU208" s="325">
        <v>5.1120000000000002E-3</v>
      </c>
      <c r="BV208" s="325">
        <v>2.2726500000000001</v>
      </c>
      <c r="BW208" s="325">
        <v>3.0000010000000001</v>
      </c>
      <c r="BX208" s="944">
        <v>0.1104</v>
      </c>
      <c r="BY208" s="36">
        <v>8.133E-2</v>
      </c>
      <c r="BZ208" s="36">
        <v>2.0799999999999998E-3</v>
      </c>
      <c r="CA208" s="36">
        <v>0.499</v>
      </c>
      <c r="CB208" s="36">
        <v>1.094E-2</v>
      </c>
      <c r="CC208" s="36">
        <v>2.0000000000000002E-5</v>
      </c>
      <c r="CD208" s="36">
        <v>1.8610000000000002E-2</v>
      </c>
      <c r="CE208" s="36">
        <v>5.11E-3</v>
      </c>
      <c r="CF208" s="36">
        <v>1.3669500000000001</v>
      </c>
      <c r="CG208" s="36">
        <v>0.90554999999999997</v>
      </c>
      <c r="CH208" s="36">
        <v>2.9999899999999999</v>
      </c>
      <c r="CI208" s="36">
        <v>2.2725</v>
      </c>
      <c r="CJ208" s="326">
        <v>0.39848184818481847</v>
      </c>
      <c r="CK208" s="35">
        <v>44.302199999999999</v>
      </c>
      <c r="CL208" s="35">
        <v>32.619999999999997</v>
      </c>
      <c r="CM208" s="42">
        <v>99.929590999999988</v>
      </c>
    </row>
    <row r="209" spans="1:91" x14ac:dyDescent="0.2">
      <c r="A209" s="571" t="s">
        <v>308</v>
      </c>
      <c r="B209" s="30">
        <v>3780</v>
      </c>
      <c r="C209" s="30">
        <v>-21407</v>
      </c>
      <c r="D209" s="30">
        <v>230</v>
      </c>
      <c r="E209" s="37">
        <v>0.399169</v>
      </c>
      <c r="F209" s="41">
        <v>74.100399999999993</v>
      </c>
      <c r="G209" s="35">
        <v>44.521799999999999</v>
      </c>
      <c r="H209" s="35">
        <v>32.872100000000003</v>
      </c>
      <c r="I209" s="35">
        <v>1.9757499999999999</v>
      </c>
      <c r="J209" s="35">
        <v>17.9862</v>
      </c>
      <c r="K209" s="35">
        <v>0.391434</v>
      </c>
      <c r="L209" s="35">
        <v>0.59644200000000003</v>
      </c>
      <c r="M209" s="35">
        <v>9.0749999999999997E-3</v>
      </c>
      <c r="N209" s="35">
        <v>1.91459</v>
      </c>
      <c r="O209" s="35">
        <v>5.8971000000000003E-2</v>
      </c>
      <c r="P209" s="35">
        <v>0.13286100000000001</v>
      </c>
      <c r="Q209" s="42">
        <v>100.459</v>
      </c>
      <c r="R209" s="35">
        <v>3.2934999999999999</v>
      </c>
      <c r="S209" s="36">
        <v>2.2748200000000001</v>
      </c>
      <c r="T209" s="36">
        <v>1.3667800000000001</v>
      </c>
      <c r="U209" s="36">
        <v>0.90803800000000001</v>
      </c>
      <c r="V209" s="36">
        <v>0.10812099999999999</v>
      </c>
      <c r="W209" s="36">
        <v>0.49650899999999998</v>
      </c>
      <c r="X209" s="36">
        <v>1.1520000000000001E-2</v>
      </c>
      <c r="Y209" s="36">
        <v>1.8544999999999999E-2</v>
      </c>
      <c r="Z209" s="36">
        <v>2.63E-4</v>
      </c>
      <c r="AA209" s="36">
        <v>8.2831000000000002E-2</v>
      </c>
      <c r="AB209" s="36">
        <v>2.1649999999999998E-3</v>
      </c>
      <c r="AC209" s="36">
        <v>5.2249999999999996E-3</v>
      </c>
      <c r="AD209" s="36">
        <v>4</v>
      </c>
      <c r="AE209" s="325">
        <v>2.9999970000000005</v>
      </c>
      <c r="AF209" s="35">
        <v>3.2935099999999999</v>
      </c>
      <c r="AG209" s="37">
        <v>0.76568321612559498</v>
      </c>
      <c r="AH209" s="53">
        <v>0.399169</v>
      </c>
      <c r="AI209" s="35">
        <v>1.98563</v>
      </c>
      <c r="AJ209" s="35">
        <v>1.92073</v>
      </c>
      <c r="AK209" s="35">
        <v>5.6853000000000001E-2</v>
      </c>
      <c r="AL209" s="35">
        <v>17.8889</v>
      </c>
      <c r="AM209" s="35">
        <v>0.38542100000000001</v>
      </c>
      <c r="AN209" s="35">
        <v>3.699E-3</v>
      </c>
      <c r="AO209" s="35">
        <v>0.588619</v>
      </c>
      <c r="AP209" s="35">
        <v>0.12894</v>
      </c>
      <c r="AQ209" s="35">
        <v>73.738100000000003</v>
      </c>
      <c r="AR209" s="35">
        <v>96.697000000000003</v>
      </c>
      <c r="AS209" s="43">
        <v>0.399169</v>
      </c>
      <c r="AT209" s="326">
        <v>0.39942040967097914</v>
      </c>
      <c r="AU209" s="327">
        <v>-2.5140967097914135E-4</v>
      </c>
      <c r="AV209" s="41">
        <v>44.521799999999999</v>
      </c>
      <c r="AW209" s="35">
        <v>44.285600000000002</v>
      </c>
      <c r="AX209" s="327">
        <v>0.23619999999999663</v>
      </c>
      <c r="AY209" s="41">
        <v>32.872100000000003</v>
      </c>
      <c r="AZ209" s="35">
        <v>32.729999999999997</v>
      </c>
      <c r="BA209" s="327">
        <v>0.14210000000000633</v>
      </c>
      <c r="BB209" s="41">
        <v>100.459</v>
      </c>
      <c r="BC209" s="35">
        <v>99.974391999999995</v>
      </c>
      <c r="BD209" s="327">
        <v>0.48460800000000859</v>
      </c>
      <c r="BE209" s="41">
        <v>74.100399999999993</v>
      </c>
      <c r="BF209" s="35">
        <v>73.738100000000003</v>
      </c>
      <c r="BG209" s="327">
        <v>0.36229999999999052</v>
      </c>
      <c r="BH209" s="46">
        <v>77.393900000000002</v>
      </c>
      <c r="BI209" s="46">
        <v>77.015600000000006</v>
      </c>
      <c r="BJ209" s="325">
        <v>0.37829999999999586</v>
      </c>
      <c r="BK209" s="41">
        <v>17.9862</v>
      </c>
      <c r="BL209" s="35">
        <v>17.8889</v>
      </c>
      <c r="BM209" s="327">
        <v>9.7300000000000608E-2</v>
      </c>
      <c r="BN209" s="325">
        <v>0.109164</v>
      </c>
      <c r="BO209" s="325">
        <v>8.3481E-2</v>
      </c>
      <c r="BP209" s="325">
        <v>2.0969999999999999E-3</v>
      </c>
      <c r="BQ209" s="325">
        <v>0.49610799999999999</v>
      </c>
      <c r="BR209" s="325">
        <v>1.1396E-2</v>
      </c>
      <c r="BS209" s="325">
        <v>1.08E-4</v>
      </c>
      <c r="BT209" s="325">
        <v>1.8386E-2</v>
      </c>
      <c r="BU209" s="325">
        <v>5.0949999999999997E-3</v>
      </c>
      <c r="BV209" s="325">
        <v>2.2741699999999998</v>
      </c>
      <c r="BW209" s="325">
        <v>3.0000049999999998</v>
      </c>
      <c r="BX209" s="944">
        <v>0.10915</v>
      </c>
      <c r="BY209" s="36">
        <v>8.3479999999999999E-2</v>
      </c>
      <c r="BZ209" s="36">
        <v>2.0999999999999999E-3</v>
      </c>
      <c r="CA209" s="36">
        <v>0.49626999999999999</v>
      </c>
      <c r="CB209" s="36">
        <v>1.1390000000000001E-2</v>
      </c>
      <c r="CC209" s="36">
        <v>1.1E-4</v>
      </c>
      <c r="CD209" s="36">
        <v>1.8380000000000001E-2</v>
      </c>
      <c r="CE209" s="36">
        <v>5.0899999999999999E-3</v>
      </c>
      <c r="CF209" s="36">
        <v>1.3657300000000001</v>
      </c>
      <c r="CG209" s="36">
        <v>0.90829000000000004</v>
      </c>
      <c r="CH209" s="36">
        <v>2.9999900000000004</v>
      </c>
      <c r="CI209" s="36">
        <v>2.2740200000000002</v>
      </c>
      <c r="CJ209" s="326">
        <v>0.39942040967097914</v>
      </c>
      <c r="CK209" s="35">
        <v>44.285600000000002</v>
      </c>
      <c r="CL209" s="35">
        <v>32.729999999999997</v>
      </c>
      <c r="CM209" s="42">
        <v>99.974391999999995</v>
      </c>
    </row>
    <row r="210" spans="1:91" x14ac:dyDescent="0.2">
      <c r="A210" s="572" t="s">
        <v>309</v>
      </c>
      <c r="B210" s="557">
        <v>3781</v>
      </c>
      <c r="C210" s="557">
        <v>-21408</v>
      </c>
      <c r="D210" s="557">
        <v>230</v>
      </c>
      <c r="E210" s="154">
        <v>0.39862300000000001</v>
      </c>
      <c r="F210" s="559">
        <v>74.111099999999993</v>
      </c>
      <c r="G210" s="478">
        <v>44.5687</v>
      </c>
      <c r="H210" s="478">
        <v>32.831899999999997</v>
      </c>
      <c r="I210" s="478">
        <v>1.9314100000000001</v>
      </c>
      <c r="J210" s="478">
        <v>17.972100000000001</v>
      </c>
      <c r="K210" s="478">
        <v>0.389793</v>
      </c>
      <c r="L210" s="478">
        <v>0.60032099999999999</v>
      </c>
      <c r="M210" s="478">
        <v>-9.2399999999999999E-3</v>
      </c>
      <c r="N210" s="478">
        <v>1.9346000000000001</v>
      </c>
      <c r="O210" s="478">
        <v>6.0822000000000001E-2</v>
      </c>
      <c r="P210" s="478">
        <v>0.128048</v>
      </c>
      <c r="Q210" s="560">
        <v>100.408</v>
      </c>
      <c r="R210" s="478">
        <v>3.2894700000000001</v>
      </c>
      <c r="S210" s="482">
        <v>2.2768199999999998</v>
      </c>
      <c r="T210" s="482">
        <v>1.3692299999999999</v>
      </c>
      <c r="U210" s="482">
        <v>0.90759199999999995</v>
      </c>
      <c r="V210" s="482">
        <v>0.105772</v>
      </c>
      <c r="W210" s="482">
        <v>0.49648500000000001</v>
      </c>
      <c r="X210" s="482">
        <v>1.1481E-2</v>
      </c>
      <c r="Y210" s="482">
        <v>1.8679000000000001E-2</v>
      </c>
      <c r="Z210" s="482">
        <v>-2.7E-4</v>
      </c>
      <c r="AA210" s="482">
        <v>8.3757999999999999E-2</v>
      </c>
      <c r="AB210" s="482">
        <v>2.2339999999999999E-3</v>
      </c>
      <c r="AC210" s="482">
        <v>5.0400000000000002E-3</v>
      </c>
      <c r="AD210" s="482">
        <v>4</v>
      </c>
      <c r="AE210" s="477">
        <v>3.0000010000000001</v>
      </c>
      <c r="AF210" s="478">
        <v>3.2894800000000002</v>
      </c>
      <c r="AG210" s="154">
        <v>0.75301709422727359</v>
      </c>
      <c r="AH210" s="514">
        <v>0.39862300000000001</v>
      </c>
      <c r="AI210" s="478">
        <v>1.9410400000000001</v>
      </c>
      <c r="AJ210" s="478">
        <v>1.9408000000000001</v>
      </c>
      <c r="AK210" s="478">
        <v>5.8715999999999997E-2</v>
      </c>
      <c r="AL210" s="478">
        <v>17.875</v>
      </c>
      <c r="AM210" s="478">
        <v>0.383793</v>
      </c>
      <c r="AN210" s="478">
        <v>-1.451E-2</v>
      </c>
      <c r="AO210" s="478">
        <v>0.59246799999999999</v>
      </c>
      <c r="AP210" s="478">
        <v>0.12415</v>
      </c>
      <c r="AQ210" s="478">
        <v>73.748999999999995</v>
      </c>
      <c r="AR210" s="478">
        <v>96.650400000000005</v>
      </c>
      <c r="AS210" s="479">
        <v>0.39862300000000001</v>
      </c>
      <c r="AT210" s="480">
        <v>0.39886556855577476</v>
      </c>
      <c r="AU210" s="481">
        <v>-2.4256855577475811E-4</v>
      </c>
      <c r="AV210" s="559">
        <v>44.5687</v>
      </c>
      <c r="AW210" s="478">
        <v>44.333100000000002</v>
      </c>
      <c r="AX210" s="481">
        <v>0.23559999999999803</v>
      </c>
      <c r="AY210" s="559">
        <v>32.831899999999997</v>
      </c>
      <c r="AZ210" s="478">
        <v>32.69</v>
      </c>
      <c r="BA210" s="481">
        <v>0.14189999999999969</v>
      </c>
      <c r="BB210" s="559">
        <v>100.408</v>
      </c>
      <c r="BC210" s="478">
        <v>99.924556999999993</v>
      </c>
      <c r="BD210" s="481">
        <v>0.48344300000000828</v>
      </c>
      <c r="BE210" s="559">
        <v>74.111099999999993</v>
      </c>
      <c r="BF210" s="478">
        <v>73.748999999999995</v>
      </c>
      <c r="BG210" s="481">
        <v>0.36209999999999809</v>
      </c>
      <c r="BH210" s="476">
        <v>77.400599999999997</v>
      </c>
      <c r="BI210" s="476">
        <v>77.023099999999999</v>
      </c>
      <c r="BJ210" s="477">
        <v>0.37749999999999773</v>
      </c>
      <c r="BK210" s="559">
        <v>17.972100000000001</v>
      </c>
      <c r="BL210" s="478">
        <v>17.875</v>
      </c>
      <c r="BM210" s="481">
        <v>9.7100000000001074E-2</v>
      </c>
      <c r="BN210" s="477">
        <v>0.106791</v>
      </c>
      <c r="BO210" s="477">
        <v>8.4416000000000005E-2</v>
      </c>
      <c r="BP210" s="477">
        <v>2.1670000000000001E-3</v>
      </c>
      <c r="BQ210" s="477">
        <v>0.49608600000000003</v>
      </c>
      <c r="BR210" s="477">
        <v>1.1356E-2</v>
      </c>
      <c r="BS210" s="477">
        <v>-4.2000000000000002E-4</v>
      </c>
      <c r="BT210" s="477">
        <v>1.8519999999999998E-2</v>
      </c>
      <c r="BU210" s="477">
        <v>4.9090000000000002E-3</v>
      </c>
      <c r="BV210" s="477">
        <v>2.2761800000000001</v>
      </c>
      <c r="BW210" s="477">
        <v>3.0000050000000003</v>
      </c>
      <c r="BX210" s="963">
        <v>0.10678</v>
      </c>
      <c r="BY210" s="482">
        <v>8.4409999999999999E-2</v>
      </c>
      <c r="BZ210" s="482">
        <v>2.1700000000000001E-3</v>
      </c>
      <c r="CA210" s="482">
        <v>0.49625000000000002</v>
      </c>
      <c r="CB210" s="482">
        <v>1.136E-2</v>
      </c>
      <c r="CC210" s="482">
        <v>-4.2000000000000002E-4</v>
      </c>
      <c r="CD210" s="482">
        <v>1.8519999999999998E-2</v>
      </c>
      <c r="CE210" s="482">
        <v>4.9100000000000003E-3</v>
      </c>
      <c r="CF210" s="482">
        <v>1.3682000000000001</v>
      </c>
      <c r="CG210" s="482">
        <v>0.90783000000000003</v>
      </c>
      <c r="CH210" s="482">
        <v>3.0000100000000001</v>
      </c>
      <c r="CI210" s="482">
        <v>2.27603</v>
      </c>
      <c r="CJ210" s="480">
        <v>0.39886556855577476</v>
      </c>
      <c r="CK210" s="478">
        <v>44.333100000000002</v>
      </c>
      <c r="CL210" s="478">
        <v>32.69</v>
      </c>
      <c r="CM210" s="560">
        <v>99.924556999999993</v>
      </c>
    </row>
    <row r="211" spans="1:91" ht="16" thickBot="1" x14ac:dyDescent="0.25">
      <c r="A211" s="573" t="s">
        <v>308</v>
      </c>
      <c r="B211" s="574">
        <v>3782</v>
      </c>
      <c r="C211" s="574">
        <v>-21408</v>
      </c>
      <c r="D211" s="574">
        <v>230</v>
      </c>
      <c r="E211" s="575"/>
      <c r="F211" s="576">
        <v>69.017499999999998</v>
      </c>
      <c r="G211" s="577">
        <v>16.768999999999998</v>
      </c>
      <c r="H211" s="577">
        <v>58.066299999999998</v>
      </c>
      <c r="I211" s="577">
        <v>2.3471799999999998</v>
      </c>
      <c r="J211" s="577">
        <v>24.1464</v>
      </c>
      <c r="K211" s="577">
        <v>0.34743000000000002</v>
      </c>
      <c r="L211" s="577">
        <v>0.64667799999999998</v>
      </c>
      <c r="M211" s="577">
        <v>2.3668000000000002E-2</v>
      </c>
      <c r="N211" s="577">
        <v>1.60111</v>
      </c>
      <c r="O211" s="577">
        <v>6.8423999999999999E-2</v>
      </c>
      <c r="P211" s="577">
        <v>0.14563000000000001</v>
      </c>
      <c r="Q211" s="578">
        <v>104.16200000000001</v>
      </c>
      <c r="R211" s="577">
        <v>5.8177599999999998</v>
      </c>
      <c r="S211" s="575">
        <v>1.4020900000000001</v>
      </c>
      <c r="T211" s="575">
        <v>0.34066200000000002</v>
      </c>
      <c r="U211" s="575">
        <v>1.0614300000000001</v>
      </c>
      <c r="V211" s="575">
        <v>8.4999000000000005E-2</v>
      </c>
      <c r="W211" s="575">
        <v>0.44109399999999999</v>
      </c>
      <c r="X211" s="575">
        <v>6.7669999999999996E-3</v>
      </c>
      <c r="Y211" s="575">
        <v>1.3306E-2</v>
      </c>
      <c r="Z211" s="575">
        <v>4.55E-4</v>
      </c>
      <c r="AA211" s="575">
        <v>4.5837999999999997E-2</v>
      </c>
      <c r="AB211" s="575">
        <v>1.6620000000000001E-3</v>
      </c>
      <c r="AC211" s="575">
        <v>3.79E-3</v>
      </c>
      <c r="AD211" s="575">
        <v>3</v>
      </c>
      <c r="AE211" s="575">
        <v>2.0000030000000004</v>
      </c>
      <c r="AF211" s="577">
        <v>5.8177500000000002</v>
      </c>
      <c r="AG211" s="575"/>
      <c r="AH211" s="579"/>
      <c r="AI211" s="580">
        <v>2.3660000000000001</v>
      </c>
      <c r="AJ211" s="580">
        <v>1.6086199999999999</v>
      </c>
      <c r="AK211" s="580">
        <v>6.4706E-2</v>
      </c>
      <c r="AL211" s="580">
        <v>23.934699999999999</v>
      </c>
      <c r="AM211" s="580">
        <v>0.33782200000000001</v>
      </c>
      <c r="AN211" s="580">
        <v>1.4659999999999999E-2</v>
      </c>
      <c r="AO211" s="580">
        <v>0.63355600000000001</v>
      </c>
      <c r="AP211" s="580">
        <v>0.13903299999999999</v>
      </c>
      <c r="AQ211" s="580">
        <v>68.464200000000005</v>
      </c>
      <c r="AR211" s="580">
        <v>97.563299999999998</v>
      </c>
      <c r="AS211" s="581"/>
      <c r="AT211" s="582"/>
      <c r="AU211" s="583"/>
      <c r="AV211" s="584"/>
      <c r="AW211" s="585"/>
      <c r="AX211" s="583"/>
      <c r="AY211" s="584"/>
      <c r="AZ211" s="585"/>
      <c r="BA211" s="583"/>
      <c r="BB211" s="584"/>
      <c r="BC211" s="585"/>
      <c r="BD211" s="583"/>
      <c r="BE211" s="584"/>
      <c r="BF211" s="580"/>
      <c r="BG211" s="583"/>
      <c r="BH211" s="586"/>
      <c r="BI211" s="586"/>
      <c r="BJ211" s="587"/>
      <c r="BK211" s="576"/>
      <c r="BL211" s="580"/>
      <c r="BM211" s="583"/>
      <c r="BN211" s="588">
        <v>0.129498</v>
      </c>
      <c r="BO211" s="588">
        <v>6.9606000000000001E-2</v>
      </c>
      <c r="BP211" s="588">
        <v>2.3760000000000001E-3</v>
      </c>
      <c r="BQ211" s="588">
        <v>0.66083099999999995</v>
      </c>
      <c r="BR211" s="588">
        <v>9.9439999999999997E-3</v>
      </c>
      <c r="BS211" s="588">
        <v>4.26E-4</v>
      </c>
      <c r="BT211" s="588">
        <v>1.9702000000000001E-2</v>
      </c>
      <c r="BU211" s="588">
        <v>5.4689999999999999E-3</v>
      </c>
      <c r="BV211" s="588">
        <v>2.10215</v>
      </c>
      <c r="BW211" s="588">
        <v>3.0000019999999998</v>
      </c>
      <c r="BX211" s="977">
        <v>8.6319999999999994E-2</v>
      </c>
      <c r="BY211" s="978">
        <v>4.6399999999999997E-2</v>
      </c>
      <c r="BZ211" s="978">
        <v>1.58E-3</v>
      </c>
      <c r="CA211" s="978">
        <v>0.44069000000000003</v>
      </c>
      <c r="CB211" s="978">
        <v>6.6299999999999996E-3</v>
      </c>
      <c r="CC211" s="978">
        <v>2.7999999999999998E-4</v>
      </c>
      <c r="CD211" s="978">
        <v>1.3129999999999999E-2</v>
      </c>
      <c r="CE211" s="978">
        <v>3.65E-3</v>
      </c>
      <c r="CF211" s="978">
        <v>0.33917000000000003</v>
      </c>
      <c r="CG211" s="978">
        <v>1.0621400000000001</v>
      </c>
      <c r="CH211" s="978">
        <v>1.9999900000000002</v>
      </c>
      <c r="CI211" s="978">
        <v>1.4013100000000001</v>
      </c>
      <c r="CJ211" s="582">
        <v>0.75796219251985641</v>
      </c>
      <c r="CK211" s="585">
        <v>16.570900000000002</v>
      </c>
      <c r="CL211" s="585">
        <v>57.67</v>
      </c>
      <c r="CM211" s="979">
        <v>103.33999700000003</v>
      </c>
    </row>
    <row r="212" spans="1:91" x14ac:dyDescent="0.2">
      <c r="A212" s="589" t="s">
        <v>310</v>
      </c>
      <c r="B212" s="590"/>
      <c r="C212" s="590"/>
      <c r="D212" s="590"/>
      <c r="E212" s="591">
        <v>0.39889600000000003</v>
      </c>
      <c r="F212" s="592">
        <v>74.10575</v>
      </c>
      <c r="G212" s="593">
        <v>44.545249999999996</v>
      </c>
      <c r="H212" s="593">
        <v>32.852000000000004</v>
      </c>
      <c r="I212" s="593">
        <v>1.9535800000000001</v>
      </c>
      <c r="J212" s="593">
        <v>17.979150000000001</v>
      </c>
      <c r="K212" s="593">
        <v>0.3906135</v>
      </c>
      <c r="L212" s="593">
        <v>0.59838150000000001</v>
      </c>
      <c r="M212" s="593">
        <v>-8.2500000000000108E-5</v>
      </c>
      <c r="N212" s="593">
        <v>1.9245950000000001</v>
      </c>
      <c r="O212" s="593">
        <v>5.9896500000000005E-2</v>
      </c>
      <c r="P212" s="593">
        <v>0.1304545</v>
      </c>
      <c r="Q212" s="594">
        <v>100.43350000000001</v>
      </c>
      <c r="R212" s="593">
        <v>3.2914849999999998</v>
      </c>
      <c r="S212" s="591">
        <v>2.27582</v>
      </c>
      <c r="T212" s="591">
        <v>1.3680050000000001</v>
      </c>
      <c r="U212" s="591">
        <v>0.90781500000000004</v>
      </c>
      <c r="V212" s="591">
        <v>0.1069465</v>
      </c>
      <c r="W212" s="591">
        <v>0.49649699999999997</v>
      </c>
      <c r="X212" s="591">
        <v>1.15005E-2</v>
      </c>
      <c r="Y212" s="591">
        <v>1.8612E-2</v>
      </c>
      <c r="Z212" s="591">
        <v>-3.5000000000000038E-6</v>
      </c>
      <c r="AA212" s="591">
        <v>8.3294499999999994E-2</v>
      </c>
      <c r="AB212" s="591">
        <v>2.1995000000000001E-3</v>
      </c>
      <c r="AC212" s="591">
        <v>5.1324999999999999E-3</v>
      </c>
      <c r="AD212" s="591">
        <v>4</v>
      </c>
      <c r="AE212" s="591">
        <v>2.9999990000000003</v>
      </c>
      <c r="AF212" s="593">
        <v>3.2914950000000003</v>
      </c>
      <c r="AG212" s="882">
        <v>0.75935015517643434</v>
      </c>
      <c r="AH212" s="595">
        <v>0.39889600000000003</v>
      </c>
      <c r="AI212" s="497">
        <v>1.9633350000000001</v>
      </c>
      <c r="AJ212" s="497">
        <v>1.9307650000000001</v>
      </c>
      <c r="AK212" s="497">
        <v>5.7784500000000003E-2</v>
      </c>
      <c r="AL212" s="497">
        <v>17.88195</v>
      </c>
      <c r="AM212" s="497">
        <v>0.38460700000000003</v>
      </c>
      <c r="AN212" s="497">
        <v>-5.4055000000000006E-3</v>
      </c>
      <c r="AO212" s="497">
        <v>0.5905435</v>
      </c>
      <c r="AP212" s="497">
        <v>0.12654499999999999</v>
      </c>
      <c r="AQ212" s="497">
        <v>73.743549999999999</v>
      </c>
      <c r="AR212" s="497">
        <v>96.673699999999997</v>
      </c>
      <c r="AS212" s="888">
        <v>0.39889600000000003</v>
      </c>
      <c r="AT212" s="889">
        <v>0.39914298911337698</v>
      </c>
      <c r="AU212" s="889">
        <v>-2.4698911337694973E-4</v>
      </c>
      <c r="AV212" s="890">
        <v>44.545249999999996</v>
      </c>
      <c r="AW212" s="890">
        <v>44.309350000000002</v>
      </c>
      <c r="AX212" s="889">
        <v>0.23589999999999733</v>
      </c>
      <c r="AY212" s="890">
        <v>32.852000000000004</v>
      </c>
      <c r="AZ212" s="890">
        <v>32.709999999999994</v>
      </c>
      <c r="BA212" s="889">
        <v>0.14200000000000301</v>
      </c>
      <c r="BB212" s="890">
        <v>100.43350000000001</v>
      </c>
      <c r="BC212" s="890">
        <v>99.949474499999994</v>
      </c>
      <c r="BD212" s="889">
        <v>0.48402550000000844</v>
      </c>
      <c r="BE212" s="890">
        <v>74.10575</v>
      </c>
      <c r="BF212" s="890">
        <v>73.743549999999999</v>
      </c>
      <c r="BG212" s="889">
        <v>0.3621999999999943</v>
      </c>
      <c r="BH212" s="890">
        <v>77.39725</v>
      </c>
      <c r="BI212" s="890">
        <v>77.019350000000003</v>
      </c>
      <c r="BJ212" s="889">
        <v>0.37789999999999679</v>
      </c>
      <c r="BK212" s="890">
        <v>17.979150000000001</v>
      </c>
      <c r="BL212" s="890">
        <v>17.88195</v>
      </c>
      <c r="BM212" s="891">
        <v>9.7200000000000841E-2</v>
      </c>
      <c r="BN212" s="495">
        <v>0.1079775</v>
      </c>
      <c r="BO212" s="495">
        <v>8.3948500000000009E-2</v>
      </c>
      <c r="BP212" s="495">
        <v>2.1320000000000002E-3</v>
      </c>
      <c r="BQ212" s="495">
        <v>0.49609700000000001</v>
      </c>
      <c r="BR212" s="495">
        <v>1.1376000000000001E-2</v>
      </c>
      <c r="BS212" s="495">
        <v>-1.56E-4</v>
      </c>
      <c r="BT212" s="495">
        <v>1.8452999999999997E-2</v>
      </c>
      <c r="BU212" s="495">
        <v>5.0019999999999995E-3</v>
      </c>
      <c r="BV212" s="495">
        <v>2.2751749999999999</v>
      </c>
      <c r="BW212" s="495">
        <v>3.0000049999999998</v>
      </c>
      <c r="BX212" s="964">
        <v>0.10796500000000001</v>
      </c>
      <c r="BY212" s="495">
        <v>8.3944999999999992E-2</v>
      </c>
      <c r="BZ212" s="495">
        <v>2.1349999999999997E-3</v>
      </c>
      <c r="CA212" s="495">
        <v>0.49626000000000003</v>
      </c>
      <c r="CB212" s="495">
        <v>1.1375E-2</v>
      </c>
      <c r="CC212" s="495">
        <v>-1.55E-4</v>
      </c>
      <c r="CD212" s="495">
        <v>1.8450000000000001E-2</v>
      </c>
      <c r="CE212" s="495">
        <v>5.0000000000000001E-3</v>
      </c>
      <c r="CF212" s="495">
        <v>1.366965</v>
      </c>
      <c r="CG212" s="495">
        <v>0.90806000000000009</v>
      </c>
      <c r="CH212" s="495">
        <v>3</v>
      </c>
      <c r="CI212" s="495">
        <v>2.2750250000000003</v>
      </c>
      <c r="CJ212" s="495">
        <v>0.39914298911337698</v>
      </c>
      <c r="CK212" s="497">
        <v>44.309350000000002</v>
      </c>
      <c r="CL212" s="497">
        <v>32.709999999999994</v>
      </c>
      <c r="CM212" s="498">
        <v>99.949474499999994</v>
      </c>
    </row>
    <row r="213" spans="1:91" ht="16" thickBot="1" x14ac:dyDescent="0.25">
      <c r="A213" s="596" t="s">
        <v>311</v>
      </c>
      <c r="B213" s="597"/>
      <c r="C213" s="597"/>
      <c r="D213" s="597"/>
      <c r="E213" s="598">
        <v>0.20440449999999999</v>
      </c>
      <c r="F213" s="599">
        <v>46.34845</v>
      </c>
      <c r="G213" s="600">
        <v>36.874499999999998</v>
      </c>
      <c r="H213" s="600">
        <v>10.5289</v>
      </c>
      <c r="I213" s="600">
        <v>3.3418799999999997</v>
      </c>
      <c r="J213" s="600">
        <v>48.651700000000005</v>
      </c>
      <c r="K213" s="600">
        <v>3.5478499999999996E-2</v>
      </c>
      <c r="L213" s="600">
        <v>0.711206</v>
      </c>
      <c r="M213" s="600">
        <v>1.3450000000000094E-4</v>
      </c>
      <c r="N213" s="600">
        <v>0.11921499999999999</v>
      </c>
      <c r="O213" s="600">
        <v>-3.7999999999999996E-3</v>
      </c>
      <c r="P213" s="600">
        <v>0.14958050000000001</v>
      </c>
      <c r="Q213" s="601">
        <v>100.40899999999999</v>
      </c>
      <c r="R213" s="600">
        <v>1.05491</v>
      </c>
      <c r="S213" s="598">
        <v>0.95403099999999996</v>
      </c>
      <c r="T213" s="598">
        <v>0.75902000000000003</v>
      </c>
      <c r="U213" s="598">
        <v>0.19501099999999999</v>
      </c>
      <c r="V213" s="598">
        <v>0.1226225</v>
      </c>
      <c r="W213" s="598">
        <v>0.90050800000000009</v>
      </c>
      <c r="X213" s="598">
        <v>7.0049999999999995E-4</v>
      </c>
      <c r="Y213" s="598">
        <v>1.4827E-2</v>
      </c>
      <c r="Z213" s="598">
        <v>3.9999999999999888E-6</v>
      </c>
      <c r="AA213" s="598">
        <v>3.4580000000000001E-3</v>
      </c>
      <c r="AB213" s="598">
        <v>-9.0000000000000006E-5</v>
      </c>
      <c r="AC213" s="598">
        <v>3.9445000000000001E-3</v>
      </c>
      <c r="AD213" s="598">
        <v>3</v>
      </c>
      <c r="AE213" s="598">
        <v>2.0000055000000003</v>
      </c>
      <c r="AF213" s="600">
        <v>1.054905</v>
      </c>
      <c r="AG213" s="883">
        <v>0.91753727523550555</v>
      </c>
      <c r="AH213" s="602">
        <v>0.20440449999999999</v>
      </c>
      <c r="AI213" s="378">
        <v>3.3452799999999998</v>
      </c>
      <c r="AJ213" s="378">
        <v>0.118699</v>
      </c>
      <c r="AK213" s="378">
        <v>-4.5950000000000001E-3</v>
      </c>
      <c r="AL213" s="378">
        <v>48.58175</v>
      </c>
      <c r="AM213" s="378">
        <v>3.4291500000000003E-2</v>
      </c>
      <c r="AN213" s="378">
        <v>-1.3410000000000002E-3</v>
      </c>
      <c r="AO213" s="378">
        <v>0.70903099999999997</v>
      </c>
      <c r="AP213" s="378">
        <v>0.1484385</v>
      </c>
      <c r="AQ213" s="378">
        <v>46.287500000000001</v>
      </c>
      <c r="AR213" s="378">
        <v>99.21905000000001</v>
      </c>
      <c r="AS213" s="892">
        <v>0.20440449999999999</v>
      </c>
      <c r="AT213" s="893">
        <v>0.20441311857501501</v>
      </c>
      <c r="AU213" s="893">
        <v>-8.6185750150097329E-6</v>
      </c>
      <c r="AV213" s="894">
        <v>36.874499999999998</v>
      </c>
      <c r="AW213" s="894">
        <v>36.825599999999994</v>
      </c>
      <c r="AX213" s="893">
        <v>4.8900000000003274E-2</v>
      </c>
      <c r="AY213" s="894">
        <v>10.5289</v>
      </c>
      <c r="AZ213" s="894">
        <v>10.515000000000001</v>
      </c>
      <c r="BA213" s="893">
        <v>1.3900000000000468E-2</v>
      </c>
      <c r="BB213" s="894">
        <v>100.40899999999999</v>
      </c>
      <c r="BC213" s="894">
        <v>100.272154</v>
      </c>
      <c r="BD213" s="893">
        <v>0.13684599999999136</v>
      </c>
      <c r="BE213" s="894">
        <v>46.34845</v>
      </c>
      <c r="BF213" s="894">
        <v>46.287500000000001</v>
      </c>
      <c r="BG213" s="893">
        <v>6.0949999999998283E-2</v>
      </c>
      <c r="BH213" s="894">
        <v>47.403400000000005</v>
      </c>
      <c r="BI213" s="894">
        <v>47.340599999999995</v>
      </c>
      <c r="BJ213" s="893">
        <v>6.2800000000002854E-2</v>
      </c>
      <c r="BK213" s="894">
        <v>48.651700000000005</v>
      </c>
      <c r="BL213" s="894">
        <v>48.58175</v>
      </c>
      <c r="BM213" s="895">
        <v>6.9950000000002177E-2</v>
      </c>
      <c r="BN213" s="380">
        <v>0.1229055</v>
      </c>
      <c r="BO213" s="380">
        <v>3.4475E-3</v>
      </c>
      <c r="BP213" s="380">
        <v>-1.1E-4</v>
      </c>
      <c r="BQ213" s="380">
        <v>0.90037750000000005</v>
      </c>
      <c r="BR213" s="380">
        <v>6.7749999999999993E-4</v>
      </c>
      <c r="BS213" s="380">
        <v>-2.5499999999999996E-5</v>
      </c>
      <c r="BT213" s="380">
        <v>1.4801E-2</v>
      </c>
      <c r="BU213" s="380">
        <v>3.9195000000000002E-3</v>
      </c>
      <c r="BV213" s="380">
        <v>0.95401099999999994</v>
      </c>
      <c r="BW213" s="380">
        <v>2.0000039999999997</v>
      </c>
      <c r="BX213" s="383">
        <v>0.12288</v>
      </c>
      <c r="BY213" s="380">
        <v>3.4450000000000001E-3</v>
      </c>
      <c r="BZ213" s="380">
        <v>-1.1E-4</v>
      </c>
      <c r="CA213" s="380">
        <v>0.90057500000000001</v>
      </c>
      <c r="CB213" s="380">
        <v>6.8000000000000005E-4</v>
      </c>
      <c r="CC213" s="380">
        <v>-2.4999999999999984E-5</v>
      </c>
      <c r="CD213" s="380">
        <v>1.4800000000000001E-2</v>
      </c>
      <c r="CE213" s="380">
        <v>3.9199999999999999E-3</v>
      </c>
      <c r="CF213" s="380">
        <v>0.75885999999999998</v>
      </c>
      <c r="CG213" s="380">
        <v>0.19497999999999999</v>
      </c>
      <c r="CH213" s="380">
        <v>2.0000049999999998</v>
      </c>
      <c r="CI213" s="380">
        <v>0.95384000000000002</v>
      </c>
      <c r="CJ213" s="380">
        <v>0.20441311857501501</v>
      </c>
      <c r="CK213" s="378">
        <v>36.825599999999994</v>
      </c>
      <c r="CL213" s="378">
        <v>10.515000000000001</v>
      </c>
      <c r="CM213" s="379">
        <v>100.272154</v>
      </c>
    </row>
    <row r="214" spans="1:91" x14ac:dyDescent="0.2">
      <c r="A214" s="603" t="s">
        <v>312</v>
      </c>
      <c r="B214" s="446"/>
      <c r="C214" s="446"/>
      <c r="D214" s="446"/>
      <c r="E214" s="604">
        <v>0.39658950000000004</v>
      </c>
      <c r="F214" s="605">
        <v>73.951599999999999</v>
      </c>
      <c r="G214" s="606">
        <v>44.623100000000001</v>
      </c>
      <c r="H214" s="606">
        <v>32.594200000000001</v>
      </c>
      <c r="I214" s="606">
        <v>2.010605</v>
      </c>
      <c r="J214" s="606">
        <v>18.165849999999999</v>
      </c>
      <c r="K214" s="606">
        <v>0.37729599999999996</v>
      </c>
      <c r="L214" s="606">
        <v>0.60040749999999998</v>
      </c>
      <c r="M214" s="606">
        <v>-2.9010000000000004E-3</v>
      </c>
      <c r="N214" s="606">
        <v>1.8581650000000001</v>
      </c>
      <c r="O214" s="606">
        <v>6.4880999999999994E-2</v>
      </c>
      <c r="P214" s="606">
        <v>0.12712000000000001</v>
      </c>
      <c r="Q214" s="607">
        <v>100.41849999999999</v>
      </c>
      <c r="R214" s="606">
        <v>3.2656650000000003</v>
      </c>
      <c r="S214" s="608">
        <v>2.2708550000000001</v>
      </c>
      <c r="T214" s="608">
        <v>1.370255</v>
      </c>
      <c r="U214" s="608">
        <v>0.90060000000000007</v>
      </c>
      <c r="V214" s="608">
        <v>0.1100565</v>
      </c>
      <c r="W214" s="608">
        <v>0.5016005</v>
      </c>
      <c r="X214" s="608">
        <v>1.1107499999999999E-2</v>
      </c>
      <c r="Y214" s="608">
        <v>1.8673000000000002E-2</v>
      </c>
      <c r="Z214" s="608">
        <v>-8.5500000000000005E-5</v>
      </c>
      <c r="AA214" s="608">
        <v>8.0411499999999997E-2</v>
      </c>
      <c r="AB214" s="608">
        <v>2.382E-3</v>
      </c>
      <c r="AC214" s="608">
        <v>5.0010000000000002E-3</v>
      </c>
      <c r="AD214" s="608">
        <v>4</v>
      </c>
      <c r="AE214" s="608">
        <v>3.0000015000000002</v>
      </c>
      <c r="AF214" s="606">
        <v>3.2656650000000003</v>
      </c>
      <c r="AG214" s="884">
        <v>0.77039828941640032</v>
      </c>
      <c r="AH214" s="610">
        <v>0.39658950000000004</v>
      </c>
      <c r="AI214" s="509">
        <v>2.0205799999999998</v>
      </c>
      <c r="AJ214" s="509">
        <v>1.864015</v>
      </c>
      <c r="AK214" s="509">
        <v>6.2785000000000007E-2</v>
      </c>
      <c r="AL214" s="509">
        <v>18.068550000000002</v>
      </c>
      <c r="AM214" s="509">
        <v>0.37141550000000001</v>
      </c>
      <c r="AN214" s="509">
        <v>-8.1674999999999994E-3</v>
      </c>
      <c r="AO214" s="509">
        <v>0.59262649999999994</v>
      </c>
      <c r="AP214" s="509">
        <v>0.123254</v>
      </c>
      <c r="AQ214" s="509">
        <v>73.593350000000001</v>
      </c>
      <c r="AR214" s="509">
        <v>96.688400000000001</v>
      </c>
      <c r="AS214" s="896">
        <v>0.39658950000000004</v>
      </c>
      <c r="AT214" s="897">
        <v>0.39684678398075035</v>
      </c>
      <c r="AU214" s="897">
        <v>-2.5728398075031134E-4</v>
      </c>
      <c r="AV214" s="898">
        <v>44.623100000000001</v>
      </c>
      <c r="AW214" s="898">
        <v>44.387950000000004</v>
      </c>
      <c r="AX214" s="897">
        <v>0.23515000000000086</v>
      </c>
      <c r="AY214" s="898">
        <v>32.594200000000001</v>
      </c>
      <c r="AZ214" s="898">
        <v>32.459999999999994</v>
      </c>
      <c r="BA214" s="897">
        <v>0.13420000000000343</v>
      </c>
      <c r="BB214" s="898">
        <v>100.41849999999999</v>
      </c>
      <c r="BC214" s="898">
        <v>99.943008499999991</v>
      </c>
      <c r="BD214" s="897">
        <v>0.47549150000001106</v>
      </c>
      <c r="BE214" s="898">
        <v>73.951599999999999</v>
      </c>
      <c r="BF214" s="898">
        <v>73.593350000000001</v>
      </c>
      <c r="BG214" s="897">
        <v>0.35824999999999818</v>
      </c>
      <c r="BH214" s="898">
        <v>77.217299999999994</v>
      </c>
      <c r="BI214" s="898">
        <v>76.847949999999997</v>
      </c>
      <c r="BJ214" s="897">
        <v>0.36935000000000429</v>
      </c>
      <c r="BK214" s="898">
        <v>18.165849999999999</v>
      </c>
      <c r="BL214" s="898">
        <v>18.068550000000002</v>
      </c>
      <c r="BM214" s="899">
        <v>9.7299999999998832E-2</v>
      </c>
      <c r="BN214" s="507">
        <v>0.11111</v>
      </c>
      <c r="BO214" s="507">
        <v>8.1033999999999995E-2</v>
      </c>
      <c r="BP214" s="507">
        <v>2.3160000000000004E-3</v>
      </c>
      <c r="BQ214" s="507">
        <v>0.50120050000000005</v>
      </c>
      <c r="BR214" s="507">
        <v>1.0984000000000001E-2</v>
      </c>
      <c r="BS214" s="507">
        <v>-2.385E-4</v>
      </c>
      <c r="BT214" s="507">
        <v>1.8515499999999997E-2</v>
      </c>
      <c r="BU214" s="507">
        <v>4.8715E-3</v>
      </c>
      <c r="BV214" s="507">
        <v>2.2702049999999998</v>
      </c>
      <c r="BW214" s="507">
        <v>2.9999980000000002</v>
      </c>
      <c r="BX214" s="966">
        <v>0.1111</v>
      </c>
      <c r="BY214" s="507">
        <v>8.1025E-2</v>
      </c>
      <c r="BZ214" s="507">
        <v>2.3150000000000002E-3</v>
      </c>
      <c r="CA214" s="507">
        <v>0.50136500000000006</v>
      </c>
      <c r="CB214" s="507">
        <v>1.0985E-2</v>
      </c>
      <c r="CC214" s="507">
        <v>-2.4000000000000001E-4</v>
      </c>
      <c r="CD214" s="507">
        <v>1.8515E-2</v>
      </c>
      <c r="CE214" s="507">
        <v>4.8699999999999993E-3</v>
      </c>
      <c r="CF214" s="507">
        <v>1.3691900000000001</v>
      </c>
      <c r="CG214" s="507">
        <v>0.90087000000000006</v>
      </c>
      <c r="CH214" s="507">
        <v>2.9999950000000002</v>
      </c>
      <c r="CI214" s="507">
        <v>2.27006</v>
      </c>
      <c r="CJ214" s="507">
        <v>0.39684678398075035</v>
      </c>
      <c r="CK214" s="509">
        <v>44.387950000000004</v>
      </c>
      <c r="CL214" s="509">
        <v>32.459999999999994</v>
      </c>
      <c r="CM214" s="510">
        <v>99.943008499999991</v>
      </c>
    </row>
    <row r="215" spans="1:91" ht="16" thickBot="1" x14ac:dyDescent="0.25">
      <c r="A215" s="338" t="s">
        <v>313</v>
      </c>
      <c r="B215" s="611"/>
      <c r="C215" s="611"/>
      <c r="D215" s="611"/>
      <c r="E215" s="612">
        <v>0.20539699999999997</v>
      </c>
      <c r="F215" s="613">
        <v>46.403533333333336</v>
      </c>
      <c r="G215" s="614">
        <v>36.872233333333334</v>
      </c>
      <c r="H215" s="614">
        <v>10.592566666666666</v>
      </c>
      <c r="I215" s="614">
        <v>3.2343966666666666</v>
      </c>
      <c r="J215" s="614">
        <v>48.427366666666671</v>
      </c>
      <c r="K215" s="614">
        <v>5.9617999999999997E-2</v>
      </c>
      <c r="L215" s="614">
        <v>0.69177733333333336</v>
      </c>
      <c r="M215" s="614">
        <v>2.0636666666666663E-3</v>
      </c>
      <c r="N215" s="614">
        <v>0.13059399999999999</v>
      </c>
      <c r="O215" s="614">
        <v>-6.7033333333333328E-3</v>
      </c>
      <c r="P215" s="614">
        <v>0.156085</v>
      </c>
      <c r="Q215" s="615">
        <v>100.1598</v>
      </c>
      <c r="R215" s="614">
        <v>1.0612899999999998</v>
      </c>
      <c r="S215" s="616">
        <v>0.95824166666666655</v>
      </c>
      <c r="T215" s="616">
        <v>0.76142033333333325</v>
      </c>
      <c r="U215" s="616">
        <v>0.19682166666666667</v>
      </c>
      <c r="V215" s="616">
        <v>0.11906066666666666</v>
      </c>
      <c r="W215" s="616">
        <v>0.89924433333333331</v>
      </c>
      <c r="X215" s="616">
        <v>1.1803333333333334E-3</v>
      </c>
      <c r="Y215" s="616">
        <v>1.4468666666666666E-2</v>
      </c>
      <c r="Z215" s="616">
        <v>4.1333333333333333E-5</v>
      </c>
      <c r="AA215" s="616">
        <v>3.800666666666667E-3</v>
      </c>
      <c r="AB215" s="616">
        <v>-1.6666666666666666E-4</v>
      </c>
      <c r="AC215" s="616">
        <v>4.1293333333333329E-3</v>
      </c>
      <c r="AD215" s="616">
        <v>3</v>
      </c>
      <c r="AE215" s="616">
        <v>2.0000006666666668</v>
      </c>
      <c r="AF215" s="614">
        <v>1.0612866666666667</v>
      </c>
      <c r="AG215" s="885">
        <v>0.91538096790912338</v>
      </c>
      <c r="AH215" s="617">
        <v>0.20539699999999997</v>
      </c>
      <c r="AI215" s="369">
        <v>3.237716666666667</v>
      </c>
      <c r="AJ215" s="369">
        <v>0.13008299999999998</v>
      </c>
      <c r="AK215" s="369">
        <v>-7.5066666666666658E-3</v>
      </c>
      <c r="AL215" s="369">
        <v>48.357033333333334</v>
      </c>
      <c r="AM215" s="369">
        <v>5.838200000000001E-2</v>
      </c>
      <c r="AN215" s="369">
        <v>5.690000000000006E-4</v>
      </c>
      <c r="AO215" s="369">
        <v>0.68960299999999997</v>
      </c>
      <c r="AP215" s="369">
        <v>0.154922</v>
      </c>
      <c r="AQ215" s="369">
        <v>46.341900000000003</v>
      </c>
      <c r="AR215" s="369">
        <v>98.962666666666678</v>
      </c>
      <c r="AS215" s="900">
        <v>0.20539699999999997</v>
      </c>
      <c r="AT215" s="901">
        <v>0.20540285848142117</v>
      </c>
      <c r="AU215" s="901">
        <v>-5.8584814211874265E-6</v>
      </c>
      <c r="AV215" s="902">
        <v>36.872233333333334</v>
      </c>
      <c r="AW215" s="902">
        <v>36.823</v>
      </c>
      <c r="AX215" s="901">
        <v>4.9233333333331096E-2</v>
      </c>
      <c r="AY215" s="902">
        <v>10.592566666666666</v>
      </c>
      <c r="AZ215" s="902">
        <v>10.58</v>
      </c>
      <c r="BA215" s="901">
        <v>1.2566666666666393E-2</v>
      </c>
      <c r="BB215" s="902">
        <v>100.1598</v>
      </c>
      <c r="BC215" s="902">
        <v>100.02380233333334</v>
      </c>
      <c r="BD215" s="901">
        <v>0.13599766666665403</v>
      </c>
      <c r="BE215" s="902">
        <v>46.403533333333336</v>
      </c>
      <c r="BF215" s="902">
        <v>46.341900000000003</v>
      </c>
      <c r="BG215" s="901">
        <v>6.1633333333335351E-2</v>
      </c>
      <c r="BH215" s="902">
        <v>47.464800000000004</v>
      </c>
      <c r="BI215" s="902">
        <v>47.402999999999999</v>
      </c>
      <c r="BJ215" s="901">
        <v>6.1799999999995713E-2</v>
      </c>
      <c r="BK215" s="902">
        <v>48.427366666666671</v>
      </c>
      <c r="BL215" s="902">
        <v>48.357033333333334</v>
      </c>
      <c r="BM215" s="903">
        <v>7.0333333333332845E-2</v>
      </c>
      <c r="BN215" s="371">
        <v>0.11933933333333334</v>
      </c>
      <c r="BO215" s="371">
        <v>3.7906666666666666E-3</v>
      </c>
      <c r="BP215" s="371">
        <v>-1.8666666666666666E-4</v>
      </c>
      <c r="BQ215" s="371">
        <v>0.89911599999999992</v>
      </c>
      <c r="BR215" s="371">
        <v>1.1573333333333333E-3</v>
      </c>
      <c r="BS215" s="371">
        <v>1.2000000000000002E-5</v>
      </c>
      <c r="BT215" s="371">
        <v>1.4442000000000002E-2</v>
      </c>
      <c r="BU215" s="371">
        <v>4.104E-3</v>
      </c>
      <c r="BV215" s="371">
        <v>0.95822499999999999</v>
      </c>
      <c r="BW215" s="371">
        <v>1.9999996666666668</v>
      </c>
      <c r="BX215" s="373">
        <v>0.11931333333333333</v>
      </c>
      <c r="BY215" s="371">
        <v>3.7933333333333339E-3</v>
      </c>
      <c r="BZ215" s="371">
        <v>-1.8666666666666666E-4</v>
      </c>
      <c r="CA215" s="371">
        <v>0.89930999999999994</v>
      </c>
      <c r="CB215" s="371">
        <v>1.16E-3</v>
      </c>
      <c r="CC215" s="371">
        <v>1.3333333333333332E-5</v>
      </c>
      <c r="CD215" s="371">
        <v>1.444E-2</v>
      </c>
      <c r="CE215" s="371">
        <v>4.1033333333333338E-3</v>
      </c>
      <c r="CF215" s="371">
        <v>0.76127</v>
      </c>
      <c r="CG215" s="371">
        <v>0.19679000000000002</v>
      </c>
      <c r="CH215" s="371">
        <v>2.0000066666666663</v>
      </c>
      <c r="CI215" s="371">
        <v>0.95806000000000002</v>
      </c>
      <c r="CJ215" s="371">
        <v>0.20540285848142117</v>
      </c>
      <c r="CK215" s="369">
        <v>36.823</v>
      </c>
      <c r="CL215" s="369">
        <v>10.58</v>
      </c>
      <c r="CM215" s="370">
        <v>100.02380233333334</v>
      </c>
    </row>
    <row r="216" spans="1:91" x14ac:dyDescent="0.2">
      <c r="A216" s="618" t="s">
        <v>314</v>
      </c>
      <c r="B216" s="619"/>
      <c r="C216" s="619"/>
      <c r="D216" s="619"/>
      <c r="E216" s="37">
        <v>0.39460084210526319</v>
      </c>
      <c r="F216" s="620">
        <v>73.768910526315793</v>
      </c>
      <c r="G216" s="83">
        <v>44.65937894736841</v>
      </c>
      <c r="H216" s="83">
        <v>32.350815789473685</v>
      </c>
      <c r="I216" s="83">
        <v>2.0589110526315784</v>
      </c>
      <c r="J216" s="83">
        <v>18.266594736842105</v>
      </c>
      <c r="K216" s="83">
        <v>0.40016610526315793</v>
      </c>
      <c r="L216" s="83">
        <v>0.60550663157894746</v>
      </c>
      <c r="M216" s="83">
        <v>7.6485789473684203E-3</v>
      </c>
      <c r="N216" s="83">
        <v>1.8671842105263154</v>
      </c>
      <c r="O216" s="83">
        <v>7.0733315789473672E-2</v>
      </c>
      <c r="P216" s="83">
        <v>0.111807</v>
      </c>
      <c r="Q216" s="621">
        <v>100.39877368421052</v>
      </c>
      <c r="R216" s="83">
        <v>3.241281052631579</v>
      </c>
      <c r="S216" s="37">
        <v>2.2645173684210524</v>
      </c>
      <c r="T216" s="37">
        <v>1.3709347368421052</v>
      </c>
      <c r="U216" s="37">
        <v>0.89358347368421076</v>
      </c>
      <c r="V216" s="37">
        <v>0.11266526315789475</v>
      </c>
      <c r="W216" s="37">
        <v>0.5042253157894736</v>
      </c>
      <c r="X216" s="37">
        <v>1.1776368421052633E-2</v>
      </c>
      <c r="Y216" s="37">
        <v>1.8825631578947368E-2</v>
      </c>
      <c r="Z216" s="37">
        <v>2.217368421052632E-4</v>
      </c>
      <c r="AA216" s="37">
        <v>8.0775368421052637E-2</v>
      </c>
      <c r="AB216" s="37">
        <v>2.5963684210526311E-3</v>
      </c>
      <c r="AC216" s="37">
        <v>4.3972631578947366E-3</v>
      </c>
      <c r="AD216" s="37">
        <v>4</v>
      </c>
      <c r="AE216" s="37">
        <v>3.0000015263157889</v>
      </c>
      <c r="AF216" s="83">
        <v>3.2412805263157893</v>
      </c>
      <c r="AG216" s="81">
        <v>0.77707331327021212</v>
      </c>
      <c r="AH216" s="82">
        <v>0.39460084210526319</v>
      </c>
      <c r="AI216" s="83">
        <v>2.0690610526315787</v>
      </c>
      <c r="AJ216" s="83">
        <v>1.8730215789473683</v>
      </c>
      <c r="AK216" s="83">
        <v>6.8610421052631584E-2</v>
      </c>
      <c r="AL216" s="83">
        <v>18.169631578947371</v>
      </c>
      <c r="AM216" s="83">
        <v>0.39419615789473689</v>
      </c>
      <c r="AN216" s="83">
        <v>2.361684210526317E-3</v>
      </c>
      <c r="AO216" s="83">
        <v>0.5977604736842107</v>
      </c>
      <c r="AP216" s="83">
        <v>0.10802115789473686</v>
      </c>
      <c r="AQ216" s="83">
        <v>73.414578947368426</v>
      </c>
      <c r="AR216" s="83">
        <v>96.697242105263172</v>
      </c>
      <c r="AS216" s="904">
        <v>0.39460084210526319</v>
      </c>
      <c r="AT216" s="905">
        <v>0.39486137412448358</v>
      </c>
      <c r="AU216" s="905">
        <v>-2.6053201922041812E-4</v>
      </c>
      <c r="AV216" s="906">
        <v>44.65937894736841</v>
      </c>
      <c r="AW216" s="906">
        <v>44.425747368421057</v>
      </c>
      <c r="AX216" s="905">
        <v>0.23363157894736766</v>
      </c>
      <c r="AY216" s="906">
        <v>32.350815789473685</v>
      </c>
      <c r="AZ216" s="906">
        <v>32.216842105263161</v>
      </c>
      <c r="BA216" s="905">
        <v>0.13397368421052652</v>
      </c>
      <c r="BB216" s="906">
        <v>100.39877368421052</v>
      </c>
      <c r="BC216" s="906">
        <v>99.925253578947377</v>
      </c>
      <c r="BD216" s="905">
        <v>0.47352010526316163</v>
      </c>
      <c r="BE216" s="906">
        <v>73.768910526315793</v>
      </c>
      <c r="BF216" s="906">
        <v>73.414578947368426</v>
      </c>
      <c r="BG216" s="905">
        <v>0.35433157894736966</v>
      </c>
      <c r="BH216" s="906">
        <v>77.010194736842109</v>
      </c>
      <c r="BI216" s="906">
        <v>76.642589473684211</v>
      </c>
      <c r="BJ216" s="905">
        <v>0.36760526315789382</v>
      </c>
      <c r="BK216" s="906">
        <v>18.266594736842105</v>
      </c>
      <c r="BL216" s="906">
        <v>18.169631578947371</v>
      </c>
      <c r="BM216" s="907">
        <v>9.6963157894736182E-2</v>
      </c>
      <c r="BN216" s="37">
        <v>0.113734</v>
      </c>
      <c r="BO216" s="37">
        <v>8.1395315789473677E-2</v>
      </c>
      <c r="BP216" s="37">
        <v>2.5299473684210522E-3</v>
      </c>
      <c r="BQ216" s="37">
        <v>0.50382321052631573</v>
      </c>
      <c r="BR216" s="37">
        <v>1.1653210526315788E-2</v>
      </c>
      <c r="BS216" s="37">
        <v>6.8631578947368399E-5</v>
      </c>
      <c r="BT216" s="37">
        <v>1.8669105263157893E-2</v>
      </c>
      <c r="BU216" s="37">
        <v>4.2675789473684209E-3</v>
      </c>
      <c r="BV216" s="37">
        <v>2.2638600000000002</v>
      </c>
      <c r="BW216" s="37">
        <v>3.0000010000000006</v>
      </c>
      <c r="BX216" s="235">
        <v>0.1137236842105263</v>
      </c>
      <c r="BY216" s="37">
        <v>8.1388947368421033E-2</v>
      </c>
      <c r="BZ216" s="37">
        <v>2.5284210526315791E-3</v>
      </c>
      <c r="CA216" s="37">
        <v>0.50398842105263153</v>
      </c>
      <c r="CB216" s="37">
        <v>1.1651578947368421E-2</v>
      </c>
      <c r="CC216" s="37">
        <v>6.7894736842105259E-5</v>
      </c>
      <c r="CD216" s="37">
        <v>1.8666315789473684E-2</v>
      </c>
      <c r="CE216" s="37">
        <v>4.2663157894736823E-3</v>
      </c>
      <c r="CF216" s="37">
        <v>1.3698568421052633</v>
      </c>
      <c r="CG216" s="37">
        <v>0.89385578947368405</v>
      </c>
      <c r="CH216" s="37">
        <v>2.9999942105263155</v>
      </c>
      <c r="CI216" s="37">
        <v>2.2637126315789482</v>
      </c>
      <c r="CJ216" s="37">
        <v>0.39486137412448358</v>
      </c>
      <c r="CK216" s="83">
        <v>44.425747368421057</v>
      </c>
      <c r="CL216" s="83">
        <v>32.216842105263161</v>
      </c>
      <c r="CM216" s="621">
        <v>99.925253578947377</v>
      </c>
    </row>
    <row r="217" spans="1:91" ht="16" thickBot="1" x14ac:dyDescent="0.25">
      <c r="A217" s="622" t="s">
        <v>315</v>
      </c>
      <c r="B217" s="623"/>
      <c r="C217" s="623"/>
      <c r="D217" s="623"/>
      <c r="E217" s="624">
        <v>0.21388707142857144</v>
      </c>
      <c r="F217" s="625">
        <v>46.805664285714286</v>
      </c>
      <c r="G217" s="626">
        <v>36.794378571428574</v>
      </c>
      <c r="H217" s="626">
        <v>11.126028571428572</v>
      </c>
      <c r="I217" s="626">
        <v>3.1175500000000005</v>
      </c>
      <c r="J217" s="626">
        <v>48.088721428571432</v>
      </c>
      <c r="K217" s="626">
        <v>6.0764714285714297E-2</v>
      </c>
      <c r="L217" s="626">
        <v>0.69389292857142848</v>
      </c>
      <c r="M217" s="626">
        <v>7.7028571428571413E-4</v>
      </c>
      <c r="N217" s="626">
        <v>0.15560621428571428</v>
      </c>
      <c r="O217" s="626">
        <v>6.7199999999999985E-3</v>
      </c>
      <c r="P217" s="626">
        <v>0.15260814285714286</v>
      </c>
      <c r="Q217" s="627">
        <v>100.19702857142859</v>
      </c>
      <c r="R217" s="626">
        <v>1.1147350000000003</v>
      </c>
      <c r="S217" s="624">
        <v>0.96716485714285694</v>
      </c>
      <c r="T217" s="624">
        <v>0.76029778571428575</v>
      </c>
      <c r="U217" s="624">
        <v>0.20686685714285716</v>
      </c>
      <c r="V217" s="624">
        <v>0.11483171428571429</v>
      </c>
      <c r="W217" s="624">
        <v>0.8935251428571428</v>
      </c>
      <c r="X217" s="624">
        <v>1.2037857142857143E-3</v>
      </c>
      <c r="Y217" s="624">
        <v>1.4521928571428571E-2</v>
      </c>
      <c r="Z217" s="624">
        <v>1.5285714285714286E-5</v>
      </c>
      <c r="AA217" s="624">
        <v>4.5315714285714282E-3</v>
      </c>
      <c r="AB217" s="624">
        <v>1.66E-4</v>
      </c>
      <c r="AC217" s="624">
        <v>4.0400714285714285E-3</v>
      </c>
      <c r="AD217" s="624">
        <v>3</v>
      </c>
      <c r="AE217" s="624">
        <v>2.0000001428571426</v>
      </c>
      <c r="AF217" s="626">
        <v>1.1147335714285715</v>
      </c>
      <c r="AG217" s="886">
        <v>0.89806266218113751</v>
      </c>
      <c r="AH217" s="628">
        <v>0.21388707142857144</v>
      </c>
      <c r="AI217" s="626">
        <v>3.1209321428571428</v>
      </c>
      <c r="AJ217" s="626">
        <v>0.15509342857142855</v>
      </c>
      <c r="AK217" s="626">
        <v>5.8951428571428566E-3</v>
      </c>
      <c r="AL217" s="626">
        <v>48.015164285714299</v>
      </c>
      <c r="AM217" s="626">
        <v>5.9464499999999997E-2</v>
      </c>
      <c r="AN217" s="626">
        <v>-8.034285714285718E-4</v>
      </c>
      <c r="AO217" s="626">
        <v>0.69160035714285717</v>
      </c>
      <c r="AP217" s="626">
        <v>0.15139228571428573</v>
      </c>
      <c r="AQ217" s="626">
        <v>46.740178571428565</v>
      </c>
      <c r="AR217" s="626">
        <v>98.93889999999999</v>
      </c>
      <c r="AS217" s="908">
        <v>0.21388707142857144</v>
      </c>
      <c r="AT217" s="909">
        <v>0.21390311550359534</v>
      </c>
      <c r="AU217" s="909">
        <v>-1.6044075023906512E-5</v>
      </c>
      <c r="AV217" s="910">
        <v>36.794378571428574</v>
      </c>
      <c r="AW217" s="910">
        <v>36.742135714285716</v>
      </c>
      <c r="AX217" s="909">
        <v>5.2242857142858208E-2</v>
      </c>
      <c r="AY217" s="910">
        <v>11.126028571428572</v>
      </c>
      <c r="AZ217" s="910">
        <v>11.111428571428572</v>
      </c>
      <c r="BA217" s="909">
        <v>1.4599999999999978E-2</v>
      </c>
      <c r="BB217" s="910">
        <v>100.19702857142859</v>
      </c>
      <c r="BC217" s="910">
        <v>100.05230300000001</v>
      </c>
      <c r="BD217" s="909">
        <v>0.14472557142857514</v>
      </c>
      <c r="BE217" s="910">
        <v>46.805664285714286</v>
      </c>
      <c r="BF217" s="910">
        <v>46.740178571428565</v>
      </c>
      <c r="BG217" s="909">
        <v>6.5485714285714938E-2</v>
      </c>
      <c r="BH217" s="910">
        <v>47.920407142857137</v>
      </c>
      <c r="BI217" s="910">
        <v>47.853564285714278</v>
      </c>
      <c r="BJ217" s="909">
        <v>6.6842857142858689E-2</v>
      </c>
      <c r="BK217" s="910">
        <v>48.088721428571432</v>
      </c>
      <c r="BL217" s="910">
        <v>48.015164285714299</v>
      </c>
      <c r="BM217" s="911">
        <v>7.3557142857142974E-2</v>
      </c>
      <c r="BN217" s="624">
        <v>0.11511550000000001</v>
      </c>
      <c r="BO217" s="624">
        <v>4.522928571428571E-3</v>
      </c>
      <c r="BP217" s="624">
        <v>1.459285714285714E-4</v>
      </c>
      <c r="BQ217" s="624">
        <v>0.8933943571428572</v>
      </c>
      <c r="BR217" s="624">
        <v>1.1797142857142857E-3</v>
      </c>
      <c r="BS217" s="624">
        <v>-1.5428571428571425E-5</v>
      </c>
      <c r="BT217" s="624">
        <v>1.4493928571428573E-2</v>
      </c>
      <c r="BU217" s="624">
        <v>4.013571428571428E-3</v>
      </c>
      <c r="BV217" s="624">
        <v>0.96714999999999995</v>
      </c>
      <c r="BW217" s="624">
        <v>2.0000005000000001</v>
      </c>
      <c r="BX217" s="980">
        <v>0.11509285714285715</v>
      </c>
      <c r="BY217" s="624">
        <v>4.5214285714285712E-3</v>
      </c>
      <c r="BZ217" s="624">
        <v>1.4428571428571425E-4</v>
      </c>
      <c r="CA217" s="624">
        <v>0.89359071428571435</v>
      </c>
      <c r="CB217" s="624">
        <v>1.1800000000000001E-3</v>
      </c>
      <c r="CC217" s="624">
        <v>-1.5714285714285712E-5</v>
      </c>
      <c r="CD217" s="624">
        <v>1.4490714285714286E-2</v>
      </c>
      <c r="CE217" s="624">
        <v>4.0121428571428574E-3</v>
      </c>
      <c r="CF217" s="624">
        <v>0.76013857142857155</v>
      </c>
      <c r="CG217" s="624">
        <v>0.2068435714285714</v>
      </c>
      <c r="CH217" s="624">
        <v>1.9999985714285715</v>
      </c>
      <c r="CI217" s="624">
        <v>0.96698214285714301</v>
      </c>
      <c r="CJ217" s="624">
        <v>0.21390311550359534</v>
      </c>
      <c r="CK217" s="626">
        <v>36.742135714285716</v>
      </c>
      <c r="CL217" s="626">
        <v>11.111428571428572</v>
      </c>
      <c r="CM217" s="627">
        <v>100.05230300000001</v>
      </c>
    </row>
    <row r="218" spans="1:91" x14ac:dyDescent="0.2">
      <c r="A218" s="629" t="s">
        <v>308</v>
      </c>
      <c r="B218" s="55">
        <v>3783</v>
      </c>
      <c r="C218" s="55">
        <v>-21409</v>
      </c>
      <c r="D218" s="55">
        <v>230</v>
      </c>
      <c r="E218" s="56">
        <v>0.20326900000000001</v>
      </c>
      <c r="F218" s="57">
        <v>46.2273</v>
      </c>
      <c r="G218" s="58">
        <v>36.8307</v>
      </c>
      <c r="H218" s="58">
        <v>10.4429</v>
      </c>
      <c r="I218" s="58">
        <v>3.3841700000000001</v>
      </c>
      <c r="J218" s="58">
        <v>48.6858</v>
      </c>
      <c r="K218" s="58">
        <v>4.1531999999999999E-2</v>
      </c>
      <c r="L218" s="58">
        <v>0.72250300000000001</v>
      </c>
      <c r="M218" s="58">
        <v>-1.763E-2</v>
      </c>
      <c r="N218" s="58">
        <v>0.122054</v>
      </c>
      <c r="O218" s="58">
        <v>-3.3999999999999998E-3</v>
      </c>
      <c r="P218" s="58">
        <v>0.14030500000000001</v>
      </c>
      <c r="Q218" s="59">
        <v>100.349</v>
      </c>
      <c r="R218" s="58">
        <v>1.0462899999999999</v>
      </c>
      <c r="S218" s="60">
        <v>0.95175299999999996</v>
      </c>
      <c r="T218" s="60">
        <v>0.75829100000000005</v>
      </c>
      <c r="U218" s="60">
        <v>0.193462</v>
      </c>
      <c r="V218" s="60">
        <v>0.12420200000000001</v>
      </c>
      <c r="W218" s="60">
        <v>0.90134400000000003</v>
      </c>
      <c r="X218" s="60">
        <v>8.1999999999999998E-4</v>
      </c>
      <c r="Y218" s="60">
        <v>1.5066E-2</v>
      </c>
      <c r="Z218" s="60">
        <v>-3.4000000000000002E-4</v>
      </c>
      <c r="AA218" s="60">
        <v>3.5409999999999999E-3</v>
      </c>
      <c r="AB218" s="60">
        <v>-8.0000000000000007E-5</v>
      </c>
      <c r="AC218" s="60">
        <v>3.7009999999999999E-3</v>
      </c>
      <c r="AD218" s="60">
        <v>3</v>
      </c>
      <c r="AE218" s="60">
        <v>2.0000070000000001</v>
      </c>
      <c r="AF218" s="58">
        <v>1.0462899999999999</v>
      </c>
      <c r="AG218" s="130">
        <v>0.91613062615760577</v>
      </c>
      <c r="AH218" s="62">
        <v>0.20326900000000001</v>
      </c>
      <c r="AI218" s="58">
        <v>3.3875799999999998</v>
      </c>
      <c r="AJ218" s="58">
        <v>0.121545</v>
      </c>
      <c r="AK218" s="58">
        <v>-4.1900000000000001E-3</v>
      </c>
      <c r="AL218" s="58">
        <v>48.616399999999999</v>
      </c>
      <c r="AM218" s="58">
        <v>4.0346E-2</v>
      </c>
      <c r="AN218" s="58">
        <v>-1.907E-2</v>
      </c>
      <c r="AO218" s="58">
        <v>0.72033100000000005</v>
      </c>
      <c r="AP218" s="58">
        <v>0.13918700000000001</v>
      </c>
      <c r="AQ218" s="58">
        <v>46.167000000000002</v>
      </c>
      <c r="AR218" s="58">
        <v>99.1691</v>
      </c>
      <c r="AS218" s="63">
        <v>0.20326900000000001</v>
      </c>
      <c r="AT218" s="328">
        <v>0.20327672453655052</v>
      </c>
      <c r="AU218" s="64">
        <v>-7.7245365505129726E-6</v>
      </c>
      <c r="AV218" s="57">
        <v>36.8307</v>
      </c>
      <c r="AW218" s="58">
        <v>36.782299999999999</v>
      </c>
      <c r="AX218" s="64">
        <v>4.8400000000000887E-2</v>
      </c>
      <c r="AY218" s="57">
        <v>10.4429</v>
      </c>
      <c r="AZ218" s="58">
        <v>10.43</v>
      </c>
      <c r="BA218" s="64">
        <v>1.2900000000000134E-2</v>
      </c>
      <c r="BB218" s="57">
        <v>100.349</v>
      </c>
      <c r="BC218" s="58">
        <v>100.214429</v>
      </c>
      <c r="BD218" s="64">
        <v>0.13457100000000821</v>
      </c>
      <c r="BE218" s="57">
        <v>46.2273</v>
      </c>
      <c r="BF218" s="58">
        <v>46.167000000000002</v>
      </c>
      <c r="BG218" s="64">
        <v>6.0299999999998022E-2</v>
      </c>
      <c r="BH218" s="58">
        <v>47.273600000000002</v>
      </c>
      <c r="BI218" s="58">
        <v>47.212299999999999</v>
      </c>
      <c r="BJ218" s="60">
        <v>6.1300000000002797E-2</v>
      </c>
      <c r="BK218" s="57">
        <v>48.6858</v>
      </c>
      <c r="BL218" s="58">
        <v>48.616399999999999</v>
      </c>
      <c r="BM218" s="64">
        <v>6.9400000000001683E-2</v>
      </c>
      <c r="BN218" s="60">
        <v>0.124486</v>
      </c>
      <c r="BO218" s="60">
        <v>3.5309999999999999E-3</v>
      </c>
      <c r="BP218" s="60">
        <v>-1E-4</v>
      </c>
      <c r="BQ218" s="60">
        <v>0.90121300000000004</v>
      </c>
      <c r="BR218" s="60">
        <v>7.9699999999999997E-4</v>
      </c>
      <c r="BS218" s="60">
        <v>-3.6999999999999999E-4</v>
      </c>
      <c r="BT218" s="60">
        <v>1.504E-2</v>
      </c>
      <c r="BU218" s="60">
        <v>3.676E-3</v>
      </c>
      <c r="BV218" s="60">
        <v>0.95173200000000002</v>
      </c>
      <c r="BW218" s="60">
        <v>2.0000049999999998</v>
      </c>
      <c r="BX218" s="945">
        <v>0.12446</v>
      </c>
      <c r="BY218" s="60">
        <v>3.5300000000000002E-3</v>
      </c>
      <c r="BZ218" s="60">
        <v>-1E-4</v>
      </c>
      <c r="CA218" s="60">
        <v>0.90141000000000004</v>
      </c>
      <c r="CB218" s="60">
        <v>8.0000000000000004E-4</v>
      </c>
      <c r="CC218" s="60">
        <v>-3.6999999999999999E-4</v>
      </c>
      <c r="CD218" s="60">
        <v>1.504E-2</v>
      </c>
      <c r="CE218" s="60">
        <v>3.6800000000000001E-3</v>
      </c>
      <c r="CF218" s="60">
        <v>0.75812999999999997</v>
      </c>
      <c r="CG218" s="60">
        <v>0.19342999999999999</v>
      </c>
      <c r="CH218" s="60">
        <v>2.0000099999999996</v>
      </c>
      <c r="CI218" s="60">
        <v>0.95155999999999996</v>
      </c>
      <c r="CJ218" s="328">
        <v>0.20327672453655052</v>
      </c>
      <c r="CK218" s="58">
        <v>36.782299999999999</v>
      </c>
      <c r="CL218" s="58">
        <v>10.43</v>
      </c>
      <c r="CM218" s="59">
        <v>100.214429</v>
      </c>
    </row>
    <row r="219" spans="1:91" x14ac:dyDescent="0.2">
      <c r="A219" s="630" t="s">
        <v>308</v>
      </c>
      <c r="B219" s="55">
        <v>3784</v>
      </c>
      <c r="C219" s="55">
        <v>-21409</v>
      </c>
      <c r="D219" s="55">
        <v>230</v>
      </c>
      <c r="E219" s="56">
        <v>0.20554</v>
      </c>
      <c r="F219" s="57">
        <v>46.4696</v>
      </c>
      <c r="G219" s="58">
        <v>36.918300000000002</v>
      </c>
      <c r="H219" s="58">
        <v>10.6149</v>
      </c>
      <c r="I219" s="58">
        <v>3.2995899999999998</v>
      </c>
      <c r="J219" s="58">
        <v>48.617600000000003</v>
      </c>
      <c r="K219" s="58">
        <v>2.9425E-2</v>
      </c>
      <c r="L219" s="58">
        <v>0.699909</v>
      </c>
      <c r="M219" s="58">
        <v>1.7899000000000002E-2</v>
      </c>
      <c r="N219" s="58">
        <v>0.11637599999999999</v>
      </c>
      <c r="O219" s="58">
        <v>-4.1999999999999997E-3</v>
      </c>
      <c r="P219" s="58">
        <v>0.158856</v>
      </c>
      <c r="Q219" s="59">
        <v>100.46899999999999</v>
      </c>
      <c r="R219" s="58">
        <v>1.0635300000000001</v>
      </c>
      <c r="S219" s="60">
        <v>0.95630899999999996</v>
      </c>
      <c r="T219" s="60">
        <v>0.75974900000000001</v>
      </c>
      <c r="U219" s="60">
        <v>0.19656000000000001</v>
      </c>
      <c r="V219" s="60">
        <v>0.121043</v>
      </c>
      <c r="W219" s="60">
        <v>0.89967200000000003</v>
      </c>
      <c r="X219" s="60">
        <v>5.8100000000000003E-4</v>
      </c>
      <c r="Y219" s="60">
        <v>1.4588E-2</v>
      </c>
      <c r="Z219" s="60">
        <v>3.48E-4</v>
      </c>
      <c r="AA219" s="60">
        <v>3.375E-3</v>
      </c>
      <c r="AB219" s="60">
        <v>-1E-4</v>
      </c>
      <c r="AC219" s="60">
        <v>4.1879999999999999E-3</v>
      </c>
      <c r="AD219" s="60">
        <v>3</v>
      </c>
      <c r="AE219" s="60">
        <v>2.0000040000000001</v>
      </c>
      <c r="AF219" s="58">
        <v>1.06352</v>
      </c>
      <c r="AG219" s="130">
        <v>0.91894392431340532</v>
      </c>
      <c r="AH219" s="62">
        <v>0.20554</v>
      </c>
      <c r="AI219" s="58">
        <v>3.3029799999999998</v>
      </c>
      <c r="AJ219" s="58">
        <v>0.115853</v>
      </c>
      <c r="AK219" s="58">
        <v>-5.0000000000000001E-3</v>
      </c>
      <c r="AL219" s="58">
        <v>48.5471</v>
      </c>
      <c r="AM219" s="58">
        <v>2.8237000000000002E-2</v>
      </c>
      <c r="AN219" s="58">
        <v>1.6388E-2</v>
      </c>
      <c r="AO219" s="58">
        <v>0.69773099999999999</v>
      </c>
      <c r="AP219" s="58">
        <v>0.15769</v>
      </c>
      <c r="AQ219" s="58">
        <v>46.408000000000001</v>
      </c>
      <c r="AR219" s="58">
        <v>99.269000000000005</v>
      </c>
      <c r="AS219" s="63">
        <v>0.20554</v>
      </c>
      <c r="AT219" s="328">
        <v>0.20554951261347951</v>
      </c>
      <c r="AU219" s="64">
        <v>-9.5126134795064932E-6</v>
      </c>
      <c r="AV219" s="57">
        <v>36.918300000000002</v>
      </c>
      <c r="AW219" s="58">
        <v>36.868899999999996</v>
      </c>
      <c r="AX219" s="64">
        <v>4.9400000000005662E-2</v>
      </c>
      <c r="AY219" s="57">
        <v>10.6149</v>
      </c>
      <c r="AZ219" s="58">
        <v>10.6</v>
      </c>
      <c r="BA219" s="64">
        <v>1.4900000000000801E-2</v>
      </c>
      <c r="BB219" s="57">
        <v>100.46899999999999</v>
      </c>
      <c r="BC219" s="58">
        <v>100.32987900000002</v>
      </c>
      <c r="BD219" s="64">
        <v>0.13912099999997452</v>
      </c>
      <c r="BE219" s="57">
        <v>46.4696</v>
      </c>
      <c r="BF219" s="58">
        <v>46.408000000000001</v>
      </c>
      <c r="BG219" s="64">
        <v>6.1599999999998545E-2</v>
      </c>
      <c r="BH219" s="58">
        <v>47.533200000000001</v>
      </c>
      <c r="BI219" s="58">
        <v>47.468899999999998</v>
      </c>
      <c r="BJ219" s="60">
        <v>6.430000000000291E-2</v>
      </c>
      <c r="BK219" s="57">
        <v>48.617600000000003</v>
      </c>
      <c r="BL219" s="58">
        <v>48.5471</v>
      </c>
      <c r="BM219" s="64">
        <v>7.0500000000002672E-2</v>
      </c>
      <c r="BN219" s="60">
        <v>0.121325</v>
      </c>
      <c r="BO219" s="60">
        <v>3.3639999999999998E-3</v>
      </c>
      <c r="BP219" s="60">
        <v>-1.2E-4</v>
      </c>
      <c r="BQ219" s="60">
        <v>0.89954199999999995</v>
      </c>
      <c r="BR219" s="60">
        <v>5.5800000000000001E-4</v>
      </c>
      <c r="BS219" s="60">
        <v>3.19E-4</v>
      </c>
      <c r="BT219" s="60">
        <v>1.4562E-2</v>
      </c>
      <c r="BU219" s="60">
        <v>4.163E-3</v>
      </c>
      <c r="BV219" s="60">
        <v>0.95628999999999997</v>
      </c>
      <c r="BW219" s="60">
        <v>2.000003</v>
      </c>
      <c r="BX219" s="945">
        <v>0.12130000000000001</v>
      </c>
      <c r="BY219" s="60">
        <v>3.3600000000000001E-3</v>
      </c>
      <c r="BZ219" s="60">
        <v>-1.2E-4</v>
      </c>
      <c r="CA219" s="60">
        <v>0.89973999999999998</v>
      </c>
      <c r="CB219" s="60">
        <v>5.5999999999999995E-4</v>
      </c>
      <c r="CC219" s="60">
        <v>3.2000000000000003E-4</v>
      </c>
      <c r="CD219" s="60">
        <v>1.456E-2</v>
      </c>
      <c r="CE219" s="60">
        <v>4.1599999999999996E-3</v>
      </c>
      <c r="CF219" s="60">
        <v>0.75958999999999999</v>
      </c>
      <c r="CG219" s="60">
        <v>0.19653000000000001</v>
      </c>
      <c r="CH219" s="60">
        <v>2</v>
      </c>
      <c r="CI219" s="60">
        <v>0.95611999999999997</v>
      </c>
      <c r="CJ219" s="328">
        <v>0.20554951261347951</v>
      </c>
      <c r="CK219" s="58">
        <v>36.868899999999996</v>
      </c>
      <c r="CL219" s="58">
        <v>10.6</v>
      </c>
      <c r="CM219" s="59">
        <v>100.32987900000002</v>
      </c>
    </row>
    <row r="220" spans="1:91" x14ac:dyDescent="0.2">
      <c r="A220" s="631" t="s">
        <v>308</v>
      </c>
      <c r="B220" s="55">
        <v>3785</v>
      </c>
      <c r="C220" s="55">
        <v>-21410</v>
      </c>
      <c r="D220" s="55">
        <v>230</v>
      </c>
      <c r="E220" s="56">
        <v>0.203762</v>
      </c>
      <c r="F220" s="57">
        <v>46.323700000000002</v>
      </c>
      <c r="G220" s="58">
        <v>36.884700000000002</v>
      </c>
      <c r="H220" s="58">
        <v>10.49</v>
      </c>
      <c r="I220" s="58">
        <v>3.2465199999999999</v>
      </c>
      <c r="J220" s="58">
        <v>48.480499999999999</v>
      </c>
      <c r="K220" s="58">
        <v>6.8795999999999996E-2</v>
      </c>
      <c r="L220" s="58">
        <v>0.70497200000000004</v>
      </c>
      <c r="M220" s="58">
        <v>5.4050000000000001E-3</v>
      </c>
      <c r="N220" s="58">
        <v>0.127022</v>
      </c>
      <c r="O220" s="58">
        <v>-1.248E-2</v>
      </c>
      <c r="P220" s="58">
        <v>0.15093899999999999</v>
      </c>
      <c r="Q220" s="59">
        <v>100.146</v>
      </c>
      <c r="R220" s="58">
        <v>1.05101</v>
      </c>
      <c r="S220" s="60">
        <v>0.95662999999999998</v>
      </c>
      <c r="T220" s="60">
        <v>0.76170599999999999</v>
      </c>
      <c r="U220" s="60">
        <v>0.19492399999999999</v>
      </c>
      <c r="V220" s="60">
        <v>0.11951100000000001</v>
      </c>
      <c r="W220" s="60">
        <v>0.90026399999999995</v>
      </c>
      <c r="X220" s="60">
        <v>1.3619999999999999E-3</v>
      </c>
      <c r="Y220" s="60">
        <v>1.4744999999999999E-2</v>
      </c>
      <c r="Z220" s="60">
        <v>1.06E-4</v>
      </c>
      <c r="AA220" s="60">
        <v>3.6970000000000002E-3</v>
      </c>
      <c r="AB220" s="60">
        <v>-3.1E-4</v>
      </c>
      <c r="AC220" s="60">
        <v>3.993E-3</v>
      </c>
      <c r="AD220" s="60">
        <v>3</v>
      </c>
      <c r="AE220" s="60">
        <v>1.9999979999999999</v>
      </c>
      <c r="AF220" s="58">
        <v>1.05101</v>
      </c>
      <c r="AG220" s="130">
        <v>0.90876310345442746</v>
      </c>
      <c r="AH220" s="62">
        <v>0.203762</v>
      </c>
      <c r="AI220" s="58">
        <v>3.2498200000000002</v>
      </c>
      <c r="AJ220" s="58">
        <v>0.12651299999999999</v>
      </c>
      <c r="AK220" s="58">
        <v>-1.328E-2</v>
      </c>
      <c r="AL220" s="58">
        <v>48.410800000000002</v>
      </c>
      <c r="AM220" s="58">
        <v>6.7558000000000007E-2</v>
      </c>
      <c r="AN220" s="58">
        <v>3.921E-3</v>
      </c>
      <c r="AO220" s="58">
        <v>0.70280500000000001</v>
      </c>
      <c r="AP220" s="58">
        <v>0.14979500000000001</v>
      </c>
      <c r="AQ220" s="58">
        <v>46.262799999999999</v>
      </c>
      <c r="AR220" s="58">
        <v>98.960700000000003</v>
      </c>
      <c r="AS220" s="63">
        <v>0.203762</v>
      </c>
      <c r="AT220" s="328">
        <v>0.20376391865753568</v>
      </c>
      <c r="AU220" s="64">
        <v>-1.9186575356822111E-6</v>
      </c>
      <c r="AV220" s="57">
        <v>36.884700000000002</v>
      </c>
      <c r="AW220" s="58">
        <v>36.836100000000002</v>
      </c>
      <c r="AX220" s="64">
        <v>4.8600000000000421E-2</v>
      </c>
      <c r="AY220" s="57">
        <v>10.49</v>
      </c>
      <c r="AZ220" s="58">
        <v>10.48</v>
      </c>
      <c r="BA220" s="64">
        <v>9.9999999999997868E-3</v>
      </c>
      <c r="BB220" s="57">
        <v>100.146</v>
      </c>
      <c r="BC220" s="58">
        <v>100.01403200000001</v>
      </c>
      <c r="BD220" s="64">
        <v>0.13196799999998632</v>
      </c>
      <c r="BE220" s="57">
        <v>46.323700000000002</v>
      </c>
      <c r="BF220" s="58">
        <v>46.262799999999999</v>
      </c>
      <c r="BG220" s="64">
        <v>6.0900000000003729E-2</v>
      </c>
      <c r="BH220" s="58">
        <v>47.374700000000004</v>
      </c>
      <c r="BI220" s="58">
        <v>47.316100000000006</v>
      </c>
      <c r="BJ220" s="60">
        <v>5.8599999999998431E-2</v>
      </c>
      <c r="BK220" s="57">
        <v>48.480499999999999</v>
      </c>
      <c r="BL220" s="58">
        <v>48.410800000000002</v>
      </c>
      <c r="BM220" s="64">
        <v>6.9699999999997431E-2</v>
      </c>
      <c r="BN220" s="60">
        <v>0.11978800000000001</v>
      </c>
      <c r="BO220" s="60">
        <v>3.6870000000000002E-3</v>
      </c>
      <c r="BP220" s="60">
        <v>-3.3E-4</v>
      </c>
      <c r="BQ220" s="60">
        <v>0.90013699999999996</v>
      </c>
      <c r="BR220" s="60">
        <v>1.3389999999999999E-3</v>
      </c>
      <c r="BS220" s="60">
        <v>7.7000000000000001E-5</v>
      </c>
      <c r="BT220" s="60">
        <v>1.4718999999999999E-2</v>
      </c>
      <c r="BU220" s="60">
        <v>3.9680000000000002E-3</v>
      </c>
      <c r="BV220" s="60">
        <v>0.95661300000000005</v>
      </c>
      <c r="BW220" s="60">
        <v>1.9999980000000002</v>
      </c>
      <c r="BX220" s="945">
        <v>0.11976000000000001</v>
      </c>
      <c r="BY220" s="60">
        <v>3.6900000000000001E-3</v>
      </c>
      <c r="BZ220" s="60">
        <v>-3.3E-4</v>
      </c>
      <c r="CA220" s="60">
        <v>0.90032999999999996</v>
      </c>
      <c r="CB220" s="60">
        <v>1.34E-3</v>
      </c>
      <c r="CC220" s="60">
        <v>8.0000000000000007E-5</v>
      </c>
      <c r="CD220" s="60">
        <v>1.472E-2</v>
      </c>
      <c r="CE220" s="60">
        <v>3.9699999999999996E-3</v>
      </c>
      <c r="CF220" s="60">
        <v>0.76156000000000001</v>
      </c>
      <c r="CG220" s="60">
        <v>0.19489000000000001</v>
      </c>
      <c r="CH220" s="60">
        <v>2.0000100000000001</v>
      </c>
      <c r="CI220" s="60">
        <v>0.95645000000000002</v>
      </c>
      <c r="CJ220" s="328">
        <v>0.20376391865753568</v>
      </c>
      <c r="CK220" s="58">
        <v>36.836100000000002</v>
      </c>
      <c r="CL220" s="58">
        <v>10.48</v>
      </c>
      <c r="CM220" s="59">
        <v>100.01403200000001</v>
      </c>
    </row>
    <row r="221" spans="1:91" x14ac:dyDescent="0.2">
      <c r="A221" s="632" t="s">
        <v>308</v>
      </c>
      <c r="B221" s="55">
        <v>3786</v>
      </c>
      <c r="C221" s="55">
        <v>-21410</v>
      </c>
      <c r="D221" s="55">
        <v>230</v>
      </c>
      <c r="E221" s="56">
        <v>0.20714399999999999</v>
      </c>
      <c r="F221" s="57">
        <v>46.554900000000004</v>
      </c>
      <c r="G221" s="58">
        <v>36.911299999999997</v>
      </c>
      <c r="H221" s="58">
        <v>10.7174</v>
      </c>
      <c r="I221" s="58">
        <v>3.2288399999999999</v>
      </c>
      <c r="J221" s="58">
        <v>48.449300000000001</v>
      </c>
      <c r="K221" s="58">
        <v>6.0714999999999998E-2</v>
      </c>
      <c r="L221" s="58">
        <v>0.68286199999999997</v>
      </c>
      <c r="M221" s="58">
        <v>1.0175999999999999E-2</v>
      </c>
      <c r="N221" s="58">
        <v>0.13248099999999999</v>
      </c>
      <c r="O221" s="58">
        <v>-5.5900000000000004E-3</v>
      </c>
      <c r="P221" s="58">
        <v>0.15678</v>
      </c>
      <c r="Q221" s="59">
        <v>100.34399999999999</v>
      </c>
      <c r="R221" s="58">
        <v>1.07379</v>
      </c>
      <c r="S221" s="60">
        <v>0.95972599999999997</v>
      </c>
      <c r="T221" s="60">
        <v>0.76092499999999996</v>
      </c>
      <c r="U221" s="60">
        <v>0.19880200000000001</v>
      </c>
      <c r="V221" s="60">
        <v>0.11865299999999999</v>
      </c>
      <c r="W221" s="60">
        <v>0.89811399999999997</v>
      </c>
      <c r="X221" s="60">
        <v>1.1999999999999999E-3</v>
      </c>
      <c r="Y221" s="60">
        <v>1.4258E-2</v>
      </c>
      <c r="Z221" s="60">
        <v>1.9799999999999999E-4</v>
      </c>
      <c r="AA221" s="60">
        <v>3.849E-3</v>
      </c>
      <c r="AB221" s="60">
        <v>-1.3999999999999999E-4</v>
      </c>
      <c r="AC221" s="60">
        <v>4.1409999999999997E-3</v>
      </c>
      <c r="AD221" s="60">
        <v>3</v>
      </c>
      <c r="AE221" s="60">
        <v>1.9999999999999998</v>
      </c>
      <c r="AF221" s="58">
        <v>1.07379</v>
      </c>
      <c r="AG221" s="130">
        <v>0.92022011293470662</v>
      </c>
      <c r="AH221" s="62">
        <v>0.20714399999999999</v>
      </c>
      <c r="AI221" s="58">
        <v>3.2321900000000001</v>
      </c>
      <c r="AJ221" s="58">
        <v>0.131967</v>
      </c>
      <c r="AK221" s="58">
        <v>-6.4000000000000003E-3</v>
      </c>
      <c r="AL221" s="58">
        <v>48.3782</v>
      </c>
      <c r="AM221" s="58">
        <v>5.9464000000000003E-2</v>
      </c>
      <c r="AN221" s="58">
        <v>8.6560000000000005E-3</v>
      </c>
      <c r="AO221" s="58">
        <v>0.68067699999999998</v>
      </c>
      <c r="AP221" s="58">
        <v>0.15560399999999999</v>
      </c>
      <c r="AQ221" s="58">
        <v>46.492400000000004</v>
      </c>
      <c r="AR221" s="58">
        <v>99.1327</v>
      </c>
      <c r="AS221" s="63">
        <v>0.20714399999999999</v>
      </c>
      <c r="AT221" s="328">
        <v>0.20715134335202287</v>
      </c>
      <c r="AU221" s="64">
        <v>-7.3433520228760596E-6</v>
      </c>
      <c r="AV221" s="57">
        <v>36.911299999999997</v>
      </c>
      <c r="AW221" s="58">
        <v>36.861400000000003</v>
      </c>
      <c r="AX221" s="64">
        <v>4.9899999999993838E-2</v>
      </c>
      <c r="AY221" s="57">
        <v>10.7174</v>
      </c>
      <c r="AZ221" s="58">
        <v>10.7</v>
      </c>
      <c r="BA221" s="64">
        <v>1.7400000000000304E-2</v>
      </c>
      <c r="BB221" s="57">
        <v>100.34399999999999</v>
      </c>
      <c r="BC221" s="58">
        <v>100.20175800000001</v>
      </c>
      <c r="BD221" s="64">
        <v>0.14224199999998177</v>
      </c>
      <c r="BE221" s="57">
        <v>46.554900000000004</v>
      </c>
      <c r="BF221" s="58">
        <v>46.492400000000004</v>
      </c>
      <c r="BG221" s="64">
        <v>6.25E-2</v>
      </c>
      <c r="BH221" s="58">
        <v>47.628699999999995</v>
      </c>
      <c r="BI221" s="58">
        <v>47.561400000000006</v>
      </c>
      <c r="BJ221" s="60">
        <v>6.7299999999988813E-2</v>
      </c>
      <c r="BK221" s="57">
        <v>48.449300000000001</v>
      </c>
      <c r="BL221" s="58">
        <v>48.3782</v>
      </c>
      <c r="BM221" s="64">
        <v>7.1100000000001273E-2</v>
      </c>
      <c r="BN221" s="60">
        <v>0.118934</v>
      </c>
      <c r="BO221" s="60">
        <v>3.839E-3</v>
      </c>
      <c r="BP221" s="60">
        <v>-1.6000000000000001E-4</v>
      </c>
      <c r="BQ221" s="60">
        <v>0.897984</v>
      </c>
      <c r="BR221" s="60">
        <v>1.1770000000000001E-3</v>
      </c>
      <c r="BS221" s="60">
        <v>1.6899999999999999E-4</v>
      </c>
      <c r="BT221" s="60">
        <v>1.4231000000000001E-2</v>
      </c>
      <c r="BU221" s="60">
        <v>4.1149999999999997E-3</v>
      </c>
      <c r="BV221" s="60">
        <v>0.95970900000000003</v>
      </c>
      <c r="BW221" s="60">
        <v>1.9999980000000002</v>
      </c>
      <c r="BX221" s="945">
        <v>0.11891</v>
      </c>
      <c r="BY221" s="60">
        <v>3.8400000000000001E-3</v>
      </c>
      <c r="BZ221" s="60">
        <v>-1.6000000000000001E-4</v>
      </c>
      <c r="CA221" s="60">
        <v>0.89817999999999998</v>
      </c>
      <c r="CB221" s="60">
        <v>1.1800000000000001E-3</v>
      </c>
      <c r="CC221" s="60">
        <v>1.7000000000000001E-4</v>
      </c>
      <c r="CD221" s="60">
        <v>1.423E-2</v>
      </c>
      <c r="CE221" s="60">
        <v>4.1099999999999999E-3</v>
      </c>
      <c r="CF221" s="60">
        <v>0.76076999999999995</v>
      </c>
      <c r="CG221" s="60">
        <v>0.19877</v>
      </c>
      <c r="CH221" s="60">
        <v>2</v>
      </c>
      <c r="CI221" s="60">
        <v>0.95953999999999995</v>
      </c>
      <c r="CJ221" s="328">
        <v>0.20715134335202287</v>
      </c>
      <c r="CK221" s="58">
        <v>36.861400000000003</v>
      </c>
      <c r="CL221" s="58">
        <v>10.7</v>
      </c>
      <c r="CM221" s="59">
        <v>100.20175800000001</v>
      </c>
    </row>
    <row r="222" spans="1:91" x14ac:dyDescent="0.2">
      <c r="A222" s="633" t="s">
        <v>308</v>
      </c>
      <c r="B222" s="55">
        <v>3786</v>
      </c>
      <c r="C222" s="55">
        <v>-21410</v>
      </c>
      <c r="D222" s="55">
        <v>230</v>
      </c>
      <c r="E222" s="56">
        <v>0.205285</v>
      </c>
      <c r="F222" s="57">
        <v>46.332000000000001</v>
      </c>
      <c r="G222" s="58">
        <v>36.820700000000002</v>
      </c>
      <c r="H222" s="58">
        <v>10.5703</v>
      </c>
      <c r="I222" s="58">
        <v>3.22783</v>
      </c>
      <c r="J222" s="58">
        <v>48.3523</v>
      </c>
      <c r="K222" s="58">
        <v>4.9342999999999998E-2</v>
      </c>
      <c r="L222" s="58">
        <v>0.68749800000000005</v>
      </c>
      <c r="M222" s="58">
        <v>-9.3900000000000008E-3</v>
      </c>
      <c r="N222" s="58">
        <v>0.13227900000000001</v>
      </c>
      <c r="O222" s="58">
        <v>-2.0400000000000001E-3</v>
      </c>
      <c r="P222" s="58">
        <v>0.16053600000000001</v>
      </c>
      <c r="Q222" s="59">
        <v>99.989400000000003</v>
      </c>
      <c r="R222" s="58">
        <v>1.05907</v>
      </c>
      <c r="S222" s="60">
        <v>0.95836900000000003</v>
      </c>
      <c r="T222" s="60">
        <v>0.76163000000000003</v>
      </c>
      <c r="U222" s="60">
        <v>0.196739</v>
      </c>
      <c r="V222" s="60">
        <v>0.119018</v>
      </c>
      <c r="W222" s="60">
        <v>0.89935500000000002</v>
      </c>
      <c r="X222" s="60">
        <v>9.7900000000000005E-4</v>
      </c>
      <c r="Y222" s="60">
        <v>1.4402999999999999E-2</v>
      </c>
      <c r="Z222" s="60">
        <v>-1.8000000000000001E-4</v>
      </c>
      <c r="AA222" s="60">
        <v>3.8560000000000001E-3</v>
      </c>
      <c r="AB222" s="60">
        <v>-5.0000000000000002E-5</v>
      </c>
      <c r="AC222" s="60">
        <v>4.254E-3</v>
      </c>
      <c r="AD222" s="60">
        <v>3</v>
      </c>
      <c r="AE222" s="60">
        <v>2.0000040000000001</v>
      </c>
      <c r="AF222" s="58">
        <v>1.0590599999999999</v>
      </c>
      <c r="AG222" s="130">
        <v>0.91715968733823583</v>
      </c>
      <c r="AH222" s="62">
        <v>0.205285</v>
      </c>
      <c r="AI222" s="58">
        <v>3.2311399999999999</v>
      </c>
      <c r="AJ222" s="58">
        <v>0.131769</v>
      </c>
      <c r="AK222" s="58">
        <v>-2.8400000000000001E-3</v>
      </c>
      <c r="AL222" s="58">
        <v>48.2821</v>
      </c>
      <c r="AM222" s="58">
        <v>4.8124E-2</v>
      </c>
      <c r="AN222" s="58">
        <v>-1.0869999999999999E-2</v>
      </c>
      <c r="AO222" s="58">
        <v>0.68532700000000002</v>
      </c>
      <c r="AP222" s="58">
        <v>0.15936700000000001</v>
      </c>
      <c r="AQ222" s="58">
        <v>46.270499999999998</v>
      </c>
      <c r="AR222" s="58">
        <v>98.794600000000003</v>
      </c>
      <c r="AS222" s="63">
        <v>0.205285</v>
      </c>
      <c r="AT222" s="328">
        <v>0.205293313434705</v>
      </c>
      <c r="AU222" s="64">
        <v>-8.3134347050040081E-6</v>
      </c>
      <c r="AV222" s="57">
        <v>36.820700000000002</v>
      </c>
      <c r="AW222" s="58">
        <v>36.771500000000003</v>
      </c>
      <c r="AX222" s="64">
        <v>4.9199999999999022E-2</v>
      </c>
      <c r="AY222" s="57">
        <v>10.5703</v>
      </c>
      <c r="AZ222" s="58">
        <v>10.56</v>
      </c>
      <c r="BA222" s="64">
        <v>1.0299999999999088E-2</v>
      </c>
      <c r="BB222" s="57">
        <v>99.989400000000003</v>
      </c>
      <c r="BC222" s="58">
        <v>99.855617000000009</v>
      </c>
      <c r="BD222" s="64">
        <v>0.13378299999999399</v>
      </c>
      <c r="BE222" s="57">
        <v>46.332000000000001</v>
      </c>
      <c r="BF222" s="58">
        <v>46.270499999999998</v>
      </c>
      <c r="BG222" s="64">
        <v>6.1500000000002331E-2</v>
      </c>
      <c r="BH222" s="58">
        <v>47.391000000000005</v>
      </c>
      <c r="BI222" s="58">
        <v>47.331500000000005</v>
      </c>
      <c r="BJ222" s="60">
        <v>5.9499999999999886E-2</v>
      </c>
      <c r="BK222" s="57">
        <v>48.3523</v>
      </c>
      <c r="BL222" s="58">
        <v>48.2821</v>
      </c>
      <c r="BM222" s="64">
        <v>7.0199999999999818E-2</v>
      </c>
      <c r="BN222" s="60">
        <v>0.119296</v>
      </c>
      <c r="BO222" s="60">
        <v>3.846E-3</v>
      </c>
      <c r="BP222" s="60">
        <v>-6.9999999999999994E-5</v>
      </c>
      <c r="BQ222" s="60">
        <v>0.899227</v>
      </c>
      <c r="BR222" s="60">
        <v>9.5600000000000004E-4</v>
      </c>
      <c r="BS222" s="60">
        <v>-2.1000000000000001E-4</v>
      </c>
      <c r="BT222" s="60">
        <v>1.4376E-2</v>
      </c>
      <c r="BU222" s="60">
        <v>4.2290000000000001E-3</v>
      </c>
      <c r="BV222" s="60">
        <v>0.95835300000000001</v>
      </c>
      <c r="BW222" s="60">
        <v>2.000003</v>
      </c>
      <c r="BX222" s="945">
        <v>0.11927</v>
      </c>
      <c r="BY222" s="60">
        <v>3.8500000000000001E-3</v>
      </c>
      <c r="BZ222" s="60">
        <v>-6.9999999999999994E-5</v>
      </c>
      <c r="CA222" s="60">
        <v>0.89942</v>
      </c>
      <c r="CB222" s="60">
        <v>9.6000000000000002E-4</v>
      </c>
      <c r="CC222" s="60">
        <v>-2.1000000000000001E-4</v>
      </c>
      <c r="CD222" s="60">
        <v>1.4370000000000001E-2</v>
      </c>
      <c r="CE222" s="60">
        <v>4.2300000000000003E-3</v>
      </c>
      <c r="CF222" s="60">
        <v>0.76148000000000005</v>
      </c>
      <c r="CG222" s="60">
        <v>0.19671</v>
      </c>
      <c r="CH222" s="60">
        <v>2.0000100000000001</v>
      </c>
      <c r="CI222" s="60">
        <v>0.9581900000000001</v>
      </c>
      <c r="CJ222" s="328">
        <v>0.205293313434705</v>
      </c>
      <c r="CK222" s="58">
        <v>36.771500000000003</v>
      </c>
      <c r="CL222" s="58">
        <v>10.56</v>
      </c>
      <c r="CM222" s="59">
        <v>99.855617000000009</v>
      </c>
    </row>
    <row r="223" spans="1:91" x14ac:dyDescent="0.2">
      <c r="A223" s="634" t="s">
        <v>308</v>
      </c>
      <c r="B223" s="55">
        <v>3787</v>
      </c>
      <c r="C223" s="55">
        <v>-21411</v>
      </c>
      <c r="D223" s="55">
        <v>230</v>
      </c>
      <c r="E223" s="56">
        <v>0.21049599999999999</v>
      </c>
      <c r="F223" s="57">
        <v>46.721299999999999</v>
      </c>
      <c r="G223" s="58">
        <v>36.886600000000001</v>
      </c>
      <c r="H223" s="58">
        <v>10.9297</v>
      </c>
      <c r="I223" s="58">
        <v>3.1922100000000002</v>
      </c>
      <c r="J223" s="58">
        <v>48.331600000000002</v>
      </c>
      <c r="K223" s="58">
        <v>6.4069000000000001E-2</v>
      </c>
      <c r="L223" s="58">
        <v>0.69435800000000003</v>
      </c>
      <c r="M223" s="58">
        <v>1.76E-4</v>
      </c>
      <c r="N223" s="58">
        <v>0.13581299999999999</v>
      </c>
      <c r="O223" s="58">
        <v>1.137E-2</v>
      </c>
      <c r="P223" s="58">
        <v>0.151168</v>
      </c>
      <c r="Q223" s="59">
        <v>100.39700000000001</v>
      </c>
      <c r="R223" s="58">
        <v>1.09507</v>
      </c>
      <c r="S223" s="60">
        <v>0.96297299999999997</v>
      </c>
      <c r="T223" s="60">
        <v>0.76027100000000003</v>
      </c>
      <c r="U223" s="60">
        <v>0.20270199999999999</v>
      </c>
      <c r="V223" s="60">
        <v>0.117284</v>
      </c>
      <c r="W223" s="60">
        <v>0.89576100000000003</v>
      </c>
      <c r="X223" s="60">
        <v>1.266E-3</v>
      </c>
      <c r="Y223" s="60">
        <v>1.4494999999999999E-2</v>
      </c>
      <c r="Z223" s="60">
        <v>3.0000000000000001E-6</v>
      </c>
      <c r="AA223" s="60">
        <v>3.9449999999999997E-3</v>
      </c>
      <c r="AB223" s="60">
        <v>2.7999999999999998E-4</v>
      </c>
      <c r="AC223" s="60">
        <v>3.9919999999999999E-3</v>
      </c>
      <c r="AD223" s="60">
        <v>3</v>
      </c>
      <c r="AE223" s="60">
        <v>1.9999990000000001</v>
      </c>
      <c r="AF223" s="58">
        <v>1.09507</v>
      </c>
      <c r="AG223" s="130">
        <v>0.9080205495799778</v>
      </c>
      <c r="AH223" s="62">
        <v>0.21049599999999999</v>
      </c>
      <c r="AI223" s="58">
        <v>3.1955900000000002</v>
      </c>
      <c r="AJ223" s="58">
        <v>0.13529099999999999</v>
      </c>
      <c r="AK223" s="58">
        <v>1.0557E-2</v>
      </c>
      <c r="AL223" s="58">
        <v>48.2592</v>
      </c>
      <c r="AM223" s="58">
        <v>6.2788999999999998E-2</v>
      </c>
      <c r="AN223" s="58">
        <v>-1.3600000000000001E-3</v>
      </c>
      <c r="AO223" s="58">
        <v>0.69211100000000003</v>
      </c>
      <c r="AP223" s="58">
        <v>0.149979</v>
      </c>
      <c r="AQ223" s="58">
        <v>46.657299999999999</v>
      </c>
      <c r="AR223" s="58">
        <v>99.1614</v>
      </c>
      <c r="AS223" s="63">
        <v>0.21049599999999999</v>
      </c>
      <c r="AT223" s="328">
        <v>0.2105131960240551</v>
      </c>
      <c r="AU223" s="64">
        <v>-1.719602405511611E-5</v>
      </c>
      <c r="AV223" s="57">
        <v>36.886600000000001</v>
      </c>
      <c r="AW223" s="58">
        <v>36.835299999999997</v>
      </c>
      <c r="AX223" s="64">
        <v>5.1300000000004786E-2</v>
      </c>
      <c r="AY223" s="57">
        <v>10.9297</v>
      </c>
      <c r="AZ223" s="58">
        <v>10.92</v>
      </c>
      <c r="BA223" s="64">
        <v>9.700000000000486E-3</v>
      </c>
      <c r="BB223" s="57">
        <v>100.39700000000001</v>
      </c>
      <c r="BC223" s="58">
        <v>100.259457</v>
      </c>
      <c r="BD223" s="64">
        <v>0.13754300000000796</v>
      </c>
      <c r="BE223" s="57">
        <v>46.721299999999999</v>
      </c>
      <c r="BF223" s="58">
        <v>46.657299999999999</v>
      </c>
      <c r="BG223" s="64">
        <v>6.4000000000000057E-2</v>
      </c>
      <c r="BH223" s="58">
        <v>47.816299999999998</v>
      </c>
      <c r="BI223" s="58">
        <v>47.755299999999998</v>
      </c>
      <c r="BJ223" s="60">
        <v>6.0999999999999943E-2</v>
      </c>
      <c r="BK223" s="57">
        <v>48.331600000000002</v>
      </c>
      <c r="BL223" s="58">
        <v>48.2592</v>
      </c>
      <c r="BM223" s="64">
        <v>7.2400000000001796E-2</v>
      </c>
      <c r="BN223" s="60">
        <v>0.11756800000000001</v>
      </c>
      <c r="BO223" s="60">
        <v>3.9350000000000001E-3</v>
      </c>
      <c r="BP223" s="60">
        <v>2.61E-4</v>
      </c>
      <c r="BQ223" s="60">
        <v>0.89563099999999995</v>
      </c>
      <c r="BR223" s="60">
        <v>1.242E-3</v>
      </c>
      <c r="BS223" s="60">
        <v>-3.0000000000000001E-5</v>
      </c>
      <c r="BT223" s="60">
        <v>1.4467000000000001E-2</v>
      </c>
      <c r="BU223" s="60">
        <v>3.9659999999999999E-3</v>
      </c>
      <c r="BV223" s="60">
        <v>0.96295699999999995</v>
      </c>
      <c r="BW223" s="60">
        <v>1.999997</v>
      </c>
      <c r="BX223" s="945">
        <v>0.11754000000000001</v>
      </c>
      <c r="BY223" s="60">
        <v>3.9300000000000003E-3</v>
      </c>
      <c r="BZ223" s="60">
        <v>2.5999999999999998E-4</v>
      </c>
      <c r="CA223" s="60">
        <v>0.89583000000000002</v>
      </c>
      <c r="CB223" s="60">
        <v>1.24E-3</v>
      </c>
      <c r="CC223" s="60">
        <v>-3.0000000000000001E-5</v>
      </c>
      <c r="CD223" s="60">
        <v>1.4460000000000001E-2</v>
      </c>
      <c r="CE223" s="60">
        <v>3.96E-3</v>
      </c>
      <c r="CF223" s="60">
        <v>0.76010999999999995</v>
      </c>
      <c r="CG223" s="60">
        <v>0.20268</v>
      </c>
      <c r="CH223" s="60">
        <v>1.9999799999999999</v>
      </c>
      <c r="CI223" s="60">
        <v>0.96278999999999992</v>
      </c>
      <c r="CJ223" s="328">
        <v>0.2105131960240551</v>
      </c>
      <c r="CK223" s="58">
        <v>36.835299999999997</v>
      </c>
      <c r="CL223" s="58">
        <v>10.92</v>
      </c>
      <c r="CM223" s="59">
        <v>100.259457</v>
      </c>
    </row>
    <row r="224" spans="1:91" x14ac:dyDescent="0.2">
      <c r="A224" s="635" t="s">
        <v>308</v>
      </c>
      <c r="B224" s="55">
        <v>3788</v>
      </c>
      <c r="C224" s="55">
        <v>-21411</v>
      </c>
      <c r="D224" s="55">
        <v>230</v>
      </c>
      <c r="E224" s="56">
        <v>0.211838</v>
      </c>
      <c r="F224" s="57">
        <v>46.719000000000001</v>
      </c>
      <c r="G224" s="58">
        <v>36.822200000000002</v>
      </c>
      <c r="H224" s="58">
        <v>10.998799999999999</v>
      </c>
      <c r="I224" s="58">
        <v>3.1631300000000002</v>
      </c>
      <c r="J224" s="58">
        <v>48.256300000000003</v>
      </c>
      <c r="K224" s="58">
        <v>5.0570999999999998E-2</v>
      </c>
      <c r="L224" s="58">
        <v>0.72093499999999999</v>
      </c>
      <c r="M224" s="58">
        <v>-8.2799999999999992E-3</v>
      </c>
      <c r="N224" s="58">
        <v>0.13567100000000001</v>
      </c>
      <c r="O224" s="58">
        <v>2.5119999999999999E-3</v>
      </c>
      <c r="P224" s="58">
        <v>0.15981600000000001</v>
      </c>
      <c r="Q224" s="59">
        <v>100.30200000000001</v>
      </c>
      <c r="R224" s="58">
        <v>1.10199</v>
      </c>
      <c r="S224" s="60">
        <v>0.96407399999999999</v>
      </c>
      <c r="T224" s="60">
        <v>0.75984700000000005</v>
      </c>
      <c r="U224" s="60">
        <v>0.20422699999999999</v>
      </c>
      <c r="V224" s="60">
        <v>0.116355</v>
      </c>
      <c r="W224" s="60">
        <v>0.89543200000000001</v>
      </c>
      <c r="X224" s="60">
        <v>1E-3</v>
      </c>
      <c r="Y224" s="60">
        <v>1.5068E-2</v>
      </c>
      <c r="Z224" s="60">
        <v>-1.6000000000000001E-4</v>
      </c>
      <c r="AA224" s="60">
        <v>3.9449999999999997E-3</v>
      </c>
      <c r="AB224" s="60">
        <v>6.2000000000000003E-5</v>
      </c>
      <c r="AC224" s="60">
        <v>4.2249999999999996E-3</v>
      </c>
      <c r="AD224" s="60">
        <v>3</v>
      </c>
      <c r="AE224" s="60">
        <v>2.0000010000000001</v>
      </c>
      <c r="AF224" s="58">
        <v>1.10199</v>
      </c>
      <c r="AG224" s="130">
        <v>0.88772943896863654</v>
      </c>
      <c r="AH224" s="62">
        <v>0.211838</v>
      </c>
      <c r="AI224" s="58">
        <v>3.1665100000000002</v>
      </c>
      <c r="AJ224" s="58">
        <v>0.13514499999999999</v>
      </c>
      <c r="AK224" s="58">
        <v>1.6900000000000001E-3</v>
      </c>
      <c r="AL224" s="58">
        <v>48.183500000000002</v>
      </c>
      <c r="AM224" s="58">
        <v>4.9303E-2</v>
      </c>
      <c r="AN224" s="58">
        <v>-9.8200000000000006E-3</v>
      </c>
      <c r="AO224" s="58">
        <v>0.71863699999999997</v>
      </c>
      <c r="AP224" s="58">
        <v>0.15860299999999999</v>
      </c>
      <c r="AQ224" s="58">
        <v>46.654499999999999</v>
      </c>
      <c r="AR224" s="58">
        <v>99.058000000000007</v>
      </c>
      <c r="AS224" s="63">
        <v>0.211838</v>
      </c>
      <c r="AT224" s="328">
        <v>0.21184989988484165</v>
      </c>
      <c r="AU224" s="64">
        <v>-1.1899884841654051E-5</v>
      </c>
      <c r="AV224" s="57">
        <v>36.822200000000002</v>
      </c>
      <c r="AW224" s="58">
        <v>36.770699999999998</v>
      </c>
      <c r="AX224" s="64">
        <v>5.150000000000432E-2</v>
      </c>
      <c r="AY224" s="57">
        <v>10.998799999999999</v>
      </c>
      <c r="AZ224" s="58">
        <v>10.98</v>
      </c>
      <c r="BA224" s="64">
        <v>1.8799999999998818E-2</v>
      </c>
      <c r="BB224" s="57">
        <v>100.30200000000001</v>
      </c>
      <c r="BC224" s="58">
        <v>100.154268</v>
      </c>
      <c r="BD224" s="64">
        <v>0.14773200000000486</v>
      </c>
      <c r="BE224" s="57">
        <v>46.719000000000001</v>
      </c>
      <c r="BF224" s="58">
        <v>46.654499999999999</v>
      </c>
      <c r="BG224" s="64">
        <v>6.4500000000002444E-2</v>
      </c>
      <c r="BH224" s="58">
        <v>47.820999999999998</v>
      </c>
      <c r="BI224" s="58">
        <v>47.750699999999995</v>
      </c>
      <c r="BJ224" s="60">
        <v>7.0300000000003138E-2</v>
      </c>
      <c r="BK224" s="57">
        <v>48.256300000000003</v>
      </c>
      <c r="BL224" s="58">
        <v>48.183500000000002</v>
      </c>
      <c r="BM224" s="64">
        <v>7.2800000000000864E-2</v>
      </c>
      <c r="BN224" s="60">
        <v>0.11663800000000001</v>
      </c>
      <c r="BO224" s="60">
        <v>3.9360000000000003E-3</v>
      </c>
      <c r="BP224" s="60">
        <v>4.1999999999999998E-5</v>
      </c>
      <c r="BQ224" s="60">
        <v>0.89530200000000004</v>
      </c>
      <c r="BR224" s="60">
        <v>9.77E-4</v>
      </c>
      <c r="BS224" s="60">
        <v>-1.9000000000000001E-4</v>
      </c>
      <c r="BT224" s="60">
        <v>1.504E-2</v>
      </c>
      <c r="BU224" s="60">
        <v>4.1989999999999996E-3</v>
      </c>
      <c r="BV224" s="60">
        <v>0.964059</v>
      </c>
      <c r="BW224" s="60">
        <v>2.0000030000000004</v>
      </c>
      <c r="BX224" s="945">
        <v>0.11662</v>
      </c>
      <c r="BY224" s="60">
        <v>3.9300000000000003E-3</v>
      </c>
      <c r="BZ224" s="60">
        <v>4.0000000000000003E-5</v>
      </c>
      <c r="CA224" s="60">
        <v>0.89549999999999996</v>
      </c>
      <c r="CB224" s="60">
        <v>9.7999999999999997E-4</v>
      </c>
      <c r="CC224" s="60">
        <v>-1.9000000000000001E-4</v>
      </c>
      <c r="CD224" s="60">
        <v>1.504E-2</v>
      </c>
      <c r="CE224" s="60">
        <v>4.1999999999999997E-3</v>
      </c>
      <c r="CF224" s="60">
        <v>0.75968999999999998</v>
      </c>
      <c r="CG224" s="60">
        <v>0.20419999999999999</v>
      </c>
      <c r="CH224" s="60">
        <v>2.0000100000000001</v>
      </c>
      <c r="CI224" s="60">
        <v>0.96388999999999991</v>
      </c>
      <c r="CJ224" s="328">
        <v>0.21184989988484165</v>
      </c>
      <c r="CK224" s="58">
        <v>36.770699999999998</v>
      </c>
      <c r="CL224" s="58">
        <v>10.98</v>
      </c>
      <c r="CM224" s="59">
        <v>100.154268</v>
      </c>
    </row>
    <row r="225" spans="1:91" x14ac:dyDescent="0.2">
      <c r="A225" s="635" t="s">
        <v>308</v>
      </c>
      <c r="B225" s="55">
        <v>3789</v>
      </c>
      <c r="C225" s="55">
        <v>-21412</v>
      </c>
      <c r="D225" s="55">
        <v>230</v>
      </c>
      <c r="E225" s="56">
        <v>0.217469</v>
      </c>
      <c r="F225" s="57">
        <v>46.904699999999998</v>
      </c>
      <c r="G225" s="58">
        <v>36.7044</v>
      </c>
      <c r="H225" s="58">
        <v>11.3361</v>
      </c>
      <c r="I225" s="58">
        <v>3.1457600000000001</v>
      </c>
      <c r="J225" s="58">
        <v>48.044199999999996</v>
      </c>
      <c r="K225" s="58">
        <v>5.1579E-2</v>
      </c>
      <c r="L225" s="58">
        <v>0.69528400000000001</v>
      </c>
      <c r="M225" s="58">
        <v>7.9050000000000006E-3</v>
      </c>
      <c r="N225" s="58">
        <v>0.140458</v>
      </c>
      <c r="O225" s="58">
        <v>4.0029999999999996E-3</v>
      </c>
      <c r="P225" s="58">
        <v>0.14872099999999999</v>
      </c>
      <c r="Q225" s="59">
        <v>100.27800000000001</v>
      </c>
      <c r="R225" s="58">
        <v>1.13578</v>
      </c>
      <c r="S225" s="60">
        <v>0.96841999999999995</v>
      </c>
      <c r="T225" s="60">
        <v>0.75781900000000002</v>
      </c>
      <c r="U225" s="60">
        <v>0.21060100000000001</v>
      </c>
      <c r="V225" s="60">
        <v>0.115777</v>
      </c>
      <c r="W225" s="60">
        <v>0.89197000000000004</v>
      </c>
      <c r="X225" s="60">
        <v>1.021E-3</v>
      </c>
      <c r="Y225" s="60">
        <v>1.4539E-2</v>
      </c>
      <c r="Z225" s="60">
        <v>1.54E-4</v>
      </c>
      <c r="AA225" s="60">
        <v>4.0870000000000004E-3</v>
      </c>
      <c r="AB225" s="60">
        <v>9.8999999999999994E-5</v>
      </c>
      <c r="AC225" s="60">
        <v>3.934E-3</v>
      </c>
      <c r="AD225" s="60">
        <v>3</v>
      </c>
      <c r="AE225" s="60">
        <v>2.0000010000000001</v>
      </c>
      <c r="AF225" s="58">
        <v>1.13578</v>
      </c>
      <c r="AG225" s="130">
        <v>0.90108775543971475</v>
      </c>
      <c r="AH225" s="62">
        <v>0.217469</v>
      </c>
      <c r="AI225" s="58">
        <v>3.1492399999999998</v>
      </c>
      <c r="AJ225" s="58">
        <v>0.13992199999999999</v>
      </c>
      <c r="AK225" s="58">
        <v>3.1580000000000002E-3</v>
      </c>
      <c r="AL225" s="58">
        <v>47.9694</v>
      </c>
      <c r="AM225" s="58">
        <v>5.0269000000000001E-2</v>
      </c>
      <c r="AN225" s="58">
        <v>6.293E-3</v>
      </c>
      <c r="AO225" s="58">
        <v>0.69294800000000001</v>
      </c>
      <c r="AP225" s="58">
        <v>0.14748800000000001</v>
      </c>
      <c r="AQ225" s="58">
        <v>46.837899999999998</v>
      </c>
      <c r="AR225" s="58">
        <v>98.996499999999997</v>
      </c>
      <c r="AS225" s="63">
        <v>0.217469</v>
      </c>
      <c r="AT225" s="328">
        <v>0.21749772783607371</v>
      </c>
      <c r="AU225" s="64">
        <v>-2.8727836073716428E-5</v>
      </c>
      <c r="AV225" s="57">
        <v>36.7044</v>
      </c>
      <c r="AW225" s="58">
        <v>36.650799999999997</v>
      </c>
      <c r="AX225" s="64">
        <v>5.3600000000002979E-2</v>
      </c>
      <c r="AY225" s="57">
        <v>11.3361</v>
      </c>
      <c r="AZ225" s="58">
        <v>11.32</v>
      </c>
      <c r="BA225" s="64">
        <v>1.6099999999999781E-2</v>
      </c>
      <c r="BB225" s="57">
        <v>100.27800000000001</v>
      </c>
      <c r="BC225" s="58">
        <v>100.12951799999999</v>
      </c>
      <c r="BD225" s="64">
        <v>0.14848200000001555</v>
      </c>
      <c r="BE225" s="57">
        <v>46.904699999999998</v>
      </c>
      <c r="BF225" s="58">
        <v>46.837899999999998</v>
      </c>
      <c r="BG225" s="64">
        <v>6.6800000000000637E-2</v>
      </c>
      <c r="BH225" s="58">
        <v>48.040500000000002</v>
      </c>
      <c r="BI225" s="58">
        <v>47.970799999999997</v>
      </c>
      <c r="BJ225" s="60">
        <v>6.9700000000004536E-2</v>
      </c>
      <c r="BK225" s="57">
        <v>48.044199999999996</v>
      </c>
      <c r="BL225" s="58">
        <v>47.9694</v>
      </c>
      <c r="BM225" s="64">
        <v>7.4799999999996203E-2</v>
      </c>
      <c r="BN225" s="60">
        <v>0.11606900000000001</v>
      </c>
      <c r="BO225" s="60">
        <v>4.0769999999999999E-3</v>
      </c>
      <c r="BP225" s="60">
        <v>7.7999999999999999E-5</v>
      </c>
      <c r="BQ225" s="60">
        <v>0.89183599999999996</v>
      </c>
      <c r="BR225" s="60">
        <v>9.9599999999999992E-4</v>
      </c>
      <c r="BS225" s="60">
        <v>1.2300000000000001E-4</v>
      </c>
      <c r="BT225" s="60">
        <v>1.4511E-2</v>
      </c>
      <c r="BU225" s="60">
        <v>3.9069999999999999E-3</v>
      </c>
      <c r="BV225" s="60">
        <v>0.96840300000000001</v>
      </c>
      <c r="BW225" s="60">
        <v>2</v>
      </c>
      <c r="BX225" s="945">
        <v>0.11605</v>
      </c>
      <c r="BY225" s="60">
        <v>4.0800000000000003E-3</v>
      </c>
      <c r="BZ225" s="60">
        <v>8.0000000000000007E-5</v>
      </c>
      <c r="CA225" s="60">
        <v>0.89202999999999999</v>
      </c>
      <c r="CB225" s="60">
        <v>1E-3</v>
      </c>
      <c r="CC225" s="60">
        <v>1.2E-4</v>
      </c>
      <c r="CD225" s="60">
        <v>1.451E-2</v>
      </c>
      <c r="CE225" s="60">
        <v>3.9100000000000003E-3</v>
      </c>
      <c r="CF225" s="60">
        <v>0.75765000000000005</v>
      </c>
      <c r="CG225" s="60">
        <v>0.21059</v>
      </c>
      <c r="CH225" s="60">
        <v>2.0000199999999997</v>
      </c>
      <c r="CI225" s="60">
        <v>0.96823999999999999</v>
      </c>
      <c r="CJ225" s="328">
        <v>0.21749772783607371</v>
      </c>
      <c r="CK225" s="58">
        <v>36.650799999999997</v>
      </c>
      <c r="CL225" s="58">
        <v>11.32</v>
      </c>
      <c r="CM225" s="59">
        <v>100.12951799999999</v>
      </c>
    </row>
    <row r="226" spans="1:91" x14ac:dyDescent="0.2">
      <c r="A226" s="635" t="s">
        <v>308</v>
      </c>
      <c r="B226" s="55">
        <v>3790</v>
      </c>
      <c r="C226" s="55">
        <v>-21412</v>
      </c>
      <c r="D226" s="55">
        <v>230</v>
      </c>
      <c r="E226" s="56">
        <v>0.21426100000000001</v>
      </c>
      <c r="F226" s="57">
        <v>46.772300000000001</v>
      </c>
      <c r="G226" s="58">
        <v>36.750799999999998</v>
      </c>
      <c r="H226" s="58">
        <v>11.1373</v>
      </c>
      <c r="I226" s="58">
        <v>3.13964</v>
      </c>
      <c r="J226" s="58">
        <v>48.082900000000002</v>
      </c>
      <c r="K226" s="58">
        <v>6.6377000000000005E-2</v>
      </c>
      <c r="L226" s="58">
        <v>0.70823999999999998</v>
      </c>
      <c r="M226" s="58">
        <v>-6.0999999999999997E-4</v>
      </c>
      <c r="N226" s="58">
        <v>0.146675</v>
      </c>
      <c r="O226" s="58">
        <v>6.5970000000000004E-3</v>
      </c>
      <c r="P226" s="58">
        <v>0.14029800000000001</v>
      </c>
      <c r="Q226" s="59">
        <v>100.178</v>
      </c>
      <c r="R226" s="58">
        <v>1.1158699999999999</v>
      </c>
      <c r="S226" s="60">
        <v>0.96656600000000004</v>
      </c>
      <c r="T226" s="60">
        <v>0.75946899999999995</v>
      </c>
      <c r="U226" s="60">
        <v>0.207097</v>
      </c>
      <c r="V226" s="60">
        <v>0.115657</v>
      </c>
      <c r="W226" s="60">
        <v>0.89350099999999999</v>
      </c>
      <c r="X226" s="60">
        <v>1.315E-3</v>
      </c>
      <c r="Y226" s="60">
        <v>1.4824E-2</v>
      </c>
      <c r="Z226" s="60">
        <v>-1.0000000000000001E-5</v>
      </c>
      <c r="AA226" s="60">
        <v>4.2719999999999998E-3</v>
      </c>
      <c r="AB226" s="60">
        <v>1.63E-4</v>
      </c>
      <c r="AC226" s="60">
        <v>3.7139999999999999E-3</v>
      </c>
      <c r="AD226" s="60">
        <v>3</v>
      </c>
      <c r="AE226" s="60">
        <v>2.0000019999999998</v>
      </c>
      <c r="AF226" s="58">
        <v>1.1158699999999999</v>
      </c>
      <c r="AG226" s="130">
        <v>0.89220651673936335</v>
      </c>
      <c r="AH226" s="62">
        <v>0.21426100000000001</v>
      </c>
      <c r="AI226" s="58">
        <v>3.1430500000000001</v>
      </c>
      <c r="AJ226" s="58">
        <v>0.14615300000000001</v>
      </c>
      <c r="AK226" s="58">
        <v>5.7679999999999997E-3</v>
      </c>
      <c r="AL226" s="58">
        <v>48.0092</v>
      </c>
      <c r="AM226" s="58">
        <v>6.5064999999999998E-2</v>
      </c>
      <c r="AN226" s="58">
        <v>-2.1900000000000001E-3</v>
      </c>
      <c r="AO226" s="58">
        <v>0.705924</v>
      </c>
      <c r="AP226" s="58">
        <v>0.1391</v>
      </c>
      <c r="AQ226" s="58">
        <v>46.706800000000001</v>
      </c>
      <c r="AR226" s="58">
        <v>98.918899999999994</v>
      </c>
      <c r="AS226" s="63">
        <v>0.21426100000000001</v>
      </c>
      <c r="AT226" s="328">
        <v>0.21428423601481816</v>
      </c>
      <c r="AU226" s="64">
        <v>-2.3236014818156514E-5</v>
      </c>
      <c r="AV226" s="57">
        <v>36.750799999999998</v>
      </c>
      <c r="AW226" s="58">
        <v>36.698300000000003</v>
      </c>
      <c r="AX226" s="64">
        <v>5.2499999999994884E-2</v>
      </c>
      <c r="AY226" s="57">
        <v>11.1373</v>
      </c>
      <c r="AZ226" s="58">
        <v>11.12</v>
      </c>
      <c r="BA226" s="64">
        <v>1.7300000000000537E-2</v>
      </c>
      <c r="BB226" s="57">
        <v>100.178</v>
      </c>
      <c r="BC226" s="58">
        <v>100.03037</v>
      </c>
      <c r="BD226" s="64">
        <v>0.14762999999999238</v>
      </c>
      <c r="BE226" s="57">
        <v>46.772300000000001</v>
      </c>
      <c r="BF226" s="58">
        <v>46.706800000000001</v>
      </c>
      <c r="BG226" s="64">
        <v>6.5500000000000114E-2</v>
      </c>
      <c r="BH226" s="58">
        <v>47.888099999999994</v>
      </c>
      <c r="BI226" s="58">
        <v>47.818300000000001</v>
      </c>
      <c r="BJ226" s="60">
        <v>6.9799999999993645E-2</v>
      </c>
      <c r="BK226" s="57">
        <v>48.082900000000002</v>
      </c>
      <c r="BL226" s="58">
        <v>48.0092</v>
      </c>
      <c r="BM226" s="64">
        <v>7.3700000000002319E-2</v>
      </c>
      <c r="BN226" s="60">
        <v>0.115943</v>
      </c>
      <c r="BO226" s="60">
        <v>4.2620000000000002E-3</v>
      </c>
      <c r="BP226" s="60">
        <v>1.4300000000000001E-4</v>
      </c>
      <c r="BQ226" s="60">
        <v>0.89336899999999997</v>
      </c>
      <c r="BR226" s="60">
        <v>1.291E-3</v>
      </c>
      <c r="BS226" s="60">
        <v>-4.0000000000000003E-5</v>
      </c>
      <c r="BT226" s="60">
        <v>1.4796E-2</v>
      </c>
      <c r="BU226" s="60">
        <v>3.6879999999999999E-3</v>
      </c>
      <c r="BV226" s="60">
        <v>0.96655100000000005</v>
      </c>
      <c r="BW226" s="60">
        <v>2.000003</v>
      </c>
      <c r="BX226" s="945">
        <v>0.11592</v>
      </c>
      <c r="BY226" s="60">
        <v>4.2599999999999999E-3</v>
      </c>
      <c r="BZ226" s="60">
        <v>1.3999999999999999E-4</v>
      </c>
      <c r="CA226" s="60">
        <v>0.89356000000000002</v>
      </c>
      <c r="CB226" s="60">
        <v>1.2899999999999999E-3</v>
      </c>
      <c r="CC226" s="60">
        <v>-4.0000000000000003E-5</v>
      </c>
      <c r="CD226" s="60">
        <v>1.4789999999999999E-2</v>
      </c>
      <c r="CE226" s="60">
        <v>3.6900000000000001E-3</v>
      </c>
      <c r="CF226" s="60">
        <v>0.75929999999999997</v>
      </c>
      <c r="CG226" s="60">
        <v>0.20707999999999999</v>
      </c>
      <c r="CH226" s="60">
        <v>1.9999899999999999</v>
      </c>
      <c r="CI226" s="60">
        <v>0.96638000000000002</v>
      </c>
      <c r="CJ226" s="328">
        <v>0.21428423601481816</v>
      </c>
      <c r="CK226" s="58">
        <v>36.698300000000003</v>
      </c>
      <c r="CL226" s="58">
        <v>11.12</v>
      </c>
      <c r="CM226" s="59">
        <v>100.03037</v>
      </c>
    </row>
    <row r="227" spans="1:91" x14ac:dyDescent="0.2">
      <c r="A227" s="635" t="s">
        <v>308</v>
      </c>
      <c r="B227" s="55">
        <v>3791</v>
      </c>
      <c r="C227" s="55">
        <v>-21413</v>
      </c>
      <c r="D227" s="55">
        <v>230</v>
      </c>
      <c r="E227" s="56">
        <v>0.21760199999999999</v>
      </c>
      <c r="F227" s="57">
        <v>47.032600000000002</v>
      </c>
      <c r="G227" s="58">
        <v>36.798200000000001</v>
      </c>
      <c r="H227" s="58">
        <v>11.374000000000001</v>
      </c>
      <c r="I227" s="58">
        <v>3.1183700000000001</v>
      </c>
      <c r="J227" s="58">
        <v>48.078899999999997</v>
      </c>
      <c r="K227" s="58">
        <v>5.6809999999999999E-2</v>
      </c>
      <c r="L227" s="58">
        <v>0.69617300000000004</v>
      </c>
      <c r="M227" s="58">
        <v>6.8360000000000001E-3</v>
      </c>
      <c r="N227" s="58">
        <v>0.160137</v>
      </c>
      <c r="O227" s="58">
        <v>-1.5900000000000001E-3</v>
      </c>
      <c r="P227" s="58">
        <v>0.13200300000000001</v>
      </c>
      <c r="Q227" s="59">
        <v>100.42</v>
      </c>
      <c r="R227" s="58">
        <v>1.13958</v>
      </c>
      <c r="S227" s="60">
        <v>0.96991099999999997</v>
      </c>
      <c r="T227" s="60">
        <v>0.758857</v>
      </c>
      <c r="U227" s="60">
        <v>0.21105399999999999</v>
      </c>
      <c r="V227" s="60">
        <v>0.114633</v>
      </c>
      <c r="W227" s="60">
        <v>0.89155700000000004</v>
      </c>
      <c r="X227" s="60">
        <v>1.1230000000000001E-3</v>
      </c>
      <c r="Y227" s="60">
        <v>1.4541E-2</v>
      </c>
      <c r="Z227" s="60">
        <v>1.3300000000000001E-4</v>
      </c>
      <c r="AA227" s="60">
        <v>4.6540000000000002E-3</v>
      </c>
      <c r="AB227" s="60">
        <v>-4.0000000000000003E-5</v>
      </c>
      <c r="AC227" s="60">
        <v>3.4880000000000002E-3</v>
      </c>
      <c r="AD227" s="60">
        <v>3</v>
      </c>
      <c r="AE227" s="60">
        <v>1.9999999999999996</v>
      </c>
      <c r="AF227" s="58">
        <v>1.13957</v>
      </c>
      <c r="AG227" s="130">
        <v>0.89671538380702631</v>
      </c>
      <c r="AH227" s="62">
        <v>0.21760199999999999</v>
      </c>
      <c r="AI227" s="58">
        <v>3.1218300000000001</v>
      </c>
      <c r="AJ227" s="58">
        <v>0.15961900000000001</v>
      </c>
      <c r="AK227" s="58">
        <v>-2.4399999999999999E-3</v>
      </c>
      <c r="AL227" s="58">
        <v>48.003799999999998</v>
      </c>
      <c r="AM227" s="58">
        <v>5.5488999999999997E-2</v>
      </c>
      <c r="AN227" s="58">
        <v>5.2220000000000001E-3</v>
      </c>
      <c r="AO227" s="58">
        <v>0.69383099999999998</v>
      </c>
      <c r="AP227" s="58">
        <v>0.130796</v>
      </c>
      <c r="AQ227" s="58">
        <v>46.965400000000002</v>
      </c>
      <c r="AR227" s="58">
        <v>99.133600000000001</v>
      </c>
      <c r="AS227" s="63">
        <v>0.21760199999999999</v>
      </c>
      <c r="AT227" s="328">
        <v>0.21762758706031576</v>
      </c>
      <c r="AU227" s="64">
        <v>-2.5587060315773735E-5</v>
      </c>
      <c r="AV227" s="57">
        <v>36.798200000000001</v>
      </c>
      <c r="AW227" s="58">
        <v>36.744399999999999</v>
      </c>
      <c r="AX227" s="64">
        <v>5.3800000000002512E-2</v>
      </c>
      <c r="AY227" s="57">
        <v>11.374000000000001</v>
      </c>
      <c r="AZ227" s="58">
        <v>11.36</v>
      </c>
      <c r="BA227" s="64">
        <v>1.4000000000001123E-2</v>
      </c>
      <c r="BB227" s="57">
        <v>100.42</v>
      </c>
      <c r="BC227" s="58">
        <v>100.272547</v>
      </c>
      <c r="BD227" s="64">
        <v>0.14745299999999872</v>
      </c>
      <c r="BE227" s="57">
        <v>47.032600000000002</v>
      </c>
      <c r="BF227" s="58">
        <v>46.965400000000002</v>
      </c>
      <c r="BG227" s="64">
        <v>6.7199999999999704E-2</v>
      </c>
      <c r="BH227" s="58">
        <v>48.172200000000004</v>
      </c>
      <c r="BI227" s="58">
        <v>48.104399999999998</v>
      </c>
      <c r="BJ227" s="60">
        <v>6.7800000000005411E-2</v>
      </c>
      <c r="BK227" s="57">
        <v>48.078899999999997</v>
      </c>
      <c r="BL227" s="58">
        <v>48.003799999999998</v>
      </c>
      <c r="BM227" s="64">
        <v>7.5099999999999056E-2</v>
      </c>
      <c r="BN227" s="60">
        <v>0.114923</v>
      </c>
      <c r="BO227" s="60">
        <v>4.6449999999999998E-3</v>
      </c>
      <c r="BP227" s="60">
        <v>-6.0000000000000002E-5</v>
      </c>
      <c r="BQ227" s="60">
        <v>0.89142299999999997</v>
      </c>
      <c r="BR227" s="60">
        <v>1.0989999999999999E-3</v>
      </c>
      <c r="BS227" s="60">
        <v>1.02E-4</v>
      </c>
      <c r="BT227" s="60">
        <v>1.4512000000000001E-2</v>
      </c>
      <c r="BU227" s="60">
        <v>3.4610000000000001E-3</v>
      </c>
      <c r="BV227" s="60">
        <v>0.96989599999999998</v>
      </c>
      <c r="BW227" s="60">
        <v>2.0000010000000001</v>
      </c>
      <c r="BX227" s="945">
        <v>0.1149</v>
      </c>
      <c r="BY227" s="60">
        <v>4.64E-3</v>
      </c>
      <c r="BZ227" s="60">
        <v>-6.0000000000000002E-5</v>
      </c>
      <c r="CA227" s="60">
        <v>0.89161999999999997</v>
      </c>
      <c r="CB227" s="60">
        <v>1.1000000000000001E-3</v>
      </c>
      <c r="CC227" s="60">
        <v>1E-4</v>
      </c>
      <c r="CD227" s="60">
        <v>1.451E-2</v>
      </c>
      <c r="CE227" s="60">
        <v>3.46E-3</v>
      </c>
      <c r="CF227" s="60">
        <v>0.75868999999999998</v>
      </c>
      <c r="CG227" s="60">
        <v>0.21104000000000001</v>
      </c>
      <c r="CH227" s="60">
        <v>2</v>
      </c>
      <c r="CI227" s="60">
        <v>0.96972999999999998</v>
      </c>
      <c r="CJ227" s="328">
        <v>0.21762758706031576</v>
      </c>
      <c r="CK227" s="58">
        <v>36.744399999999999</v>
      </c>
      <c r="CL227" s="58">
        <v>11.36</v>
      </c>
      <c r="CM227" s="59">
        <v>100.272547</v>
      </c>
    </row>
    <row r="228" spans="1:91" x14ac:dyDescent="0.2">
      <c r="A228" s="635" t="s">
        <v>308</v>
      </c>
      <c r="B228" s="55">
        <v>3792</v>
      </c>
      <c r="C228" s="55">
        <v>-21413</v>
      </c>
      <c r="D228" s="55">
        <v>230</v>
      </c>
      <c r="E228" s="56">
        <v>0.213869</v>
      </c>
      <c r="F228" s="57">
        <v>46.846299999999999</v>
      </c>
      <c r="G228" s="58">
        <v>36.827300000000001</v>
      </c>
      <c r="H228" s="58">
        <v>11.134600000000001</v>
      </c>
      <c r="I228" s="58">
        <v>3.1221399999999999</v>
      </c>
      <c r="J228" s="58">
        <v>48.109699999999997</v>
      </c>
      <c r="K228" s="58">
        <v>6.5292000000000003E-2</v>
      </c>
      <c r="L228" s="58">
        <v>0.67774500000000004</v>
      </c>
      <c r="M228" s="58">
        <v>-1.5E-3</v>
      </c>
      <c r="N228" s="58">
        <v>0.14738899999999999</v>
      </c>
      <c r="O228" s="58">
        <v>1.0598E-2</v>
      </c>
      <c r="P228" s="58">
        <v>0.151639</v>
      </c>
      <c r="Q228" s="59">
        <v>100.245</v>
      </c>
      <c r="R228" s="58">
        <v>1.1155900000000001</v>
      </c>
      <c r="S228" s="60">
        <v>0.96755100000000005</v>
      </c>
      <c r="T228" s="60">
        <v>0.76062200000000002</v>
      </c>
      <c r="U228" s="60">
        <v>0.206929</v>
      </c>
      <c r="V228" s="60">
        <v>0.11494799999999999</v>
      </c>
      <c r="W228" s="60">
        <v>0.89349699999999999</v>
      </c>
      <c r="X228" s="60">
        <v>1.2930000000000001E-3</v>
      </c>
      <c r="Y228" s="60">
        <v>1.4177E-2</v>
      </c>
      <c r="Z228" s="60">
        <v>-3.0000000000000001E-5</v>
      </c>
      <c r="AA228" s="60">
        <v>4.2900000000000004E-3</v>
      </c>
      <c r="AB228" s="60">
        <v>2.6200000000000003E-4</v>
      </c>
      <c r="AC228" s="60">
        <v>4.0119999999999999E-3</v>
      </c>
      <c r="AD228" s="60">
        <v>3</v>
      </c>
      <c r="AE228" s="60">
        <v>2</v>
      </c>
      <c r="AF228" s="58">
        <v>1.1155900000000001</v>
      </c>
      <c r="AG228" s="130">
        <v>0.90891707994683535</v>
      </c>
      <c r="AH228" s="62">
        <v>0.213869</v>
      </c>
      <c r="AI228" s="58">
        <v>3.1255299999999999</v>
      </c>
      <c r="AJ228" s="58">
        <v>0.146868</v>
      </c>
      <c r="AK228" s="58">
        <v>9.7730000000000004E-3</v>
      </c>
      <c r="AL228" s="58">
        <v>48.036099999999998</v>
      </c>
      <c r="AM228" s="58">
        <v>6.3983999999999999E-2</v>
      </c>
      <c r="AN228" s="58">
        <v>-3.0799999999999998E-3</v>
      </c>
      <c r="AO228" s="58">
        <v>0.67546899999999999</v>
      </c>
      <c r="AP228" s="58">
        <v>0.150424</v>
      </c>
      <c r="AQ228" s="58">
        <v>46.780700000000003</v>
      </c>
      <c r="AR228" s="58">
        <v>98.985699999999994</v>
      </c>
      <c r="AS228" s="63">
        <v>0.213869</v>
      </c>
      <c r="AT228" s="328">
        <v>0.21388920475102596</v>
      </c>
      <c r="AU228" s="64">
        <v>-2.0204751025959533E-5</v>
      </c>
      <c r="AV228" s="57">
        <v>36.827300000000001</v>
      </c>
      <c r="AW228" s="58">
        <v>36.774799999999999</v>
      </c>
      <c r="AX228" s="64">
        <v>5.250000000000199E-2</v>
      </c>
      <c r="AY228" s="57">
        <v>11.134600000000001</v>
      </c>
      <c r="AZ228" s="58">
        <v>11.12</v>
      </c>
      <c r="BA228" s="64">
        <v>1.4600000000001501E-2</v>
      </c>
      <c r="BB228" s="57">
        <v>100.245</v>
      </c>
      <c r="BC228" s="58">
        <v>100.099868</v>
      </c>
      <c r="BD228" s="64">
        <v>0.14513200000000381</v>
      </c>
      <c r="BE228" s="57">
        <v>46.846299999999999</v>
      </c>
      <c r="BF228" s="58">
        <v>46.780700000000003</v>
      </c>
      <c r="BG228" s="64">
        <v>6.5599999999996328E-2</v>
      </c>
      <c r="BH228" s="58">
        <v>47.9619</v>
      </c>
      <c r="BI228" s="58">
        <v>47.894799999999996</v>
      </c>
      <c r="BJ228" s="60">
        <v>6.710000000000349E-2</v>
      </c>
      <c r="BK228" s="57">
        <v>48.109699999999997</v>
      </c>
      <c r="BL228" s="58">
        <v>48.036099999999998</v>
      </c>
      <c r="BM228" s="64">
        <v>7.3599999999999E-2</v>
      </c>
      <c r="BN228" s="60">
        <v>0.115232</v>
      </c>
      <c r="BO228" s="60">
        <v>4.2810000000000001E-3</v>
      </c>
      <c r="BP228" s="60">
        <v>2.42E-4</v>
      </c>
      <c r="BQ228" s="60">
        <v>0.89336599999999999</v>
      </c>
      <c r="BR228" s="60">
        <v>1.2689999999999999E-3</v>
      </c>
      <c r="BS228" s="60">
        <v>-6.0000000000000002E-5</v>
      </c>
      <c r="BT228" s="60">
        <v>1.4149E-2</v>
      </c>
      <c r="BU228" s="60">
        <v>3.986E-3</v>
      </c>
      <c r="BV228" s="60">
        <v>0.96753599999999995</v>
      </c>
      <c r="BW228" s="60">
        <v>2.0000010000000001</v>
      </c>
      <c r="BX228" s="945">
        <v>0.11521000000000001</v>
      </c>
      <c r="BY228" s="60">
        <v>4.28E-3</v>
      </c>
      <c r="BZ228" s="60">
        <v>2.4000000000000001E-4</v>
      </c>
      <c r="CA228" s="60">
        <v>0.89356000000000002</v>
      </c>
      <c r="CB228" s="60">
        <v>1.2700000000000001E-3</v>
      </c>
      <c r="CC228" s="60">
        <v>-6.0000000000000002E-5</v>
      </c>
      <c r="CD228" s="60">
        <v>1.4149999999999999E-2</v>
      </c>
      <c r="CE228" s="60">
        <v>3.98E-3</v>
      </c>
      <c r="CF228" s="60">
        <v>0.76046000000000002</v>
      </c>
      <c r="CG228" s="60">
        <v>0.20691000000000001</v>
      </c>
      <c r="CH228" s="60">
        <v>2.0000000000000004</v>
      </c>
      <c r="CI228" s="60">
        <v>0.96737000000000006</v>
      </c>
      <c r="CJ228" s="328">
        <v>0.21388920475102596</v>
      </c>
      <c r="CK228" s="58">
        <v>36.774799999999999</v>
      </c>
      <c r="CL228" s="58">
        <v>11.12</v>
      </c>
      <c r="CM228" s="59">
        <v>100.099868</v>
      </c>
    </row>
    <row r="229" spans="1:91" x14ac:dyDescent="0.2">
      <c r="A229" s="635" t="s">
        <v>308</v>
      </c>
      <c r="B229" s="55">
        <v>3793</v>
      </c>
      <c r="C229" s="55">
        <v>-21414</v>
      </c>
      <c r="D229" s="55">
        <v>230</v>
      </c>
      <c r="E229" s="56">
        <v>0.214754</v>
      </c>
      <c r="F229" s="57">
        <v>46.817500000000003</v>
      </c>
      <c r="G229" s="58">
        <v>36.763300000000001</v>
      </c>
      <c r="H229" s="58">
        <v>11.1738</v>
      </c>
      <c r="I229" s="58">
        <v>3.1024799999999999</v>
      </c>
      <c r="J229" s="58">
        <v>48.004800000000003</v>
      </c>
      <c r="K229" s="58">
        <v>6.4908999999999994E-2</v>
      </c>
      <c r="L229" s="58">
        <v>0.69148299999999996</v>
      </c>
      <c r="M229" s="58">
        <v>1.0281999999999999E-2</v>
      </c>
      <c r="N229" s="58">
        <v>0.16338</v>
      </c>
      <c r="O229" s="58">
        <v>7.182E-3</v>
      </c>
      <c r="P229" s="58">
        <v>0.14127700000000001</v>
      </c>
      <c r="Q229" s="59">
        <v>100.123</v>
      </c>
      <c r="R229" s="58">
        <v>1.1195200000000001</v>
      </c>
      <c r="S229" s="60">
        <v>0.96823899999999996</v>
      </c>
      <c r="T229" s="60">
        <v>0.76030500000000001</v>
      </c>
      <c r="U229" s="60">
        <v>0.20793300000000001</v>
      </c>
      <c r="V229" s="60">
        <v>0.11437600000000001</v>
      </c>
      <c r="W229" s="60">
        <v>0.89273100000000005</v>
      </c>
      <c r="X229" s="60">
        <v>1.2869999999999999E-3</v>
      </c>
      <c r="Y229" s="60">
        <v>1.4484E-2</v>
      </c>
      <c r="Z229" s="60">
        <v>2.0100000000000001E-4</v>
      </c>
      <c r="AA229" s="60">
        <v>4.7619999999999997E-3</v>
      </c>
      <c r="AB229" s="60">
        <v>1.7799999999999999E-4</v>
      </c>
      <c r="AC229" s="60">
        <v>3.7429999999999998E-3</v>
      </c>
      <c r="AD229" s="60">
        <v>3</v>
      </c>
      <c r="AE229" s="60">
        <v>1.9999999999999998</v>
      </c>
      <c r="AF229" s="58">
        <v>1.1195200000000001</v>
      </c>
      <c r="AG229" s="130">
        <v>0.89744638802315568</v>
      </c>
      <c r="AH229" s="62">
        <v>0.214754</v>
      </c>
      <c r="AI229" s="58">
        <v>3.1058699999999999</v>
      </c>
      <c r="AJ229" s="58">
        <v>0.16287199999999999</v>
      </c>
      <c r="AK229" s="58">
        <v>6.3530000000000001E-3</v>
      </c>
      <c r="AL229" s="58">
        <v>47.930999999999997</v>
      </c>
      <c r="AM229" s="58">
        <v>6.3594999999999999E-2</v>
      </c>
      <c r="AN229" s="58">
        <v>8.6879999999999995E-3</v>
      </c>
      <c r="AO229" s="58">
        <v>0.68918299999999999</v>
      </c>
      <c r="AP229" s="58">
        <v>0.140073</v>
      </c>
      <c r="AQ229" s="58">
        <v>46.7517</v>
      </c>
      <c r="AR229" s="58">
        <v>98.859300000000005</v>
      </c>
      <c r="AS229" s="63">
        <v>0.214754</v>
      </c>
      <c r="AT229" s="328">
        <v>0.21476974567692086</v>
      </c>
      <c r="AU229" s="64">
        <v>-1.5745676920864149E-5</v>
      </c>
      <c r="AV229" s="57">
        <v>36.763300000000001</v>
      </c>
      <c r="AW229" s="58">
        <v>36.710799999999999</v>
      </c>
      <c r="AX229" s="64">
        <v>5.250000000000199E-2</v>
      </c>
      <c r="AY229" s="57">
        <v>11.1738</v>
      </c>
      <c r="AZ229" s="58">
        <v>11.16</v>
      </c>
      <c r="BA229" s="64">
        <v>1.3799999999999812E-2</v>
      </c>
      <c r="BB229" s="57">
        <v>100.123</v>
      </c>
      <c r="BC229" s="58">
        <v>99.978434000000021</v>
      </c>
      <c r="BD229" s="64">
        <v>0.14456599999998332</v>
      </c>
      <c r="BE229" s="57">
        <v>46.817500000000003</v>
      </c>
      <c r="BF229" s="58">
        <v>46.7517</v>
      </c>
      <c r="BG229" s="64">
        <v>6.5800000000002967E-2</v>
      </c>
      <c r="BH229" s="58">
        <v>47.937100000000001</v>
      </c>
      <c r="BI229" s="58">
        <v>47.870800000000003</v>
      </c>
      <c r="BJ229" s="60">
        <v>6.6299999999998249E-2</v>
      </c>
      <c r="BK229" s="57">
        <v>48.004800000000003</v>
      </c>
      <c r="BL229" s="58">
        <v>47.930999999999997</v>
      </c>
      <c r="BM229" s="64">
        <v>7.3800000000005639E-2</v>
      </c>
      <c r="BN229" s="60">
        <v>0.11466</v>
      </c>
      <c r="BO229" s="60">
        <v>4.7540000000000004E-3</v>
      </c>
      <c r="BP229" s="60">
        <v>1.5699999999999999E-4</v>
      </c>
      <c r="BQ229" s="60">
        <v>0.89259999999999995</v>
      </c>
      <c r="BR229" s="60">
        <v>1.263E-3</v>
      </c>
      <c r="BS229" s="60">
        <v>1.7000000000000001E-4</v>
      </c>
      <c r="BT229" s="60">
        <v>1.4456E-2</v>
      </c>
      <c r="BU229" s="60">
        <v>3.7169999999999998E-3</v>
      </c>
      <c r="BV229" s="60">
        <v>0.96822399999999997</v>
      </c>
      <c r="BW229" s="60">
        <v>2.0000010000000001</v>
      </c>
      <c r="BX229" s="945">
        <v>0.11464000000000001</v>
      </c>
      <c r="BY229" s="60">
        <v>4.7499999999999999E-3</v>
      </c>
      <c r="BZ229" s="60">
        <v>1.6000000000000001E-4</v>
      </c>
      <c r="CA229" s="60">
        <v>0.89280000000000004</v>
      </c>
      <c r="CB229" s="60">
        <v>1.2600000000000001E-3</v>
      </c>
      <c r="CC229" s="60">
        <v>1.7000000000000001E-4</v>
      </c>
      <c r="CD229" s="60">
        <v>1.4449999999999999E-2</v>
      </c>
      <c r="CE229" s="60">
        <v>3.7200000000000002E-3</v>
      </c>
      <c r="CF229" s="60">
        <v>0.76014999999999999</v>
      </c>
      <c r="CG229" s="60">
        <v>0.20791000000000001</v>
      </c>
      <c r="CH229" s="60">
        <v>2.0000100000000001</v>
      </c>
      <c r="CI229" s="60">
        <v>0.96806000000000003</v>
      </c>
      <c r="CJ229" s="328">
        <v>0.21476974567692086</v>
      </c>
      <c r="CK229" s="58">
        <v>36.710799999999999</v>
      </c>
      <c r="CL229" s="58">
        <v>11.16</v>
      </c>
      <c r="CM229" s="59">
        <v>99.978434000000021</v>
      </c>
    </row>
    <row r="230" spans="1:91" x14ac:dyDescent="0.2">
      <c r="A230" s="635" t="s">
        <v>308</v>
      </c>
      <c r="B230" s="55">
        <v>3794</v>
      </c>
      <c r="C230" s="55">
        <v>-21414</v>
      </c>
      <c r="D230" s="55">
        <v>230</v>
      </c>
      <c r="E230" s="56">
        <v>0.21469299999999999</v>
      </c>
      <c r="F230" s="57">
        <v>46.792999999999999</v>
      </c>
      <c r="G230" s="58">
        <v>36.746899999999997</v>
      </c>
      <c r="H230" s="58">
        <v>11.1647</v>
      </c>
      <c r="I230" s="58">
        <v>3.0899399999999999</v>
      </c>
      <c r="J230" s="58">
        <v>47.983899999999998</v>
      </c>
      <c r="K230" s="58">
        <v>6.7864999999999995E-2</v>
      </c>
      <c r="L230" s="58">
        <v>0.69430599999999998</v>
      </c>
      <c r="M230" s="58">
        <v>-3.64E-3</v>
      </c>
      <c r="N230" s="58">
        <v>0.16092600000000001</v>
      </c>
      <c r="O230" s="58">
        <v>8.116E-3</v>
      </c>
      <c r="P230" s="58">
        <v>0.155503</v>
      </c>
      <c r="Q230" s="59">
        <v>100.069</v>
      </c>
      <c r="R230" s="58">
        <v>1.1186100000000001</v>
      </c>
      <c r="S230" s="60">
        <v>0.96830499999999997</v>
      </c>
      <c r="T230" s="60">
        <v>0.76041700000000001</v>
      </c>
      <c r="U230" s="60">
        <v>0.20788799999999999</v>
      </c>
      <c r="V230" s="60">
        <v>0.113981</v>
      </c>
      <c r="W230" s="60">
        <v>0.89287099999999997</v>
      </c>
      <c r="X230" s="60">
        <v>1.346E-3</v>
      </c>
      <c r="Y230" s="60">
        <v>1.4552000000000001E-2</v>
      </c>
      <c r="Z230" s="60">
        <v>-6.9999999999999994E-5</v>
      </c>
      <c r="AA230" s="60">
        <v>4.6930000000000001E-3</v>
      </c>
      <c r="AB230" s="60">
        <v>2.0100000000000001E-4</v>
      </c>
      <c r="AC230" s="60">
        <v>4.1229999999999999E-3</v>
      </c>
      <c r="AD230" s="60">
        <v>3</v>
      </c>
      <c r="AE230" s="60">
        <v>2.0000019999999998</v>
      </c>
      <c r="AF230" s="58">
        <v>1.1186100000000001</v>
      </c>
      <c r="AG230" s="130">
        <v>0.89390977683485673</v>
      </c>
      <c r="AH230" s="62">
        <v>0.21469299999999999</v>
      </c>
      <c r="AI230" s="58">
        <v>3.0933099999999998</v>
      </c>
      <c r="AJ230" s="58">
        <v>0.160415</v>
      </c>
      <c r="AK230" s="58">
        <v>7.2880000000000002E-3</v>
      </c>
      <c r="AL230" s="58">
        <v>47.9101</v>
      </c>
      <c r="AM230" s="58">
        <v>6.6546999999999995E-2</v>
      </c>
      <c r="AN230" s="58">
        <v>-5.2199999999999998E-3</v>
      </c>
      <c r="AO230" s="58">
        <v>0.691998</v>
      </c>
      <c r="AP230" s="58">
        <v>0.154276</v>
      </c>
      <c r="AQ230" s="58">
        <v>46.727200000000003</v>
      </c>
      <c r="AR230" s="58">
        <v>98.805899999999994</v>
      </c>
      <c r="AS230" s="63">
        <v>0.21469299999999999</v>
      </c>
      <c r="AT230" s="328">
        <v>0.21470478866256246</v>
      </c>
      <c r="AU230" s="64">
        <v>-1.1788662562461916E-5</v>
      </c>
      <c r="AV230" s="57">
        <v>36.746899999999997</v>
      </c>
      <c r="AW230" s="58">
        <v>36.694600000000001</v>
      </c>
      <c r="AX230" s="64">
        <v>5.229999999999535E-2</v>
      </c>
      <c r="AY230" s="57">
        <v>11.1647</v>
      </c>
      <c r="AZ230" s="58">
        <v>11.15</v>
      </c>
      <c r="BA230" s="64">
        <v>1.4699999999999491E-2</v>
      </c>
      <c r="BB230" s="57">
        <v>100.069</v>
      </c>
      <c r="BC230" s="58">
        <v>99.923314000000005</v>
      </c>
      <c r="BD230" s="64">
        <v>0.14568599999999776</v>
      </c>
      <c r="BE230" s="57">
        <v>46.792999999999999</v>
      </c>
      <c r="BF230" s="58">
        <v>46.727200000000003</v>
      </c>
      <c r="BG230" s="64">
        <v>6.5799999999995862E-2</v>
      </c>
      <c r="BH230" s="58">
        <v>47.911599999999993</v>
      </c>
      <c r="BI230" s="58">
        <v>47.8446</v>
      </c>
      <c r="BJ230" s="60">
        <v>6.6999999999993065E-2</v>
      </c>
      <c r="BK230" s="57">
        <v>47.983899999999998</v>
      </c>
      <c r="BL230" s="58">
        <v>47.9101</v>
      </c>
      <c r="BM230" s="64">
        <v>7.3799999999998533E-2</v>
      </c>
      <c r="BN230" s="60">
        <v>0.114264</v>
      </c>
      <c r="BO230" s="60">
        <v>4.6849999999999999E-3</v>
      </c>
      <c r="BP230" s="60">
        <v>1.8100000000000001E-4</v>
      </c>
      <c r="BQ230" s="60">
        <v>0.89273999999999998</v>
      </c>
      <c r="BR230" s="60">
        <v>1.322E-3</v>
      </c>
      <c r="BS230" s="60">
        <v>-1E-4</v>
      </c>
      <c r="BT230" s="60">
        <v>1.4524E-2</v>
      </c>
      <c r="BU230" s="60">
        <v>4.0959999999999998E-3</v>
      </c>
      <c r="BV230" s="60">
        <v>0.96829100000000001</v>
      </c>
      <c r="BW230" s="60">
        <v>2.0000030000000004</v>
      </c>
      <c r="BX230" s="945">
        <v>0.11423999999999999</v>
      </c>
      <c r="BY230" s="60">
        <v>4.6800000000000001E-3</v>
      </c>
      <c r="BZ230" s="60">
        <v>1.8000000000000001E-4</v>
      </c>
      <c r="CA230" s="60">
        <v>0.89293999999999996</v>
      </c>
      <c r="CB230" s="60">
        <v>1.32E-3</v>
      </c>
      <c r="CC230" s="60">
        <v>-1E-4</v>
      </c>
      <c r="CD230" s="60">
        <v>1.452E-2</v>
      </c>
      <c r="CE230" s="60">
        <v>4.0899999999999999E-3</v>
      </c>
      <c r="CF230" s="60">
        <v>0.76026000000000005</v>
      </c>
      <c r="CG230" s="60">
        <v>0.20785999999999999</v>
      </c>
      <c r="CH230" s="60">
        <v>1.9999900000000002</v>
      </c>
      <c r="CI230" s="60">
        <v>0.96812000000000009</v>
      </c>
      <c r="CJ230" s="328">
        <v>0.21470478866256246</v>
      </c>
      <c r="CK230" s="58">
        <v>36.694600000000001</v>
      </c>
      <c r="CL230" s="58">
        <v>11.15</v>
      </c>
      <c r="CM230" s="59">
        <v>99.923314000000005</v>
      </c>
    </row>
    <row r="231" spans="1:91" x14ac:dyDescent="0.2">
      <c r="A231" s="635" t="s">
        <v>308</v>
      </c>
      <c r="B231" s="55">
        <v>3795</v>
      </c>
      <c r="C231" s="55">
        <v>-21414</v>
      </c>
      <c r="D231" s="55">
        <v>230</v>
      </c>
      <c r="E231" s="56">
        <v>0.211924</v>
      </c>
      <c r="F231" s="57">
        <v>46.632899999999999</v>
      </c>
      <c r="G231" s="58">
        <v>36.7502</v>
      </c>
      <c r="H231" s="58">
        <v>10.983000000000001</v>
      </c>
      <c r="I231" s="58">
        <v>3.1021899999999998</v>
      </c>
      <c r="J231" s="58">
        <v>47.983400000000003</v>
      </c>
      <c r="K231" s="58">
        <v>6.0167999999999999E-2</v>
      </c>
      <c r="L231" s="58">
        <v>0.68589</v>
      </c>
      <c r="M231" s="58">
        <v>4.0159999999999996E-3</v>
      </c>
      <c r="N231" s="58">
        <v>0.155755</v>
      </c>
      <c r="O231" s="58">
        <v>1.0410000000000001E-2</v>
      </c>
      <c r="P231" s="58">
        <v>0.14427799999999999</v>
      </c>
      <c r="Q231" s="59">
        <v>99.879400000000004</v>
      </c>
      <c r="R231" s="58">
        <v>1.1004</v>
      </c>
      <c r="S231" s="60">
        <v>0.96665500000000004</v>
      </c>
      <c r="T231" s="60">
        <v>0.76179799999999998</v>
      </c>
      <c r="U231" s="60">
        <v>0.20485700000000001</v>
      </c>
      <c r="V231" s="60">
        <v>0.11463</v>
      </c>
      <c r="W231" s="60">
        <v>0.894401</v>
      </c>
      <c r="X231" s="60">
        <v>1.196E-3</v>
      </c>
      <c r="Y231" s="60">
        <v>1.44E-2</v>
      </c>
      <c r="Z231" s="60">
        <v>7.8999999999999996E-5</v>
      </c>
      <c r="AA231" s="60">
        <v>4.5500000000000002E-3</v>
      </c>
      <c r="AB231" s="60">
        <v>2.5799999999999998E-4</v>
      </c>
      <c r="AC231" s="60">
        <v>3.8319999999999999E-3</v>
      </c>
      <c r="AD231" s="60">
        <v>3</v>
      </c>
      <c r="AE231" s="60">
        <v>2.0000010000000001</v>
      </c>
      <c r="AF231" s="58">
        <v>1.1004100000000001</v>
      </c>
      <c r="AG231" s="130">
        <v>0.90093580031282161</v>
      </c>
      <c r="AH231" s="62">
        <v>0.211924</v>
      </c>
      <c r="AI231" s="58">
        <v>3.1055199999999998</v>
      </c>
      <c r="AJ231" s="58">
        <v>0.155247</v>
      </c>
      <c r="AK231" s="58">
        <v>9.5960000000000004E-3</v>
      </c>
      <c r="AL231" s="58">
        <v>47.910699999999999</v>
      </c>
      <c r="AM231" s="58">
        <v>5.8881999999999997E-2</v>
      </c>
      <c r="AN231" s="58">
        <v>2.454E-3</v>
      </c>
      <c r="AO231" s="58">
        <v>0.68363200000000002</v>
      </c>
      <c r="AP231" s="58">
        <v>0.14308799999999999</v>
      </c>
      <c r="AQ231" s="58">
        <v>46.568199999999997</v>
      </c>
      <c r="AR231" s="58">
        <v>98.637299999999996</v>
      </c>
      <c r="AS231" s="63">
        <v>0.211924</v>
      </c>
      <c r="AT231" s="328">
        <v>0.21193622150713423</v>
      </c>
      <c r="AU231" s="64">
        <v>-1.2221507134230203E-5</v>
      </c>
      <c r="AV231" s="57">
        <v>36.7502</v>
      </c>
      <c r="AW231" s="58">
        <v>36.698700000000002</v>
      </c>
      <c r="AX231" s="64">
        <v>5.1499999999997215E-2</v>
      </c>
      <c r="AY231" s="57">
        <v>10.983000000000001</v>
      </c>
      <c r="AZ231" s="58">
        <v>10.97</v>
      </c>
      <c r="BA231" s="64">
        <v>1.2999999999999901E-2</v>
      </c>
      <c r="BB231" s="57">
        <v>99.879400000000004</v>
      </c>
      <c r="BC231" s="58">
        <v>99.737819000000002</v>
      </c>
      <c r="BD231" s="64">
        <v>0.14158100000000218</v>
      </c>
      <c r="BE231" s="57">
        <v>46.632899999999999</v>
      </c>
      <c r="BF231" s="58">
        <v>46.568199999999997</v>
      </c>
      <c r="BG231" s="64">
        <v>6.4700000000001978E-2</v>
      </c>
      <c r="BH231" s="58">
        <v>47.733199999999997</v>
      </c>
      <c r="BI231" s="58">
        <v>47.668700000000001</v>
      </c>
      <c r="BJ231" s="60">
        <v>6.4499999999995339E-2</v>
      </c>
      <c r="BK231" s="57">
        <v>47.983400000000003</v>
      </c>
      <c r="BL231" s="58">
        <v>47.910699999999999</v>
      </c>
      <c r="BM231" s="64">
        <v>7.270000000000465E-2</v>
      </c>
      <c r="BN231" s="60">
        <v>0.11491</v>
      </c>
      <c r="BO231" s="60">
        <v>4.5409999999999999E-3</v>
      </c>
      <c r="BP231" s="60">
        <v>2.3800000000000001E-4</v>
      </c>
      <c r="BQ231" s="60">
        <v>0.89427199999999996</v>
      </c>
      <c r="BR231" s="60">
        <v>1.1720000000000001E-3</v>
      </c>
      <c r="BS231" s="60">
        <v>4.8000000000000001E-5</v>
      </c>
      <c r="BT231" s="60">
        <v>1.4371999999999999E-2</v>
      </c>
      <c r="BU231" s="60">
        <v>3.8049999999999998E-3</v>
      </c>
      <c r="BV231" s="60">
        <v>0.96664099999999997</v>
      </c>
      <c r="BW231" s="60">
        <v>1.9999989999999999</v>
      </c>
      <c r="BX231" s="945">
        <v>0.11489000000000001</v>
      </c>
      <c r="BY231" s="60">
        <v>4.5399999999999998E-3</v>
      </c>
      <c r="BZ231" s="60">
        <v>2.4000000000000001E-4</v>
      </c>
      <c r="CA231" s="60">
        <v>0.89446999999999999</v>
      </c>
      <c r="CB231" s="60">
        <v>1.17E-3</v>
      </c>
      <c r="CC231" s="60">
        <v>5.0000000000000002E-5</v>
      </c>
      <c r="CD231" s="60">
        <v>1.4370000000000001E-2</v>
      </c>
      <c r="CE231" s="60">
        <v>3.8E-3</v>
      </c>
      <c r="CF231" s="60">
        <v>0.76163999999999998</v>
      </c>
      <c r="CG231" s="60">
        <v>0.20483000000000001</v>
      </c>
      <c r="CH231" s="60">
        <v>2</v>
      </c>
      <c r="CI231" s="60">
        <v>0.96646999999999994</v>
      </c>
      <c r="CJ231" s="328">
        <v>0.21193622150713423</v>
      </c>
      <c r="CK231" s="58">
        <v>36.698700000000002</v>
      </c>
      <c r="CL231" s="58">
        <v>10.97</v>
      </c>
      <c r="CM231" s="59">
        <v>99.737819000000002</v>
      </c>
    </row>
    <row r="232" spans="1:91" x14ac:dyDescent="0.2">
      <c r="A232" s="635" t="s">
        <v>308</v>
      </c>
      <c r="B232" s="55">
        <v>3796</v>
      </c>
      <c r="C232" s="55">
        <v>-21415</v>
      </c>
      <c r="D232" s="55">
        <v>230</v>
      </c>
      <c r="E232" s="56">
        <v>0.21188299999999999</v>
      </c>
      <c r="F232" s="57">
        <v>46.801600000000001</v>
      </c>
      <c r="G232" s="58">
        <v>36.885199999999998</v>
      </c>
      <c r="H232" s="58">
        <v>11.0206</v>
      </c>
      <c r="I232" s="58">
        <v>3.08758</v>
      </c>
      <c r="J232" s="58">
        <v>48.128300000000003</v>
      </c>
      <c r="K232" s="58">
        <v>5.3095000000000003E-2</v>
      </c>
      <c r="L232" s="58">
        <v>0.69357400000000002</v>
      </c>
      <c r="M232" s="58">
        <v>-1.7610000000000001E-2</v>
      </c>
      <c r="N232" s="58">
        <v>0.16836999999999999</v>
      </c>
      <c r="O232" s="58">
        <v>6.2480000000000001E-3</v>
      </c>
      <c r="P232" s="58">
        <v>0.15102399999999999</v>
      </c>
      <c r="Q232" s="59">
        <v>100.176</v>
      </c>
      <c r="R232" s="58">
        <v>1.1041700000000001</v>
      </c>
      <c r="S232" s="60">
        <v>0.967395</v>
      </c>
      <c r="T232" s="60">
        <v>0.76242100000000002</v>
      </c>
      <c r="U232" s="60">
        <v>0.20497399999999999</v>
      </c>
      <c r="V232" s="60">
        <v>0.11376600000000001</v>
      </c>
      <c r="W232" s="60">
        <v>0.89455200000000001</v>
      </c>
      <c r="X232" s="60">
        <v>1.052E-3</v>
      </c>
      <c r="Y232" s="60">
        <v>1.452E-2</v>
      </c>
      <c r="Z232" s="60">
        <v>-3.4000000000000002E-4</v>
      </c>
      <c r="AA232" s="60">
        <v>4.9049999999999996E-3</v>
      </c>
      <c r="AB232" s="60">
        <v>1.54E-4</v>
      </c>
      <c r="AC232" s="60">
        <v>3.999E-3</v>
      </c>
      <c r="AD232" s="60">
        <v>3</v>
      </c>
      <c r="AE232" s="60">
        <v>2.000003</v>
      </c>
      <c r="AF232" s="58">
        <v>1.1041700000000001</v>
      </c>
      <c r="AG232" s="130">
        <v>0.89404587224468535</v>
      </c>
      <c r="AH232" s="62">
        <v>0.21188299999999999</v>
      </c>
      <c r="AI232" s="58">
        <v>3.0909</v>
      </c>
      <c r="AJ232" s="58">
        <v>0.167874</v>
      </c>
      <c r="AK232" s="58">
        <v>5.4330000000000003E-3</v>
      </c>
      <c r="AL232" s="58">
        <v>48.055399999999999</v>
      </c>
      <c r="AM232" s="58">
        <v>5.1819999999999998E-2</v>
      </c>
      <c r="AN232" s="58">
        <v>-1.9140000000000001E-2</v>
      </c>
      <c r="AO232" s="58">
        <v>0.69130100000000005</v>
      </c>
      <c r="AP232" s="58">
        <v>0.14982300000000001</v>
      </c>
      <c r="AQ232" s="58">
        <v>46.736699999999999</v>
      </c>
      <c r="AR232" s="58">
        <v>98.930099999999996</v>
      </c>
      <c r="AS232" s="63">
        <v>0.21188299999999999</v>
      </c>
      <c r="AT232" s="328">
        <v>0.21188780099461338</v>
      </c>
      <c r="AU232" s="64">
        <v>-4.8009946133908965E-6</v>
      </c>
      <c r="AV232" s="57">
        <v>36.885199999999998</v>
      </c>
      <c r="AW232" s="58">
        <v>36.833799999999997</v>
      </c>
      <c r="AX232" s="64">
        <v>5.1400000000001E-2</v>
      </c>
      <c r="AY232" s="57">
        <v>11.0206</v>
      </c>
      <c r="AZ232" s="58">
        <v>11.01</v>
      </c>
      <c r="BA232" s="64">
        <v>1.0600000000000165E-2</v>
      </c>
      <c r="BB232" s="57">
        <v>100.176</v>
      </c>
      <c r="BC232" s="58">
        <v>100.03721099999999</v>
      </c>
      <c r="BD232" s="64">
        <v>0.13878900000001693</v>
      </c>
      <c r="BE232" s="57">
        <v>46.801600000000001</v>
      </c>
      <c r="BF232" s="58">
        <v>46.736699999999999</v>
      </c>
      <c r="BG232" s="64">
        <v>6.4900000000001512E-2</v>
      </c>
      <c r="BH232" s="58">
        <v>47.905799999999999</v>
      </c>
      <c r="BI232" s="58">
        <v>47.843799999999995</v>
      </c>
      <c r="BJ232" s="60">
        <v>6.2000000000004718E-2</v>
      </c>
      <c r="BK232" s="57">
        <v>48.128300000000003</v>
      </c>
      <c r="BL232" s="58">
        <v>48.055399999999999</v>
      </c>
      <c r="BM232" s="64">
        <v>7.2900000000004184E-2</v>
      </c>
      <c r="BN232" s="60">
        <v>0.11404400000000001</v>
      </c>
      <c r="BO232" s="60">
        <v>4.8970000000000003E-3</v>
      </c>
      <c r="BP232" s="60">
        <v>1.34E-4</v>
      </c>
      <c r="BQ232" s="60">
        <v>0.894424</v>
      </c>
      <c r="BR232" s="60">
        <v>1.0280000000000001E-3</v>
      </c>
      <c r="BS232" s="60">
        <v>-3.6999999999999999E-4</v>
      </c>
      <c r="BT232" s="60">
        <v>1.4492E-2</v>
      </c>
      <c r="BU232" s="60">
        <v>3.973E-3</v>
      </c>
      <c r="BV232" s="60">
        <v>0.96738199999999996</v>
      </c>
      <c r="BW232" s="60">
        <v>2.0000039999999997</v>
      </c>
      <c r="BX232" s="945">
        <v>0.11402</v>
      </c>
      <c r="BY232" s="60">
        <v>4.8999999999999998E-3</v>
      </c>
      <c r="BZ232" s="60">
        <v>1.2999999999999999E-4</v>
      </c>
      <c r="CA232" s="60">
        <v>0.89461999999999997</v>
      </c>
      <c r="CB232" s="60">
        <v>1.0300000000000001E-3</v>
      </c>
      <c r="CC232" s="60">
        <v>-3.6999999999999999E-4</v>
      </c>
      <c r="CD232" s="60">
        <v>1.4489999999999999E-2</v>
      </c>
      <c r="CE232" s="60">
        <v>3.9699999999999996E-3</v>
      </c>
      <c r="CF232" s="60">
        <v>0.76227</v>
      </c>
      <c r="CG232" s="60">
        <v>0.20494000000000001</v>
      </c>
      <c r="CH232" s="60">
        <v>2</v>
      </c>
      <c r="CI232" s="60">
        <v>0.96721000000000001</v>
      </c>
      <c r="CJ232" s="328">
        <v>0.21188780099461338</v>
      </c>
      <c r="CK232" s="58">
        <v>36.833799999999997</v>
      </c>
      <c r="CL232" s="58">
        <v>11.01</v>
      </c>
      <c r="CM232" s="59">
        <v>100.03721099999999</v>
      </c>
    </row>
    <row r="233" spans="1:91" x14ac:dyDescent="0.2">
      <c r="A233" s="635" t="s">
        <v>308</v>
      </c>
      <c r="B233" s="55">
        <v>3797</v>
      </c>
      <c r="C233" s="55">
        <v>-21415</v>
      </c>
      <c r="D233" s="55">
        <v>230</v>
      </c>
      <c r="E233" s="56">
        <v>0.21161099999999999</v>
      </c>
      <c r="F233" s="57">
        <v>46.690100000000001</v>
      </c>
      <c r="G233" s="58">
        <v>36.81</v>
      </c>
      <c r="H233" s="58">
        <v>10.9803</v>
      </c>
      <c r="I233" s="58">
        <v>3.0901399999999999</v>
      </c>
      <c r="J233" s="58">
        <v>48.065399999999997</v>
      </c>
      <c r="K233" s="58">
        <v>7.4637999999999996E-2</v>
      </c>
      <c r="L233" s="58">
        <v>0.69242499999999996</v>
      </c>
      <c r="M233" s="58">
        <v>1.8495999999999999E-2</v>
      </c>
      <c r="N233" s="58">
        <v>0.15687499999999999</v>
      </c>
      <c r="O233" s="58">
        <v>4.62E-3</v>
      </c>
      <c r="P233" s="58">
        <v>0.16137899999999999</v>
      </c>
      <c r="Q233" s="59">
        <v>100.054</v>
      </c>
      <c r="R233" s="58">
        <v>1.1001300000000001</v>
      </c>
      <c r="S233" s="60">
        <v>0.96623700000000001</v>
      </c>
      <c r="T233" s="60">
        <v>0.76176999999999995</v>
      </c>
      <c r="U233" s="60">
        <v>0.20446600000000001</v>
      </c>
      <c r="V233" s="60">
        <v>0.113995</v>
      </c>
      <c r="W233" s="60">
        <v>0.89444400000000002</v>
      </c>
      <c r="X233" s="60">
        <v>1.4809999999999999E-3</v>
      </c>
      <c r="Y233" s="60">
        <v>1.4513E-2</v>
      </c>
      <c r="Z233" s="60">
        <v>3.6200000000000002E-4</v>
      </c>
      <c r="AA233" s="60">
        <v>4.5750000000000001E-3</v>
      </c>
      <c r="AB233" s="60">
        <v>1.1400000000000001E-4</v>
      </c>
      <c r="AC233" s="60">
        <v>4.2789999999999998E-3</v>
      </c>
      <c r="AD233" s="60">
        <v>3</v>
      </c>
      <c r="AE233" s="60">
        <v>1.9999989999999999</v>
      </c>
      <c r="AF233" s="58">
        <v>1.1001300000000001</v>
      </c>
      <c r="AG233" s="130">
        <v>0.89512860765342162</v>
      </c>
      <c r="AH233" s="62">
        <v>0.21161099999999999</v>
      </c>
      <c r="AI233" s="58">
        <v>3.0934499999999998</v>
      </c>
      <c r="AJ233" s="58">
        <v>0.15637000000000001</v>
      </c>
      <c r="AK233" s="58">
        <v>3.8070000000000001E-3</v>
      </c>
      <c r="AL233" s="58">
        <v>47.992800000000003</v>
      </c>
      <c r="AM233" s="58">
        <v>7.3331999999999994E-2</v>
      </c>
      <c r="AN233" s="58">
        <v>1.6919E-2</v>
      </c>
      <c r="AO233" s="58">
        <v>0.690164</v>
      </c>
      <c r="AP233" s="58">
        <v>0.160164</v>
      </c>
      <c r="AQ233" s="58">
        <v>46.625599999999999</v>
      </c>
      <c r="AR233" s="58">
        <v>98.812600000000003</v>
      </c>
      <c r="AS233" s="63">
        <v>0.21161099999999999</v>
      </c>
      <c r="AT233" s="328">
        <v>0.21162246651346711</v>
      </c>
      <c r="AU233" s="64">
        <v>-1.1466513467117689E-5</v>
      </c>
      <c r="AV233" s="57">
        <v>36.81</v>
      </c>
      <c r="AW233" s="58">
        <v>36.758600000000001</v>
      </c>
      <c r="AX233" s="64">
        <v>5.1400000000001E-2</v>
      </c>
      <c r="AY233" s="57">
        <v>10.9803</v>
      </c>
      <c r="AZ233" s="58">
        <v>10.97</v>
      </c>
      <c r="BA233" s="64">
        <v>1.0299999999999088E-2</v>
      </c>
      <c r="BB233" s="57">
        <v>100.054</v>
      </c>
      <c r="BC233" s="58">
        <v>99.915605999999997</v>
      </c>
      <c r="BD233" s="64">
        <v>0.13839400000000524</v>
      </c>
      <c r="BE233" s="57">
        <v>46.690100000000001</v>
      </c>
      <c r="BF233" s="58">
        <v>46.625599999999999</v>
      </c>
      <c r="BG233" s="64">
        <v>6.4500000000002444E-2</v>
      </c>
      <c r="BH233" s="58">
        <v>47.790300000000002</v>
      </c>
      <c r="BI233" s="58">
        <v>47.7286</v>
      </c>
      <c r="BJ233" s="60">
        <v>6.1700000000001864E-2</v>
      </c>
      <c r="BK233" s="57">
        <v>48.065399999999997</v>
      </c>
      <c r="BL233" s="58">
        <v>47.992800000000003</v>
      </c>
      <c r="BM233" s="64">
        <v>7.2599999999994225E-2</v>
      </c>
      <c r="BN233" s="60">
        <v>0.114274</v>
      </c>
      <c r="BO233" s="60">
        <v>4.5669999999999999E-3</v>
      </c>
      <c r="BP233" s="60">
        <v>9.3999999999999994E-5</v>
      </c>
      <c r="BQ233" s="60">
        <v>0.894316</v>
      </c>
      <c r="BR233" s="60">
        <v>1.457E-3</v>
      </c>
      <c r="BS233" s="60">
        <v>3.3100000000000002E-4</v>
      </c>
      <c r="BT233" s="60">
        <v>1.4486000000000001E-2</v>
      </c>
      <c r="BU233" s="60">
        <v>4.2519999999999997E-3</v>
      </c>
      <c r="BV233" s="60">
        <v>0.96622300000000005</v>
      </c>
      <c r="BW233" s="60">
        <v>2</v>
      </c>
      <c r="BX233" s="945">
        <v>0.11425</v>
      </c>
      <c r="BY233" s="60">
        <v>4.5700000000000003E-3</v>
      </c>
      <c r="BZ233" s="60">
        <v>9.0000000000000006E-5</v>
      </c>
      <c r="CA233" s="60">
        <v>0.89451000000000003</v>
      </c>
      <c r="CB233" s="60">
        <v>1.4599999999999999E-3</v>
      </c>
      <c r="CC233" s="60">
        <v>3.3E-4</v>
      </c>
      <c r="CD233" s="60">
        <v>1.448E-2</v>
      </c>
      <c r="CE233" s="60">
        <v>4.2500000000000003E-3</v>
      </c>
      <c r="CF233" s="60">
        <v>0.76161999999999996</v>
      </c>
      <c r="CG233" s="60">
        <v>0.20444000000000001</v>
      </c>
      <c r="CH233" s="60">
        <v>2</v>
      </c>
      <c r="CI233" s="60">
        <v>0.96605999999999992</v>
      </c>
      <c r="CJ233" s="328">
        <v>0.21162246651346711</v>
      </c>
      <c r="CK233" s="58">
        <v>36.758600000000001</v>
      </c>
      <c r="CL233" s="58">
        <v>10.97</v>
      </c>
      <c r="CM233" s="59">
        <v>99.915605999999997</v>
      </c>
    </row>
    <row r="234" spans="1:91" x14ac:dyDescent="0.2">
      <c r="A234" s="635" t="s">
        <v>308</v>
      </c>
      <c r="B234" s="55">
        <v>3798</v>
      </c>
      <c r="C234" s="55">
        <v>-21416</v>
      </c>
      <c r="D234" s="55">
        <v>230</v>
      </c>
      <c r="E234" s="56">
        <v>0.21599499999999999</v>
      </c>
      <c r="F234" s="57">
        <v>46.8643</v>
      </c>
      <c r="G234" s="58">
        <v>36.741900000000001</v>
      </c>
      <c r="H234" s="58">
        <v>11.249599999999999</v>
      </c>
      <c r="I234" s="58">
        <v>3.0866799999999999</v>
      </c>
      <c r="J234" s="58">
        <v>47.976700000000001</v>
      </c>
      <c r="K234" s="58">
        <v>6.2886999999999998E-2</v>
      </c>
      <c r="L234" s="58">
        <v>0.68495300000000003</v>
      </c>
      <c r="M234" s="58">
        <v>6.6189999999999999E-3</v>
      </c>
      <c r="N234" s="58">
        <v>0.172537</v>
      </c>
      <c r="O234" s="58">
        <v>4.62E-3</v>
      </c>
      <c r="P234" s="58">
        <v>0.16298599999999999</v>
      </c>
      <c r="Q234" s="59">
        <v>100.149</v>
      </c>
      <c r="R234" s="58">
        <v>1.1271100000000001</v>
      </c>
      <c r="S234" s="60">
        <v>0.96901700000000002</v>
      </c>
      <c r="T234" s="60">
        <v>0.759714</v>
      </c>
      <c r="U234" s="60">
        <v>0.20930199999999999</v>
      </c>
      <c r="V234" s="60">
        <v>0.113771</v>
      </c>
      <c r="W234" s="60">
        <v>0.89203299999999996</v>
      </c>
      <c r="X234" s="60">
        <v>1.2470000000000001E-3</v>
      </c>
      <c r="Y234" s="60">
        <v>1.4344000000000001E-2</v>
      </c>
      <c r="Z234" s="60">
        <v>1.2899999999999999E-4</v>
      </c>
      <c r="AA234" s="60">
        <v>5.0280000000000004E-3</v>
      </c>
      <c r="AB234" s="60">
        <v>1.1400000000000001E-4</v>
      </c>
      <c r="AC234" s="60">
        <v>4.3179999999999998E-3</v>
      </c>
      <c r="AD234" s="60">
        <v>3</v>
      </c>
      <c r="AE234" s="60">
        <v>1.9999999999999998</v>
      </c>
      <c r="AF234" s="58">
        <v>1.1271100000000001</v>
      </c>
      <c r="AG234" s="130">
        <v>0.89936129881775251</v>
      </c>
      <c r="AH234" s="62">
        <v>0.21599499999999999</v>
      </c>
      <c r="AI234" s="58">
        <v>3.0900699999999999</v>
      </c>
      <c r="AJ234" s="58">
        <v>0.17203499999999999</v>
      </c>
      <c r="AK234" s="58">
        <v>3.79E-3</v>
      </c>
      <c r="AL234" s="58">
        <v>47.9024</v>
      </c>
      <c r="AM234" s="58">
        <v>6.1567999999999998E-2</v>
      </c>
      <c r="AN234" s="58">
        <v>5.019E-3</v>
      </c>
      <c r="AO234" s="58">
        <v>0.682647</v>
      </c>
      <c r="AP234" s="58">
        <v>0.16173899999999999</v>
      </c>
      <c r="AQ234" s="58">
        <v>46.798000000000002</v>
      </c>
      <c r="AR234" s="58">
        <v>98.877200000000002</v>
      </c>
      <c r="AS234" s="63">
        <v>0.21599499999999999</v>
      </c>
      <c r="AT234" s="328">
        <v>0.21601312923835966</v>
      </c>
      <c r="AU234" s="64">
        <v>-1.8129238359670952E-5</v>
      </c>
      <c r="AV234" s="57">
        <v>36.741900000000001</v>
      </c>
      <c r="AW234" s="58">
        <v>36.689</v>
      </c>
      <c r="AX234" s="64">
        <v>5.2900000000001057E-2</v>
      </c>
      <c r="AY234" s="57">
        <v>11.249599999999999</v>
      </c>
      <c r="AZ234" s="58">
        <v>11.23</v>
      </c>
      <c r="BA234" s="64">
        <v>1.959999999999873E-2</v>
      </c>
      <c r="BB234" s="57">
        <v>100.149</v>
      </c>
      <c r="BC234" s="58">
        <v>99.998267999999996</v>
      </c>
      <c r="BD234" s="64">
        <v>0.15073200000000497</v>
      </c>
      <c r="BE234" s="57">
        <v>46.8643</v>
      </c>
      <c r="BF234" s="58">
        <v>46.798000000000002</v>
      </c>
      <c r="BG234" s="64">
        <v>6.6299999999998249E-2</v>
      </c>
      <c r="BH234" s="58">
        <v>47.991500000000002</v>
      </c>
      <c r="BI234" s="58">
        <v>47.918999999999997</v>
      </c>
      <c r="BJ234" s="60">
        <v>7.2500000000005116E-2</v>
      </c>
      <c r="BK234" s="57">
        <v>47.976700000000001</v>
      </c>
      <c r="BL234" s="58">
        <v>47.9024</v>
      </c>
      <c r="BM234" s="64">
        <v>7.4300000000000921E-2</v>
      </c>
      <c r="BN234" s="60">
        <v>0.114055</v>
      </c>
      <c r="BO234" s="60">
        <v>5.0200000000000002E-3</v>
      </c>
      <c r="BP234" s="60">
        <v>9.3999999999999994E-5</v>
      </c>
      <c r="BQ234" s="60">
        <v>0.89190100000000005</v>
      </c>
      <c r="BR234" s="60">
        <v>1.222E-3</v>
      </c>
      <c r="BS234" s="60">
        <v>9.7999999999999997E-5</v>
      </c>
      <c r="BT234" s="60">
        <v>1.4316000000000001E-2</v>
      </c>
      <c r="BU234" s="60">
        <v>4.2909999999999997E-3</v>
      </c>
      <c r="BV234" s="60">
        <v>0.96900200000000003</v>
      </c>
      <c r="BW234" s="60">
        <v>1.9999990000000003</v>
      </c>
      <c r="BX234" s="945">
        <v>0.11403000000000001</v>
      </c>
      <c r="BY234" s="60">
        <v>5.0200000000000002E-3</v>
      </c>
      <c r="BZ234" s="60">
        <v>9.0000000000000006E-5</v>
      </c>
      <c r="CA234" s="60">
        <v>0.8921</v>
      </c>
      <c r="CB234" s="60">
        <v>1.2199999999999999E-3</v>
      </c>
      <c r="CC234" s="60">
        <v>1E-4</v>
      </c>
      <c r="CD234" s="60">
        <v>1.431E-2</v>
      </c>
      <c r="CE234" s="60">
        <v>4.2900000000000004E-3</v>
      </c>
      <c r="CF234" s="60">
        <v>0.75954999999999995</v>
      </c>
      <c r="CG234" s="60">
        <v>0.20927999999999999</v>
      </c>
      <c r="CH234" s="60">
        <v>1.9999899999999997</v>
      </c>
      <c r="CI234" s="60">
        <v>0.96882999999999997</v>
      </c>
      <c r="CJ234" s="328">
        <v>0.21601312923835966</v>
      </c>
      <c r="CK234" s="58">
        <v>36.689</v>
      </c>
      <c r="CL234" s="58">
        <v>11.23</v>
      </c>
      <c r="CM234" s="59">
        <v>99.998267999999996</v>
      </c>
    </row>
    <row r="235" spans="1:91" x14ac:dyDescent="0.2">
      <c r="A235" s="635" t="s">
        <v>308</v>
      </c>
      <c r="B235" s="55">
        <v>3798</v>
      </c>
      <c r="C235" s="55">
        <v>-21416</v>
      </c>
      <c r="D235" s="55">
        <v>230</v>
      </c>
      <c r="E235" s="56">
        <v>0.21327699999999999</v>
      </c>
      <c r="F235" s="57">
        <v>46.871600000000001</v>
      </c>
      <c r="G235" s="58">
        <v>36.875</v>
      </c>
      <c r="H235" s="58">
        <v>11.1098</v>
      </c>
      <c r="I235" s="58">
        <v>3.1011899999999999</v>
      </c>
      <c r="J235" s="58">
        <v>48.142699999999998</v>
      </c>
      <c r="K235" s="58">
        <v>5.2143000000000002E-2</v>
      </c>
      <c r="L235" s="58">
        <v>0.68809500000000001</v>
      </c>
      <c r="M235" s="58">
        <v>-1.8200000000000001E-2</v>
      </c>
      <c r="N235" s="58">
        <v>0.16599</v>
      </c>
      <c r="O235" s="58">
        <v>7.8659999999999997E-3</v>
      </c>
      <c r="P235" s="58">
        <v>0.156056</v>
      </c>
      <c r="Q235" s="59">
        <v>100.28100000000001</v>
      </c>
      <c r="R235" s="58">
        <v>1.11311</v>
      </c>
      <c r="S235" s="60">
        <v>0.96779000000000004</v>
      </c>
      <c r="T235" s="60">
        <v>0.761382</v>
      </c>
      <c r="U235" s="60">
        <v>0.20640800000000001</v>
      </c>
      <c r="V235" s="60">
        <v>0.11414299999999999</v>
      </c>
      <c r="W235" s="60">
        <v>0.89384799999999998</v>
      </c>
      <c r="X235" s="60">
        <v>1.0319999999999999E-3</v>
      </c>
      <c r="Y235" s="60">
        <v>1.439E-2</v>
      </c>
      <c r="Z235" s="60">
        <v>-3.6000000000000002E-4</v>
      </c>
      <c r="AA235" s="60">
        <v>4.8300000000000001E-3</v>
      </c>
      <c r="AB235" s="60">
        <v>1.94E-4</v>
      </c>
      <c r="AC235" s="60">
        <v>4.1279999999999997E-3</v>
      </c>
      <c r="AD235" s="60">
        <v>3</v>
      </c>
      <c r="AE235" s="60">
        <v>1.9999949999999997</v>
      </c>
      <c r="AF235" s="58">
        <v>1.1131</v>
      </c>
      <c r="AG235" s="130">
        <v>0.89938848891032597</v>
      </c>
      <c r="AH235" s="62">
        <v>0.21327699999999999</v>
      </c>
      <c r="AI235" s="58">
        <v>3.1045500000000001</v>
      </c>
      <c r="AJ235" s="58">
        <v>0.165488</v>
      </c>
      <c r="AK235" s="58">
        <v>7.0499999999999998E-3</v>
      </c>
      <c r="AL235" s="58">
        <v>48.069200000000002</v>
      </c>
      <c r="AM235" s="58">
        <v>5.0861000000000003E-2</v>
      </c>
      <c r="AN235" s="58">
        <v>-1.9740000000000001E-2</v>
      </c>
      <c r="AO235" s="58">
        <v>0.68581400000000003</v>
      </c>
      <c r="AP235" s="58">
        <v>0.154838</v>
      </c>
      <c r="AQ235" s="58">
        <v>46.806199999999997</v>
      </c>
      <c r="AR235" s="58">
        <v>99.024299999999997</v>
      </c>
      <c r="AS235" s="63">
        <v>0.21327699999999999</v>
      </c>
      <c r="AT235" s="328">
        <v>0.21328841165345544</v>
      </c>
      <c r="AU235" s="64">
        <v>-1.141165345544537E-5</v>
      </c>
      <c r="AV235" s="57">
        <v>36.875</v>
      </c>
      <c r="AW235" s="58">
        <v>36.823</v>
      </c>
      <c r="AX235" s="64">
        <v>5.1999999999999602E-2</v>
      </c>
      <c r="AY235" s="57">
        <v>11.1098</v>
      </c>
      <c r="AZ235" s="58">
        <v>11.09</v>
      </c>
      <c r="BA235" s="64">
        <v>1.980000000000004E-2</v>
      </c>
      <c r="BB235" s="57">
        <v>100.28100000000001</v>
      </c>
      <c r="BC235" s="58">
        <v>100.13106099999999</v>
      </c>
      <c r="BD235" s="64">
        <v>0.14993900000001759</v>
      </c>
      <c r="BE235" s="57">
        <v>46.871600000000001</v>
      </c>
      <c r="BF235" s="58">
        <v>46.806199999999997</v>
      </c>
      <c r="BG235" s="64">
        <v>6.5400000000003899E-2</v>
      </c>
      <c r="BH235" s="58">
        <v>47.9848</v>
      </c>
      <c r="BI235" s="58">
        <v>47.912999999999997</v>
      </c>
      <c r="BJ235" s="60">
        <v>7.1800000000003195E-2</v>
      </c>
      <c r="BK235" s="57">
        <v>48.142699999999998</v>
      </c>
      <c r="BL235" s="58">
        <v>48.069200000000002</v>
      </c>
      <c r="BM235" s="64">
        <v>7.349999999999568E-2</v>
      </c>
      <c r="BN235" s="60">
        <v>0.114425</v>
      </c>
      <c r="BO235" s="60">
        <v>4.8219999999999999E-3</v>
      </c>
      <c r="BP235" s="60">
        <v>1.74E-4</v>
      </c>
      <c r="BQ235" s="60">
        <v>0.89371800000000001</v>
      </c>
      <c r="BR235" s="60">
        <v>1.008E-3</v>
      </c>
      <c r="BS235" s="60">
        <v>-3.8999999999999999E-4</v>
      </c>
      <c r="BT235" s="60">
        <v>1.4362E-2</v>
      </c>
      <c r="BU235" s="60">
        <v>4.1019999999999997E-3</v>
      </c>
      <c r="BV235" s="60">
        <v>0.96777500000000005</v>
      </c>
      <c r="BW235" s="60">
        <v>1.9999960000000001</v>
      </c>
      <c r="BX235" s="945">
        <v>0.1144</v>
      </c>
      <c r="BY235" s="60">
        <v>4.8199999999999996E-3</v>
      </c>
      <c r="BZ235" s="60">
        <v>1.7000000000000001E-4</v>
      </c>
      <c r="CA235" s="60">
        <v>0.89390999999999998</v>
      </c>
      <c r="CB235" s="60">
        <v>1.01E-3</v>
      </c>
      <c r="CC235" s="60">
        <v>-3.8999999999999999E-4</v>
      </c>
      <c r="CD235" s="60">
        <v>1.436E-2</v>
      </c>
      <c r="CE235" s="60">
        <v>4.1000000000000003E-3</v>
      </c>
      <c r="CF235" s="60">
        <v>0.76122999999999996</v>
      </c>
      <c r="CG235" s="60">
        <v>0.20638000000000001</v>
      </c>
      <c r="CH235" s="60">
        <v>1.9999900000000002</v>
      </c>
      <c r="CI235" s="60">
        <v>0.96760999999999997</v>
      </c>
      <c r="CJ235" s="328">
        <v>0.21328841165345544</v>
      </c>
      <c r="CK235" s="58">
        <v>36.823</v>
      </c>
      <c r="CL235" s="58">
        <v>11.09</v>
      </c>
      <c r="CM235" s="59">
        <v>100.13106099999999</v>
      </c>
    </row>
    <row r="236" spans="1:91" x14ac:dyDescent="0.2">
      <c r="A236" s="636" t="s">
        <v>308</v>
      </c>
      <c r="B236" s="55">
        <v>3799</v>
      </c>
      <c r="C236" s="55">
        <v>-21417</v>
      </c>
      <c r="D236" s="55">
        <v>230</v>
      </c>
      <c r="E236" s="56">
        <v>0.21474699999999999</v>
      </c>
      <c r="F236" s="57">
        <v>46.812100000000001</v>
      </c>
      <c r="G236" s="58">
        <v>36.759300000000003</v>
      </c>
      <c r="H236" s="58">
        <v>11.1721</v>
      </c>
      <c r="I236" s="58">
        <v>3.10425</v>
      </c>
      <c r="J236" s="58">
        <v>48.0533</v>
      </c>
      <c r="K236" s="58">
        <v>6.0303000000000002E-2</v>
      </c>
      <c r="L236" s="58">
        <v>0.69103999999999999</v>
      </c>
      <c r="M236" s="58">
        <v>6.2940000000000001E-3</v>
      </c>
      <c r="N236" s="58">
        <v>0.16851099999999999</v>
      </c>
      <c r="O236" s="58">
        <v>1.1528E-2</v>
      </c>
      <c r="P236" s="58">
        <v>0.180366</v>
      </c>
      <c r="Q236" s="59">
        <v>100.20699999999999</v>
      </c>
      <c r="R236" s="58">
        <v>1.1193599999999999</v>
      </c>
      <c r="S236" s="60">
        <v>0.96717500000000001</v>
      </c>
      <c r="T236" s="60">
        <v>0.75947699999999996</v>
      </c>
      <c r="U236" s="60">
        <v>0.20769799999999999</v>
      </c>
      <c r="V236" s="60">
        <v>0.114328</v>
      </c>
      <c r="W236" s="60">
        <v>0.89275400000000005</v>
      </c>
      <c r="X236" s="60">
        <v>1.194E-3</v>
      </c>
      <c r="Y236" s="60">
        <v>1.4460000000000001E-2</v>
      </c>
      <c r="Z236" s="60">
        <v>1.2300000000000001E-4</v>
      </c>
      <c r="AA236" s="60">
        <v>4.9059999999999998E-3</v>
      </c>
      <c r="AB236" s="60">
        <v>2.8499999999999999E-4</v>
      </c>
      <c r="AC236" s="60">
        <v>4.7739999999999996E-3</v>
      </c>
      <c r="AD236" s="60">
        <v>3</v>
      </c>
      <c r="AE236" s="60">
        <v>1.9999990000000001</v>
      </c>
      <c r="AF236" s="58">
        <v>1.1193500000000001</v>
      </c>
      <c r="AG236" s="130">
        <v>0.8979843132573524</v>
      </c>
      <c r="AH236" s="62">
        <v>0.21474699999999999</v>
      </c>
      <c r="AI236" s="58">
        <v>3.1076299999999999</v>
      </c>
      <c r="AJ236" s="58">
        <v>0.16800899999999999</v>
      </c>
      <c r="AK236" s="58">
        <v>1.0709E-2</v>
      </c>
      <c r="AL236" s="58">
        <v>47.979500000000002</v>
      </c>
      <c r="AM236" s="58">
        <v>5.8999000000000003E-2</v>
      </c>
      <c r="AN236" s="58">
        <v>4.7070000000000002E-3</v>
      </c>
      <c r="AO236" s="58">
        <v>0.68874599999999997</v>
      </c>
      <c r="AP236" s="58">
        <v>0.17910100000000001</v>
      </c>
      <c r="AQ236" s="58">
        <v>46.746299999999998</v>
      </c>
      <c r="AR236" s="58">
        <v>98.943799999999996</v>
      </c>
      <c r="AS236" s="63">
        <v>0.21474699999999999</v>
      </c>
      <c r="AT236" s="328">
        <v>0.21475920123269113</v>
      </c>
      <c r="AU236" s="64">
        <v>-1.2201232691133601E-5</v>
      </c>
      <c r="AV236" s="57">
        <v>36.759300000000003</v>
      </c>
      <c r="AW236" s="58">
        <v>36.707099999999997</v>
      </c>
      <c r="AX236" s="64">
        <v>5.2200000000006241E-2</v>
      </c>
      <c r="AY236" s="57">
        <v>11.1721</v>
      </c>
      <c r="AZ236" s="58">
        <v>11.16</v>
      </c>
      <c r="BA236" s="64">
        <v>1.2100000000000222E-2</v>
      </c>
      <c r="BB236" s="57">
        <v>100.20699999999999</v>
      </c>
      <c r="BC236" s="58">
        <v>100.06450099999999</v>
      </c>
      <c r="BD236" s="64">
        <v>0.14249900000000082</v>
      </c>
      <c r="BE236" s="57">
        <v>46.812100000000001</v>
      </c>
      <c r="BF236" s="58">
        <v>46.746299999999998</v>
      </c>
      <c r="BG236" s="64">
        <v>6.5800000000002967E-2</v>
      </c>
      <c r="BH236" s="58">
        <v>47.931400000000004</v>
      </c>
      <c r="BI236" s="58">
        <v>47.867099999999994</v>
      </c>
      <c r="BJ236" s="60">
        <v>6.4300000000010016E-2</v>
      </c>
      <c r="BK236" s="57">
        <v>48.0533</v>
      </c>
      <c r="BL236" s="58">
        <v>47.979500000000002</v>
      </c>
      <c r="BM236" s="64">
        <v>7.3799999999998533E-2</v>
      </c>
      <c r="BN236" s="60">
        <v>0.11461200000000001</v>
      </c>
      <c r="BO236" s="60">
        <v>4.8989999999999997E-3</v>
      </c>
      <c r="BP236" s="60">
        <v>2.6499999999999999E-4</v>
      </c>
      <c r="BQ236" s="60">
        <v>0.89262300000000006</v>
      </c>
      <c r="BR236" s="60">
        <v>1.17E-3</v>
      </c>
      <c r="BS236" s="60">
        <v>9.2E-5</v>
      </c>
      <c r="BT236" s="60">
        <v>1.4432E-2</v>
      </c>
      <c r="BU236" s="60">
        <v>4.7470000000000004E-3</v>
      </c>
      <c r="BV236" s="60">
        <v>0.96716000000000002</v>
      </c>
      <c r="BW236" s="60">
        <v>2</v>
      </c>
      <c r="BX236" s="945">
        <v>0.11459</v>
      </c>
      <c r="BY236" s="60">
        <v>4.8999999999999998E-3</v>
      </c>
      <c r="BZ236" s="60">
        <v>2.5999999999999998E-4</v>
      </c>
      <c r="CA236" s="60">
        <v>0.89281999999999995</v>
      </c>
      <c r="CB236" s="60">
        <v>1.17E-3</v>
      </c>
      <c r="CC236" s="60">
        <v>9.0000000000000006E-5</v>
      </c>
      <c r="CD236" s="60">
        <v>1.443E-2</v>
      </c>
      <c r="CE236" s="60">
        <v>4.7499999999999999E-3</v>
      </c>
      <c r="CF236" s="60">
        <v>0.75931999999999999</v>
      </c>
      <c r="CG236" s="60">
        <v>0.20766999999999999</v>
      </c>
      <c r="CH236" s="60">
        <v>1.9999999999999998</v>
      </c>
      <c r="CI236" s="60">
        <v>0.96699000000000002</v>
      </c>
      <c r="CJ236" s="328">
        <v>0.21475920123269113</v>
      </c>
      <c r="CK236" s="58">
        <v>36.707099999999997</v>
      </c>
      <c r="CL236" s="58">
        <v>11.16</v>
      </c>
      <c r="CM236" s="59">
        <v>100.06450099999999</v>
      </c>
    </row>
    <row r="237" spans="1:91" x14ac:dyDescent="0.2">
      <c r="A237" s="637" t="s">
        <v>308</v>
      </c>
      <c r="B237" s="55">
        <v>3800</v>
      </c>
      <c r="C237" s="55">
        <v>-21417</v>
      </c>
      <c r="D237" s="55">
        <v>230</v>
      </c>
      <c r="E237" s="56">
        <v>0.208174</v>
      </c>
      <c r="F237" s="57">
        <v>46.474899999999998</v>
      </c>
      <c r="G237" s="58">
        <v>36.799999999999997</v>
      </c>
      <c r="H237" s="58">
        <v>10.7521</v>
      </c>
      <c r="I237" s="58">
        <v>3.1131199999999999</v>
      </c>
      <c r="J237" s="58">
        <v>48.147100000000002</v>
      </c>
      <c r="K237" s="58">
        <v>5.6666000000000001E-2</v>
      </c>
      <c r="L237" s="58">
        <v>0.67419300000000004</v>
      </c>
      <c r="M237" s="58">
        <v>-6.4999999999999997E-4</v>
      </c>
      <c r="N237" s="58">
        <v>0.17292199999999999</v>
      </c>
      <c r="O237" s="58">
        <v>7.4139999999999996E-3</v>
      </c>
      <c r="P237" s="58">
        <v>0.21157599999999999</v>
      </c>
      <c r="Q237" s="59">
        <v>99.9345</v>
      </c>
      <c r="R237" s="58">
        <v>1.07728</v>
      </c>
      <c r="S237" s="60">
        <v>0.96242300000000003</v>
      </c>
      <c r="T237" s="60">
        <v>0.76207100000000005</v>
      </c>
      <c r="U237" s="60">
        <v>0.200352</v>
      </c>
      <c r="V237" s="60">
        <v>0.11491999999999999</v>
      </c>
      <c r="W237" s="60">
        <v>0.89656100000000005</v>
      </c>
      <c r="X237" s="60">
        <v>1.1249999999999999E-3</v>
      </c>
      <c r="Y237" s="60">
        <v>1.414E-2</v>
      </c>
      <c r="Z237" s="60">
        <v>-1.0000000000000001E-5</v>
      </c>
      <c r="AA237" s="60">
        <v>5.0460000000000001E-3</v>
      </c>
      <c r="AB237" s="60">
        <v>1.84E-4</v>
      </c>
      <c r="AC237" s="60">
        <v>5.6129999999999999E-3</v>
      </c>
      <c r="AD237" s="60">
        <v>3</v>
      </c>
      <c r="AE237" s="60">
        <v>2.0000020000000003</v>
      </c>
      <c r="AF237" s="58">
        <v>1.0772699999999999</v>
      </c>
      <c r="AG237" s="130">
        <v>0.90994620785902924</v>
      </c>
      <c r="AH237" s="62">
        <v>0.208174</v>
      </c>
      <c r="AI237" s="58">
        <v>3.1163699999999999</v>
      </c>
      <c r="AJ237" s="58">
        <v>0.17244000000000001</v>
      </c>
      <c r="AK237" s="58">
        <v>6.6230000000000004E-3</v>
      </c>
      <c r="AL237" s="58">
        <v>48.075899999999997</v>
      </c>
      <c r="AM237" s="58">
        <v>5.5416E-2</v>
      </c>
      <c r="AN237" s="58">
        <v>-2.1700000000000001E-3</v>
      </c>
      <c r="AO237" s="58">
        <v>0.67200000000000004</v>
      </c>
      <c r="AP237" s="58">
        <v>0.21030699999999999</v>
      </c>
      <c r="AQ237" s="58">
        <v>46.411999999999999</v>
      </c>
      <c r="AR237" s="58">
        <v>98.718800000000002</v>
      </c>
      <c r="AS237" s="63">
        <v>0.208174</v>
      </c>
      <c r="AT237" s="328">
        <v>0.20817051878949117</v>
      </c>
      <c r="AU237" s="64">
        <v>3.4812105088322109E-6</v>
      </c>
      <c r="AV237" s="57">
        <v>36.799999999999997</v>
      </c>
      <c r="AW237" s="58">
        <v>36.750399999999999</v>
      </c>
      <c r="AX237" s="64">
        <v>4.959999999999809E-2</v>
      </c>
      <c r="AY237" s="57">
        <v>10.7521</v>
      </c>
      <c r="AZ237" s="58">
        <v>10.74</v>
      </c>
      <c r="BA237" s="64">
        <v>1.2100000000000222E-2</v>
      </c>
      <c r="BB237" s="57">
        <v>99.9345</v>
      </c>
      <c r="BC237" s="58">
        <v>99.797285999999971</v>
      </c>
      <c r="BD237" s="64">
        <v>0.13721400000002859</v>
      </c>
      <c r="BE237" s="57">
        <v>46.474899999999998</v>
      </c>
      <c r="BF237" s="58">
        <v>46.411999999999999</v>
      </c>
      <c r="BG237" s="64">
        <v>6.2899999999999068E-2</v>
      </c>
      <c r="BH237" s="58">
        <v>47.552099999999996</v>
      </c>
      <c r="BI237" s="58">
        <v>47.490400000000001</v>
      </c>
      <c r="BJ237" s="60">
        <v>6.1699999999994759E-2</v>
      </c>
      <c r="BK237" s="57">
        <v>48.147100000000002</v>
      </c>
      <c r="BL237" s="58">
        <v>48.075899999999997</v>
      </c>
      <c r="BM237" s="64">
        <v>7.1200000000004593E-2</v>
      </c>
      <c r="BN237" s="60">
        <v>0.115194</v>
      </c>
      <c r="BO237" s="60">
        <v>5.0390000000000001E-3</v>
      </c>
      <c r="BP237" s="60">
        <v>1.64E-4</v>
      </c>
      <c r="BQ237" s="60">
        <v>0.89643499999999998</v>
      </c>
      <c r="BR237" s="60">
        <v>1.1019999999999999E-3</v>
      </c>
      <c r="BS237" s="60">
        <v>-4.0000000000000003E-5</v>
      </c>
      <c r="BT237" s="60">
        <v>1.4113000000000001E-2</v>
      </c>
      <c r="BU237" s="60">
        <v>5.587E-3</v>
      </c>
      <c r="BV237" s="60">
        <v>0.96240899999999996</v>
      </c>
      <c r="BW237" s="60">
        <v>2.000003</v>
      </c>
      <c r="BX237" s="945">
        <v>0.11516999999999999</v>
      </c>
      <c r="BY237" s="60">
        <v>5.0400000000000002E-3</v>
      </c>
      <c r="BZ237" s="60">
        <v>1.6000000000000001E-4</v>
      </c>
      <c r="CA237" s="60">
        <v>0.89663000000000004</v>
      </c>
      <c r="CB237" s="60">
        <v>1.1000000000000001E-3</v>
      </c>
      <c r="CC237" s="60">
        <v>-4.0000000000000003E-5</v>
      </c>
      <c r="CD237" s="60">
        <v>1.4109999999999999E-2</v>
      </c>
      <c r="CE237" s="60">
        <v>5.5900000000000004E-3</v>
      </c>
      <c r="CF237" s="60">
        <v>0.76193</v>
      </c>
      <c r="CG237" s="60">
        <v>0.20030999999999999</v>
      </c>
      <c r="CH237" s="60">
        <v>2</v>
      </c>
      <c r="CI237" s="60">
        <v>0.96223999999999998</v>
      </c>
      <c r="CJ237" s="328">
        <v>0.20817051878949117</v>
      </c>
      <c r="CK237" s="58">
        <v>36.750399999999999</v>
      </c>
      <c r="CL237" s="58">
        <v>10.74</v>
      </c>
      <c r="CM237" s="59">
        <v>99.797285999999971</v>
      </c>
    </row>
    <row r="238" spans="1:91" x14ac:dyDescent="0.2">
      <c r="A238" s="638" t="s">
        <v>308</v>
      </c>
      <c r="B238" s="55">
        <v>3801</v>
      </c>
      <c r="C238" s="55">
        <v>-21417</v>
      </c>
      <c r="D238" s="55">
        <v>230</v>
      </c>
      <c r="E238" s="56">
        <v>0.21023800000000001</v>
      </c>
      <c r="F238" s="57">
        <v>46.591000000000001</v>
      </c>
      <c r="G238" s="58">
        <v>36.7958</v>
      </c>
      <c r="H238" s="58">
        <v>10.885899999999999</v>
      </c>
      <c r="I238" s="58">
        <v>3.1389399999999998</v>
      </c>
      <c r="J238" s="58">
        <v>48.231299999999997</v>
      </c>
      <c r="K238" s="58">
        <v>6.4285999999999996E-2</v>
      </c>
      <c r="L238" s="58">
        <v>0.69384800000000002</v>
      </c>
      <c r="M238" s="58">
        <v>-4.64E-3</v>
      </c>
      <c r="N238" s="58">
        <v>0.16034000000000001</v>
      </c>
      <c r="O238" s="58">
        <v>9.9249999999999998E-3</v>
      </c>
      <c r="P238" s="58">
        <v>0.22484299999999999</v>
      </c>
      <c r="Q238" s="59">
        <v>100.20099999999999</v>
      </c>
      <c r="R238" s="58">
        <v>1.09067</v>
      </c>
      <c r="S238" s="60">
        <v>0.962202</v>
      </c>
      <c r="T238" s="60">
        <v>0.759911</v>
      </c>
      <c r="U238" s="60">
        <v>0.202291</v>
      </c>
      <c r="V238" s="60">
        <v>0.11555700000000001</v>
      </c>
      <c r="W238" s="60">
        <v>0.89568499999999995</v>
      </c>
      <c r="X238" s="60">
        <v>1.273E-3</v>
      </c>
      <c r="Y238" s="60">
        <v>1.4513E-2</v>
      </c>
      <c r="Z238" s="60">
        <v>-9.0000000000000006E-5</v>
      </c>
      <c r="AA238" s="60">
        <v>4.6670000000000001E-3</v>
      </c>
      <c r="AB238" s="60">
        <v>2.4499999999999999E-4</v>
      </c>
      <c r="AC238" s="60">
        <v>5.9490000000000003E-3</v>
      </c>
      <c r="AD238" s="60">
        <v>3</v>
      </c>
      <c r="AE238" s="60">
        <v>2.0000010000000001</v>
      </c>
      <c r="AF238" s="58">
        <v>1.09067</v>
      </c>
      <c r="AG238" s="130">
        <v>0.90103906324482308</v>
      </c>
      <c r="AH238" s="62">
        <v>0.21023800000000001</v>
      </c>
      <c r="AI238" s="58">
        <v>3.1422500000000002</v>
      </c>
      <c r="AJ238" s="58">
        <v>0.15984200000000001</v>
      </c>
      <c r="AK238" s="58">
        <v>9.129E-3</v>
      </c>
      <c r="AL238" s="58">
        <v>48.159300000000002</v>
      </c>
      <c r="AM238" s="58">
        <v>6.3011999999999999E-2</v>
      </c>
      <c r="AN238" s="58">
        <v>-6.1700000000000001E-3</v>
      </c>
      <c r="AO238" s="58">
        <v>0.69160900000000003</v>
      </c>
      <c r="AP238" s="58">
        <v>0.22353899999999999</v>
      </c>
      <c r="AQ238" s="58">
        <v>46.527299999999997</v>
      </c>
      <c r="AR238" s="58">
        <v>98.969800000000006</v>
      </c>
      <c r="AS238" s="63">
        <v>0.21023800000000001</v>
      </c>
      <c r="AT238" s="328">
        <v>0.21024510924928796</v>
      </c>
      <c r="AU238" s="64">
        <v>-7.1092492879565317E-6</v>
      </c>
      <c r="AV238" s="57">
        <v>36.7958</v>
      </c>
      <c r="AW238" s="58">
        <v>36.745199999999997</v>
      </c>
      <c r="AX238" s="64">
        <v>5.0600000000002865E-2</v>
      </c>
      <c r="AY238" s="57">
        <v>10.885899999999999</v>
      </c>
      <c r="AZ238" s="58">
        <v>10.87</v>
      </c>
      <c r="BA238" s="64">
        <v>1.5900000000000247E-2</v>
      </c>
      <c r="BB238" s="57">
        <v>100.20099999999999</v>
      </c>
      <c r="BC238" s="58">
        <v>100.057711</v>
      </c>
      <c r="BD238" s="64">
        <v>0.14328899999999578</v>
      </c>
      <c r="BE238" s="57">
        <v>46.591000000000001</v>
      </c>
      <c r="BF238" s="58">
        <v>46.527299999999997</v>
      </c>
      <c r="BG238" s="64">
        <v>6.3700000000004309E-2</v>
      </c>
      <c r="BH238" s="58">
        <v>47.681699999999999</v>
      </c>
      <c r="BI238" s="58">
        <v>47.615199999999994</v>
      </c>
      <c r="BJ238" s="60">
        <v>6.6500000000004889E-2</v>
      </c>
      <c r="BK238" s="57">
        <v>48.231299999999997</v>
      </c>
      <c r="BL238" s="58">
        <v>48.159300000000002</v>
      </c>
      <c r="BM238" s="64">
        <v>7.1999999999995623E-2</v>
      </c>
      <c r="BN238" s="60">
        <v>0.11583499999999999</v>
      </c>
      <c r="BO238" s="60">
        <v>4.6579999999999998E-3</v>
      </c>
      <c r="BP238" s="60">
        <v>2.2599999999999999E-4</v>
      </c>
      <c r="BQ238" s="60">
        <v>0.89555700000000005</v>
      </c>
      <c r="BR238" s="60">
        <v>1.2489999999999999E-3</v>
      </c>
      <c r="BS238" s="60">
        <v>-1.2E-4</v>
      </c>
      <c r="BT238" s="60">
        <v>1.4486000000000001E-2</v>
      </c>
      <c r="BU238" s="60">
        <v>5.9230000000000003E-3</v>
      </c>
      <c r="BV238" s="60">
        <v>0.96218700000000001</v>
      </c>
      <c r="BW238" s="60">
        <v>2.0000010000000001</v>
      </c>
      <c r="BX238" s="945">
        <v>0.11581</v>
      </c>
      <c r="BY238" s="60">
        <v>4.6600000000000001E-3</v>
      </c>
      <c r="BZ238" s="60">
        <v>2.3000000000000001E-4</v>
      </c>
      <c r="CA238" s="60">
        <v>0.89575000000000005</v>
      </c>
      <c r="CB238" s="60">
        <v>1.25E-3</v>
      </c>
      <c r="CC238" s="60">
        <v>-1.2E-4</v>
      </c>
      <c r="CD238" s="60">
        <v>1.448E-2</v>
      </c>
      <c r="CE238" s="60">
        <v>5.9199999999999999E-3</v>
      </c>
      <c r="CF238" s="60">
        <v>0.75975999999999999</v>
      </c>
      <c r="CG238" s="60">
        <v>0.20226</v>
      </c>
      <c r="CH238" s="60">
        <v>2</v>
      </c>
      <c r="CI238" s="60">
        <v>0.96201999999999999</v>
      </c>
      <c r="CJ238" s="328">
        <v>0.21024510924928796</v>
      </c>
      <c r="CK238" s="58">
        <v>36.745199999999997</v>
      </c>
      <c r="CL238" s="58">
        <v>10.87</v>
      </c>
      <c r="CM238" s="59">
        <v>100.057711</v>
      </c>
    </row>
    <row r="239" spans="1:91" x14ac:dyDescent="0.2">
      <c r="A239" s="639" t="s">
        <v>316</v>
      </c>
      <c r="B239" s="640"/>
      <c r="C239" s="640"/>
      <c r="D239" s="640"/>
      <c r="E239" s="641">
        <v>0.209206</v>
      </c>
      <c r="F239" s="642">
        <v>46.53295</v>
      </c>
      <c r="G239" s="643">
        <v>36.797899999999998</v>
      </c>
      <c r="H239" s="643">
        <v>10.818999999999999</v>
      </c>
      <c r="I239" s="643">
        <v>3.1260300000000001</v>
      </c>
      <c r="J239" s="643">
        <v>48.1892</v>
      </c>
      <c r="K239" s="643">
        <v>6.0476000000000002E-2</v>
      </c>
      <c r="L239" s="643">
        <v>0.68402050000000003</v>
      </c>
      <c r="M239" s="643">
        <v>-2.6449999999999998E-3</v>
      </c>
      <c r="N239" s="643">
        <v>0.166631</v>
      </c>
      <c r="O239" s="643">
        <v>8.6695000000000001E-3</v>
      </c>
      <c r="P239" s="643">
        <v>0.2182095</v>
      </c>
      <c r="Q239" s="644">
        <v>100.06774999999999</v>
      </c>
      <c r="R239" s="643">
        <v>1.0839750000000001</v>
      </c>
      <c r="S239" s="641">
        <v>0.96231250000000002</v>
      </c>
      <c r="T239" s="641">
        <v>0.76099099999999997</v>
      </c>
      <c r="U239" s="641">
        <v>0.20132149999999999</v>
      </c>
      <c r="V239" s="641">
        <v>0.11523849999999999</v>
      </c>
      <c r="W239" s="641">
        <v>0.896123</v>
      </c>
      <c r="X239" s="641">
        <v>1.199E-3</v>
      </c>
      <c r="Y239" s="641">
        <v>1.4326499999999999E-2</v>
      </c>
      <c r="Z239" s="641">
        <v>-5.0000000000000002E-5</v>
      </c>
      <c r="AA239" s="641">
        <v>4.8564999999999997E-3</v>
      </c>
      <c r="AB239" s="641">
        <v>2.1450000000000001E-4</v>
      </c>
      <c r="AC239" s="641">
        <v>5.7809999999999997E-3</v>
      </c>
      <c r="AD239" s="641">
        <v>3</v>
      </c>
      <c r="AE239" s="641">
        <v>2.0000015000000002</v>
      </c>
      <c r="AF239" s="643">
        <v>1.0839699999999999</v>
      </c>
      <c r="AG239" s="912">
        <v>0.90549263555192616</v>
      </c>
      <c r="AH239" s="645">
        <v>0.209206</v>
      </c>
      <c r="AI239" s="355">
        <v>3.1293100000000003</v>
      </c>
      <c r="AJ239" s="355">
        <v>0.16614100000000001</v>
      </c>
      <c r="AK239" s="355">
        <v>7.8760000000000011E-3</v>
      </c>
      <c r="AL239" s="355">
        <v>48.117599999999996</v>
      </c>
      <c r="AM239" s="355">
        <v>5.9214000000000003E-2</v>
      </c>
      <c r="AN239" s="355">
        <v>-4.1700000000000001E-3</v>
      </c>
      <c r="AO239" s="355">
        <v>0.68180450000000004</v>
      </c>
      <c r="AP239" s="355">
        <v>0.21692299999999998</v>
      </c>
      <c r="AQ239" s="355">
        <v>46.469650000000001</v>
      </c>
      <c r="AR239" s="355">
        <v>98.844300000000004</v>
      </c>
      <c r="AS239" s="912">
        <v>0.209206</v>
      </c>
      <c r="AT239" s="912">
        <v>0.20920781401938957</v>
      </c>
      <c r="AU239" s="912">
        <v>-1.8140193895621604E-6</v>
      </c>
      <c r="AV239" s="357">
        <v>36.797899999999998</v>
      </c>
      <c r="AW239" s="357">
        <v>36.747799999999998</v>
      </c>
      <c r="AX239" s="357">
        <v>5.0100000000000477E-2</v>
      </c>
      <c r="AY239" s="357">
        <v>10.818999999999999</v>
      </c>
      <c r="AZ239" s="357">
        <v>10.805</v>
      </c>
      <c r="BA239" s="912">
        <v>1.4000000000000234E-2</v>
      </c>
      <c r="BB239" s="357">
        <v>100.06774999999999</v>
      </c>
      <c r="BC239" s="357">
        <v>99.927498499999984</v>
      </c>
      <c r="BD239" s="912">
        <v>0.14025150000001219</v>
      </c>
      <c r="BE239" s="357">
        <v>46.53295</v>
      </c>
      <c r="BF239" s="357">
        <v>46.469650000000001</v>
      </c>
      <c r="BG239" s="912">
        <v>6.3300000000001688E-2</v>
      </c>
      <c r="BH239" s="357">
        <v>47.616900000000001</v>
      </c>
      <c r="BI239" s="357">
        <v>47.552799999999998</v>
      </c>
      <c r="BJ239" s="912">
        <v>6.4099999999999824E-2</v>
      </c>
      <c r="BK239" s="357">
        <v>48.1892</v>
      </c>
      <c r="BL239" s="357">
        <v>48.117599999999996</v>
      </c>
      <c r="BM239" s="912">
        <v>7.1600000000000108E-2</v>
      </c>
      <c r="BN239" s="211">
        <v>0.11551449999999999</v>
      </c>
      <c r="BO239" s="211">
        <v>4.8485000000000004E-3</v>
      </c>
      <c r="BP239" s="211">
        <v>1.95E-4</v>
      </c>
      <c r="BQ239" s="211">
        <v>0.89599600000000001</v>
      </c>
      <c r="BR239" s="211">
        <v>1.1754999999999999E-3</v>
      </c>
      <c r="BS239" s="211">
        <v>-8.0000000000000007E-5</v>
      </c>
      <c r="BT239" s="211">
        <v>1.42995E-2</v>
      </c>
      <c r="BU239" s="211">
        <v>5.7549999999999997E-3</v>
      </c>
      <c r="BV239" s="211">
        <v>0.96229799999999999</v>
      </c>
      <c r="BW239" s="211">
        <v>2.0000020000000003</v>
      </c>
      <c r="BX239" s="358">
        <v>0.11549</v>
      </c>
      <c r="BY239" s="211">
        <v>4.8500000000000001E-3</v>
      </c>
      <c r="BZ239" s="211">
        <v>1.9500000000000002E-4</v>
      </c>
      <c r="CA239" s="211">
        <v>0.89619000000000004</v>
      </c>
      <c r="CB239" s="211">
        <v>1.175E-3</v>
      </c>
      <c r="CC239" s="211">
        <v>-8.0000000000000007E-5</v>
      </c>
      <c r="CD239" s="211">
        <v>1.4294999999999999E-2</v>
      </c>
      <c r="CE239" s="211">
        <v>5.7549999999999997E-3</v>
      </c>
      <c r="CF239" s="211">
        <v>0.76084499999999999</v>
      </c>
      <c r="CG239" s="211">
        <v>0.20128499999999999</v>
      </c>
      <c r="CH239" s="211">
        <v>2</v>
      </c>
      <c r="CI239" s="211">
        <v>0.96212999999999993</v>
      </c>
      <c r="CJ239" s="211">
        <v>0.20920781401938957</v>
      </c>
      <c r="CK239" s="355">
        <v>36.747799999999998</v>
      </c>
      <c r="CL239" s="355">
        <v>10.805</v>
      </c>
      <c r="CM239" s="356">
        <v>99.927498499999984</v>
      </c>
    </row>
    <row r="240" spans="1:91" x14ac:dyDescent="0.2">
      <c r="A240" s="646" t="s">
        <v>317</v>
      </c>
      <c r="B240" s="647"/>
      <c r="C240" s="647"/>
      <c r="D240" s="647"/>
      <c r="E240" s="648">
        <v>0.39326931818181821</v>
      </c>
      <c r="F240" s="649">
        <v>73.754059090909081</v>
      </c>
      <c r="G240" s="650">
        <v>44.748745454545464</v>
      </c>
      <c r="H240" s="650">
        <v>32.234981818181815</v>
      </c>
      <c r="I240" s="650">
        <v>2.0468563636363637</v>
      </c>
      <c r="J240" s="650">
        <v>18.304127272727275</v>
      </c>
      <c r="K240" s="650">
        <v>0.40019295454545462</v>
      </c>
      <c r="L240" s="650">
        <v>0.60888418181818171</v>
      </c>
      <c r="M240" s="650">
        <v>2.7326818181818181E-3</v>
      </c>
      <c r="N240" s="650">
        <v>1.8712559090909091</v>
      </c>
      <c r="O240" s="650">
        <v>7.1544545454545458E-2</v>
      </c>
      <c r="P240" s="650">
        <v>7.0109636363636374E-2</v>
      </c>
      <c r="Q240" s="651">
        <v>100.35941818181817</v>
      </c>
      <c r="R240" s="650">
        <v>3.2296750000000003</v>
      </c>
      <c r="S240" s="648">
        <v>2.2652336363636363</v>
      </c>
      <c r="T240" s="648">
        <v>1.3743845454545454</v>
      </c>
      <c r="U240" s="648">
        <v>0.89084945454545472</v>
      </c>
      <c r="V240" s="648">
        <v>0.11206404545454549</v>
      </c>
      <c r="W240" s="648">
        <v>0.50551922727272725</v>
      </c>
      <c r="X240" s="648">
        <v>1.1783545454545456E-2</v>
      </c>
      <c r="Y240" s="648">
        <v>1.8940499999999999E-2</v>
      </c>
      <c r="Z240" s="648">
        <v>7.9136363636363624E-5</v>
      </c>
      <c r="AA240" s="648">
        <v>8.0994272727272734E-2</v>
      </c>
      <c r="AB240" s="648">
        <v>2.6276363636363637E-3</v>
      </c>
      <c r="AC240" s="648">
        <v>2.7586363636363633E-3</v>
      </c>
      <c r="AD240" s="648">
        <v>4</v>
      </c>
      <c r="AE240" s="648">
        <v>3.0000009999999993</v>
      </c>
      <c r="AF240" s="650">
        <v>3.2296754545454558</v>
      </c>
      <c r="AG240" s="884">
        <v>0.7720780568532164</v>
      </c>
      <c r="AH240" s="610">
        <v>0.39326931818181821</v>
      </c>
      <c r="AI240" s="509">
        <v>2.0568377272727272</v>
      </c>
      <c r="AJ240" s="509">
        <v>1.8770922727272727</v>
      </c>
      <c r="AK240" s="509">
        <v>6.9685772727272735E-2</v>
      </c>
      <c r="AL240" s="509">
        <v>18.207177272727275</v>
      </c>
      <c r="AM240" s="509">
        <v>0.3942677272727273</v>
      </c>
      <c r="AN240" s="509">
        <v>-2.4691818181818187E-3</v>
      </c>
      <c r="AO240" s="509">
        <v>0.60120122727272729</v>
      </c>
      <c r="AP240" s="509">
        <v>6.6581045454545448E-2</v>
      </c>
      <c r="AQ240" s="509">
        <v>73.40079545454546</v>
      </c>
      <c r="AR240" s="509">
        <v>96.671172727272733</v>
      </c>
      <c r="AS240" s="884">
        <v>0.39326931818181821</v>
      </c>
      <c r="AT240" s="884">
        <v>0.3935202921833616</v>
      </c>
      <c r="AU240" s="884">
        <v>-2.5097400154337128E-4</v>
      </c>
      <c r="AV240" s="609">
        <v>44.748745454545464</v>
      </c>
      <c r="AW240" s="609">
        <v>44.51600454545455</v>
      </c>
      <c r="AX240" s="884">
        <v>0.23274090909090847</v>
      </c>
      <c r="AY240" s="609">
        <v>32.234981818181815</v>
      </c>
      <c r="AZ240" s="609">
        <v>32.100454545454546</v>
      </c>
      <c r="BA240" s="884">
        <v>0.13452727272727313</v>
      </c>
      <c r="BB240" s="609">
        <v>100.35941818181817</v>
      </c>
      <c r="BC240" s="609">
        <v>99.88683295454544</v>
      </c>
      <c r="BD240" s="884">
        <v>0.472585227272727</v>
      </c>
      <c r="BE240" s="609">
        <v>73.754059090909081</v>
      </c>
      <c r="BF240" s="609">
        <v>73.40079545454546</v>
      </c>
      <c r="BG240" s="884">
        <v>0.35326363636363695</v>
      </c>
      <c r="BH240" s="609">
        <v>76.983727272727251</v>
      </c>
      <c r="BI240" s="609">
        <v>76.616459090909103</v>
      </c>
      <c r="BJ240" s="884">
        <v>0.36726818181818355</v>
      </c>
      <c r="BK240" s="609">
        <v>18.304127272727275</v>
      </c>
      <c r="BL240" s="609">
        <v>18.207177272727275</v>
      </c>
      <c r="BM240" s="884">
        <v>9.6949999999999814E-2</v>
      </c>
      <c r="BN240" s="507">
        <v>0.11311959090909095</v>
      </c>
      <c r="BO240" s="507">
        <v>8.1614136363636361E-2</v>
      </c>
      <c r="BP240" s="507">
        <v>2.5708181818181819E-3</v>
      </c>
      <c r="BQ240" s="507">
        <v>0.50511495454545463</v>
      </c>
      <c r="BR240" s="507">
        <v>1.1661590909090911E-2</v>
      </c>
      <c r="BS240" s="507">
        <v>-7.25E-5</v>
      </c>
      <c r="BT240" s="507">
        <v>1.8786090909090905E-2</v>
      </c>
      <c r="BU240" s="507">
        <v>2.6315000000000002E-3</v>
      </c>
      <c r="BV240" s="507">
        <v>2.264574090909091</v>
      </c>
      <c r="BW240" s="507">
        <v>3.0000002727272728</v>
      </c>
      <c r="BX240" s="966">
        <v>0.11311</v>
      </c>
      <c r="BY240" s="507">
        <v>8.1607272727272737E-2</v>
      </c>
      <c r="BZ240" s="507">
        <v>2.5700000000000002E-3</v>
      </c>
      <c r="CA240" s="507">
        <v>0.50527999999999995</v>
      </c>
      <c r="CB240" s="507">
        <v>1.1660454545454542E-2</v>
      </c>
      <c r="CC240" s="507">
        <v>-7.2727272727272715E-5</v>
      </c>
      <c r="CD240" s="507">
        <v>1.8784545454545453E-2</v>
      </c>
      <c r="CE240" s="507">
        <v>2.6318181818181813E-3</v>
      </c>
      <c r="CF240" s="507">
        <v>1.3733263636363635</v>
      </c>
      <c r="CG240" s="507">
        <v>0.89110090909090911</v>
      </c>
      <c r="CH240" s="507">
        <v>2.9999986363636357</v>
      </c>
      <c r="CI240" s="507">
        <v>2.2644272727272723</v>
      </c>
      <c r="CJ240" s="507">
        <v>0.3935202921833616</v>
      </c>
      <c r="CK240" s="509">
        <v>44.51600454545455</v>
      </c>
      <c r="CL240" s="509">
        <v>32.100454545454546</v>
      </c>
      <c r="CM240" s="510">
        <v>99.88683295454544</v>
      </c>
    </row>
    <row r="241" spans="1:91" x14ac:dyDescent="0.2">
      <c r="A241" s="652" t="s">
        <v>318</v>
      </c>
      <c r="B241" s="45">
        <v>3808</v>
      </c>
      <c r="C241" s="45">
        <v>-21383</v>
      </c>
      <c r="D241" s="45">
        <v>230</v>
      </c>
      <c r="E241" s="31">
        <v>0.39446199999999998</v>
      </c>
      <c r="F241" s="323">
        <v>74.072100000000006</v>
      </c>
      <c r="G241" s="46">
        <v>44.853499999999997</v>
      </c>
      <c r="H241" s="46">
        <v>32.472000000000001</v>
      </c>
      <c r="I241" s="46">
        <v>2.0698500000000002</v>
      </c>
      <c r="J241" s="46">
        <v>18.310099999999998</v>
      </c>
      <c r="K241" s="46">
        <v>0.42129499999999998</v>
      </c>
      <c r="L241" s="46">
        <v>0.60823899999999997</v>
      </c>
      <c r="M241" s="46">
        <v>2.2367000000000001E-2</v>
      </c>
      <c r="N241" s="46">
        <v>1.9121300000000001</v>
      </c>
      <c r="O241" s="46">
        <v>4.7108999999999998E-2</v>
      </c>
      <c r="P241" s="46">
        <v>4.0619000000000002E-2</v>
      </c>
      <c r="Q241" s="324">
        <v>100.75700000000001</v>
      </c>
      <c r="R241" s="46">
        <v>3.2534299999999998</v>
      </c>
      <c r="S241" s="325">
        <v>2.2658800000000001</v>
      </c>
      <c r="T241" s="325">
        <v>1.37208</v>
      </c>
      <c r="U241" s="325">
        <v>0.89380400000000004</v>
      </c>
      <c r="V241" s="325">
        <v>0.112868</v>
      </c>
      <c r="W241" s="325">
        <v>0.50365800000000005</v>
      </c>
      <c r="X241" s="325">
        <v>1.2355E-2</v>
      </c>
      <c r="Y241" s="325">
        <v>1.8845000000000001E-2</v>
      </c>
      <c r="Z241" s="325">
        <v>6.4700000000000001E-4</v>
      </c>
      <c r="AA241" s="325">
        <v>8.2431000000000004E-2</v>
      </c>
      <c r="AB241" s="325">
        <v>1.7229999999999999E-3</v>
      </c>
      <c r="AC241" s="325">
        <v>1.5920000000000001E-3</v>
      </c>
      <c r="AD241" s="325">
        <v>4</v>
      </c>
      <c r="AE241" s="325">
        <v>3.0000030000000004</v>
      </c>
      <c r="AF241" s="46">
        <v>3.2534299999999998</v>
      </c>
      <c r="AG241" s="37">
        <v>0.77737468770964657</v>
      </c>
      <c r="AH241" s="53">
        <v>0.39446199999999998</v>
      </c>
      <c r="AI241" s="35">
        <v>2.0800100000000001</v>
      </c>
      <c r="AJ241" s="35">
        <v>1.9181600000000001</v>
      </c>
      <c r="AK241" s="35">
        <v>4.5128000000000001E-2</v>
      </c>
      <c r="AL241" s="35">
        <v>18.212800000000001</v>
      </c>
      <c r="AM241" s="35">
        <v>0.41522199999999998</v>
      </c>
      <c r="AN241" s="35">
        <v>1.7024999999999998E-2</v>
      </c>
      <c r="AO241" s="35">
        <v>0.60052700000000003</v>
      </c>
      <c r="AP241" s="35">
        <v>3.7185999999999997E-2</v>
      </c>
      <c r="AQ241" s="35">
        <v>73.716099999999997</v>
      </c>
      <c r="AR241" s="35">
        <v>97.042100000000005</v>
      </c>
      <c r="AS241" s="43">
        <v>0.39446199999999998</v>
      </c>
      <c r="AT241" s="326">
        <v>0.39472243560876974</v>
      </c>
      <c r="AU241" s="327">
        <v>-2.6043560876976013E-4</v>
      </c>
      <c r="AV241" s="323">
        <v>44.853499999999997</v>
      </c>
      <c r="AW241" s="35">
        <v>44.618699999999997</v>
      </c>
      <c r="AX241" s="327">
        <v>0.2347999999999999</v>
      </c>
      <c r="AY241" s="323">
        <v>32.472000000000001</v>
      </c>
      <c r="AZ241" s="35">
        <v>32.340000000000003</v>
      </c>
      <c r="BA241" s="327">
        <v>0.1319999999999979</v>
      </c>
      <c r="BB241" s="323">
        <v>100.75700000000001</v>
      </c>
      <c r="BC241" s="35">
        <v>100.28475800000001</v>
      </c>
      <c r="BD241" s="327">
        <v>0.47224199999999428</v>
      </c>
      <c r="BE241" s="323">
        <v>74.072100000000006</v>
      </c>
      <c r="BF241" s="35">
        <v>73.716099999999997</v>
      </c>
      <c r="BG241" s="327">
        <v>0.35600000000000875</v>
      </c>
      <c r="BH241" s="46">
        <v>77.325500000000005</v>
      </c>
      <c r="BI241" s="46">
        <v>76.958699999999993</v>
      </c>
      <c r="BJ241" s="325">
        <v>0.36680000000001201</v>
      </c>
      <c r="BK241" s="323">
        <v>18.310099999999998</v>
      </c>
      <c r="BL241" s="35">
        <v>18.212800000000001</v>
      </c>
      <c r="BM241" s="327">
        <v>9.7299999999997056E-2</v>
      </c>
      <c r="BN241" s="325">
        <v>0.113936</v>
      </c>
      <c r="BO241" s="325">
        <v>8.3066000000000001E-2</v>
      </c>
      <c r="BP241" s="325">
        <v>1.658E-3</v>
      </c>
      <c r="BQ241" s="325">
        <v>0.503251</v>
      </c>
      <c r="BR241" s="325">
        <v>1.2232E-2</v>
      </c>
      <c r="BS241" s="325">
        <v>4.95E-4</v>
      </c>
      <c r="BT241" s="325">
        <v>1.8689999999999998E-2</v>
      </c>
      <c r="BU241" s="325">
        <v>1.464E-3</v>
      </c>
      <c r="BV241" s="325">
        <v>2.2652100000000002</v>
      </c>
      <c r="BW241" s="325">
        <v>3.0000020000000003</v>
      </c>
      <c r="BX241" s="944">
        <v>0.11393</v>
      </c>
      <c r="BY241" s="36">
        <v>8.3059999999999995E-2</v>
      </c>
      <c r="BZ241" s="36">
        <v>1.66E-3</v>
      </c>
      <c r="CA241" s="36">
        <v>0.50341999999999998</v>
      </c>
      <c r="CB241" s="36">
        <v>1.223E-2</v>
      </c>
      <c r="CC241" s="36">
        <v>4.8999999999999998E-4</v>
      </c>
      <c r="CD241" s="36">
        <v>1.8689999999999998E-2</v>
      </c>
      <c r="CE241" s="36">
        <v>1.4599999999999999E-3</v>
      </c>
      <c r="CF241" s="36">
        <v>1.3709899999999999</v>
      </c>
      <c r="CG241" s="36">
        <v>0.89407000000000003</v>
      </c>
      <c r="CH241" s="36">
        <v>3</v>
      </c>
      <c r="CI241" s="36">
        <v>2.2650600000000001</v>
      </c>
      <c r="CJ241" s="326">
        <v>0.39472243560876974</v>
      </c>
      <c r="CK241" s="35">
        <v>44.618699999999997</v>
      </c>
      <c r="CL241" s="35">
        <v>32.340000000000003</v>
      </c>
      <c r="CM241" s="42">
        <v>100.28475800000001</v>
      </c>
    </row>
    <row r="242" spans="1:91" x14ac:dyDescent="0.2">
      <c r="A242" s="652" t="s">
        <v>318</v>
      </c>
      <c r="B242" s="45">
        <v>3808</v>
      </c>
      <c r="C242" s="45">
        <v>-21384</v>
      </c>
      <c r="D242" s="45">
        <v>230</v>
      </c>
      <c r="E242" s="31">
        <v>0.39436700000000002</v>
      </c>
      <c r="F242" s="323">
        <v>73.428799999999995</v>
      </c>
      <c r="G242" s="46">
        <v>44.4709</v>
      </c>
      <c r="H242" s="46">
        <v>32.182299999999998</v>
      </c>
      <c r="I242" s="46">
        <v>2.0609299999999999</v>
      </c>
      <c r="J242" s="46">
        <v>18.158799999999999</v>
      </c>
      <c r="K242" s="46">
        <v>0.40685500000000002</v>
      </c>
      <c r="L242" s="46">
        <v>0.608151</v>
      </c>
      <c r="M242" s="46">
        <v>3.4380000000000001E-3</v>
      </c>
      <c r="N242" s="46">
        <v>1.8913199999999999</v>
      </c>
      <c r="O242" s="46">
        <v>6.3078999999999996E-2</v>
      </c>
      <c r="P242" s="46">
        <v>4.3427E-2</v>
      </c>
      <c r="Q242" s="324">
        <v>99.889200000000002</v>
      </c>
      <c r="R242" s="46">
        <v>3.2244000000000002</v>
      </c>
      <c r="S242" s="325">
        <v>2.26546</v>
      </c>
      <c r="T242" s="325">
        <v>1.3720399999999999</v>
      </c>
      <c r="U242" s="325">
        <v>0.893424</v>
      </c>
      <c r="V242" s="325">
        <v>0.113345</v>
      </c>
      <c r="W242" s="325">
        <v>0.50377700000000003</v>
      </c>
      <c r="X242" s="325">
        <v>1.2034E-2</v>
      </c>
      <c r="Y242" s="325">
        <v>1.9002999999999999E-2</v>
      </c>
      <c r="Z242" s="325">
        <v>1E-4</v>
      </c>
      <c r="AA242" s="325">
        <v>8.2233000000000001E-2</v>
      </c>
      <c r="AB242" s="325">
        <v>2.3270000000000001E-3</v>
      </c>
      <c r="AC242" s="325">
        <v>1.717E-3</v>
      </c>
      <c r="AD242" s="325">
        <v>4</v>
      </c>
      <c r="AE242" s="325">
        <v>3</v>
      </c>
      <c r="AF242" s="46">
        <v>3.2244000000000002</v>
      </c>
      <c r="AG242" s="37">
        <v>0.77558019845388015</v>
      </c>
      <c r="AH242" s="53">
        <v>0.39436700000000002</v>
      </c>
      <c r="AI242" s="35">
        <v>2.0710299999999999</v>
      </c>
      <c r="AJ242" s="35">
        <v>1.8972599999999999</v>
      </c>
      <c r="AK242" s="35">
        <v>6.1143999999999997E-2</v>
      </c>
      <c r="AL242" s="35">
        <v>18.062200000000001</v>
      </c>
      <c r="AM242" s="35">
        <v>0.40086899999999998</v>
      </c>
      <c r="AN242" s="35">
        <v>-1.7799999999999999E-3</v>
      </c>
      <c r="AO242" s="35">
        <v>0.60043899999999994</v>
      </c>
      <c r="AP242" s="35">
        <v>3.9983999999999999E-2</v>
      </c>
      <c r="AQ242" s="35">
        <v>73.075999999999993</v>
      </c>
      <c r="AR242" s="35">
        <v>96.2072</v>
      </c>
      <c r="AS242" s="43">
        <v>0.39436700000000002</v>
      </c>
      <c r="AT242" s="326">
        <v>0.39462784371908999</v>
      </c>
      <c r="AU242" s="327">
        <v>-2.6084371908996484E-4</v>
      </c>
      <c r="AV242" s="323">
        <v>44.4709</v>
      </c>
      <c r="AW242" s="35">
        <v>44.238199999999999</v>
      </c>
      <c r="AX242" s="327">
        <v>0.23270000000000124</v>
      </c>
      <c r="AY242" s="323">
        <v>32.182299999999998</v>
      </c>
      <c r="AZ242" s="35">
        <v>32.049999999999997</v>
      </c>
      <c r="BA242" s="327">
        <v>0.13230000000000075</v>
      </c>
      <c r="BB242" s="323">
        <v>99.889200000000002</v>
      </c>
      <c r="BC242" s="35">
        <v>99.41934599999999</v>
      </c>
      <c r="BD242" s="327">
        <v>0.46985400000001221</v>
      </c>
      <c r="BE242" s="323">
        <v>73.428799999999995</v>
      </c>
      <c r="BF242" s="35">
        <v>73.075999999999993</v>
      </c>
      <c r="BG242" s="327">
        <v>0.352800000000002</v>
      </c>
      <c r="BH242" s="46">
        <v>76.653199999999998</v>
      </c>
      <c r="BI242" s="46">
        <v>76.288199999999989</v>
      </c>
      <c r="BJ242" s="325">
        <v>0.36500000000000909</v>
      </c>
      <c r="BK242" s="323">
        <v>18.158799999999999</v>
      </c>
      <c r="BL242" s="35">
        <v>18.062200000000001</v>
      </c>
      <c r="BM242" s="327">
        <v>9.6599999999998687E-2</v>
      </c>
      <c r="BN242" s="325">
        <v>0.114417</v>
      </c>
      <c r="BO242" s="325">
        <v>8.2864999999999994E-2</v>
      </c>
      <c r="BP242" s="325">
        <v>2.2659999999999998E-3</v>
      </c>
      <c r="BQ242" s="325">
        <v>0.50336800000000004</v>
      </c>
      <c r="BR242" s="325">
        <v>1.1911E-2</v>
      </c>
      <c r="BS242" s="325">
        <v>-5.0000000000000002E-5</v>
      </c>
      <c r="BT242" s="325">
        <v>1.8846999999999999E-2</v>
      </c>
      <c r="BU242" s="325">
        <v>1.588E-3</v>
      </c>
      <c r="BV242" s="325">
        <v>2.2647900000000001</v>
      </c>
      <c r="BW242" s="325">
        <v>3.0000020000000003</v>
      </c>
      <c r="BX242" s="944">
        <v>0.11441</v>
      </c>
      <c r="BY242" s="36">
        <v>8.2860000000000003E-2</v>
      </c>
      <c r="BZ242" s="36">
        <v>2.2699999999999999E-3</v>
      </c>
      <c r="CA242" s="36">
        <v>0.50353000000000003</v>
      </c>
      <c r="CB242" s="36">
        <v>1.191E-2</v>
      </c>
      <c r="CC242" s="36">
        <v>-5.0000000000000002E-5</v>
      </c>
      <c r="CD242" s="36">
        <v>1.8849999999999999E-2</v>
      </c>
      <c r="CE242" s="36">
        <v>1.5900000000000001E-3</v>
      </c>
      <c r="CF242" s="36">
        <v>1.3709499999999999</v>
      </c>
      <c r="CG242" s="36">
        <v>0.89368999999999998</v>
      </c>
      <c r="CH242" s="36">
        <v>3.0000100000000001</v>
      </c>
      <c r="CI242" s="36">
        <v>2.26464</v>
      </c>
      <c r="CJ242" s="326">
        <v>0.39462784371908999</v>
      </c>
      <c r="CK242" s="35">
        <v>44.238199999999999</v>
      </c>
      <c r="CL242" s="35">
        <v>32.049999999999997</v>
      </c>
      <c r="CM242" s="42">
        <v>99.41934599999999</v>
      </c>
    </row>
    <row r="243" spans="1:91" x14ac:dyDescent="0.2">
      <c r="A243" s="652" t="s">
        <v>318</v>
      </c>
      <c r="B243" s="45">
        <v>3809</v>
      </c>
      <c r="C243" s="45">
        <v>-21385</v>
      </c>
      <c r="D243" s="45">
        <v>230</v>
      </c>
      <c r="E243" s="31">
        <v>0.39522099999999999</v>
      </c>
      <c r="F243" s="323">
        <v>73.602800000000002</v>
      </c>
      <c r="G243" s="46">
        <v>44.513399999999997</v>
      </c>
      <c r="H243" s="46">
        <v>32.328400000000002</v>
      </c>
      <c r="I243" s="46">
        <v>2.0731000000000002</v>
      </c>
      <c r="J243" s="46">
        <v>18.153600000000001</v>
      </c>
      <c r="K243" s="46">
        <v>0.40544000000000002</v>
      </c>
      <c r="L243" s="46">
        <v>0.60883900000000002</v>
      </c>
      <c r="M243" s="46">
        <v>1.41E-3</v>
      </c>
      <c r="N243" s="46">
        <v>1.8958299999999999</v>
      </c>
      <c r="O243" s="46">
        <v>6.6557000000000005E-2</v>
      </c>
      <c r="P243" s="46">
        <v>4.4470999999999997E-2</v>
      </c>
      <c r="Q243" s="324">
        <v>100.09099999999999</v>
      </c>
      <c r="R243" s="46">
        <v>3.2390400000000001</v>
      </c>
      <c r="S243" s="325">
        <v>2.2661600000000002</v>
      </c>
      <c r="T243" s="325">
        <v>1.37053</v>
      </c>
      <c r="U243" s="325">
        <v>0.89563599999999999</v>
      </c>
      <c r="V243" s="325">
        <v>0.11378000000000001</v>
      </c>
      <c r="W243" s="325">
        <v>0.50259699999999996</v>
      </c>
      <c r="X243" s="325">
        <v>1.1967999999999999E-2</v>
      </c>
      <c r="Y243" s="325">
        <v>1.8985999999999999E-2</v>
      </c>
      <c r="Z243" s="325">
        <v>4.1E-5</v>
      </c>
      <c r="AA243" s="325">
        <v>8.226E-2</v>
      </c>
      <c r="AB243" s="325">
        <v>2.4499999999999999E-3</v>
      </c>
      <c r="AC243" s="325">
        <v>1.7539999999999999E-3</v>
      </c>
      <c r="AD243" s="325">
        <v>4</v>
      </c>
      <c r="AE243" s="325">
        <v>3.0000019999999998</v>
      </c>
      <c r="AF243" s="46">
        <v>3.2390400000000001</v>
      </c>
      <c r="AG243" s="37">
        <v>0.77763245289433691</v>
      </c>
      <c r="AH243" s="53">
        <v>0.39522099999999999</v>
      </c>
      <c r="AI243" s="35">
        <v>2.0832999999999999</v>
      </c>
      <c r="AJ243" s="35">
        <v>1.90181</v>
      </c>
      <c r="AK243" s="35">
        <v>6.4632999999999996E-2</v>
      </c>
      <c r="AL243" s="35">
        <v>18.056799999999999</v>
      </c>
      <c r="AM243" s="35">
        <v>0.399447</v>
      </c>
      <c r="AN243" s="35">
        <v>-3.81E-3</v>
      </c>
      <c r="AO243" s="35">
        <v>0.60109900000000005</v>
      </c>
      <c r="AP243" s="35">
        <v>4.1016999999999998E-2</v>
      </c>
      <c r="AQ243" s="35">
        <v>73.2483</v>
      </c>
      <c r="AR243" s="35">
        <v>96.392600000000002</v>
      </c>
      <c r="AS243" s="43">
        <v>0.39522099999999999</v>
      </c>
      <c r="AT243" s="326">
        <v>0.39548147297977343</v>
      </c>
      <c r="AU243" s="327">
        <v>-2.6047297977344064E-4</v>
      </c>
      <c r="AV243" s="323">
        <v>44.513399999999997</v>
      </c>
      <c r="AW243" s="35">
        <v>44.28</v>
      </c>
      <c r="AX243" s="327">
        <v>0.23339999999999606</v>
      </c>
      <c r="AY243" s="323">
        <v>32.328400000000002</v>
      </c>
      <c r="AZ243" s="35">
        <v>32.19</v>
      </c>
      <c r="BA243" s="327">
        <v>0.1384000000000043</v>
      </c>
      <c r="BB243" s="323">
        <v>100.09099999999999</v>
      </c>
      <c r="BC243" s="35">
        <v>99.614295999999982</v>
      </c>
      <c r="BD243" s="327">
        <v>0.47670400000001223</v>
      </c>
      <c r="BE243" s="323">
        <v>73.602800000000002</v>
      </c>
      <c r="BF243" s="35">
        <v>73.2483</v>
      </c>
      <c r="BG243" s="327">
        <v>0.35450000000000159</v>
      </c>
      <c r="BH243" s="46">
        <v>76.841800000000006</v>
      </c>
      <c r="BI243" s="46">
        <v>76.47</v>
      </c>
      <c r="BJ243" s="325">
        <v>0.37180000000000746</v>
      </c>
      <c r="BK243" s="323">
        <v>18.153600000000001</v>
      </c>
      <c r="BL243" s="35">
        <v>18.056799999999999</v>
      </c>
      <c r="BM243" s="327">
        <v>9.6800000000001774E-2</v>
      </c>
      <c r="BN243" s="325">
        <v>0.114859</v>
      </c>
      <c r="BO243" s="325">
        <v>8.2893999999999995E-2</v>
      </c>
      <c r="BP243" s="325">
        <v>2.3900000000000002E-3</v>
      </c>
      <c r="BQ243" s="325">
        <v>0.50218700000000005</v>
      </c>
      <c r="BR243" s="325">
        <v>1.1844E-2</v>
      </c>
      <c r="BS243" s="325">
        <v>-1.1E-4</v>
      </c>
      <c r="BT243" s="325">
        <v>1.883E-2</v>
      </c>
      <c r="BU243" s="325">
        <v>1.6249999999999999E-3</v>
      </c>
      <c r="BV243" s="325">
        <v>2.2654800000000002</v>
      </c>
      <c r="BW243" s="325">
        <v>2.9999990000000003</v>
      </c>
      <c r="BX243" s="944">
        <v>0.11484999999999999</v>
      </c>
      <c r="BY243" s="36">
        <v>8.2890000000000005E-2</v>
      </c>
      <c r="BZ243" s="36">
        <v>2.3900000000000002E-3</v>
      </c>
      <c r="CA243" s="36">
        <v>0.50234999999999996</v>
      </c>
      <c r="CB243" s="36">
        <v>1.184E-2</v>
      </c>
      <c r="CC243" s="36">
        <v>-1.1E-4</v>
      </c>
      <c r="CD243" s="36">
        <v>1.883E-2</v>
      </c>
      <c r="CE243" s="36">
        <v>1.6299999999999999E-3</v>
      </c>
      <c r="CF243" s="36">
        <v>1.36944</v>
      </c>
      <c r="CG243" s="36">
        <v>0.89590000000000003</v>
      </c>
      <c r="CH243" s="36">
        <v>3.0000100000000001</v>
      </c>
      <c r="CI243" s="36">
        <v>2.2653400000000001</v>
      </c>
      <c r="CJ243" s="326">
        <v>0.39548147297977343</v>
      </c>
      <c r="CK243" s="35">
        <v>44.28</v>
      </c>
      <c r="CL243" s="35">
        <v>32.19</v>
      </c>
      <c r="CM243" s="42">
        <v>99.614295999999982</v>
      </c>
    </row>
    <row r="244" spans="1:91" x14ac:dyDescent="0.2">
      <c r="A244" s="652" t="s">
        <v>318</v>
      </c>
      <c r="B244" s="45">
        <v>3809</v>
      </c>
      <c r="C244" s="45">
        <v>-21386</v>
      </c>
      <c r="D244" s="45">
        <v>230</v>
      </c>
      <c r="E244" s="31">
        <v>0.39618999999999999</v>
      </c>
      <c r="F244" s="323">
        <v>73.831699999999998</v>
      </c>
      <c r="G244" s="46">
        <v>44.580300000000001</v>
      </c>
      <c r="H244" s="46">
        <v>32.508499999999998</v>
      </c>
      <c r="I244" s="46">
        <v>2.0673499999999998</v>
      </c>
      <c r="J244" s="46">
        <v>18.1403</v>
      </c>
      <c r="K244" s="46">
        <v>0.40064899999999998</v>
      </c>
      <c r="L244" s="46">
        <v>0.60067800000000005</v>
      </c>
      <c r="M244" s="46">
        <v>4.6829999999999997E-3</v>
      </c>
      <c r="N244" s="46">
        <v>1.9031199999999999</v>
      </c>
      <c r="O244" s="46">
        <v>6.3241000000000006E-2</v>
      </c>
      <c r="P244" s="46">
        <v>4.8631000000000001E-2</v>
      </c>
      <c r="Q244" s="324">
        <v>100.31699999999999</v>
      </c>
      <c r="R244" s="46">
        <v>3.2570800000000002</v>
      </c>
      <c r="S244" s="325">
        <v>2.2683599999999999</v>
      </c>
      <c r="T244" s="325">
        <v>1.3696600000000001</v>
      </c>
      <c r="U244" s="325">
        <v>0.89870000000000005</v>
      </c>
      <c r="V244" s="325">
        <v>0.113222</v>
      </c>
      <c r="W244" s="325">
        <v>0.50115799999999999</v>
      </c>
      <c r="X244" s="325">
        <v>1.1801000000000001E-2</v>
      </c>
      <c r="Y244" s="325">
        <v>1.8690999999999999E-2</v>
      </c>
      <c r="Z244" s="325">
        <v>1.36E-4</v>
      </c>
      <c r="AA244" s="325">
        <v>8.2400000000000001E-2</v>
      </c>
      <c r="AB244" s="325">
        <v>2.323E-3</v>
      </c>
      <c r="AC244" s="325">
        <v>1.9139999999999999E-3</v>
      </c>
      <c r="AD244" s="325">
        <v>4</v>
      </c>
      <c r="AE244" s="325">
        <v>3.0000050000000003</v>
      </c>
      <c r="AF244" s="46">
        <v>3.2570800000000002</v>
      </c>
      <c r="AG244" s="37">
        <v>0.78229828468565477</v>
      </c>
      <c r="AH244" s="53">
        <v>0.39618999999999999</v>
      </c>
      <c r="AI244" s="35">
        <v>2.07755</v>
      </c>
      <c r="AJ244" s="35">
        <v>1.90916</v>
      </c>
      <c r="AK244" s="35">
        <v>6.1307E-2</v>
      </c>
      <c r="AL244" s="35">
        <v>18.043299999999999</v>
      </c>
      <c r="AM244" s="35">
        <v>0.39466299999999999</v>
      </c>
      <c r="AN244" s="35">
        <v>-5.6999999999999998E-4</v>
      </c>
      <c r="AO244" s="35">
        <v>0.59295699999999996</v>
      </c>
      <c r="AP244" s="35">
        <v>4.5149000000000002E-2</v>
      </c>
      <c r="AQ244" s="35">
        <v>73.474800000000002</v>
      </c>
      <c r="AR244" s="35">
        <v>96.598200000000006</v>
      </c>
      <c r="AS244" s="43">
        <v>0.39618999999999999</v>
      </c>
      <c r="AT244" s="326">
        <v>0.39644899957222179</v>
      </c>
      <c r="AU244" s="327">
        <v>-2.5899957222180747E-4</v>
      </c>
      <c r="AV244" s="323">
        <v>44.580300000000001</v>
      </c>
      <c r="AW244" s="35">
        <v>44.345799999999997</v>
      </c>
      <c r="AX244" s="327">
        <v>0.23450000000000415</v>
      </c>
      <c r="AY244" s="323">
        <v>32.508499999999998</v>
      </c>
      <c r="AZ244" s="35">
        <v>32.369999999999997</v>
      </c>
      <c r="BA244" s="327">
        <v>0.13850000000000051</v>
      </c>
      <c r="BB244" s="323">
        <v>100.31699999999999</v>
      </c>
      <c r="BC244" s="35">
        <v>99.839315999999997</v>
      </c>
      <c r="BD244" s="327">
        <v>0.47768399999999644</v>
      </c>
      <c r="BE244" s="323">
        <v>73.831699999999998</v>
      </c>
      <c r="BF244" s="35">
        <v>73.474800000000002</v>
      </c>
      <c r="BG244" s="327">
        <v>0.356899999999996</v>
      </c>
      <c r="BH244" s="46">
        <v>77.088799999999992</v>
      </c>
      <c r="BI244" s="46">
        <v>76.715800000000002</v>
      </c>
      <c r="BJ244" s="325">
        <v>0.37299999999999045</v>
      </c>
      <c r="BK244" s="323">
        <v>18.1403</v>
      </c>
      <c r="BL244" s="35">
        <v>18.043299999999999</v>
      </c>
      <c r="BM244" s="327">
        <v>9.7000000000001307E-2</v>
      </c>
      <c r="BN244" s="325">
        <v>0.114299</v>
      </c>
      <c r="BO244" s="325">
        <v>8.3038000000000001E-2</v>
      </c>
      <c r="BP244" s="325">
        <v>2.2620000000000001E-3</v>
      </c>
      <c r="BQ244" s="325">
        <v>0.50074799999999997</v>
      </c>
      <c r="BR244" s="325">
        <v>1.1677999999999999E-2</v>
      </c>
      <c r="BS244" s="325">
        <v>-2.0000000000000002E-5</v>
      </c>
      <c r="BT244" s="325">
        <v>1.8534999999999999E-2</v>
      </c>
      <c r="BU244" s="325">
        <v>1.7849999999999999E-3</v>
      </c>
      <c r="BV244" s="325">
        <v>2.2676699999999999</v>
      </c>
      <c r="BW244" s="325">
        <v>2.9999949999999997</v>
      </c>
      <c r="BX244" s="944">
        <v>0.11429</v>
      </c>
      <c r="BY244" s="36">
        <v>8.3030000000000007E-2</v>
      </c>
      <c r="BZ244" s="36">
        <v>2.2599999999999999E-3</v>
      </c>
      <c r="CA244" s="36">
        <v>0.50090999999999997</v>
      </c>
      <c r="CB244" s="36">
        <v>1.1679999999999999E-2</v>
      </c>
      <c r="CC244" s="36">
        <v>-2.0000000000000002E-5</v>
      </c>
      <c r="CD244" s="36">
        <v>1.8530000000000001E-2</v>
      </c>
      <c r="CE244" s="36">
        <v>1.7899999999999999E-3</v>
      </c>
      <c r="CF244" s="36">
        <v>1.3685700000000001</v>
      </c>
      <c r="CG244" s="36">
        <v>0.89895999999999998</v>
      </c>
      <c r="CH244" s="36">
        <v>3</v>
      </c>
      <c r="CI244" s="36">
        <v>2.2675299999999998</v>
      </c>
      <c r="CJ244" s="326">
        <v>0.39644899957222179</v>
      </c>
      <c r="CK244" s="35">
        <v>44.345799999999997</v>
      </c>
      <c r="CL244" s="35">
        <v>32.369999999999997</v>
      </c>
      <c r="CM244" s="42">
        <v>99.839315999999997</v>
      </c>
    </row>
    <row r="245" spans="1:91" x14ac:dyDescent="0.2">
      <c r="A245" s="652" t="s">
        <v>318</v>
      </c>
      <c r="B245" s="45">
        <v>3810</v>
      </c>
      <c r="C245" s="45">
        <v>-21387</v>
      </c>
      <c r="D245" s="45">
        <v>230</v>
      </c>
      <c r="E245" s="31">
        <v>0.395125</v>
      </c>
      <c r="F245" s="323">
        <v>73.860399999999998</v>
      </c>
      <c r="G245" s="46">
        <v>44.676299999999998</v>
      </c>
      <c r="H245" s="46">
        <v>32.433700000000002</v>
      </c>
      <c r="I245" s="46">
        <v>2.0425300000000002</v>
      </c>
      <c r="J245" s="46">
        <v>18.220099999999999</v>
      </c>
      <c r="K245" s="46">
        <v>0.42219600000000002</v>
      </c>
      <c r="L245" s="46">
        <v>0.62340300000000004</v>
      </c>
      <c r="M245" s="46">
        <v>-7.77E-3</v>
      </c>
      <c r="N245" s="46">
        <v>1.8803799999999999</v>
      </c>
      <c r="O245" s="46">
        <v>5.6859E-2</v>
      </c>
      <c r="P245" s="46">
        <v>5.4951E-2</v>
      </c>
      <c r="Q245" s="324">
        <v>100.40300000000001</v>
      </c>
      <c r="R245" s="46">
        <v>3.2495799999999999</v>
      </c>
      <c r="S245" s="325">
        <v>2.2679200000000002</v>
      </c>
      <c r="T245" s="325">
        <v>1.37181</v>
      </c>
      <c r="U245" s="325">
        <v>0.89611300000000005</v>
      </c>
      <c r="V245" s="325">
        <v>0.11179799999999999</v>
      </c>
      <c r="W245" s="325">
        <v>0.50307000000000002</v>
      </c>
      <c r="X245" s="325">
        <v>1.2428E-2</v>
      </c>
      <c r="Y245" s="325">
        <v>1.9387000000000001E-2</v>
      </c>
      <c r="Z245" s="325">
        <v>-2.3000000000000001E-4</v>
      </c>
      <c r="AA245" s="325">
        <v>8.1367999999999996E-2</v>
      </c>
      <c r="AB245" s="325">
        <v>2.088E-3</v>
      </c>
      <c r="AC245" s="325">
        <v>2.1619999999999999E-3</v>
      </c>
      <c r="AD245" s="325">
        <v>4</v>
      </c>
      <c r="AE245" s="325">
        <v>2.999994</v>
      </c>
      <c r="AF245" s="46">
        <v>3.2495799999999999</v>
      </c>
      <c r="AG245" s="37">
        <v>0.76092342404511115</v>
      </c>
      <c r="AH245" s="53">
        <v>0.395125</v>
      </c>
      <c r="AI245" s="35">
        <v>2.0525699999999998</v>
      </c>
      <c r="AJ245" s="35">
        <v>1.88629</v>
      </c>
      <c r="AK245" s="35">
        <v>5.4918000000000002E-2</v>
      </c>
      <c r="AL245" s="35">
        <v>18.122900000000001</v>
      </c>
      <c r="AM245" s="35">
        <v>0.416103</v>
      </c>
      <c r="AN245" s="35">
        <v>-1.2959999999999999E-2</v>
      </c>
      <c r="AO245" s="35">
        <v>0.615587</v>
      </c>
      <c r="AP245" s="35">
        <v>5.1452999999999999E-2</v>
      </c>
      <c r="AQ245" s="35">
        <v>73.504300000000001</v>
      </c>
      <c r="AR245" s="35">
        <v>96.691199999999995</v>
      </c>
      <c r="AS245" s="43">
        <v>0.395125</v>
      </c>
      <c r="AT245" s="326">
        <v>0.39537827728571934</v>
      </c>
      <c r="AU245" s="327">
        <v>-2.5327728571933328E-4</v>
      </c>
      <c r="AV245" s="323">
        <v>44.676299999999998</v>
      </c>
      <c r="AW245" s="35">
        <v>44.442300000000003</v>
      </c>
      <c r="AX245" s="327">
        <v>0.23399999999999466</v>
      </c>
      <c r="AY245" s="323">
        <v>32.433700000000002</v>
      </c>
      <c r="AZ245" s="35">
        <v>32.299999999999997</v>
      </c>
      <c r="BA245" s="327">
        <v>0.13370000000000459</v>
      </c>
      <c r="BB245" s="323">
        <v>100.40300000000001</v>
      </c>
      <c r="BC245" s="35">
        <v>99.929161000000008</v>
      </c>
      <c r="BD245" s="327">
        <v>0.47383899999999812</v>
      </c>
      <c r="BE245" s="323">
        <v>73.860399999999998</v>
      </c>
      <c r="BF245" s="35">
        <v>73.504300000000001</v>
      </c>
      <c r="BG245" s="327">
        <v>0.35609999999999786</v>
      </c>
      <c r="BH245" s="46">
        <v>77.11</v>
      </c>
      <c r="BI245" s="46">
        <v>76.7423</v>
      </c>
      <c r="BJ245" s="325">
        <v>0.36769999999999925</v>
      </c>
      <c r="BK245" s="323">
        <v>18.220099999999999</v>
      </c>
      <c r="BL245" s="35">
        <v>18.122900000000001</v>
      </c>
      <c r="BM245" s="327">
        <v>9.7199999999997289E-2</v>
      </c>
      <c r="BN245" s="325">
        <v>0.112859</v>
      </c>
      <c r="BO245" s="325">
        <v>8.1995999999999999E-2</v>
      </c>
      <c r="BP245" s="325">
        <v>2.026E-3</v>
      </c>
      <c r="BQ245" s="325">
        <v>0.50266500000000003</v>
      </c>
      <c r="BR245" s="325">
        <v>1.2305E-2</v>
      </c>
      <c r="BS245" s="325">
        <v>-3.8000000000000002E-4</v>
      </c>
      <c r="BT245" s="325">
        <v>1.9231000000000002E-2</v>
      </c>
      <c r="BU245" s="325">
        <v>2.0330000000000001E-3</v>
      </c>
      <c r="BV245" s="325">
        <v>2.2672599999999998</v>
      </c>
      <c r="BW245" s="325">
        <v>2.9999949999999997</v>
      </c>
      <c r="BX245" s="944">
        <v>0.11285000000000001</v>
      </c>
      <c r="BY245" s="36">
        <v>8.1989999999999993E-2</v>
      </c>
      <c r="BZ245" s="36">
        <v>2.0300000000000001E-3</v>
      </c>
      <c r="CA245" s="36">
        <v>0.50283</v>
      </c>
      <c r="CB245" s="36">
        <v>1.23E-2</v>
      </c>
      <c r="CC245" s="36">
        <v>-3.8000000000000002E-4</v>
      </c>
      <c r="CD245" s="36">
        <v>1.9230000000000001E-2</v>
      </c>
      <c r="CE245" s="36">
        <v>2.0300000000000001E-3</v>
      </c>
      <c r="CF245" s="36">
        <v>1.3707499999999999</v>
      </c>
      <c r="CG245" s="36">
        <v>0.89637</v>
      </c>
      <c r="CH245" s="36">
        <v>3</v>
      </c>
      <c r="CI245" s="36">
        <v>2.2671199999999998</v>
      </c>
      <c r="CJ245" s="326">
        <v>0.39537827728571934</v>
      </c>
      <c r="CK245" s="35">
        <v>44.442300000000003</v>
      </c>
      <c r="CL245" s="35">
        <v>32.299999999999997</v>
      </c>
      <c r="CM245" s="42">
        <v>99.929161000000008</v>
      </c>
    </row>
    <row r="246" spans="1:91" x14ac:dyDescent="0.2">
      <c r="A246" s="652" t="s">
        <v>318</v>
      </c>
      <c r="B246" s="45">
        <v>3810</v>
      </c>
      <c r="C246" s="45">
        <v>-21388</v>
      </c>
      <c r="D246" s="45">
        <v>230</v>
      </c>
      <c r="E246" s="31">
        <v>0.39397399999999999</v>
      </c>
      <c r="F246" s="323">
        <v>73.8523</v>
      </c>
      <c r="G246" s="46">
        <v>44.756399999999999</v>
      </c>
      <c r="H246" s="46">
        <v>32.335599999999999</v>
      </c>
      <c r="I246" s="46">
        <v>2.0440200000000002</v>
      </c>
      <c r="J246" s="46">
        <v>18.275200000000002</v>
      </c>
      <c r="K246" s="46">
        <v>0.415327</v>
      </c>
      <c r="L246" s="46">
        <v>0.60360999999999998</v>
      </c>
      <c r="M246" s="46">
        <v>-7.3400000000000002E-3</v>
      </c>
      <c r="N246" s="46">
        <v>1.8609599999999999</v>
      </c>
      <c r="O246" s="46">
        <v>6.8581000000000003E-2</v>
      </c>
      <c r="P246" s="46">
        <v>5.7709999999999997E-2</v>
      </c>
      <c r="Q246" s="324">
        <v>100.41</v>
      </c>
      <c r="R246" s="46">
        <v>3.23976</v>
      </c>
      <c r="S246" s="325">
        <v>2.26749</v>
      </c>
      <c r="T246" s="325">
        <v>1.37416</v>
      </c>
      <c r="U246" s="325">
        <v>0.89332999999999996</v>
      </c>
      <c r="V246" s="325">
        <v>0.111871</v>
      </c>
      <c r="W246" s="325">
        <v>0.50455099999999997</v>
      </c>
      <c r="X246" s="325">
        <v>1.2225E-2</v>
      </c>
      <c r="Y246" s="325">
        <v>1.8769999999999998E-2</v>
      </c>
      <c r="Z246" s="325">
        <v>-2.1000000000000001E-4</v>
      </c>
      <c r="AA246" s="325">
        <v>8.0520999999999995E-2</v>
      </c>
      <c r="AB246" s="325">
        <v>2.5179999999999998E-3</v>
      </c>
      <c r="AC246" s="325">
        <v>2.2699999999999999E-3</v>
      </c>
      <c r="AD246" s="325">
        <v>4</v>
      </c>
      <c r="AE246" s="325">
        <v>3.0000059999999995</v>
      </c>
      <c r="AF246" s="46">
        <v>3.23976</v>
      </c>
      <c r="AG246" s="37">
        <v>0.77525324757762504</v>
      </c>
      <c r="AH246" s="53">
        <v>0.39397399999999999</v>
      </c>
      <c r="AI246" s="35">
        <v>2.05403</v>
      </c>
      <c r="AJ246" s="35">
        <v>1.86677</v>
      </c>
      <c r="AK246" s="35">
        <v>6.6681000000000004E-2</v>
      </c>
      <c r="AL246" s="35">
        <v>18.178100000000001</v>
      </c>
      <c r="AM246" s="35">
        <v>0.40929399999999999</v>
      </c>
      <c r="AN246" s="35">
        <v>-1.251E-2</v>
      </c>
      <c r="AO246" s="35">
        <v>0.59591300000000003</v>
      </c>
      <c r="AP246" s="35">
        <v>5.4213999999999998E-2</v>
      </c>
      <c r="AQ246" s="35">
        <v>73.497399999999999</v>
      </c>
      <c r="AR246" s="35">
        <v>96.709900000000005</v>
      </c>
      <c r="AS246" s="43">
        <v>0.39397399999999999</v>
      </c>
      <c r="AT246" s="326">
        <v>0.39422682413563387</v>
      </c>
      <c r="AU246" s="327">
        <v>-2.5282413563387784E-4</v>
      </c>
      <c r="AV246" s="323">
        <v>44.756399999999999</v>
      </c>
      <c r="AW246" s="35">
        <v>44.522799999999997</v>
      </c>
      <c r="AX246" s="327">
        <v>0.23360000000000269</v>
      </c>
      <c r="AY246" s="323">
        <v>32.335599999999999</v>
      </c>
      <c r="AZ246" s="35">
        <v>32.200000000000003</v>
      </c>
      <c r="BA246" s="327">
        <v>0.13559999999999661</v>
      </c>
      <c r="BB246" s="323">
        <v>100.41</v>
      </c>
      <c r="BC246" s="35">
        <v>99.935292000000004</v>
      </c>
      <c r="BD246" s="327">
        <v>0.47470799999999258</v>
      </c>
      <c r="BE246" s="323">
        <v>73.8523</v>
      </c>
      <c r="BF246" s="35">
        <v>73.497399999999999</v>
      </c>
      <c r="BG246" s="327">
        <v>0.35490000000000066</v>
      </c>
      <c r="BH246" s="46">
        <v>77.091999999999999</v>
      </c>
      <c r="BI246" s="46">
        <v>76.722800000000007</v>
      </c>
      <c r="BJ246" s="325">
        <v>0.3691999999999922</v>
      </c>
      <c r="BK246" s="323">
        <v>18.275200000000002</v>
      </c>
      <c r="BL246" s="35">
        <v>18.178100000000001</v>
      </c>
      <c r="BM246" s="327">
        <v>9.7100000000001074E-2</v>
      </c>
      <c r="BN246" s="325">
        <v>0.112929</v>
      </c>
      <c r="BO246" s="325">
        <v>8.1139000000000003E-2</v>
      </c>
      <c r="BP246" s="325">
        <v>2.4589999999999998E-3</v>
      </c>
      <c r="BQ246" s="325">
        <v>0.50414700000000001</v>
      </c>
      <c r="BR246" s="325">
        <v>1.2102E-2</v>
      </c>
      <c r="BS246" s="325">
        <v>-3.6000000000000002E-4</v>
      </c>
      <c r="BT246" s="325">
        <v>1.8615E-2</v>
      </c>
      <c r="BU246" s="325">
        <v>2.1419999999999998E-3</v>
      </c>
      <c r="BV246" s="325">
        <v>2.2668300000000001</v>
      </c>
      <c r="BW246" s="325">
        <v>3.000003</v>
      </c>
      <c r="BX246" s="944">
        <v>0.11292000000000001</v>
      </c>
      <c r="BY246" s="36">
        <v>8.1129999999999994E-2</v>
      </c>
      <c r="BZ246" s="36">
        <v>2.4599999999999999E-3</v>
      </c>
      <c r="CA246" s="36">
        <v>0.50431000000000004</v>
      </c>
      <c r="CB246" s="36">
        <v>1.21E-2</v>
      </c>
      <c r="CC246" s="36">
        <v>-3.6000000000000002E-4</v>
      </c>
      <c r="CD246" s="36">
        <v>1.8610000000000002E-2</v>
      </c>
      <c r="CE246" s="36">
        <v>2.14E-3</v>
      </c>
      <c r="CF246" s="36">
        <v>1.3731</v>
      </c>
      <c r="CG246" s="36">
        <v>0.89359</v>
      </c>
      <c r="CH246" s="36">
        <v>3</v>
      </c>
      <c r="CI246" s="36">
        <v>2.2666900000000001</v>
      </c>
      <c r="CJ246" s="326">
        <v>0.39422682413563387</v>
      </c>
      <c r="CK246" s="35">
        <v>44.522799999999997</v>
      </c>
      <c r="CL246" s="35">
        <v>32.200000000000003</v>
      </c>
      <c r="CM246" s="42">
        <v>99.935292000000004</v>
      </c>
    </row>
    <row r="247" spans="1:91" x14ac:dyDescent="0.2">
      <c r="A247" s="652" t="s">
        <v>318</v>
      </c>
      <c r="B247" s="45">
        <v>3811</v>
      </c>
      <c r="C247" s="45">
        <v>-21389</v>
      </c>
      <c r="D247" s="45">
        <v>230</v>
      </c>
      <c r="E247" s="31">
        <v>0.39490199999999998</v>
      </c>
      <c r="F247" s="323">
        <v>73.9495</v>
      </c>
      <c r="G247" s="46">
        <v>44.746699999999997</v>
      </c>
      <c r="H247" s="46">
        <v>32.454500000000003</v>
      </c>
      <c r="I247" s="46">
        <v>2.0446599999999999</v>
      </c>
      <c r="J247" s="46">
        <v>18.255099999999999</v>
      </c>
      <c r="K247" s="46">
        <v>0.42759900000000001</v>
      </c>
      <c r="L247" s="46">
        <v>0.60863199999999995</v>
      </c>
      <c r="M247" s="46">
        <v>-5.6299999999999996E-3</v>
      </c>
      <c r="N247" s="46">
        <v>1.8676200000000001</v>
      </c>
      <c r="O247" s="46">
        <v>5.7015000000000003E-2</v>
      </c>
      <c r="P247" s="46">
        <v>6.1187999999999999E-2</v>
      </c>
      <c r="Q247" s="324">
        <v>100.517</v>
      </c>
      <c r="R247" s="46">
        <v>3.2516699999999998</v>
      </c>
      <c r="S247" s="325">
        <v>2.2681800000000001</v>
      </c>
      <c r="T247" s="325">
        <v>1.3724700000000001</v>
      </c>
      <c r="U247" s="325">
        <v>0.89570899999999998</v>
      </c>
      <c r="V247" s="325">
        <v>0.111793</v>
      </c>
      <c r="W247" s="325">
        <v>0.50348599999999999</v>
      </c>
      <c r="X247" s="325">
        <v>1.2574E-2</v>
      </c>
      <c r="Y247" s="325">
        <v>1.8907E-2</v>
      </c>
      <c r="Z247" s="325">
        <v>-1.6000000000000001E-4</v>
      </c>
      <c r="AA247" s="325">
        <v>8.0727999999999994E-2</v>
      </c>
      <c r="AB247" s="325">
        <v>2.091E-3</v>
      </c>
      <c r="AC247" s="325">
        <v>2.4039999999999999E-3</v>
      </c>
      <c r="AD247" s="325">
        <v>4</v>
      </c>
      <c r="AE247" s="325">
        <v>3.0000019999999998</v>
      </c>
      <c r="AF247" s="46">
        <v>3.2516600000000002</v>
      </c>
      <c r="AG247" s="37">
        <v>0.77179198653519798</v>
      </c>
      <c r="AH247" s="53">
        <v>0.39490199999999998</v>
      </c>
      <c r="AI247" s="35">
        <v>2.05471</v>
      </c>
      <c r="AJ247" s="35">
        <v>1.87348</v>
      </c>
      <c r="AK247" s="35">
        <v>5.5086000000000003E-2</v>
      </c>
      <c r="AL247" s="35">
        <v>18.157800000000002</v>
      </c>
      <c r="AM247" s="35">
        <v>0.42147800000000002</v>
      </c>
      <c r="AN247" s="35">
        <v>-1.0829999999999999E-2</v>
      </c>
      <c r="AO247" s="35">
        <v>0.60089099999999995</v>
      </c>
      <c r="AP247" s="35">
        <v>5.7668999999999998E-2</v>
      </c>
      <c r="AQ247" s="35">
        <v>73.593199999999996</v>
      </c>
      <c r="AR247" s="35">
        <v>96.8035</v>
      </c>
      <c r="AS247" s="43">
        <v>0.39490199999999998</v>
      </c>
      <c r="AT247" s="326">
        <v>0.39515652427030318</v>
      </c>
      <c r="AU247" s="327">
        <v>-2.5452427030320246E-4</v>
      </c>
      <c r="AV247" s="323">
        <v>44.746699999999997</v>
      </c>
      <c r="AW247" s="35">
        <v>44.5124</v>
      </c>
      <c r="AX247" s="327">
        <v>0.23429999999999751</v>
      </c>
      <c r="AY247" s="323">
        <v>32.454500000000003</v>
      </c>
      <c r="AZ247" s="35">
        <v>32.32</v>
      </c>
      <c r="BA247" s="327">
        <v>0.13450000000000273</v>
      </c>
      <c r="BB247" s="323">
        <v>100.517</v>
      </c>
      <c r="BC247" s="35">
        <v>100.04268400000001</v>
      </c>
      <c r="BD247" s="327">
        <v>0.47431599999998753</v>
      </c>
      <c r="BE247" s="323">
        <v>73.9495</v>
      </c>
      <c r="BF247" s="35">
        <v>73.593199999999996</v>
      </c>
      <c r="BG247" s="327">
        <v>0.3563000000000045</v>
      </c>
      <c r="BH247" s="46">
        <v>77.2012</v>
      </c>
      <c r="BI247" s="46">
        <v>76.832400000000007</v>
      </c>
      <c r="BJ247" s="325">
        <v>0.36879999999999313</v>
      </c>
      <c r="BK247" s="323">
        <v>18.255099999999999</v>
      </c>
      <c r="BL247" s="35">
        <v>18.157800000000002</v>
      </c>
      <c r="BM247" s="327">
        <v>9.7299999999997056E-2</v>
      </c>
      <c r="BN247" s="325">
        <v>0.11285299999999999</v>
      </c>
      <c r="BO247" s="325">
        <v>8.1349000000000005E-2</v>
      </c>
      <c r="BP247" s="325">
        <v>2.0300000000000001E-3</v>
      </c>
      <c r="BQ247" s="325">
        <v>0.503081</v>
      </c>
      <c r="BR247" s="325">
        <v>1.2449999999999999E-2</v>
      </c>
      <c r="BS247" s="325">
        <v>-3.2000000000000003E-4</v>
      </c>
      <c r="BT247" s="325">
        <v>1.8752000000000001E-2</v>
      </c>
      <c r="BU247" s="325">
        <v>2.2759999999999998E-3</v>
      </c>
      <c r="BV247" s="325">
        <v>2.2675200000000002</v>
      </c>
      <c r="BW247" s="325">
        <v>2.9999910000000001</v>
      </c>
      <c r="BX247" s="944">
        <v>0.11284</v>
      </c>
      <c r="BY247" s="36">
        <v>8.1339999999999996E-2</v>
      </c>
      <c r="BZ247" s="36">
        <v>2.0300000000000001E-3</v>
      </c>
      <c r="CA247" s="36">
        <v>0.50324999999999998</v>
      </c>
      <c r="CB247" s="36">
        <v>1.2449999999999999E-2</v>
      </c>
      <c r="CC247" s="36">
        <v>-3.2000000000000003E-4</v>
      </c>
      <c r="CD247" s="36">
        <v>1.8749999999999999E-2</v>
      </c>
      <c r="CE247" s="36">
        <v>2.2799999999999999E-3</v>
      </c>
      <c r="CF247" s="36">
        <v>1.37141</v>
      </c>
      <c r="CG247" s="36">
        <v>0.89597000000000004</v>
      </c>
      <c r="CH247" s="36">
        <v>3</v>
      </c>
      <c r="CI247" s="36">
        <v>2.2673800000000002</v>
      </c>
      <c r="CJ247" s="326">
        <v>0.39515652427030318</v>
      </c>
      <c r="CK247" s="35">
        <v>44.5124</v>
      </c>
      <c r="CL247" s="35">
        <v>32.32</v>
      </c>
      <c r="CM247" s="42">
        <v>100.04268400000001</v>
      </c>
    </row>
    <row r="248" spans="1:91" x14ac:dyDescent="0.2">
      <c r="A248" s="652" t="s">
        <v>318</v>
      </c>
      <c r="B248" s="45">
        <v>3811</v>
      </c>
      <c r="C248" s="45">
        <v>-21390</v>
      </c>
      <c r="D248" s="45">
        <v>230</v>
      </c>
      <c r="E248" s="31">
        <v>0.39300000000000002</v>
      </c>
      <c r="F248" s="323">
        <v>73.740399999999994</v>
      </c>
      <c r="G248" s="46">
        <v>44.760399999999997</v>
      </c>
      <c r="H248" s="46">
        <v>32.206800000000001</v>
      </c>
      <c r="I248" s="46">
        <v>2.0606599999999999</v>
      </c>
      <c r="J248" s="46">
        <v>18.323799999999999</v>
      </c>
      <c r="K248" s="46">
        <v>0.41199999999999998</v>
      </c>
      <c r="L248" s="46">
        <v>0.60537300000000005</v>
      </c>
      <c r="M248" s="46">
        <v>-1.33E-3</v>
      </c>
      <c r="N248" s="46">
        <v>1.8852800000000001</v>
      </c>
      <c r="O248" s="46">
        <v>6.2309999999999997E-2</v>
      </c>
      <c r="P248" s="46">
        <v>5.5738000000000003E-2</v>
      </c>
      <c r="Q248" s="324">
        <v>100.371</v>
      </c>
      <c r="R248" s="46">
        <v>3.2268599999999998</v>
      </c>
      <c r="S248" s="325">
        <v>2.2642899999999999</v>
      </c>
      <c r="T248" s="325">
        <v>1.37442</v>
      </c>
      <c r="U248" s="325">
        <v>0.88986399999999999</v>
      </c>
      <c r="V248" s="325">
        <v>0.112793</v>
      </c>
      <c r="W248" s="325">
        <v>0.50594399999999995</v>
      </c>
      <c r="X248" s="325">
        <v>1.2128E-2</v>
      </c>
      <c r="Y248" s="325">
        <v>1.8827E-2</v>
      </c>
      <c r="Z248" s="325">
        <v>-4.0000000000000003E-5</v>
      </c>
      <c r="AA248" s="325">
        <v>8.1582000000000002E-2</v>
      </c>
      <c r="AB248" s="325">
        <v>2.2880000000000001E-3</v>
      </c>
      <c r="AC248" s="325">
        <v>2.1930000000000001E-3</v>
      </c>
      <c r="AD248" s="325">
        <v>4</v>
      </c>
      <c r="AE248" s="325">
        <v>2.9999990000000003</v>
      </c>
      <c r="AF248" s="46">
        <v>3.2268599999999998</v>
      </c>
      <c r="AG248" s="37">
        <v>0.7775010253064405</v>
      </c>
      <c r="AH248" s="53">
        <v>0.39300000000000002</v>
      </c>
      <c r="AI248" s="35">
        <v>2.0707</v>
      </c>
      <c r="AJ248" s="35">
        <v>1.89116</v>
      </c>
      <c r="AK248" s="35">
        <v>6.0412E-2</v>
      </c>
      <c r="AL248" s="35">
        <v>18.226800000000001</v>
      </c>
      <c r="AM248" s="35">
        <v>0.40601199999999998</v>
      </c>
      <c r="AN248" s="35">
        <v>-6.5100000000000002E-3</v>
      </c>
      <c r="AO248" s="35">
        <v>0.59770400000000001</v>
      </c>
      <c r="AP248" s="35">
        <v>5.2268000000000002E-2</v>
      </c>
      <c r="AQ248" s="35">
        <v>73.387600000000006</v>
      </c>
      <c r="AR248" s="35">
        <v>96.686199999999999</v>
      </c>
      <c r="AS248" s="43">
        <v>0.39300000000000002</v>
      </c>
      <c r="AT248" s="326">
        <v>0.39325460465568357</v>
      </c>
      <c r="AU248" s="327">
        <v>-2.5460465568355461E-4</v>
      </c>
      <c r="AV248" s="323">
        <v>44.760399999999997</v>
      </c>
      <c r="AW248" s="35">
        <v>44.5276</v>
      </c>
      <c r="AX248" s="327">
        <v>0.23279999999999745</v>
      </c>
      <c r="AY248" s="323">
        <v>32.206800000000001</v>
      </c>
      <c r="AZ248" s="35">
        <v>32.07</v>
      </c>
      <c r="BA248" s="327">
        <v>0.13680000000000092</v>
      </c>
      <c r="BB248" s="323">
        <v>100.371</v>
      </c>
      <c r="BC248" s="35">
        <v>99.896145999999987</v>
      </c>
      <c r="BD248" s="327">
        <v>0.47485400000000766</v>
      </c>
      <c r="BE248" s="323">
        <v>73.740399999999994</v>
      </c>
      <c r="BF248" s="35">
        <v>73.387600000000006</v>
      </c>
      <c r="BG248" s="327">
        <v>0.35279999999998779</v>
      </c>
      <c r="BH248" s="46">
        <v>76.967199999999991</v>
      </c>
      <c r="BI248" s="46">
        <v>76.5976</v>
      </c>
      <c r="BJ248" s="325">
        <v>0.36959999999999127</v>
      </c>
      <c r="BK248" s="323">
        <v>18.323799999999999</v>
      </c>
      <c r="BL248" s="35">
        <v>18.226800000000001</v>
      </c>
      <c r="BM248" s="327">
        <v>9.6999999999997755E-2</v>
      </c>
      <c r="BN248" s="325">
        <v>0.113854</v>
      </c>
      <c r="BO248" s="325">
        <v>8.2206000000000001E-2</v>
      </c>
      <c r="BP248" s="325">
        <v>2.2279999999999999E-3</v>
      </c>
      <c r="BQ248" s="325">
        <v>0.50553800000000004</v>
      </c>
      <c r="BR248" s="325">
        <v>1.2005999999999999E-2</v>
      </c>
      <c r="BS248" s="325">
        <v>-1.9000000000000001E-4</v>
      </c>
      <c r="BT248" s="325">
        <v>1.8672000000000001E-2</v>
      </c>
      <c r="BU248" s="325">
        <v>2.065E-3</v>
      </c>
      <c r="BV248" s="325">
        <v>2.26362</v>
      </c>
      <c r="BW248" s="325">
        <v>2.9999989999999999</v>
      </c>
      <c r="BX248" s="944">
        <v>0.11384</v>
      </c>
      <c r="BY248" s="36">
        <v>8.2199999999999995E-2</v>
      </c>
      <c r="BZ248" s="36">
        <v>2.2300000000000002E-3</v>
      </c>
      <c r="CA248" s="36">
        <v>0.50570000000000004</v>
      </c>
      <c r="CB248" s="36">
        <v>1.201E-2</v>
      </c>
      <c r="CC248" s="36">
        <v>-1.9000000000000001E-4</v>
      </c>
      <c r="CD248" s="36">
        <v>1.8669999999999999E-2</v>
      </c>
      <c r="CE248" s="36">
        <v>2.0699999999999998E-3</v>
      </c>
      <c r="CF248" s="36">
        <v>1.3733500000000001</v>
      </c>
      <c r="CG248" s="36">
        <v>0.89012000000000002</v>
      </c>
      <c r="CH248" s="36">
        <v>3</v>
      </c>
      <c r="CI248" s="36">
        <v>2.2634699999999999</v>
      </c>
      <c r="CJ248" s="326">
        <v>0.39325460465568357</v>
      </c>
      <c r="CK248" s="35">
        <v>44.5276</v>
      </c>
      <c r="CL248" s="35">
        <v>32.07</v>
      </c>
      <c r="CM248" s="42">
        <v>99.896145999999987</v>
      </c>
    </row>
    <row r="249" spans="1:91" x14ac:dyDescent="0.2">
      <c r="A249" s="652" t="s">
        <v>318</v>
      </c>
      <c r="B249" s="45">
        <v>3812</v>
      </c>
      <c r="C249" s="45">
        <v>-21391</v>
      </c>
      <c r="D249" s="45">
        <v>230</v>
      </c>
      <c r="E249" s="31">
        <v>0.39379799999999998</v>
      </c>
      <c r="F249" s="323">
        <v>73.496700000000004</v>
      </c>
      <c r="G249" s="46">
        <v>44.553800000000003</v>
      </c>
      <c r="H249" s="46">
        <v>32.165599999999998</v>
      </c>
      <c r="I249" s="46">
        <v>2.06793</v>
      </c>
      <c r="J249" s="46">
        <v>18.2301</v>
      </c>
      <c r="K249" s="46">
        <v>0.392899</v>
      </c>
      <c r="L249" s="46">
        <v>0.60243800000000003</v>
      </c>
      <c r="M249" s="46">
        <v>-1.9499999999999999E-3</v>
      </c>
      <c r="N249" s="46">
        <v>1.8891800000000001</v>
      </c>
      <c r="O249" s="46">
        <v>6.8503999999999995E-2</v>
      </c>
      <c r="P249" s="46">
        <v>6.9500999999999993E-2</v>
      </c>
      <c r="Q249" s="324">
        <v>100.038</v>
      </c>
      <c r="R249" s="46">
        <v>3.2227100000000002</v>
      </c>
      <c r="S249" s="325">
        <v>2.2639</v>
      </c>
      <c r="T249" s="325">
        <v>1.3723799999999999</v>
      </c>
      <c r="U249" s="325">
        <v>0.89151899999999995</v>
      </c>
      <c r="V249" s="325">
        <v>0.113547</v>
      </c>
      <c r="W249" s="325">
        <v>0.50494099999999997</v>
      </c>
      <c r="X249" s="325">
        <v>1.1603E-2</v>
      </c>
      <c r="Y249" s="325">
        <v>1.8794999999999999E-2</v>
      </c>
      <c r="Z249" s="325">
        <v>-6.0000000000000002E-5</v>
      </c>
      <c r="AA249" s="325">
        <v>8.2007999999999998E-2</v>
      </c>
      <c r="AB249" s="325">
        <v>2.5230000000000001E-3</v>
      </c>
      <c r="AC249" s="325">
        <v>2.7430000000000002E-3</v>
      </c>
      <c r="AD249" s="325">
        <v>4</v>
      </c>
      <c r="AE249" s="325">
        <v>2.9999990000000003</v>
      </c>
      <c r="AF249" s="46">
        <v>3.2227199999999998</v>
      </c>
      <c r="AG249" s="37">
        <v>0.78113333425971265</v>
      </c>
      <c r="AH249" s="53">
        <v>0.39379799999999998</v>
      </c>
      <c r="AI249" s="35">
        <v>2.07803</v>
      </c>
      <c r="AJ249" s="35">
        <v>1.8951</v>
      </c>
      <c r="AK249" s="35">
        <v>6.6623000000000002E-2</v>
      </c>
      <c r="AL249" s="35">
        <v>18.133500000000002</v>
      </c>
      <c r="AM249" s="35">
        <v>0.38701200000000002</v>
      </c>
      <c r="AN249" s="35">
        <v>-7.1399999999999996E-3</v>
      </c>
      <c r="AO249" s="35">
        <v>0.59477000000000002</v>
      </c>
      <c r="AP249" s="35">
        <v>6.5969E-2</v>
      </c>
      <c r="AQ249" s="35">
        <v>73.144400000000005</v>
      </c>
      <c r="AR249" s="35">
        <v>96.3583</v>
      </c>
      <c r="AS249" s="43">
        <v>0.39379799999999998</v>
      </c>
      <c r="AT249" s="326">
        <v>0.39405146967849125</v>
      </c>
      <c r="AU249" s="327">
        <v>-2.5346967849126933E-4</v>
      </c>
      <c r="AV249" s="323">
        <v>44.553800000000003</v>
      </c>
      <c r="AW249" s="35">
        <v>44.3217</v>
      </c>
      <c r="AX249" s="327">
        <v>0.23210000000000264</v>
      </c>
      <c r="AY249" s="323">
        <v>32.165599999999998</v>
      </c>
      <c r="AZ249" s="35">
        <v>32.03</v>
      </c>
      <c r="BA249" s="327">
        <v>0.13559999999999661</v>
      </c>
      <c r="BB249" s="323">
        <v>100.038</v>
      </c>
      <c r="BC249" s="35">
        <v>99.565563999999981</v>
      </c>
      <c r="BD249" s="327">
        <v>0.47243600000001607</v>
      </c>
      <c r="BE249" s="323">
        <v>73.496700000000004</v>
      </c>
      <c r="BF249" s="35">
        <v>73.144400000000005</v>
      </c>
      <c r="BG249" s="327">
        <v>0.35229999999999961</v>
      </c>
      <c r="BH249" s="46">
        <v>76.719400000000007</v>
      </c>
      <c r="BI249" s="46">
        <v>76.351699999999994</v>
      </c>
      <c r="BJ249" s="325">
        <v>0.36770000000001346</v>
      </c>
      <c r="BK249" s="323">
        <v>18.2301</v>
      </c>
      <c r="BL249" s="35">
        <v>18.133500000000002</v>
      </c>
      <c r="BM249" s="327">
        <v>9.6599999999998687E-2</v>
      </c>
      <c r="BN249" s="325">
        <v>0.114616</v>
      </c>
      <c r="BO249" s="325">
        <v>8.2636000000000001E-2</v>
      </c>
      <c r="BP249" s="325">
        <v>2.4650000000000002E-3</v>
      </c>
      <c r="BQ249" s="325">
        <v>0.50453300000000001</v>
      </c>
      <c r="BR249" s="325">
        <v>1.1480000000000001E-2</v>
      </c>
      <c r="BS249" s="325">
        <v>-2.1000000000000001E-4</v>
      </c>
      <c r="BT249" s="325">
        <v>1.8638999999999999E-2</v>
      </c>
      <c r="BU249" s="325">
        <v>2.6150000000000001E-3</v>
      </c>
      <c r="BV249" s="325">
        <v>2.26322</v>
      </c>
      <c r="BW249" s="325">
        <v>2.999994</v>
      </c>
      <c r="BX249" s="944">
        <v>0.11461</v>
      </c>
      <c r="BY249" s="36">
        <v>8.2629999999999995E-2</v>
      </c>
      <c r="BZ249" s="36">
        <v>2.4599999999999999E-3</v>
      </c>
      <c r="CA249" s="36">
        <v>0.50470000000000004</v>
      </c>
      <c r="CB249" s="36">
        <v>1.1480000000000001E-2</v>
      </c>
      <c r="CC249" s="36">
        <v>-2.1000000000000001E-4</v>
      </c>
      <c r="CD249" s="36">
        <v>1.864E-2</v>
      </c>
      <c r="CE249" s="36">
        <v>2.6099999999999999E-3</v>
      </c>
      <c r="CF249" s="36">
        <v>1.37131</v>
      </c>
      <c r="CG249" s="36">
        <v>0.89176999999999995</v>
      </c>
      <c r="CH249" s="36">
        <v>3</v>
      </c>
      <c r="CI249" s="36">
        <v>2.26308</v>
      </c>
      <c r="CJ249" s="326">
        <v>0.39405146967849125</v>
      </c>
      <c r="CK249" s="35">
        <v>44.3217</v>
      </c>
      <c r="CL249" s="35">
        <v>32.03</v>
      </c>
      <c r="CM249" s="42">
        <v>99.565563999999981</v>
      </c>
    </row>
    <row r="250" spans="1:91" x14ac:dyDescent="0.2">
      <c r="A250" s="652" t="s">
        <v>318</v>
      </c>
      <c r="B250" s="45">
        <v>3812</v>
      </c>
      <c r="C250" s="45">
        <v>-21391</v>
      </c>
      <c r="D250" s="45">
        <v>230</v>
      </c>
      <c r="E250" s="31">
        <v>0.39122699999999999</v>
      </c>
      <c r="F250" s="323">
        <v>73.515900000000002</v>
      </c>
      <c r="G250" s="46">
        <v>44.7545</v>
      </c>
      <c r="H250" s="46">
        <v>31.963999999999999</v>
      </c>
      <c r="I250" s="46">
        <v>2.0508999999999999</v>
      </c>
      <c r="J250" s="46">
        <v>18.375900000000001</v>
      </c>
      <c r="K250" s="46">
        <v>0.39136300000000002</v>
      </c>
      <c r="L250" s="46">
        <v>0.60369700000000004</v>
      </c>
      <c r="M250" s="46">
        <v>2.9989999999999999E-3</v>
      </c>
      <c r="N250" s="46">
        <v>1.86531</v>
      </c>
      <c r="O250" s="46">
        <v>7.7072000000000002E-2</v>
      </c>
      <c r="P250" s="46">
        <v>7.3562000000000002E-2</v>
      </c>
      <c r="Q250" s="324">
        <v>100.15900000000001</v>
      </c>
      <c r="R250" s="46">
        <v>3.2025199999999998</v>
      </c>
      <c r="S250" s="325">
        <v>2.2620200000000001</v>
      </c>
      <c r="T250" s="325">
        <v>1.37706</v>
      </c>
      <c r="U250" s="325">
        <v>0.884965</v>
      </c>
      <c r="V250" s="325">
        <v>0.11248900000000001</v>
      </c>
      <c r="W250" s="325">
        <v>0.50842500000000002</v>
      </c>
      <c r="X250" s="325">
        <v>1.1545E-2</v>
      </c>
      <c r="Y250" s="325">
        <v>1.8813E-2</v>
      </c>
      <c r="Z250" s="325">
        <v>8.7000000000000001E-5</v>
      </c>
      <c r="AA250" s="325">
        <v>8.0882999999999997E-2</v>
      </c>
      <c r="AB250" s="325">
        <v>2.836E-3</v>
      </c>
      <c r="AC250" s="325">
        <v>2.8999999999999998E-3</v>
      </c>
      <c r="AD250" s="325">
        <v>4</v>
      </c>
      <c r="AE250" s="325">
        <v>3.000003</v>
      </c>
      <c r="AF250" s="46">
        <v>3.2025199999999998</v>
      </c>
      <c r="AG250" s="37">
        <v>0.77665200052685712</v>
      </c>
      <c r="AH250" s="53">
        <v>0.39122699999999999</v>
      </c>
      <c r="AI250" s="35">
        <v>2.0608200000000001</v>
      </c>
      <c r="AJ250" s="35">
        <v>1.8710800000000001</v>
      </c>
      <c r="AK250" s="35">
        <v>7.5230000000000005E-2</v>
      </c>
      <c r="AL250" s="35">
        <v>18.279299999999999</v>
      </c>
      <c r="AM250" s="35">
        <v>0.38552900000000001</v>
      </c>
      <c r="AN250" s="35">
        <v>-2.16E-3</v>
      </c>
      <c r="AO250" s="35">
        <v>0.59609299999999998</v>
      </c>
      <c r="AP250" s="35">
        <v>7.0041000000000006E-2</v>
      </c>
      <c r="AQ250" s="35">
        <v>73.166300000000007</v>
      </c>
      <c r="AR250" s="35">
        <v>96.502200000000002</v>
      </c>
      <c r="AS250" s="43">
        <v>0.39122699999999999</v>
      </c>
      <c r="AT250" s="326">
        <v>0.39147893614951224</v>
      </c>
      <c r="AU250" s="327">
        <v>-2.5193614951224408E-4</v>
      </c>
      <c r="AV250" s="323">
        <v>44.7545</v>
      </c>
      <c r="AW250" s="35">
        <v>44.523200000000003</v>
      </c>
      <c r="AX250" s="327">
        <v>0.2312999999999974</v>
      </c>
      <c r="AY250" s="323">
        <v>31.963999999999999</v>
      </c>
      <c r="AZ250" s="35">
        <v>31.83</v>
      </c>
      <c r="BA250" s="327">
        <v>0.13400000000000034</v>
      </c>
      <c r="BB250" s="323">
        <v>100.15900000000001</v>
      </c>
      <c r="BC250" s="35">
        <v>99.689133000000012</v>
      </c>
      <c r="BD250" s="327">
        <v>0.4698669999999936</v>
      </c>
      <c r="BE250" s="323">
        <v>73.515900000000002</v>
      </c>
      <c r="BF250" s="35">
        <v>73.166300000000007</v>
      </c>
      <c r="BG250" s="327">
        <v>0.34959999999999525</v>
      </c>
      <c r="BH250" s="46">
        <v>76.718500000000006</v>
      </c>
      <c r="BI250" s="46">
        <v>76.353200000000001</v>
      </c>
      <c r="BJ250" s="325">
        <v>0.36530000000000484</v>
      </c>
      <c r="BK250" s="323">
        <v>18.375900000000001</v>
      </c>
      <c r="BL250" s="35">
        <v>18.279299999999999</v>
      </c>
      <c r="BM250" s="327">
        <v>9.660000000000224E-2</v>
      </c>
      <c r="BN250" s="325">
        <v>0.11354</v>
      </c>
      <c r="BO250" s="325">
        <v>8.1497E-2</v>
      </c>
      <c r="BP250" s="325">
        <v>2.7799999999999999E-3</v>
      </c>
      <c r="BQ250" s="325">
        <v>0.50802199999999997</v>
      </c>
      <c r="BR250" s="325">
        <v>1.1424E-2</v>
      </c>
      <c r="BS250" s="325">
        <v>-6.0000000000000002E-5</v>
      </c>
      <c r="BT250" s="325">
        <v>1.866E-2</v>
      </c>
      <c r="BU250" s="325">
        <v>2.7729999999999999E-3</v>
      </c>
      <c r="BV250" s="325">
        <v>2.2613699999999999</v>
      </c>
      <c r="BW250" s="325">
        <v>3.000006</v>
      </c>
      <c r="BX250" s="944">
        <v>0.11353000000000001</v>
      </c>
      <c r="BY250" s="36">
        <v>8.1490000000000007E-2</v>
      </c>
      <c r="BZ250" s="36">
        <v>2.7799999999999999E-3</v>
      </c>
      <c r="CA250" s="36">
        <v>0.50819000000000003</v>
      </c>
      <c r="CB250" s="36">
        <v>1.142E-2</v>
      </c>
      <c r="CC250" s="36">
        <v>-6.0000000000000002E-5</v>
      </c>
      <c r="CD250" s="36">
        <v>1.866E-2</v>
      </c>
      <c r="CE250" s="36">
        <v>2.7699999999999999E-3</v>
      </c>
      <c r="CF250" s="36">
        <v>1.3759999999999999</v>
      </c>
      <c r="CG250" s="36">
        <v>0.88522000000000001</v>
      </c>
      <c r="CH250" s="36">
        <v>3</v>
      </c>
      <c r="CI250" s="36">
        <v>2.2612199999999998</v>
      </c>
      <c r="CJ250" s="326">
        <v>0.39147893614951224</v>
      </c>
      <c r="CK250" s="35">
        <v>44.523200000000003</v>
      </c>
      <c r="CL250" s="35">
        <v>31.83</v>
      </c>
      <c r="CM250" s="42">
        <v>99.689133000000012</v>
      </c>
    </row>
    <row r="251" spans="1:91" x14ac:dyDescent="0.2">
      <c r="A251" s="652" t="s">
        <v>318</v>
      </c>
      <c r="B251" s="45">
        <v>3813</v>
      </c>
      <c r="C251" s="45">
        <v>-21392</v>
      </c>
      <c r="D251" s="45">
        <v>230</v>
      </c>
      <c r="E251" s="31">
        <v>0.39331300000000002</v>
      </c>
      <c r="F251" s="323">
        <v>73.857600000000005</v>
      </c>
      <c r="G251" s="46">
        <v>44.808399999999999</v>
      </c>
      <c r="H251" s="46">
        <v>32.283700000000003</v>
      </c>
      <c r="I251" s="46">
        <v>2.0682800000000001</v>
      </c>
      <c r="J251" s="46">
        <v>18.315200000000001</v>
      </c>
      <c r="K251" s="46">
        <v>0.39737499999999998</v>
      </c>
      <c r="L251" s="46">
        <v>0.59689000000000003</v>
      </c>
      <c r="M251" s="46">
        <v>1.8714999999999999E-2</v>
      </c>
      <c r="N251" s="46">
        <v>1.86432</v>
      </c>
      <c r="O251" s="46">
        <v>9.2327000000000006E-2</v>
      </c>
      <c r="P251" s="46">
        <v>7.5697E-2</v>
      </c>
      <c r="Q251" s="324">
        <v>100.521</v>
      </c>
      <c r="R251" s="46">
        <v>3.23455</v>
      </c>
      <c r="S251" s="325">
        <v>2.2643800000000001</v>
      </c>
      <c r="T251" s="325">
        <v>1.3737699999999999</v>
      </c>
      <c r="U251" s="325">
        <v>0.89060799999999996</v>
      </c>
      <c r="V251" s="325">
        <v>0.113035</v>
      </c>
      <c r="W251" s="325">
        <v>0.50492599999999999</v>
      </c>
      <c r="X251" s="325">
        <v>1.1679999999999999E-2</v>
      </c>
      <c r="Y251" s="325">
        <v>1.8533999999999998E-2</v>
      </c>
      <c r="Z251" s="325">
        <v>5.4199999999999995E-4</v>
      </c>
      <c r="AA251" s="325">
        <v>8.0549999999999997E-2</v>
      </c>
      <c r="AB251" s="325">
        <v>3.385E-3</v>
      </c>
      <c r="AC251" s="325">
        <v>2.9729999999999999E-3</v>
      </c>
      <c r="AD251" s="325">
        <v>4</v>
      </c>
      <c r="AE251" s="325">
        <v>3.000003</v>
      </c>
      <c r="AF251" s="46">
        <v>3.2345600000000001</v>
      </c>
      <c r="AG251" s="37">
        <v>0.78524377996047379</v>
      </c>
      <c r="AH251" s="53">
        <v>0.39331300000000002</v>
      </c>
      <c r="AI251" s="35">
        <v>2.0783700000000001</v>
      </c>
      <c r="AJ251" s="35">
        <v>1.8701300000000001</v>
      </c>
      <c r="AK251" s="35">
        <v>9.0518000000000001E-2</v>
      </c>
      <c r="AL251" s="35">
        <v>18.218299999999999</v>
      </c>
      <c r="AM251" s="35">
        <v>0.39146799999999998</v>
      </c>
      <c r="AN251" s="35">
        <v>1.3422999999999999E-2</v>
      </c>
      <c r="AO251" s="35">
        <v>0.58927300000000005</v>
      </c>
      <c r="AP251" s="35">
        <v>7.2146000000000002E-2</v>
      </c>
      <c r="AQ251" s="35">
        <v>73.504000000000005</v>
      </c>
      <c r="AR251" s="35">
        <v>96.827699999999993</v>
      </c>
      <c r="AS251" s="43">
        <v>0.39331300000000002</v>
      </c>
      <c r="AT251" s="326">
        <v>0.39356146954355087</v>
      </c>
      <c r="AU251" s="327">
        <v>-2.4846954355084439E-4</v>
      </c>
      <c r="AV251" s="323">
        <v>44.808399999999999</v>
      </c>
      <c r="AW251" s="35">
        <v>44.575699999999998</v>
      </c>
      <c r="AX251" s="327">
        <v>0.23270000000000124</v>
      </c>
      <c r="AY251" s="323">
        <v>32.283700000000003</v>
      </c>
      <c r="AZ251" s="35">
        <v>32.15</v>
      </c>
      <c r="BA251" s="327">
        <v>0.13370000000000459</v>
      </c>
      <c r="BB251" s="323">
        <v>100.521</v>
      </c>
      <c r="BC251" s="35">
        <v>100.04932800000002</v>
      </c>
      <c r="BD251" s="327">
        <v>0.47167199999998388</v>
      </c>
      <c r="BE251" s="323">
        <v>73.857600000000005</v>
      </c>
      <c r="BF251" s="35">
        <v>73.504000000000005</v>
      </c>
      <c r="BG251" s="327">
        <v>0.35360000000000014</v>
      </c>
      <c r="BH251" s="46">
        <v>77.092100000000002</v>
      </c>
      <c r="BI251" s="46">
        <v>76.725699999999989</v>
      </c>
      <c r="BJ251" s="325">
        <v>0.36640000000001294</v>
      </c>
      <c r="BK251" s="323">
        <v>18.315200000000001</v>
      </c>
      <c r="BL251" s="35">
        <v>18.218299999999999</v>
      </c>
      <c r="BM251" s="327">
        <v>9.690000000000154E-2</v>
      </c>
      <c r="BN251" s="325">
        <v>0.11409900000000001</v>
      </c>
      <c r="BO251" s="325">
        <v>8.1166000000000002E-2</v>
      </c>
      <c r="BP251" s="325">
        <v>3.333E-3</v>
      </c>
      <c r="BQ251" s="325">
        <v>0.50451999999999997</v>
      </c>
      <c r="BR251" s="325">
        <v>1.1558000000000001E-2</v>
      </c>
      <c r="BS251" s="325">
        <v>3.9100000000000002E-4</v>
      </c>
      <c r="BT251" s="325">
        <v>1.8380000000000001E-2</v>
      </c>
      <c r="BU251" s="325">
        <v>2.8470000000000001E-3</v>
      </c>
      <c r="BV251" s="325">
        <v>2.2637100000000001</v>
      </c>
      <c r="BW251" s="325">
        <v>3.0000040000000001</v>
      </c>
      <c r="BX251" s="944">
        <v>0.11409</v>
      </c>
      <c r="BY251" s="36">
        <v>8.1159999999999996E-2</v>
      </c>
      <c r="BZ251" s="36">
        <v>3.3300000000000001E-3</v>
      </c>
      <c r="CA251" s="36">
        <v>0.50468999999999997</v>
      </c>
      <c r="CB251" s="36">
        <v>1.1560000000000001E-2</v>
      </c>
      <c r="CC251" s="36">
        <v>3.8999999999999999E-4</v>
      </c>
      <c r="CD251" s="36">
        <v>1.8380000000000001E-2</v>
      </c>
      <c r="CE251" s="36">
        <v>2.8500000000000001E-3</v>
      </c>
      <c r="CF251" s="36">
        <v>1.3727100000000001</v>
      </c>
      <c r="CG251" s="36">
        <v>0.89085000000000003</v>
      </c>
      <c r="CH251" s="36">
        <v>3.0000100000000001</v>
      </c>
      <c r="CI251" s="36">
        <v>2.26356</v>
      </c>
      <c r="CJ251" s="326">
        <v>0.39356146954355087</v>
      </c>
      <c r="CK251" s="35">
        <v>44.575699999999998</v>
      </c>
      <c r="CL251" s="35">
        <v>32.15</v>
      </c>
      <c r="CM251" s="42">
        <v>100.04932800000002</v>
      </c>
    </row>
    <row r="252" spans="1:91" x14ac:dyDescent="0.2">
      <c r="A252" s="652" t="s">
        <v>318</v>
      </c>
      <c r="B252" s="45">
        <v>3813</v>
      </c>
      <c r="C252" s="45">
        <v>-21393</v>
      </c>
      <c r="D252" s="45">
        <v>230</v>
      </c>
      <c r="E252" s="31">
        <v>0.394293</v>
      </c>
      <c r="F252" s="323">
        <v>73.813900000000004</v>
      </c>
      <c r="G252" s="46">
        <v>44.709600000000002</v>
      </c>
      <c r="H252" s="46">
        <v>32.344999999999999</v>
      </c>
      <c r="I252" s="46">
        <v>2.05308</v>
      </c>
      <c r="J252" s="46">
        <v>18.231999999999999</v>
      </c>
      <c r="K252" s="46">
        <v>0.40006799999999998</v>
      </c>
      <c r="L252" s="46">
        <v>0.60961299999999996</v>
      </c>
      <c r="M252" s="46">
        <v>3.1495000000000002E-2</v>
      </c>
      <c r="N252" s="46">
        <v>1.86009</v>
      </c>
      <c r="O252" s="46">
        <v>9.0895000000000004E-2</v>
      </c>
      <c r="P252" s="46">
        <v>6.9339999999999999E-2</v>
      </c>
      <c r="Q252" s="324">
        <v>100.401</v>
      </c>
      <c r="R252" s="46">
        <v>3.2406899999999998</v>
      </c>
      <c r="S252" s="325">
        <v>2.26614</v>
      </c>
      <c r="T252" s="325">
        <v>1.37262</v>
      </c>
      <c r="U252" s="325">
        <v>0.89352100000000001</v>
      </c>
      <c r="V252" s="325">
        <v>0.112358</v>
      </c>
      <c r="W252" s="325">
        <v>0.50331899999999996</v>
      </c>
      <c r="X252" s="325">
        <v>1.1775000000000001E-2</v>
      </c>
      <c r="Y252" s="325">
        <v>1.8955E-2</v>
      </c>
      <c r="Z252" s="325">
        <v>9.1399999999999999E-4</v>
      </c>
      <c r="AA252" s="325">
        <v>8.0477000000000007E-2</v>
      </c>
      <c r="AB252" s="325">
        <v>3.3370000000000001E-3</v>
      </c>
      <c r="AC252" s="325">
        <v>2.7269999999999998E-3</v>
      </c>
      <c r="AD252" s="325">
        <v>4</v>
      </c>
      <c r="AE252" s="325">
        <v>3.0000030000000004</v>
      </c>
      <c r="AF252" s="46">
        <v>3.2406899999999998</v>
      </c>
      <c r="AG252" s="37">
        <v>0.77288021128742967</v>
      </c>
      <c r="AH252" s="53">
        <v>0.394293</v>
      </c>
      <c r="AI252" s="35">
        <v>2.0631300000000001</v>
      </c>
      <c r="AJ252" s="35">
        <v>1.86591</v>
      </c>
      <c r="AK252" s="35">
        <v>8.9081999999999995E-2</v>
      </c>
      <c r="AL252" s="35">
        <v>18.135100000000001</v>
      </c>
      <c r="AM252" s="35">
        <v>0.39412599999999998</v>
      </c>
      <c r="AN252" s="35">
        <v>2.6110000000000001E-2</v>
      </c>
      <c r="AO252" s="35">
        <v>0.60190999999999995</v>
      </c>
      <c r="AP252" s="35">
        <v>6.5804000000000001E-2</v>
      </c>
      <c r="AQ252" s="35">
        <v>73.459299999999999</v>
      </c>
      <c r="AR252" s="35">
        <v>96.700400000000002</v>
      </c>
      <c r="AS252" s="43">
        <v>0.394293</v>
      </c>
      <c r="AT252" s="326">
        <v>0.39454295842106896</v>
      </c>
      <c r="AU252" s="327">
        <v>-2.4995842106895205E-4</v>
      </c>
      <c r="AV252" s="323">
        <v>44.709600000000002</v>
      </c>
      <c r="AW252" s="35">
        <v>44.476500000000001</v>
      </c>
      <c r="AX252" s="327">
        <v>0.23310000000000031</v>
      </c>
      <c r="AY252" s="323">
        <v>32.344999999999999</v>
      </c>
      <c r="AZ252" s="35">
        <v>32.21</v>
      </c>
      <c r="BA252" s="327">
        <v>0.13499999999999801</v>
      </c>
      <c r="BB252" s="323">
        <v>100.401</v>
      </c>
      <c r="BC252" s="35">
        <v>99.927672000000001</v>
      </c>
      <c r="BD252" s="327">
        <v>0.47332799999999509</v>
      </c>
      <c r="BE252" s="323">
        <v>73.813900000000004</v>
      </c>
      <c r="BF252" s="35">
        <v>73.459299999999999</v>
      </c>
      <c r="BG252" s="327">
        <v>0.35460000000000491</v>
      </c>
      <c r="BH252" s="46">
        <v>77.054599999999994</v>
      </c>
      <c r="BI252" s="46">
        <v>76.686499999999995</v>
      </c>
      <c r="BJ252" s="325">
        <v>0.36809999999999832</v>
      </c>
      <c r="BK252" s="323">
        <v>18.231999999999999</v>
      </c>
      <c r="BL252" s="35">
        <v>18.135100000000001</v>
      </c>
      <c r="BM252" s="327">
        <v>9.6899999999997988E-2</v>
      </c>
      <c r="BN252" s="325">
        <v>0.11342000000000001</v>
      </c>
      <c r="BO252" s="325">
        <v>8.1095E-2</v>
      </c>
      <c r="BP252" s="325">
        <v>3.2850000000000002E-3</v>
      </c>
      <c r="BQ252" s="325">
        <v>0.50291300000000005</v>
      </c>
      <c r="BR252" s="325">
        <v>1.1653E-2</v>
      </c>
      <c r="BS252" s="325">
        <v>7.6099999999999996E-4</v>
      </c>
      <c r="BT252" s="325">
        <v>1.8800999999999998E-2</v>
      </c>
      <c r="BU252" s="325">
        <v>2.5999999999999999E-3</v>
      </c>
      <c r="BV252" s="325">
        <v>2.2654700000000001</v>
      </c>
      <c r="BW252" s="325">
        <v>2.9999980000000002</v>
      </c>
      <c r="BX252" s="944">
        <v>0.11341</v>
      </c>
      <c r="BY252" s="36">
        <v>8.1089999999999995E-2</v>
      </c>
      <c r="BZ252" s="36">
        <v>3.2799999999999999E-3</v>
      </c>
      <c r="CA252" s="36">
        <v>0.50307999999999997</v>
      </c>
      <c r="CB252" s="36">
        <v>1.1650000000000001E-2</v>
      </c>
      <c r="CC252" s="36">
        <v>7.6000000000000004E-4</v>
      </c>
      <c r="CD252" s="36">
        <v>1.8800000000000001E-2</v>
      </c>
      <c r="CE252" s="36">
        <v>2.5999999999999999E-3</v>
      </c>
      <c r="CF252" s="36">
        <v>1.3715599999999999</v>
      </c>
      <c r="CG252" s="36">
        <v>0.89376999999999995</v>
      </c>
      <c r="CH252" s="36">
        <v>3</v>
      </c>
      <c r="CI252" s="36">
        <v>2.2653299999999996</v>
      </c>
      <c r="CJ252" s="326">
        <v>0.39454295842106896</v>
      </c>
      <c r="CK252" s="35">
        <v>44.476500000000001</v>
      </c>
      <c r="CL252" s="35">
        <v>32.21</v>
      </c>
      <c r="CM252" s="42">
        <v>99.927672000000001</v>
      </c>
    </row>
    <row r="253" spans="1:91" x14ac:dyDescent="0.2">
      <c r="A253" s="652" t="s">
        <v>318</v>
      </c>
      <c r="B253" s="45">
        <v>3814</v>
      </c>
      <c r="C253" s="45">
        <v>-21394</v>
      </c>
      <c r="D253" s="45">
        <v>230</v>
      </c>
      <c r="E253" s="31">
        <v>0.39006600000000002</v>
      </c>
      <c r="F253" s="323">
        <v>73.567999999999998</v>
      </c>
      <c r="G253" s="46">
        <v>44.871699999999997</v>
      </c>
      <c r="H253" s="46">
        <v>31.8916</v>
      </c>
      <c r="I253" s="46">
        <v>2.04501</v>
      </c>
      <c r="J253" s="46">
        <v>18.425799999999999</v>
      </c>
      <c r="K253" s="46">
        <v>0.38891900000000001</v>
      </c>
      <c r="L253" s="46">
        <v>0.59854700000000005</v>
      </c>
      <c r="M253" s="46">
        <v>1.3174999999999999E-2</v>
      </c>
      <c r="N253" s="46">
        <v>1.8615999999999999</v>
      </c>
      <c r="O253" s="46">
        <v>9.8851999999999995E-2</v>
      </c>
      <c r="P253" s="46">
        <v>8.0394999999999994E-2</v>
      </c>
      <c r="Q253" s="324">
        <v>100.276</v>
      </c>
      <c r="R253" s="46">
        <v>3.1952699999999998</v>
      </c>
      <c r="S253" s="325">
        <v>2.2608899999999998</v>
      </c>
      <c r="T253" s="325">
        <v>1.3789899999999999</v>
      </c>
      <c r="U253" s="325">
        <v>0.88189499999999998</v>
      </c>
      <c r="V253" s="325">
        <v>0.11203</v>
      </c>
      <c r="W253" s="325">
        <v>0.50918699999999995</v>
      </c>
      <c r="X253" s="325">
        <v>1.1459E-2</v>
      </c>
      <c r="Y253" s="325">
        <v>1.8630000000000001E-2</v>
      </c>
      <c r="Z253" s="325">
        <v>3.8299999999999999E-4</v>
      </c>
      <c r="AA253" s="325">
        <v>8.0625000000000002E-2</v>
      </c>
      <c r="AB253" s="325">
        <v>3.6329999999999999E-3</v>
      </c>
      <c r="AC253" s="325">
        <v>3.1649999999999998E-3</v>
      </c>
      <c r="AD253" s="325">
        <v>4</v>
      </c>
      <c r="AE253" s="325">
        <v>2.9999969999999996</v>
      </c>
      <c r="AF253" s="46">
        <v>3.1952699999999998</v>
      </c>
      <c r="AG253" s="37">
        <v>0.77912148107604118</v>
      </c>
      <c r="AH253" s="53">
        <v>0.39006600000000002</v>
      </c>
      <c r="AI253" s="35">
        <v>2.0548600000000001</v>
      </c>
      <c r="AJ253" s="35">
        <v>1.8673299999999999</v>
      </c>
      <c r="AK253" s="35">
        <v>9.7085000000000005E-2</v>
      </c>
      <c r="AL253" s="35">
        <v>18.3293</v>
      </c>
      <c r="AM253" s="35">
        <v>0.38312099999999999</v>
      </c>
      <c r="AN253" s="35">
        <v>7.9679999999999994E-3</v>
      </c>
      <c r="AO253" s="35">
        <v>0.591005</v>
      </c>
      <c r="AP253" s="35">
        <v>7.6864000000000002E-2</v>
      </c>
      <c r="AQ253" s="35">
        <v>73.219499999999996</v>
      </c>
      <c r="AR253" s="35">
        <v>96.627099999999999</v>
      </c>
      <c r="AS253" s="43">
        <v>0.39006600000000002</v>
      </c>
      <c r="AT253" s="326">
        <v>0.39030746563189961</v>
      </c>
      <c r="AU253" s="327">
        <v>-2.4146563189958448E-4</v>
      </c>
      <c r="AV253" s="323">
        <v>44.871699999999997</v>
      </c>
      <c r="AW253" s="35">
        <v>44.641399999999997</v>
      </c>
      <c r="AX253" s="327">
        <v>0.23029999999999973</v>
      </c>
      <c r="AY253" s="323">
        <v>31.8916</v>
      </c>
      <c r="AZ253" s="35">
        <v>31.76</v>
      </c>
      <c r="BA253" s="327">
        <v>0.13159999999999883</v>
      </c>
      <c r="BB253" s="323">
        <v>100.276</v>
      </c>
      <c r="BC253" s="35">
        <v>99.80893300000001</v>
      </c>
      <c r="BD253" s="327">
        <v>0.46706699999998591</v>
      </c>
      <c r="BE253" s="323">
        <v>73.567999999999998</v>
      </c>
      <c r="BF253" s="35">
        <v>73.219499999999996</v>
      </c>
      <c r="BG253" s="327">
        <v>0.34850000000000136</v>
      </c>
      <c r="BH253" s="46">
        <v>76.763300000000001</v>
      </c>
      <c r="BI253" s="46">
        <v>76.401399999999995</v>
      </c>
      <c r="BJ253" s="325">
        <v>0.36190000000000566</v>
      </c>
      <c r="BK253" s="323">
        <v>18.425799999999999</v>
      </c>
      <c r="BL253" s="35">
        <v>18.3293</v>
      </c>
      <c r="BM253" s="327">
        <v>9.649999999999892E-2</v>
      </c>
      <c r="BN253" s="325">
        <v>0.11307300000000001</v>
      </c>
      <c r="BO253" s="325">
        <v>8.1234000000000001E-2</v>
      </c>
      <c r="BP253" s="325">
        <v>3.5839999999999999E-3</v>
      </c>
      <c r="BQ253" s="325">
        <v>0.50878599999999996</v>
      </c>
      <c r="BR253" s="325">
        <v>1.1338000000000001E-2</v>
      </c>
      <c r="BS253" s="325">
        <v>2.33E-4</v>
      </c>
      <c r="BT253" s="325">
        <v>1.8478000000000001E-2</v>
      </c>
      <c r="BU253" s="325">
        <v>3.0400000000000002E-3</v>
      </c>
      <c r="BV253" s="325">
        <v>2.26024</v>
      </c>
      <c r="BW253" s="325">
        <v>3.000006</v>
      </c>
      <c r="BX253" s="944">
        <v>0.11305999999999999</v>
      </c>
      <c r="BY253" s="36">
        <v>8.1229999999999997E-2</v>
      </c>
      <c r="BZ253" s="36">
        <v>3.5799999999999998E-3</v>
      </c>
      <c r="CA253" s="36">
        <v>0.50895000000000001</v>
      </c>
      <c r="CB253" s="36">
        <v>1.1339999999999999E-2</v>
      </c>
      <c r="CC253" s="36">
        <v>2.3000000000000001E-4</v>
      </c>
      <c r="CD253" s="36">
        <v>1.848E-2</v>
      </c>
      <c r="CE253" s="36">
        <v>3.0400000000000002E-3</v>
      </c>
      <c r="CF253" s="36">
        <v>1.3779600000000001</v>
      </c>
      <c r="CG253" s="36">
        <v>0.88212999999999997</v>
      </c>
      <c r="CH253" s="36">
        <v>3</v>
      </c>
      <c r="CI253" s="36">
        <v>2.2600899999999999</v>
      </c>
      <c r="CJ253" s="326">
        <v>0.39030746563189961</v>
      </c>
      <c r="CK253" s="35">
        <v>44.641399999999997</v>
      </c>
      <c r="CL253" s="35">
        <v>31.76</v>
      </c>
      <c r="CM253" s="42">
        <v>99.80893300000001</v>
      </c>
    </row>
    <row r="254" spans="1:91" x14ac:dyDescent="0.2">
      <c r="A254" s="652" t="s">
        <v>318</v>
      </c>
      <c r="B254" s="45">
        <v>3814</v>
      </c>
      <c r="C254" s="45">
        <v>-21395</v>
      </c>
      <c r="D254" s="45">
        <v>230</v>
      </c>
      <c r="E254" s="31">
        <v>0.39220300000000002</v>
      </c>
      <c r="F254" s="323">
        <v>73.679699999999997</v>
      </c>
      <c r="G254" s="46">
        <v>44.782299999999999</v>
      </c>
      <c r="H254" s="46">
        <v>32.115099999999998</v>
      </c>
      <c r="I254" s="46">
        <v>2.0451800000000002</v>
      </c>
      <c r="J254" s="46">
        <v>18.347100000000001</v>
      </c>
      <c r="K254" s="46">
        <v>0.42139199999999999</v>
      </c>
      <c r="L254" s="46">
        <v>0.61656999999999995</v>
      </c>
      <c r="M254" s="46">
        <v>-1.119E-2</v>
      </c>
      <c r="N254" s="46">
        <v>1.8601399999999999</v>
      </c>
      <c r="O254" s="46">
        <v>8.7839E-2</v>
      </c>
      <c r="P254" s="46">
        <v>8.5512000000000005E-2</v>
      </c>
      <c r="Q254" s="324">
        <v>100.35</v>
      </c>
      <c r="R254" s="46">
        <v>3.21766</v>
      </c>
      <c r="S254" s="325">
        <v>2.2629600000000001</v>
      </c>
      <c r="T254" s="325">
        <v>1.3754200000000001</v>
      </c>
      <c r="U254" s="325">
        <v>0.88753800000000005</v>
      </c>
      <c r="V254" s="325">
        <v>0.111972</v>
      </c>
      <c r="W254" s="325">
        <v>0.50670700000000002</v>
      </c>
      <c r="X254" s="325">
        <v>1.2408000000000001E-2</v>
      </c>
      <c r="Y254" s="325">
        <v>1.9179999999999999E-2</v>
      </c>
      <c r="Z254" s="325">
        <v>-3.2000000000000003E-4</v>
      </c>
      <c r="AA254" s="325">
        <v>8.0513000000000001E-2</v>
      </c>
      <c r="AB254" s="325">
        <v>3.2260000000000001E-3</v>
      </c>
      <c r="AC254" s="325">
        <v>3.3649999999999999E-3</v>
      </c>
      <c r="AD254" s="325">
        <v>4</v>
      </c>
      <c r="AE254" s="325">
        <v>3.0000090000000008</v>
      </c>
      <c r="AF254" s="46">
        <v>3.21766</v>
      </c>
      <c r="AG254" s="37">
        <v>0.76626083264109612</v>
      </c>
      <c r="AH254" s="53">
        <v>0.39220300000000002</v>
      </c>
      <c r="AI254" s="35">
        <v>2.0550999999999999</v>
      </c>
      <c r="AJ254" s="35">
        <v>1.86589</v>
      </c>
      <c r="AK254" s="35">
        <v>8.6040000000000005E-2</v>
      </c>
      <c r="AL254" s="35">
        <v>18.250399999999999</v>
      </c>
      <c r="AM254" s="35">
        <v>0.41537099999999999</v>
      </c>
      <c r="AN254" s="35">
        <v>-1.6299999999999999E-2</v>
      </c>
      <c r="AO254" s="35">
        <v>0.60887999999999998</v>
      </c>
      <c r="AP254" s="35">
        <v>8.1936999999999996E-2</v>
      </c>
      <c r="AQ254" s="35">
        <v>73.328299999999999</v>
      </c>
      <c r="AR254" s="35">
        <v>96.675600000000003</v>
      </c>
      <c r="AS254" s="43">
        <v>0.39220300000000002</v>
      </c>
      <c r="AT254" s="326">
        <v>0.39244966072099552</v>
      </c>
      <c r="AU254" s="327">
        <v>-2.4666072099549519E-4</v>
      </c>
      <c r="AV254" s="323">
        <v>44.782299999999999</v>
      </c>
      <c r="AW254" s="35">
        <v>44.550600000000003</v>
      </c>
      <c r="AX254" s="327">
        <v>0.23169999999999646</v>
      </c>
      <c r="AY254" s="323">
        <v>32.115099999999998</v>
      </c>
      <c r="AZ254" s="35">
        <v>31.98</v>
      </c>
      <c r="BA254" s="327">
        <v>0.13509999999999778</v>
      </c>
      <c r="BB254" s="323">
        <v>100.35</v>
      </c>
      <c r="BC254" s="35">
        <v>99.87791799999998</v>
      </c>
      <c r="BD254" s="327">
        <v>0.47208200000001455</v>
      </c>
      <c r="BE254" s="323">
        <v>73.679699999999997</v>
      </c>
      <c r="BF254" s="35">
        <v>73.328299999999999</v>
      </c>
      <c r="BG254" s="327">
        <v>0.35139999999999816</v>
      </c>
      <c r="BH254" s="46">
        <v>76.897400000000005</v>
      </c>
      <c r="BI254" s="46">
        <v>76.530600000000007</v>
      </c>
      <c r="BJ254" s="325">
        <v>0.36679999999999779</v>
      </c>
      <c r="BK254" s="323">
        <v>18.347100000000001</v>
      </c>
      <c r="BL254" s="35">
        <v>18.250399999999999</v>
      </c>
      <c r="BM254" s="327">
        <v>9.6700000000002007E-2</v>
      </c>
      <c r="BN254" s="325">
        <v>0.113022</v>
      </c>
      <c r="BO254" s="325">
        <v>8.1126000000000004E-2</v>
      </c>
      <c r="BP254" s="325">
        <v>3.1740000000000002E-3</v>
      </c>
      <c r="BQ254" s="325">
        <v>0.50630500000000001</v>
      </c>
      <c r="BR254" s="325">
        <v>1.2286E-2</v>
      </c>
      <c r="BS254" s="325">
        <v>-4.8000000000000001E-4</v>
      </c>
      <c r="BT254" s="325">
        <v>1.9026000000000001E-2</v>
      </c>
      <c r="BU254" s="325">
        <v>3.2390000000000001E-3</v>
      </c>
      <c r="BV254" s="325">
        <v>2.2623000000000002</v>
      </c>
      <c r="BW254" s="325">
        <v>2.9999980000000002</v>
      </c>
      <c r="BX254" s="944">
        <v>0.11301</v>
      </c>
      <c r="BY254" s="36">
        <v>8.1119999999999998E-2</v>
      </c>
      <c r="BZ254" s="36">
        <v>3.1700000000000001E-3</v>
      </c>
      <c r="CA254" s="36">
        <v>0.50646999999999998</v>
      </c>
      <c r="CB254" s="36">
        <v>1.2279999999999999E-2</v>
      </c>
      <c r="CC254" s="36">
        <v>-4.8000000000000001E-4</v>
      </c>
      <c r="CD254" s="36">
        <v>1.9019999999999999E-2</v>
      </c>
      <c r="CE254" s="36">
        <v>3.2399999999999998E-3</v>
      </c>
      <c r="CF254" s="36">
        <v>1.3743700000000001</v>
      </c>
      <c r="CG254" s="36">
        <v>0.88778000000000001</v>
      </c>
      <c r="CH254" s="36">
        <v>2.9999799999999999</v>
      </c>
      <c r="CI254" s="36">
        <v>2.2621500000000001</v>
      </c>
      <c r="CJ254" s="326">
        <v>0.39244966072099552</v>
      </c>
      <c r="CK254" s="35">
        <v>44.550600000000003</v>
      </c>
      <c r="CL254" s="35">
        <v>31.98</v>
      </c>
      <c r="CM254" s="42">
        <v>99.87791799999998</v>
      </c>
    </row>
    <row r="255" spans="1:91" x14ac:dyDescent="0.2">
      <c r="A255" s="652" t="s">
        <v>318</v>
      </c>
      <c r="B255" s="45">
        <v>3815</v>
      </c>
      <c r="C255" s="45">
        <v>-21396</v>
      </c>
      <c r="D255" s="45">
        <v>230</v>
      </c>
      <c r="E255" s="31">
        <v>0.39246599999999998</v>
      </c>
      <c r="F255" s="323">
        <v>73.737200000000001</v>
      </c>
      <c r="G255" s="46">
        <v>44.797800000000002</v>
      </c>
      <c r="H255" s="46">
        <v>32.161700000000003</v>
      </c>
      <c r="I255" s="46">
        <v>2.0560299999999998</v>
      </c>
      <c r="J255" s="46">
        <v>18.349</v>
      </c>
      <c r="K255" s="46">
        <v>0.39869399999999999</v>
      </c>
      <c r="L255" s="46">
        <v>0.61271100000000001</v>
      </c>
      <c r="M255" s="46">
        <v>4.1209999999999997E-3</v>
      </c>
      <c r="N255" s="46">
        <v>1.87209</v>
      </c>
      <c r="O255" s="46">
        <v>7.9693E-2</v>
      </c>
      <c r="P255" s="46">
        <v>6.8804000000000004E-2</v>
      </c>
      <c r="Q255" s="324">
        <v>100.401</v>
      </c>
      <c r="R255" s="46">
        <v>3.2223299999999999</v>
      </c>
      <c r="S255" s="325">
        <v>2.26349</v>
      </c>
      <c r="T255" s="325">
        <v>1.3751500000000001</v>
      </c>
      <c r="U255" s="325">
        <v>0.88834400000000002</v>
      </c>
      <c r="V255" s="325">
        <v>0.11250499999999999</v>
      </c>
      <c r="W255" s="325">
        <v>0.50648400000000005</v>
      </c>
      <c r="X255" s="325">
        <v>1.1733E-2</v>
      </c>
      <c r="Y255" s="325">
        <v>1.9049E-2</v>
      </c>
      <c r="Z255" s="325">
        <v>1.2E-4</v>
      </c>
      <c r="AA255" s="325">
        <v>8.0986000000000002E-2</v>
      </c>
      <c r="AB255" s="325">
        <v>2.9250000000000001E-3</v>
      </c>
      <c r="AC255" s="325">
        <v>2.7060000000000001E-3</v>
      </c>
      <c r="AD255" s="325">
        <v>4</v>
      </c>
      <c r="AE255" s="325">
        <v>3.0000019999999998</v>
      </c>
      <c r="AF255" s="46">
        <v>3.2223299999999999</v>
      </c>
      <c r="AG255" s="37">
        <v>0.77129964219277858</v>
      </c>
      <c r="AH255" s="53">
        <v>0.39246599999999998</v>
      </c>
      <c r="AI255" s="35">
        <v>2.06602</v>
      </c>
      <c r="AJ255" s="35">
        <v>1.87792</v>
      </c>
      <c r="AK255" s="35">
        <v>7.7878000000000003E-2</v>
      </c>
      <c r="AL255" s="35">
        <v>18.252099999999999</v>
      </c>
      <c r="AM255" s="35">
        <v>0.39279700000000001</v>
      </c>
      <c r="AN255" s="35">
        <v>-1.06E-3</v>
      </c>
      <c r="AO255" s="35">
        <v>0.60504400000000003</v>
      </c>
      <c r="AP255" s="35">
        <v>6.5296999999999994E-2</v>
      </c>
      <c r="AQ255" s="35">
        <v>73.385099999999994</v>
      </c>
      <c r="AR255" s="35">
        <v>96.721100000000007</v>
      </c>
      <c r="AS255" s="43">
        <v>0.39246599999999998</v>
      </c>
      <c r="AT255" s="326">
        <v>0.39271571764456309</v>
      </c>
      <c r="AU255" s="327">
        <v>-2.4971764456310774E-4</v>
      </c>
      <c r="AV255" s="323">
        <v>44.797800000000002</v>
      </c>
      <c r="AW255" s="35">
        <v>44.565600000000003</v>
      </c>
      <c r="AX255" s="327">
        <v>0.23219999999999885</v>
      </c>
      <c r="AY255" s="323">
        <v>32.161700000000003</v>
      </c>
      <c r="AZ255" s="35">
        <v>32.03</v>
      </c>
      <c r="BA255" s="327">
        <v>0.13170000000000215</v>
      </c>
      <c r="BB255" s="323">
        <v>100.401</v>
      </c>
      <c r="BC255" s="35">
        <v>99.931596000000013</v>
      </c>
      <c r="BD255" s="327">
        <v>0.46940399999998306</v>
      </c>
      <c r="BE255" s="323">
        <v>73.737200000000001</v>
      </c>
      <c r="BF255" s="35">
        <v>73.385099999999994</v>
      </c>
      <c r="BG255" s="327">
        <v>0.35210000000000719</v>
      </c>
      <c r="BH255" s="46">
        <v>76.959500000000006</v>
      </c>
      <c r="BI255" s="46">
        <v>76.595600000000005</v>
      </c>
      <c r="BJ255" s="325">
        <v>0.363900000000001</v>
      </c>
      <c r="BK255" s="323">
        <v>18.349</v>
      </c>
      <c r="BL255" s="35">
        <v>18.252099999999999</v>
      </c>
      <c r="BM255" s="327">
        <v>9.690000000000154E-2</v>
      </c>
      <c r="BN255" s="325">
        <v>0.113561</v>
      </c>
      <c r="BO255" s="325">
        <v>8.1603999999999996E-2</v>
      </c>
      <c r="BP255" s="325">
        <v>2.8709999999999999E-3</v>
      </c>
      <c r="BQ255" s="325">
        <v>0.50607899999999995</v>
      </c>
      <c r="BR255" s="325">
        <v>1.1612000000000001E-2</v>
      </c>
      <c r="BS255" s="325">
        <v>-3.0000000000000001E-5</v>
      </c>
      <c r="BT255" s="325">
        <v>1.8896E-2</v>
      </c>
      <c r="BU255" s="325">
        <v>2.5790000000000001E-3</v>
      </c>
      <c r="BV255" s="325">
        <v>2.2628300000000001</v>
      </c>
      <c r="BW255" s="325">
        <v>3.0000020000000003</v>
      </c>
      <c r="BX255" s="944">
        <v>0.11355</v>
      </c>
      <c r="BY255" s="36">
        <v>8.1600000000000006E-2</v>
      </c>
      <c r="BZ255" s="36">
        <v>2.8700000000000002E-3</v>
      </c>
      <c r="CA255" s="36">
        <v>0.50624000000000002</v>
      </c>
      <c r="CB255" s="36">
        <v>1.1610000000000001E-2</v>
      </c>
      <c r="CC255" s="36">
        <v>-3.0000000000000001E-5</v>
      </c>
      <c r="CD255" s="36">
        <v>1.8890000000000001E-2</v>
      </c>
      <c r="CE255" s="36">
        <v>2.5799999999999998E-3</v>
      </c>
      <c r="CF255" s="36">
        <v>1.37409</v>
      </c>
      <c r="CG255" s="36">
        <v>0.88858999999999999</v>
      </c>
      <c r="CH255" s="36">
        <v>2.9999900000000004</v>
      </c>
      <c r="CI255" s="36">
        <v>2.26268</v>
      </c>
      <c r="CJ255" s="326">
        <v>0.39271571764456309</v>
      </c>
      <c r="CK255" s="35">
        <v>44.565600000000003</v>
      </c>
      <c r="CL255" s="35">
        <v>32.03</v>
      </c>
      <c r="CM255" s="42">
        <v>99.931596000000013</v>
      </c>
    </row>
    <row r="256" spans="1:91" x14ac:dyDescent="0.2">
      <c r="A256" s="652" t="s">
        <v>318</v>
      </c>
      <c r="B256" s="45">
        <v>3815</v>
      </c>
      <c r="C256" s="45">
        <v>-21397</v>
      </c>
      <c r="D256" s="45">
        <v>230</v>
      </c>
      <c r="E256" s="31">
        <v>0.39321699999999998</v>
      </c>
      <c r="F256" s="323">
        <v>73.835099999999997</v>
      </c>
      <c r="G256" s="46">
        <v>44.801900000000003</v>
      </c>
      <c r="H256" s="46">
        <v>32.265999999999998</v>
      </c>
      <c r="I256" s="46">
        <v>2.04887</v>
      </c>
      <c r="J256" s="46">
        <v>18.341999999999999</v>
      </c>
      <c r="K256" s="46">
        <v>0.38557999999999998</v>
      </c>
      <c r="L256" s="46">
        <v>0.61799400000000004</v>
      </c>
      <c r="M256" s="46">
        <v>-8.9499999999999996E-3</v>
      </c>
      <c r="N256" s="46">
        <v>1.8800699999999999</v>
      </c>
      <c r="O256" s="46">
        <v>7.2886000000000006E-2</v>
      </c>
      <c r="P256" s="46">
        <v>8.0278000000000002E-2</v>
      </c>
      <c r="Q256" s="324">
        <v>100.48699999999999</v>
      </c>
      <c r="R256" s="46">
        <v>3.2327900000000001</v>
      </c>
      <c r="S256" s="325">
        <v>2.26471</v>
      </c>
      <c r="T256" s="325">
        <v>1.37419</v>
      </c>
      <c r="U256" s="325">
        <v>0.89052399999999998</v>
      </c>
      <c r="V256" s="325">
        <v>0.112025</v>
      </c>
      <c r="W256" s="325">
        <v>0.50589200000000001</v>
      </c>
      <c r="X256" s="325">
        <v>1.1338000000000001E-2</v>
      </c>
      <c r="Y256" s="325">
        <v>1.9198E-2</v>
      </c>
      <c r="Z256" s="325">
        <v>-2.5999999999999998E-4</v>
      </c>
      <c r="AA256" s="325">
        <v>8.1267000000000006E-2</v>
      </c>
      <c r="AB256" s="325">
        <v>2.673E-3</v>
      </c>
      <c r="AC256" s="325">
        <v>3.1549999999999998E-3</v>
      </c>
      <c r="AD256" s="325">
        <v>4</v>
      </c>
      <c r="AE256" s="325">
        <v>3.0000019999999998</v>
      </c>
      <c r="AF256" s="46">
        <v>3.2327900000000001</v>
      </c>
      <c r="AG256" s="37">
        <v>0.76605896524642492</v>
      </c>
      <c r="AH256" s="53">
        <v>0.39321699999999998</v>
      </c>
      <c r="AI256" s="35">
        <v>2.0588500000000001</v>
      </c>
      <c r="AJ256" s="35">
        <v>1.8859399999999999</v>
      </c>
      <c r="AK256" s="35">
        <v>7.1055999999999994E-2</v>
      </c>
      <c r="AL256" s="35">
        <v>18.244900000000001</v>
      </c>
      <c r="AM256" s="35">
        <v>0.37974400000000003</v>
      </c>
      <c r="AN256" s="35">
        <v>-1.409E-2</v>
      </c>
      <c r="AO256" s="35">
        <v>0.61027200000000004</v>
      </c>
      <c r="AP256" s="35">
        <v>7.6715000000000005E-2</v>
      </c>
      <c r="AQ256" s="35">
        <v>73.4816</v>
      </c>
      <c r="AR256" s="35">
        <v>96.795000000000002</v>
      </c>
      <c r="AS256" s="43">
        <v>0.39321699999999998</v>
      </c>
      <c r="AT256" s="326">
        <v>0.39346702592870708</v>
      </c>
      <c r="AU256" s="327">
        <v>-2.5002592870709828E-4</v>
      </c>
      <c r="AV256" s="323">
        <v>44.801900000000003</v>
      </c>
      <c r="AW256" s="35">
        <v>44.569000000000003</v>
      </c>
      <c r="AX256" s="327">
        <v>0.23290000000000077</v>
      </c>
      <c r="AY256" s="323">
        <v>32.265999999999998</v>
      </c>
      <c r="AZ256" s="35">
        <v>32.130000000000003</v>
      </c>
      <c r="BA256" s="327">
        <v>0.13599999999999568</v>
      </c>
      <c r="BB256" s="323">
        <v>100.48699999999999</v>
      </c>
      <c r="BC256" s="35">
        <v>100.01238700000002</v>
      </c>
      <c r="BD256" s="327">
        <v>0.47461299999997664</v>
      </c>
      <c r="BE256" s="323">
        <v>73.835099999999997</v>
      </c>
      <c r="BF256" s="35">
        <v>73.4816</v>
      </c>
      <c r="BG256" s="327">
        <v>0.35349999999999682</v>
      </c>
      <c r="BH256" s="46">
        <v>77.067900000000009</v>
      </c>
      <c r="BI256" s="46">
        <v>76.699000000000012</v>
      </c>
      <c r="BJ256" s="325">
        <v>0.36889999999999645</v>
      </c>
      <c r="BK256" s="323">
        <v>18.341999999999999</v>
      </c>
      <c r="BL256" s="35">
        <v>18.244900000000001</v>
      </c>
      <c r="BM256" s="327">
        <v>9.7099999999997522E-2</v>
      </c>
      <c r="BN256" s="325">
        <v>0.113079</v>
      </c>
      <c r="BO256" s="325">
        <v>8.1889000000000003E-2</v>
      </c>
      <c r="BP256" s="325">
        <v>2.6180000000000001E-3</v>
      </c>
      <c r="BQ256" s="325">
        <v>0.50548700000000002</v>
      </c>
      <c r="BR256" s="325">
        <v>1.1217E-2</v>
      </c>
      <c r="BS256" s="325">
        <v>-4.0999999999999999E-4</v>
      </c>
      <c r="BT256" s="325">
        <v>1.9043999999999998E-2</v>
      </c>
      <c r="BU256" s="325">
        <v>3.0279999999999999E-3</v>
      </c>
      <c r="BV256" s="325">
        <v>2.2640500000000001</v>
      </c>
      <c r="BW256" s="325">
        <v>3.0000020000000003</v>
      </c>
      <c r="BX256" s="944">
        <v>0.11307</v>
      </c>
      <c r="BY256" s="36">
        <v>8.1879999999999994E-2</v>
      </c>
      <c r="BZ256" s="36">
        <v>2.6199999999999999E-3</v>
      </c>
      <c r="CA256" s="36">
        <v>0.50565000000000004</v>
      </c>
      <c r="CB256" s="36">
        <v>1.1220000000000001E-2</v>
      </c>
      <c r="CC256" s="36">
        <v>-4.0999999999999999E-4</v>
      </c>
      <c r="CD256" s="36">
        <v>1.9040000000000001E-2</v>
      </c>
      <c r="CE256" s="36">
        <v>3.0300000000000001E-3</v>
      </c>
      <c r="CF256" s="36">
        <v>1.37313</v>
      </c>
      <c r="CG256" s="36">
        <v>0.89076999999999995</v>
      </c>
      <c r="CH256" s="36">
        <v>3</v>
      </c>
      <c r="CI256" s="36">
        <v>2.2639</v>
      </c>
      <c r="CJ256" s="326">
        <v>0.39346702592870708</v>
      </c>
      <c r="CK256" s="35">
        <v>44.569000000000003</v>
      </c>
      <c r="CL256" s="35">
        <v>32.130000000000003</v>
      </c>
      <c r="CM256" s="42">
        <v>100.01238700000002</v>
      </c>
    </row>
    <row r="257" spans="1:91" x14ac:dyDescent="0.2">
      <c r="A257" s="652" t="s">
        <v>318</v>
      </c>
      <c r="B257" s="45">
        <v>3816</v>
      </c>
      <c r="C257" s="45">
        <v>-21398</v>
      </c>
      <c r="D257" s="45">
        <v>230</v>
      </c>
      <c r="E257" s="31">
        <v>0.39167200000000002</v>
      </c>
      <c r="F257" s="323">
        <v>73.934200000000004</v>
      </c>
      <c r="G257" s="46">
        <v>44.976300000000002</v>
      </c>
      <c r="H257" s="46">
        <v>32.182400000000001</v>
      </c>
      <c r="I257" s="46">
        <v>2.0513499999999998</v>
      </c>
      <c r="J257" s="46">
        <v>18.4527</v>
      </c>
      <c r="K257" s="46">
        <v>0.39636900000000003</v>
      </c>
      <c r="L257" s="46">
        <v>0.60663</v>
      </c>
      <c r="M257" s="46">
        <v>6.7869999999999996E-3</v>
      </c>
      <c r="N257" s="46">
        <v>1.8647199999999999</v>
      </c>
      <c r="O257" s="46">
        <v>7.2390999999999997E-2</v>
      </c>
      <c r="P257" s="46">
        <v>7.6129000000000002E-2</v>
      </c>
      <c r="Q257" s="324">
        <v>100.68600000000001</v>
      </c>
      <c r="R257" s="46">
        <v>3.2244100000000002</v>
      </c>
      <c r="S257" s="325">
        <v>2.2633700000000001</v>
      </c>
      <c r="T257" s="325">
        <v>1.37687</v>
      </c>
      <c r="U257" s="325">
        <v>0.88649900000000004</v>
      </c>
      <c r="V257" s="325">
        <v>0.111944</v>
      </c>
      <c r="W257" s="325">
        <v>0.50796200000000002</v>
      </c>
      <c r="X257" s="325">
        <v>1.1632999999999999E-2</v>
      </c>
      <c r="Y257" s="325">
        <v>1.8808999999999999E-2</v>
      </c>
      <c r="Z257" s="325">
        <v>1.9599999999999999E-4</v>
      </c>
      <c r="AA257" s="325">
        <v>8.0448000000000006E-2</v>
      </c>
      <c r="AB257" s="325">
        <v>2.65E-3</v>
      </c>
      <c r="AC257" s="325">
        <v>2.9859999999999999E-3</v>
      </c>
      <c r="AD257" s="325">
        <v>4</v>
      </c>
      <c r="AE257" s="325">
        <v>2.9999969999999996</v>
      </c>
      <c r="AF257" s="46">
        <v>3.2244000000000002</v>
      </c>
      <c r="AG257" s="37">
        <v>0.77463511467689206</v>
      </c>
      <c r="AH257" s="53">
        <v>0.39167200000000002</v>
      </c>
      <c r="AI257" s="35">
        <v>2.0612900000000001</v>
      </c>
      <c r="AJ257" s="35">
        <v>1.8705000000000001</v>
      </c>
      <c r="AK257" s="35">
        <v>7.0571999999999996E-2</v>
      </c>
      <c r="AL257" s="35">
        <v>18.355499999999999</v>
      </c>
      <c r="AM257" s="35">
        <v>0.39049800000000001</v>
      </c>
      <c r="AN257" s="35">
        <v>1.5920000000000001E-3</v>
      </c>
      <c r="AO257" s="35">
        <v>0.59901199999999999</v>
      </c>
      <c r="AP257" s="35">
        <v>7.2602E-2</v>
      </c>
      <c r="AQ257" s="35">
        <v>73.581999999999994</v>
      </c>
      <c r="AR257" s="35">
        <v>97.003500000000003</v>
      </c>
      <c r="AS257" s="43">
        <v>0.39167200000000002</v>
      </c>
      <c r="AT257" s="326">
        <v>0.39192157590704374</v>
      </c>
      <c r="AU257" s="327">
        <v>-2.4957590704371979E-4</v>
      </c>
      <c r="AV257" s="323">
        <v>44.976300000000002</v>
      </c>
      <c r="AW257" s="35">
        <v>44.743600000000001</v>
      </c>
      <c r="AX257" s="327">
        <v>0.23270000000000124</v>
      </c>
      <c r="AY257" s="323">
        <v>32.182400000000001</v>
      </c>
      <c r="AZ257" s="35">
        <v>32.049999999999997</v>
      </c>
      <c r="BA257" s="327">
        <v>0.13240000000000407</v>
      </c>
      <c r="BB257" s="323">
        <v>100.68600000000001</v>
      </c>
      <c r="BC257" s="35">
        <v>100.21516600000001</v>
      </c>
      <c r="BD257" s="327">
        <v>0.47083399999999642</v>
      </c>
      <c r="BE257" s="323">
        <v>73.934200000000004</v>
      </c>
      <c r="BF257" s="35">
        <v>73.581999999999994</v>
      </c>
      <c r="BG257" s="327">
        <v>0.3522000000000105</v>
      </c>
      <c r="BH257" s="46">
        <v>77.15870000000001</v>
      </c>
      <c r="BI257" s="46">
        <v>76.793599999999998</v>
      </c>
      <c r="BJ257" s="325">
        <v>0.36510000000001241</v>
      </c>
      <c r="BK257" s="323">
        <v>18.4527</v>
      </c>
      <c r="BL257" s="35">
        <v>18.355499999999999</v>
      </c>
      <c r="BM257" s="327">
        <v>9.7200000000000841E-2</v>
      </c>
      <c r="BN257" s="325">
        <v>0.112992</v>
      </c>
      <c r="BO257" s="325">
        <v>8.1059999999999993E-2</v>
      </c>
      <c r="BP257" s="325">
        <v>2.5950000000000001E-3</v>
      </c>
      <c r="BQ257" s="325">
        <v>0.50756000000000001</v>
      </c>
      <c r="BR257" s="325">
        <v>1.1512E-2</v>
      </c>
      <c r="BS257" s="325">
        <v>4.6E-5</v>
      </c>
      <c r="BT257" s="325">
        <v>1.8655999999999999E-2</v>
      </c>
      <c r="BU257" s="325">
        <v>2.8600000000000001E-3</v>
      </c>
      <c r="BV257" s="325">
        <v>2.2627199999999998</v>
      </c>
      <c r="BW257" s="325">
        <v>3.0000009999999997</v>
      </c>
      <c r="BX257" s="944">
        <v>0.11298</v>
      </c>
      <c r="BY257" s="36">
        <v>8.1049999999999997E-2</v>
      </c>
      <c r="BZ257" s="36">
        <v>2.5899999999999999E-3</v>
      </c>
      <c r="CA257" s="36">
        <v>0.50773000000000001</v>
      </c>
      <c r="CB257" s="36">
        <v>1.1509999999999999E-2</v>
      </c>
      <c r="CC257" s="36">
        <v>5.0000000000000002E-5</v>
      </c>
      <c r="CD257" s="36">
        <v>1.865E-2</v>
      </c>
      <c r="CE257" s="36">
        <v>2.8600000000000001E-3</v>
      </c>
      <c r="CF257" s="36">
        <v>1.37582</v>
      </c>
      <c r="CG257" s="36">
        <v>0.88675000000000004</v>
      </c>
      <c r="CH257" s="36">
        <v>2.9999900000000004</v>
      </c>
      <c r="CI257" s="36">
        <v>2.2625700000000002</v>
      </c>
      <c r="CJ257" s="326">
        <v>0.39192157590704374</v>
      </c>
      <c r="CK257" s="35">
        <v>44.743600000000001</v>
      </c>
      <c r="CL257" s="35">
        <v>32.049999999999997</v>
      </c>
      <c r="CM257" s="42">
        <v>100.21516600000001</v>
      </c>
    </row>
    <row r="258" spans="1:91" x14ac:dyDescent="0.2">
      <c r="A258" s="652" t="s">
        <v>318</v>
      </c>
      <c r="B258" s="45">
        <v>3816</v>
      </c>
      <c r="C258" s="45">
        <v>-21399</v>
      </c>
      <c r="D258" s="45">
        <v>230</v>
      </c>
      <c r="E258" s="31">
        <v>0.39218799999999998</v>
      </c>
      <c r="F258" s="323">
        <v>73.617699999999999</v>
      </c>
      <c r="G258" s="46">
        <v>44.745699999999999</v>
      </c>
      <c r="H258" s="46">
        <v>32.086799999999997</v>
      </c>
      <c r="I258" s="46">
        <v>2.04732</v>
      </c>
      <c r="J258" s="46">
        <v>18.374700000000001</v>
      </c>
      <c r="K258" s="46">
        <v>0.38614700000000002</v>
      </c>
      <c r="L258" s="46">
        <v>0.61083699999999996</v>
      </c>
      <c r="M258" s="46">
        <v>2.8869999999999998E-3</v>
      </c>
      <c r="N258" s="46">
        <v>1.83256</v>
      </c>
      <c r="O258" s="46">
        <v>7.2741E-2</v>
      </c>
      <c r="P258" s="46">
        <v>9.3086000000000002E-2</v>
      </c>
      <c r="Q258" s="324">
        <v>100.253</v>
      </c>
      <c r="R258" s="46">
        <v>3.2148300000000001</v>
      </c>
      <c r="S258" s="325">
        <v>2.2635299999999998</v>
      </c>
      <c r="T258" s="325">
        <v>1.3757999999999999</v>
      </c>
      <c r="U258" s="325">
        <v>0.88772799999999996</v>
      </c>
      <c r="V258" s="325">
        <v>0.11221200000000001</v>
      </c>
      <c r="W258" s="325">
        <v>0.50802499999999995</v>
      </c>
      <c r="X258" s="325">
        <v>1.1383000000000001E-2</v>
      </c>
      <c r="Y258" s="325">
        <v>1.9022000000000001E-2</v>
      </c>
      <c r="Z258" s="325">
        <v>8.3999999999999995E-5</v>
      </c>
      <c r="AA258" s="325">
        <v>7.9406000000000004E-2</v>
      </c>
      <c r="AB258" s="325">
        <v>2.6740000000000002E-3</v>
      </c>
      <c r="AC258" s="325">
        <v>3.6670000000000001E-3</v>
      </c>
      <c r="AD258" s="325">
        <v>4</v>
      </c>
      <c r="AE258" s="325">
        <v>3.0000010000000001</v>
      </c>
      <c r="AF258" s="46">
        <v>3.2148300000000001</v>
      </c>
      <c r="AG258" s="37">
        <v>0.77078312570562002</v>
      </c>
      <c r="AH258" s="53">
        <v>0.39218799999999998</v>
      </c>
      <c r="AI258" s="35">
        <v>2.0572599999999999</v>
      </c>
      <c r="AJ258" s="35">
        <v>1.8382099999999999</v>
      </c>
      <c r="AK258" s="35">
        <v>7.0925000000000002E-2</v>
      </c>
      <c r="AL258" s="35">
        <v>18.277799999999999</v>
      </c>
      <c r="AM258" s="35">
        <v>0.380328</v>
      </c>
      <c r="AN258" s="35">
        <v>-2.2799999999999999E-3</v>
      </c>
      <c r="AO258" s="35">
        <v>0.60318300000000002</v>
      </c>
      <c r="AP258" s="35">
        <v>8.9484999999999995E-2</v>
      </c>
      <c r="AQ258" s="35">
        <v>73.266400000000004</v>
      </c>
      <c r="AR258" s="35">
        <v>96.581299999999999</v>
      </c>
      <c r="AS258" s="43">
        <v>0.39218799999999998</v>
      </c>
      <c r="AT258" s="326">
        <v>0.39243745387209256</v>
      </c>
      <c r="AU258" s="327">
        <v>-2.4945387209257541E-4</v>
      </c>
      <c r="AV258" s="323">
        <v>44.745699999999999</v>
      </c>
      <c r="AW258" s="35">
        <v>44.5139</v>
      </c>
      <c r="AX258" s="327">
        <v>0.23179999999999978</v>
      </c>
      <c r="AY258" s="323">
        <v>32.086799999999997</v>
      </c>
      <c r="AZ258" s="35">
        <v>31.95</v>
      </c>
      <c r="BA258" s="327">
        <v>0.13679999999999737</v>
      </c>
      <c r="BB258" s="323">
        <v>100.253</v>
      </c>
      <c r="BC258" s="35">
        <v>99.778811000000005</v>
      </c>
      <c r="BD258" s="327">
        <v>0.47418899999999553</v>
      </c>
      <c r="BE258" s="323">
        <v>73.617699999999999</v>
      </c>
      <c r="BF258" s="35">
        <v>73.266400000000004</v>
      </c>
      <c r="BG258" s="327">
        <v>0.35129999999999484</v>
      </c>
      <c r="BH258" s="46">
        <v>76.832499999999996</v>
      </c>
      <c r="BI258" s="46">
        <v>76.463899999999995</v>
      </c>
      <c r="BJ258" s="325">
        <v>0.3686000000000007</v>
      </c>
      <c r="BK258" s="323">
        <v>18.374700000000001</v>
      </c>
      <c r="BL258" s="35">
        <v>18.277799999999999</v>
      </c>
      <c r="BM258" s="327">
        <v>9.690000000000154E-2</v>
      </c>
      <c r="BN258" s="325">
        <v>0.113265</v>
      </c>
      <c r="BO258" s="325">
        <v>8.0009999999999998E-2</v>
      </c>
      <c r="BP258" s="325">
        <v>2.6189999999999998E-3</v>
      </c>
      <c r="BQ258" s="325">
        <v>0.50762399999999996</v>
      </c>
      <c r="BR258" s="325">
        <v>1.1261999999999999E-2</v>
      </c>
      <c r="BS258" s="325">
        <v>-6.9999999999999994E-5</v>
      </c>
      <c r="BT258" s="325">
        <v>1.8867999999999999E-2</v>
      </c>
      <c r="BU258" s="325">
        <v>3.5409999999999999E-3</v>
      </c>
      <c r="BV258" s="325">
        <v>2.26288</v>
      </c>
      <c r="BW258" s="325">
        <v>2.9999989999999999</v>
      </c>
      <c r="BX258" s="944">
        <v>0.11326</v>
      </c>
      <c r="BY258" s="36">
        <v>0.08</v>
      </c>
      <c r="BZ258" s="36">
        <v>2.6199999999999999E-3</v>
      </c>
      <c r="CA258" s="36">
        <v>0.50778999999999996</v>
      </c>
      <c r="CB258" s="36">
        <v>1.1259999999999999E-2</v>
      </c>
      <c r="CC258" s="36">
        <v>-6.9999999999999994E-5</v>
      </c>
      <c r="CD258" s="36">
        <v>1.8870000000000001E-2</v>
      </c>
      <c r="CE258" s="36">
        <v>3.5400000000000002E-3</v>
      </c>
      <c r="CF258" s="36">
        <v>1.3747499999999999</v>
      </c>
      <c r="CG258" s="36">
        <v>0.88797999999999999</v>
      </c>
      <c r="CH258" s="36">
        <v>3</v>
      </c>
      <c r="CI258" s="36">
        <v>2.2627299999999999</v>
      </c>
      <c r="CJ258" s="326">
        <v>0.39243745387209256</v>
      </c>
      <c r="CK258" s="35">
        <v>44.5139</v>
      </c>
      <c r="CL258" s="35">
        <v>31.95</v>
      </c>
      <c r="CM258" s="42">
        <v>99.778811000000005</v>
      </c>
    </row>
    <row r="259" spans="1:91" x14ac:dyDescent="0.2">
      <c r="A259" s="652" t="s">
        <v>318</v>
      </c>
      <c r="B259" s="45">
        <v>3817</v>
      </c>
      <c r="C259" s="45">
        <v>-21400</v>
      </c>
      <c r="D259" s="45">
        <v>230</v>
      </c>
      <c r="E259" s="31">
        <v>0.392071</v>
      </c>
      <c r="F259" s="323">
        <v>73.637200000000007</v>
      </c>
      <c r="G259" s="46">
        <v>44.766199999999998</v>
      </c>
      <c r="H259" s="46">
        <v>32.085700000000003</v>
      </c>
      <c r="I259" s="46">
        <v>2.0421299999999998</v>
      </c>
      <c r="J259" s="46">
        <v>18.372499999999999</v>
      </c>
      <c r="K259" s="46">
        <v>0.380685</v>
      </c>
      <c r="L259" s="46">
        <v>0.60146500000000003</v>
      </c>
      <c r="M259" s="46">
        <v>2.5099999999999998E-4</v>
      </c>
      <c r="N259" s="46">
        <v>1.83992</v>
      </c>
      <c r="O259" s="46">
        <v>7.3970999999999995E-2</v>
      </c>
      <c r="P259" s="46">
        <v>9.1576000000000005E-2</v>
      </c>
      <c r="Q259" s="324">
        <v>100.254</v>
      </c>
      <c r="R259" s="46">
        <v>3.2147199999999998</v>
      </c>
      <c r="S259" s="325">
        <v>2.2641100000000001</v>
      </c>
      <c r="T259" s="325">
        <v>1.37642</v>
      </c>
      <c r="U259" s="325">
        <v>0.88768899999999995</v>
      </c>
      <c r="V259" s="325">
        <v>0.111926</v>
      </c>
      <c r="W259" s="325">
        <v>0.50795999999999997</v>
      </c>
      <c r="X259" s="325">
        <v>1.1221E-2</v>
      </c>
      <c r="Y259" s="325">
        <v>1.873E-2</v>
      </c>
      <c r="Z259" s="325">
        <v>6.9999999999999999E-6</v>
      </c>
      <c r="AA259" s="325">
        <v>7.9724000000000003E-2</v>
      </c>
      <c r="AB259" s="325">
        <v>2.7200000000000002E-3</v>
      </c>
      <c r="AC259" s="325">
        <v>3.607E-3</v>
      </c>
      <c r="AD259" s="325">
        <v>4</v>
      </c>
      <c r="AE259" s="325">
        <v>3.0000040000000001</v>
      </c>
      <c r="AF259" s="46">
        <v>3.2147199999999998</v>
      </c>
      <c r="AG259" s="37">
        <v>0.77639320589058081</v>
      </c>
      <c r="AH259" s="53">
        <v>0.392071</v>
      </c>
      <c r="AI259" s="35">
        <v>2.0520299999999998</v>
      </c>
      <c r="AJ259" s="35">
        <v>1.8455999999999999</v>
      </c>
      <c r="AK259" s="35">
        <v>7.2164000000000006E-2</v>
      </c>
      <c r="AL259" s="35">
        <v>18.275600000000001</v>
      </c>
      <c r="AM259" s="35">
        <v>0.37489800000000001</v>
      </c>
      <c r="AN259" s="35">
        <v>-4.9100000000000003E-3</v>
      </c>
      <c r="AO259" s="35">
        <v>0.59384800000000004</v>
      </c>
      <c r="AP259" s="35">
        <v>8.7982000000000005E-2</v>
      </c>
      <c r="AQ259" s="35">
        <v>73.285799999999995</v>
      </c>
      <c r="AR259" s="35">
        <v>96.582999999999998</v>
      </c>
      <c r="AS259" s="43">
        <v>0.392071</v>
      </c>
      <c r="AT259" s="326">
        <v>0.3923192138946941</v>
      </c>
      <c r="AU259" s="327">
        <v>-2.4821389469409372E-4</v>
      </c>
      <c r="AV259" s="323">
        <v>44.766199999999998</v>
      </c>
      <c r="AW259" s="35">
        <v>44.534399999999998</v>
      </c>
      <c r="AX259" s="327">
        <v>0.23179999999999978</v>
      </c>
      <c r="AY259" s="323">
        <v>32.085700000000003</v>
      </c>
      <c r="AZ259" s="35">
        <v>31.95</v>
      </c>
      <c r="BA259" s="327">
        <v>0.13570000000000348</v>
      </c>
      <c r="BB259" s="323">
        <v>100.254</v>
      </c>
      <c r="BC259" s="35">
        <v>99.781611999999996</v>
      </c>
      <c r="BD259" s="327">
        <v>0.47238800000000936</v>
      </c>
      <c r="BE259" s="323">
        <v>73.637200000000007</v>
      </c>
      <c r="BF259" s="35">
        <v>73.285799999999995</v>
      </c>
      <c r="BG259" s="327">
        <v>0.35140000000001237</v>
      </c>
      <c r="BH259" s="46">
        <v>76.851900000000001</v>
      </c>
      <c r="BI259" s="46">
        <v>76.484399999999994</v>
      </c>
      <c r="BJ259" s="325">
        <v>0.36750000000000682</v>
      </c>
      <c r="BK259" s="323">
        <v>18.372499999999999</v>
      </c>
      <c r="BL259" s="35">
        <v>18.275600000000001</v>
      </c>
      <c r="BM259" s="327">
        <v>9.6899999999997988E-2</v>
      </c>
      <c r="BN259" s="325">
        <v>0.11297599999999999</v>
      </c>
      <c r="BO259" s="325">
        <v>8.0331E-2</v>
      </c>
      <c r="BP259" s="325">
        <v>2.6649999999999998E-3</v>
      </c>
      <c r="BQ259" s="325">
        <v>0.50755799999999995</v>
      </c>
      <c r="BR259" s="325">
        <v>1.1101E-2</v>
      </c>
      <c r="BS259" s="325">
        <v>-1.3999999999999999E-4</v>
      </c>
      <c r="BT259" s="325">
        <v>1.8575999999999999E-2</v>
      </c>
      <c r="BU259" s="325">
        <v>3.4810000000000002E-3</v>
      </c>
      <c r="BV259" s="325">
        <v>2.2634599999999998</v>
      </c>
      <c r="BW259" s="325">
        <v>3.0000079999999998</v>
      </c>
      <c r="BX259" s="944">
        <v>0.11297</v>
      </c>
      <c r="BY259" s="36">
        <v>8.0320000000000003E-2</v>
      </c>
      <c r="BZ259" s="36">
        <v>2.66E-3</v>
      </c>
      <c r="CA259" s="36">
        <v>0.50771999999999995</v>
      </c>
      <c r="CB259" s="36">
        <v>1.11E-2</v>
      </c>
      <c r="CC259" s="36">
        <v>-1.3999999999999999E-4</v>
      </c>
      <c r="CD259" s="36">
        <v>1.857E-2</v>
      </c>
      <c r="CE259" s="36">
        <v>3.48E-3</v>
      </c>
      <c r="CF259" s="36">
        <v>1.37537</v>
      </c>
      <c r="CG259" s="36">
        <v>0.88793999999999995</v>
      </c>
      <c r="CH259" s="36">
        <v>2.9999899999999999</v>
      </c>
      <c r="CI259" s="36">
        <v>2.2633099999999997</v>
      </c>
      <c r="CJ259" s="326">
        <v>0.3923192138946941</v>
      </c>
      <c r="CK259" s="35">
        <v>44.534399999999998</v>
      </c>
      <c r="CL259" s="35">
        <v>31.95</v>
      </c>
      <c r="CM259" s="42">
        <v>99.781611999999996</v>
      </c>
    </row>
    <row r="260" spans="1:91" x14ac:dyDescent="0.2">
      <c r="A260" s="652" t="s">
        <v>318</v>
      </c>
      <c r="B260" s="45">
        <v>3817</v>
      </c>
      <c r="C260" s="45">
        <v>-21401</v>
      </c>
      <c r="D260" s="45">
        <v>230</v>
      </c>
      <c r="E260" s="31">
        <v>0.39324999999999999</v>
      </c>
      <c r="F260" s="323">
        <v>74.014600000000002</v>
      </c>
      <c r="G260" s="46">
        <v>44.908299999999997</v>
      </c>
      <c r="H260" s="46">
        <v>32.347099999999998</v>
      </c>
      <c r="I260" s="46">
        <v>2.0230600000000001</v>
      </c>
      <c r="J260" s="46">
        <v>18.386500000000002</v>
      </c>
      <c r="K260" s="46">
        <v>0.38469599999999998</v>
      </c>
      <c r="L260" s="46">
        <v>0.61010799999999998</v>
      </c>
      <c r="M260" s="46">
        <v>-1.8519999999999998E-2</v>
      </c>
      <c r="N260" s="46">
        <v>1.84053</v>
      </c>
      <c r="O260" s="46">
        <v>6.4879000000000006E-2</v>
      </c>
      <c r="P260" s="46">
        <v>8.9728000000000002E-2</v>
      </c>
      <c r="Q260" s="324">
        <v>100.636</v>
      </c>
      <c r="R260" s="46">
        <v>3.24091</v>
      </c>
      <c r="S260" s="325">
        <v>2.2678400000000001</v>
      </c>
      <c r="T260" s="325">
        <v>1.37601</v>
      </c>
      <c r="U260" s="325">
        <v>0.89182799999999995</v>
      </c>
      <c r="V260" s="325">
        <v>0.110498</v>
      </c>
      <c r="W260" s="325">
        <v>0.50658899999999996</v>
      </c>
      <c r="X260" s="325">
        <v>1.1299999999999999E-2</v>
      </c>
      <c r="Y260" s="325">
        <v>1.8933999999999999E-2</v>
      </c>
      <c r="Z260" s="325">
        <v>-5.4000000000000001E-4</v>
      </c>
      <c r="AA260" s="325">
        <v>7.9475000000000004E-2</v>
      </c>
      <c r="AB260" s="325">
        <v>2.3770000000000002E-3</v>
      </c>
      <c r="AC260" s="325">
        <v>3.522E-3</v>
      </c>
      <c r="AD260" s="325">
        <v>4</v>
      </c>
      <c r="AE260" s="325">
        <v>2.9999929999999995</v>
      </c>
      <c r="AF260" s="46">
        <v>3.24091</v>
      </c>
      <c r="AG260" s="37">
        <v>0.76611204463502514</v>
      </c>
      <c r="AH260" s="53">
        <v>0.39324999999999999</v>
      </c>
      <c r="AI260" s="35">
        <v>2.0329299999999999</v>
      </c>
      <c r="AJ260" s="35">
        <v>1.8462400000000001</v>
      </c>
      <c r="AK260" s="35">
        <v>6.3047000000000006E-2</v>
      </c>
      <c r="AL260" s="35">
        <v>18.289000000000001</v>
      </c>
      <c r="AM260" s="35">
        <v>0.37885600000000003</v>
      </c>
      <c r="AN260" s="35">
        <v>-2.3609999999999999E-2</v>
      </c>
      <c r="AO260" s="35">
        <v>0.60241199999999995</v>
      </c>
      <c r="AP260" s="35">
        <v>8.6125999999999994E-2</v>
      </c>
      <c r="AQ260" s="35">
        <v>73.659599999999998</v>
      </c>
      <c r="AR260" s="35">
        <v>96.934600000000003</v>
      </c>
      <c r="AS260" s="43">
        <v>0.39324999999999999</v>
      </c>
      <c r="AT260" s="326">
        <v>0.39349815839968239</v>
      </c>
      <c r="AU260" s="327">
        <v>-2.4815839968239661E-4</v>
      </c>
      <c r="AV260" s="323">
        <v>44.908299999999997</v>
      </c>
      <c r="AW260" s="35">
        <v>44.674700000000001</v>
      </c>
      <c r="AX260" s="327">
        <v>0.23359999999999559</v>
      </c>
      <c r="AY260" s="323">
        <v>32.347099999999998</v>
      </c>
      <c r="AZ260" s="35">
        <v>32.21</v>
      </c>
      <c r="BA260" s="327">
        <v>0.13709999999999667</v>
      </c>
      <c r="BB260" s="323">
        <v>100.636</v>
      </c>
      <c r="BC260" s="35">
        <v>100.15970099999998</v>
      </c>
      <c r="BD260" s="327">
        <v>0.47629900000001157</v>
      </c>
      <c r="BE260" s="323">
        <v>74.014600000000002</v>
      </c>
      <c r="BF260" s="35">
        <v>73.659599999999998</v>
      </c>
      <c r="BG260" s="327">
        <v>0.35500000000000398</v>
      </c>
      <c r="BH260" s="46">
        <v>77.255399999999995</v>
      </c>
      <c r="BI260" s="46">
        <v>76.884700000000009</v>
      </c>
      <c r="BJ260" s="325">
        <v>0.37069999999998515</v>
      </c>
      <c r="BK260" s="323">
        <v>18.386500000000002</v>
      </c>
      <c r="BL260" s="35">
        <v>18.289000000000001</v>
      </c>
      <c r="BM260" s="327">
        <v>9.7500000000000142E-2</v>
      </c>
      <c r="BN260" s="325">
        <v>0.11154</v>
      </c>
      <c r="BO260" s="325">
        <v>8.0083000000000001E-2</v>
      </c>
      <c r="BP260" s="325">
        <v>2.32E-3</v>
      </c>
      <c r="BQ260" s="325">
        <v>0.506189</v>
      </c>
      <c r="BR260" s="325">
        <v>1.1179E-2</v>
      </c>
      <c r="BS260" s="325">
        <v>-6.8999999999999997E-4</v>
      </c>
      <c r="BT260" s="325">
        <v>1.8779000000000001E-2</v>
      </c>
      <c r="BU260" s="325">
        <v>3.3960000000000001E-3</v>
      </c>
      <c r="BV260" s="325">
        <v>2.2671999999999999</v>
      </c>
      <c r="BW260" s="325">
        <v>2.9999959999999999</v>
      </c>
      <c r="BX260" s="944">
        <v>0.11153</v>
      </c>
      <c r="BY260" s="36">
        <v>8.0079999999999998E-2</v>
      </c>
      <c r="BZ260" s="36">
        <v>2.32E-3</v>
      </c>
      <c r="CA260" s="36">
        <v>0.50634999999999997</v>
      </c>
      <c r="CB260" s="36">
        <v>1.1180000000000001E-2</v>
      </c>
      <c r="CC260" s="36">
        <v>-6.8999999999999997E-4</v>
      </c>
      <c r="CD260" s="36">
        <v>1.8780000000000002E-2</v>
      </c>
      <c r="CE260" s="36">
        <v>3.3999999999999998E-3</v>
      </c>
      <c r="CF260" s="36">
        <v>1.37497</v>
      </c>
      <c r="CG260" s="36">
        <v>0.89207999999999998</v>
      </c>
      <c r="CH260" s="36">
        <v>3</v>
      </c>
      <c r="CI260" s="36">
        <v>2.2670500000000002</v>
      </c>
      <c r="CJ260" s="326">
        <v>0.39349815839968239</v>
      </c>
      <c r="CK260" s="35">
        <v>44.674700000000001</v>
      </c>
      <c r="CL260" s="35">
        <v>32.21</v>
      </c>
      <c r="CM260" s="42">
        <v>100.15970099999998</v>
      </c>
    </row>
    <row r="261" spans="1:91" x14ac:dyDescent="0.2">
      <c r="A261" s="652" t="s">
        <v>318</v>
      </c>
      <c r="B261" s="45">
        <v>3818</v>
      </c>
      <c r="C261" s="45">
        <v>-21402</v>
      </c>
      <c r="D261" s="45">
        <v>230</v>
      </c>
      <c r="E261" s="31">
        <v>0.39077699999999999</v>
      </c>
      <c r="F261" s="323">
        <v>73.611699999999999</v>
      </c>
      <c r="G261" s="46">
        <v>44.8459</v>
      </c>
      <c r="H261" s="46">
        <v>31.968800000000002</v>
      </c>
      <c r="I261" s="46">
        <v>1.9921500000000001</v>
      </c>
      <c r="J261" s="46">
        <v>18.400500000000001</v>
      </c>
      <c r="K261" s="46">
        <v>0.39186300000000002</v>
      </c>
      <c r="L261" s="46">
        <v>0.62646400000000002</v>
      </c>
      <c r="M261" s="46">
        <v>5.8269999999999997E-3</v>
      </c>
      <c r="N261" s="46">
        <v>1.86863</v>
      </c>
      <c r="O261" s="46">
        <v>6.8013000000000004E-2</v>
      </c>
      <c r="P261" s="46">
        <v>8.8335999999999998E-2</v>
      </c>
      <c r="Q261" s="324">
        <v>100.25700000000001</v>
      </c>
      <c r="R261" s="46">
        <v>3.2029999999999998</v>
      </c>
      <c r="S261" s="325">
        <v>2.26376</v>
      </c>
      <c r="T261" s="325">
        <v>1.37913</v>
      </c>
      <c r="U261" s="325">
        <v>0.88462600000000002</v>
      </c>
      <c r="V261" s="325">
        <v>0.109208</v>
      </c>
      <c r="W261" s="325">
        <v>0.50883299999999998</v>
      </c>
      <c r="X261" s="325">
        <v>1.1553000000000001E-2</v>
      </c>
      <c r="Y261" s="325">
        <v>1.9512000000000002E-2</v>
      </c>
      <c r="Z261" s="325">
        <v>1.6899999999999999E-4</v>
      </c>
      <c r="AA261" s="325">
        <v>8.0984E-2</v>
      </c>
      <c r="AB261" s="325">
        <v>2.5010000000000002E-3</v>
      </c>
      <c r="AC261" s="325">
        <v>3.48E-3</v>
      </c>
      <c r="AD261" s="325">
        <v>4</v>
      </c>
      <c r="AE261" s="325">
        <v>2.9999960000000008</v>
      </c>
      <c r="AF261" s="46">
        <v>3.2030099999999999</v>
      </c>
      <c r="AG261" s="37">
        <v>0.74795266634322422</v>
      </c>
      <c r="AH261" s="53">
        <v>0.39077699999999999</v>
      </c>
      <c r="AI261" s="35">
        <v>2.0017399999999999</v>
      </c>
      <c r="AJ261" s="35">
        <v>1.8744000000000001</v>
      </c>
      <c r="AK261" s="35">
        <v>6.6208000000000003E-2</v>
      </c>
      <c r="AL261" s="35">
        <v>18.303799999999999</v>
      </c>
      <c r="AM261" s="35">
        <v>0.38603300000000002</v>
      </c>
      <c r="AN261" s="35">
        <v>6.4999999999999997E-4</v>
      </c>
      <c r="AO261" s="35">
        <v>0.61877599999999999</v>
      </c>
      <c r="AP261" s="35">
        <v>8.4770999999999999E-2</v>
      </c>
      <c r="AQ261" s="35">
        <v>73.261700000000005</v>
      </c>
      <c r="AR261" s="35">
        <v>96.598100000000002</v>
      </c>
      <c r="AS261" s="43">
        <v>0.39077699999999999</v>
      </c>
      <c r="AT261" s="326">
        <v>0.39101538679086872</v>
      </c>
      <c r="AU261" s="327">
        <v>-2.3838679086873871E-4</v>
      </c>
      <c r="AV261" s="323">
        <v>44.8459</v>
      </c>
      <c r="AW261" s="35">
        <v>44.615200000000002</v>
      </c>
      <c r="AX261" s="327">
        <v>0.23069999999999879</v>
      </c>
      <c r="AY261" s="323">
        <v>31.968800000000002</v>
      </c>
      <c r="AZ261" s="35">
        <v>31.84</v>
      </c>
      <c r="BA261" s="327">
        <v>0.1288000000000018</v>
      </c>
      <c r="BB261" s="323">
        <v>100.25700000000001</v>
      </c>
      <c r="BC261" s="35">
        <v>99.791577999999987</v>
      </c>
      <c r="BD261" s="327">
        <v>0.46542200000001799</v>
      </c>
      <c r="BE261" s="323">
        <v>73.611699999999999</v>
      </c>
      <c r="BF261" s="35">
        <v>73.261700000000005</v>
      </c>
      <c r="BG261" s="327">
        <v>0.34999999999999432</v>
      </c>
      <c r="BH261" s="46">
        <v>76.814700000000002</v>
      </c>
      <c r="BI261" s="46">
        <v>76.455200000000005</v>
      </c>
      <c r="BJ261" s="325">
        <v>0.35949999999999704</v>
      </c>
      <c r="BK261" s="323">
        <v>18.400500000000001</v>
      </c>
      <c r="BL261" s="35">
        <v>18.303799999999999</v>
      </c>
      <c r="BM261" s="327">
        <v>9.6700000000002007E-2</v>
      </c>
      <c r="BN261" s="325">
        <v>0.11022800000000001</v>
      </c>
      <c r="BO261" s="325">
        <v>8.1599000000000005E-2</v>
      </c>
      <c r="BP261" s="325">
        <v>2.4459999999999998E-3</v>
      </c>
      <c r="BQ261" s="325">
        <v>0.50843499999999997</v>
      </c>
      <c r="BR261" s="325">
        <v>1.1431999999999999E-2</v>
      </c>
      <c r="BS261" s="325">
        <v>1.9000000000000001E-5</v>
      </c>
      <c r="BT261" s="325">
        <v>1.9359999999999999E-2</v>
      </c>
      <c r="BU261" s="325">
        <v>3.3549999999999999E-3</v>
      </c>
      <c r="BV261" s="325">
        <v>2.2631299999999999</v>
      </c>
      <c r="BW261" s="325">
        <v>3.0000039999999997</v>
      </c>
      <c r="BX261" s="944">
        <v>0.11022</v>
      </c>
      <c r="BY261" s="36">
        <v>8.1589999999999996E-2</v>
      </c>
      <c r="BZ261" s="36">
        <v>2.4499999999999999E-3</v>
      </c>
      <c r="CA261" s="36">
        <v>0.50860000000000005</v>
      </c>
      <c r="CB261" s="36">
        <v>1.1429999999999999E-2</v>
      </c>
      <c r="CC261" s="36">
        <v>2.0000000000000002E-5</v>
      </c>
      <c r="CD261" s="36">
        <v>1.9359999999999999E-2</v>
      </c>
      <c r="CE261" s="36">
        <v>3.3500000000000001E-3</v>
      </c>
      <c r="CF261" s="36">
        <v>1.37812</v>
      </c>
      <c r="CG261" s="36">
        <v>0.88485999999999998</v>
      </c>
      <c r="CH261" s="36">
        <v>3</v>
      </c>
      <c r="CI261" s="36">
        <v>2.2629799999999998</v>
      </c>
      <c r="CJ261" s="326">
        <v>0.39101538679086872</v>
      </c>
      <c r="CK261" s="35">
        <v>44.615200000000002</v>
      </c>
      <c r="CL261" s="35">
        <v>31.84</v>
      </c>
      <c r="CM261" s="42">
        <v>99.791577999999987</v>
      </c>
    </row>
    <row r="262" spans="1:91" x14ac:dyDescent="0.2">
      <c r="A262" s="653" t="s">
        <v>318</v>
      </c>
      <c r="B262" s="45">
        <v>3818</v>
      </c>
      <c r="C262" s="45">
        <v>-21403</v>
      </c>
      <c r="D262" s="45">
        <v>230</v>
      </c>
      <c r="E262" s="31">
        <v>0.39414300000000002</v>
      </c>
      <c r="F262" s="323">
        <v>73.931799999999996</v>
      </c>
      <c r="G262" s="46">
        <v>44.792099999999998</v>
      </c>
      <c r="H262" s="46">
        <v>32.384300000000003</v>
      </c>
      <c r="I262" s="46">
        <v>1.97645</v>
      </c>
      <c r="J262" s="46">
        <v>18.2498</v>
      </c>
      <c r="K262" s="46">
        <v>0.376834</v>
      </c>
      <c r="L262" s="46">
        <v>0.61456299999999997</v>
      </c>
      <c r="M262" s="46">
        <v>4.6439999999999997E-3</v>
      </c>
      <c r="N262" s="46">
        <v>1.8718300000000001</v>
      </c>
      <c r="O262" s="46">
        <v>6.9166000000000005E-2</v>
      </c>
      <c r="P262" s="46">
        <v>9.3732999999999997E-2</v>
      </c>
      <c r="Q262" s="324">
        <v>100.43300000000001</v>
      </c>
      <c r="R262" s="46">
        <v>3.24464</v>
      </c>
      <c r="S262" s="325">
        <v>2.2703000000000002</v>
      </c>
      <c r="T262" s="325">
        <v>1.37548</v>
      </c>
      <c r="U262" s="325">
        <v>0.89482399999999995</v>
      </c>
      <c r="V262" s="325">
        <v>0.10818999999999999</v>
      </c>
      <c r="W262" s="325">
        <v>0.50393200000000005</v>
      </c>
      <c r="X262" s="325">
        <v>1.1094E-2</v>
      </c>
      <c r="Y262" s="325">
        <v>1.9113999999999999E-2</v>
      </c>
      <c r="Z262" s="325">
        <v>1.35E-4</v>
      </c>
      <c r="AA262" s="325">
        <v>8.1004999999999994E-2</v>
      </c>
      <c r="AB262" s="325">
        <v>2.5400000000000002E-3</v>
      </c>
      <c r="AC262" s="325">
        <v>3.6879999999999999E-3</v>
      </c>
      <c r="AD262" s="325">
        <v>4</v>
      </c>
      <c r="AE262" s="325">
        <v>3.0000020000000003</v>
      </c>
      <c r="AF262" s="46">
        <v>3.24464</v>
      </c>
      <c r="AG262" s="37">
        <v>0.75283553912071499</v>
      </c>
      <c r="AH262" s="53">
        <v>0.39414300000000002</v>
      </c>
      <c r="AI262" s="35">
        <v>1.9861</v>
      </c>
      <c r="AJ262" s="35">
        <v>1.8776900000000001</v>
      </c>
      <c r="AK262" s="35">
        <v>6.7349999999999993E-2</v>
      </c>
      <c r="AL262" s="35">
        <v>18.1526</v>
      </c>
      <c r="AM262" s="35">
        <v>0.37102099999999999</v>
      </c>
      <c r="AN262" s="35">
        <v>-5.6999999999999998E-4</v>
      </c>
      <c r="AO262" s="35">
        <v>0.60683200000000004</v>
      </c>
      <c r="AP262" s="35">
        <v>9.0104000000000004E-2</v>
      </c>
      <c r="AQ262" s="35">
        <v>73.575800000000001</v>
      </c>
      <c r="AR262" s="35">
        <v>96.727000000000004</v>
      </c>
      <c r="AS262" s="43">
        <v>0.39414300000000002</v>
      </c>
      <c r="AT262" s="326">
        <v>0.39438295322358913</v>
      </c>
      <c r="AU262" s="327">
        <v>-2.3995322358910665E-4</v>
      </c>
      <c r="AV262" s="323">
        <v>44.792099999999998</v>
      </c>
      <c r="AW262" s="35">
        <v>44.558799999999998</v>
      </c>
      <c r="AX262" s="327">
        <v>0.23329999999999984</v>
      </c>
      <c r="AY262" s="323">
        <v>32.384300000000003</v>
      </c>
      <c r="AZ262" s="35">
        <v>32.25</v>
      </c>
      <c r="BA262" s="327">
        <v>0.13430000000000319</v>
      </c>
      <c r="BB262" s="323">
        <v>100.43300000000001</v>
      </c>
      <c r="BC262" s="35">
        <v>99.959926999999993</v>
      </c>
      <c r="BD262" s="327">
        <v>0.47307300000001362</v>
      </c>
      <c r="BE262" s="323">
        <v>73.931799999999996</v>
      </c>
      <c r="BF262" s="35">
        <v>73.575800000000001</v>
      </c>
      <c r="BG262" s="327">
        <v>0.35599999999999454</v>
      </c>
      <c r="BH262" s="46">
        <v>77.176400000000001</v>
      </c>
      <c r="BI262" s="46">
        <v>76.808799999999991</v>
      </c>
      <c r="BJ262" s="325">
        <v>0.36760000000001014</v>
      </c>
      <c r="BK262" s="323">
        <v>18.2498</v>
      </c>
      <c r="BL262" s="35">
        <v>18.1526</v>
      </c>
      <c r="BM262" s="327">
        <v>9.7200000000000841E-2</v>
      </c>
      <c r="BN262" s="325">
        <v>0.10921400000000001</v>
      </c>
      <c r="BO262" s="325">
        <v>8.1628000000000006E-2</v>
      </c>
      <c r="BP262" s="325">
        <v>2.4840000000000001E-3</v>
      </c>
      <c r="BQ262" s="325">
        <v>0.50353300000000001</v>
      </c>
      <c r="BR262" s="325">
        <v>1.0973E-2</v>
      </c>
      <c r="BS262" s="325">
        <v>-2.0000000000000002E-5</v>
      </c>
      <c r="BT262" s="325">
        <v>1.8959E-2</v>
      </c>
      <c r="BU262" s="325">
        <v>3.5609999999999999E-3</v>
      </c>
      <c r="BV262" s="325">
        <v>2.2696700000000001</v>
      </c>
      <c r="BW262" s="325">
        <v>3.0000020000000003</v>
      </c>
      <c r="BX262" s="944">
        <v>0.10920000000000001</v>
      </c>
      <c r="BY262" s="36">
        <v>8.1619999999999998E-2</v>
      </c>
      <c r="BZ262" s="36">
        <v>2.48E-3</v>
      </c>
      <c r="CA262" s="36">
        <v>0.50370000000000004</v>
      </c>
      <c r="CB262" s="36">
        <v>1.0970000000000001E-2</v>
      </c>
      <c r="CC262" s="36">
        <v>-2.0000000000000002E-5</v>
      </c>
      <c r="CD262" s="36">
        <v>1.8960000000000001E-2</v>
      </c>
      <c r="CE262" s="36">
        <v>3.5599999999999998E-3</v>
      </c>
      <c r="CF262" s="36">
        <v>1.37446</v>
      </c>
      <c r="CG262" s="36">
        <v>0.89505999999999997</v>
      </c>
      <c r="CH262" s="36">
        <v>2.9999899999999999</v>
      </c>
      <c r="CI262" s="36">
        <v>2.26952</v>
      </c>
      <c r="CJ262" s="326">
        <v>0.39438295322358913</v>
      </c>
      <c r="CK262" s="35">
        <v>44.558799999999998</v>
      </c>
      <c r="CL262" s="35">
        <v>32.25</v>
      </c>
      <c r="CM262" s="42">
        <v>99.959926999999993</v>
      </c>
    </row>
    <row r="263" spans="1:91" x14ac:dyDescent="0.2">
      <c r="A263" s="654" t="s">
        <v>318</v>
      </c>
      <c r="B263" s="45">
        <v>3819</v>
      </c>
      <c r="C263" s="45">
        <v>-21404</v>
      </c>
      <c r="D263" s="45">
        <v>230</v>
      </c>
      <c r="E263" s="31">
        <v>0.39666099999999999</v>
      </c>
      <c r="F263" s="323">
        <v>74.260099999999994</v>
      </c>
      <c r="G263" s="46">
        <v>44.804000000000002</v>
      </c>
      <c r="H263" s="46">
        <v>32.735999999999997</v>
      </c>
      <c r="I263" s="46">
        <v>1.9258999999999999</v>
      </c>
      <c r="J263" s="46">
        <v>18.083100000000002</v>
      </c>
      <c r="K263" s="46">
        <v>0.37206699999999998</v>
      </c>
      <c r="L263" s="46">
        <v>0.60266900000000001</v>
      </c>
      <c r="M263" s="46">
        <v>-1.2030000000000001E-2</v>
      </c>
      <c r="N263" s="46">
        <v>1.9083000000000001</v>
      </c>
      <c r="O263" s="46">
        <v>8.2822000000000007E-2</v>
      </c>
      <c r="P263" s="46">
        <v>9.1285000000000005E-2</v>
      </c>
      <c r="Q263" s="324">
        <v>100.59399999999999</v>
      </c>
      <c r="R263" s="46">
        <v>3.2798699999999998</v>
      </c>
      <c r="S263" s="325">
        <v>2.2775799999999999</v>
      </c>
      <c r="T263" s="325">
        <v>1.37415</v>
      </c>
      <c r="U263" s="325">
        <v>0.90342599999999995</v>
      </c>
      <c r="V263" s="325">
        <v>0.105293</v>
      </c>
      <c r="W263" s="325">
        <v>0.49871399999999999</v>
      </c>
      <c r="X263" s="325">
        <v>1.094E-2</v>
      </c>
      <c r="Y263" s="325">
        <v>1.8721000000000002E-2</v>
      </c>
      <c r="Z263" s="325">
        <v>-3.5E-4</v>
      </c>
      <c r="AA263" s="325">
        <v>8.2480999999999999E-2</v>
      </c>
      <c r="AB263" s="325">
        <v>3.0370000000000002E-3</v>
      </c>
      <c r="AC263" s="325">
        <v>3.5869999999999999E-3</v>
      </c>
      <c r="AD263" s="325">
        <v>4</v>
      </c>
      <c r="AE263" s="325">
        <v>2.9999990000000003</v>
      </c>
      <c r="AF263" s="46">
        <v>3.2798699999999998</v>
      </c>
      <c r="AG263" s="37">
        <v>0.75007045647343862</v>
      </c>
      <c r="AH263" s="53">
        <v>0.39666099999999999</v>
      </c>
      <c r="AI263" s="35">
        <v>1.9353800000000001</v>
      </c>
      <c r="AJ263" s="35">
        <v>1.9143699999999999</v>
      </c>
      <c r="AK263" s="35">
        <v>8.1032000000000007E-2</v>
      </c>
      <c r="AL263" s="35">
        <v>17.985800000000001</v>
      </c>
      <c r="AM263" s="35">
        <v>0.36622300000000002</v>
      </c>
      <c r="AN263" s="35">
        <v>-1.7219999999999999E-2</v>
      </c>
      <c r="AO263" s="35">
        <v>0.59489899999999996</v>
      </c>
      <c r="AP263" s="35">
        <v>8.7631000000000001E-2</v>
      </c>
      <c r="AQ263" s="35">
        <v>73.898799999999994</v>
      </c>
      <c r="AR263" s="35">
        <v>96.846900000000005</v>
      </c>
      <c r="AS263" s="43">
        <v>0.39666099999999999</v>
      </c>
      <c r="AT263" s="326">
        <v>0.3968921156540568</v>
      </c>
      <c r="AU263" s="327">
        <v>-2.3111565405681267E-4</v>
      </c>
      <c r="AV263" s="323">
        <v>44.804000000000002</v>
      </c>
      <c r="AW263" s="35">
        <v>44.568899999999999</v>
      </c>
      <c r="AX263" s="327">
        <v>0.23510000000000275</v>
      </c>
      <c r="AY263" s="323">
        <v>32.735999999999997</v>
      </c>
      <c r="AZ263" s="35">
        <v>32.6</v>
      </c>
      <c r="BA263" s="327">
        <v>0.13599999999999568</v>
      </c>
      <c r="BB263" s="323">
        <v>100.59399999999999</v>
      </c>
      <c r="BC263" s="35">
        <v>100.11701500000001</v>
      </c>
      <c r="BD263" s="327">
        <v>0.47698499999998489</v>
      </c>
      <c r="BE263" s="323">
        <v>74.260099999999994</v>
      </c>
      <c r="BF263" s="35">
        <v>73.898799999999994</v>
      </c>
      <c r="BG263" s="327">
        <v>0.36129999999999995</v>
      </c>
      <c r="BH263" s="46">
        <v>77.539999999999992</v>
      </c>
      <c r="BI263" s="46">
        <v>77.168900000000008</v>
      </c>
      <c r="BJ263" s="325">
        <v>0.37109999999998422</v>
      </c>
      <c r="BK263" s="323">
        <v>18.083100000000002</v>
      </c>
      <c r="BL263" s="35">
        <v>17.985800000000001</v>
      </c>
      <c r="BM263" s="327">
        <v>9.7300000000000608E-2</v>
      </c>
      <c r="BN263" s="325">
        <v>0.106299</v>
      </c>
      <c r="BO263" s="325">
        <v>8.3125000000000004E-2</v>
      </c>
      <c r="BP263" s="325">
        <v>2.9849999999999998E-3</v>
      </c>
      <c r="BQ263" s="325">
        <v>0.49831500000000001</v>
      </c>
      <c r="BR263" s="325">
        <v>1.0817999999999999E-2</v>
      </c>
      <c r="BS263" s="325">
        <v>-5.0000000000000001E-4</v>
      </c>
      <c r="BT263" s="325">
        <v>1.8565000000000002E-2</v>
      </c>
      <c r="BU263" s="325">
        <v>3.4589999999999998E-3</v>
      </c>
      <c r="BV263" s="325">
        <v>2.2769400000000002</v>
      </c>
      <c r="BW263" s="325">
        <v>3.0000060000000004</v>
      </c>
      <c r="BX263" s="944">
        <v>0.10629</v>
      </c>
      <c r="BY263" s="36">
        <v>8.3119999999999999E-2</v>
      </c>
      <c r="BZ263" s="36">
        <v>2.99E-3</v>
      </c>
      <c r="CA263" s="36">
        <v>0.49847999999999998</v>
      </c>
      <c r="CB263" s="36">
        <v>1.082E-2</v>
      </c>
      <c r="CC263" s="36">
        <v>-5.0000000000000001E-4</v>
      </c>
      <c r="CD263" s="36">
        <v>1.856E-2</v>
      </c>
      <c r="CE263" s="36">
        <v>3.46E-3</v>
      </c>
      <c r="CF263" s="36">
        <v>1.3731500000000001</v>
      </c>
      <c r="CG263" s="36">
        <v>0.90364</v>
      </c>
      <c r="CH263" s="36">
        <v>3.0000100000000005</v>
      </c>
      <c r="CI263" s="36">
        <v>2.2767900000000001</v>
      </c>
      <c r="CJ263" s="326">
        <v>0.3968921156540568</v>
      </c>
      <c r="CK263" s="35">
        <v>44.568899999999999</v>
      </c>
      <c r="CL263" s="35">
        <v>32.6</v>
      </c>
      <c r="CM263" s="42">
        <v>100.11701500000001</v>
      </c>
    </row>
    <row r="264" spans="1:91" x14ac:dyDescent="0.2">
      <c r="A264" s="655" t="s">
        <v>318</v>
      </c>
      <c r="B264" s="45">
        <v>3819</v>
      </c>
      <c r="C264" s="45">
        <v>-21405</v>
      </c>
      <c r="D264" s="45">
        <v>230</v>
      </c>
      <c r="E264" s="31">
        <v>0.386934</v>
      </c>
      <c r="F264" s="323">
        <v>72.913799999999995</v>
      </c>
      <c r="G264" s="46">
        <v>44.701000000000001</v>
      </c>
      <c r="H264" s="46">
        <v>31.354199999999999</v>
      </c>
      <c r="I264" s="46">
        <v>1.91415</v>
      </c>
      <c r="J264" s="46">
        <v>18.348500000000001</v>
      </c>
      <c r="K264" s="46">
        <v>0.377612</v>
      </c>
      <c r="L264" s="46">
        <v>0.597499</v>
      </c>
      <c r="M264" s="46">
        <v>1.0625000000000001E-2</v>
      </c>
      <c r="N264" s="46">
        <v>1.90374</v>
      </c>
      <c r="O264" s="46">
        <v>8.2534999999999997E-2</v>
      </c>
      <c r="P264" s="46">
        <v>8.6832000000000006E-2</v>
      </c>
      <c r="Q264" s="324">
        <v>99.376599999999996</v>
      </c>
      <c r="R264" s="46">
        <v>3.1414300000000002</v>
      </c>
      <c r="S264" s="325">
        <v>2.2621799999999999</v>
      </c>
      <c r="T264" s="325">
        <v>1.38686</v>
      </c>
      <c r="U264" s="325">
        <v>0.87531199999999998</v>
      </c>
      <c r="V264" s="325">
        <v>0.105863</v>
      </c>
      <c r="W264" s="325">
        <v>0.51189200000000001</v>
      </c>
      <c r="X264" s="325">
        <v>1.1232000000000001E-2</v>
      </c>
      <c r="Y264" s="325">
        <v>1.8775E-2</v>
      </c>
      <c r="Z264" s="325">
        <v>3.1199999999999999E-4</v>
      </c>
      <c r="AA264" s="325">
        <v>8.3237000000000005E-2</v>
      </c>
      <c r="AB264" s="325">
        <v>3.0620000000000001E-3</v>
      </c>
      <c r="AC264" s="325">
        <v>3.4510000000000001E-3</v>
      </c>
      <c r="AD264" s="325">
        <v>4</v>
      </c>
      <c r="AE264" s="325">
        <v>2.9999960000000003</v>
      </c>
      <c r="AF264" s="46">
        <v>3.1414300000000002</v>
      </c>
      <c r="AG264" s="37">
        <v>0.75116425141324528</v>
      </c>
      <c r="AH264" s="53">
        <v>0.386934</v>
      </c>
      <c r="AI264" s="35">
        <v>1.9232</v>
      </c>
      <c r="AJ264" s="35">
        <v>1.9095599999999999</v>
      </c>
      <c r="AK264" s="35">
        <v>8.0798999999999996E-2</v>
      </c>
      <c r="AL264" s="35">
        <v>18.2531</v>
      </c>
      <c r="AM264" s="35">
        <v>0.37192799999999998</v>
      </c>
      <c r="AN264" s="35">
        <v>5.4790000000000004E-3</v>
      </c>
      <c r="AO264" s="35">
        <v>0.59003099999999997</v>
      </c>
      <c r="AP264" s="35">
        <v>8.3317000000000002E-2</v>
      </c>
      <c r="AQ264" s="35">
        <v>72.570899999999995</v>
      </c>
      <c r="AR264" s="35">
        <v>95.788300000000007</v>
      </c>
      <c r="AS264" s="43">
        <v>0.386934</v>
      </c>
      <c r="AT264" s="326">
        <v>0.38715497342377803</v>
      </c>
      <c r="AU264" s="327">
        <v>-2.2097342377802587E-4</v>
      </c>
      <c r="AV264" s="323">
        <v>44.701000000000001</v>
      </c>
      <c r="AW264" s="35">
        <v>44.474699999999999</v>
      </c>
      <c r="AX264" s="327">
        <v>0.22630000000000194</v>
      </c>
      <c r="AY264" s="323">
        <v>31.354199999999999</v>
      </c>
      <c r="AZ264" s="35">
        <v>31.22</v>
      </c>
      <c r="BA264" s="327">
        <v>0.13419999999999987</v>
      </c>
      <c r="BB264" s="323">
        <v>99.376599999999996</v>
      </c>
      <c r="BC264" s="35">
        <v>98.912113999999974</v>
      </c>
      <c r="BD264" s="327">
        <v>0.46448600000002216</v>
      </c>
      <c r="BE264" s="323">
        <v>72.913799999999995</v>
      </c>
      <c r="BF264" s="35">
        <v>72.570899999999995</v>
      </c>
      <c r="BG264" s="327">
        <v>0.3429000000000002</v>
      </c>
      <c r="BH264" s="46">
        <v>76.055199999999999</v>
      </c>
      <c r="BI264" s="46">
        <v>75.694699999999997</v>
      </c>
      <c r="BJ264" s="325">
        <v>0.36050000000000182</v>
      </c>
      <c r="BK264" s="323">
        <v>18.348500000000001</v>
      </c>
      <c r="BL264" s="35">
        <v>18.2531</v>
      </c>
      <c r="BM264" s="327">
        <v>9.5400000000001484E-2</v>
      </c>
      <c r="BN264" s="325">
        <v>0.106837</v>
      </c>
      <c r="BO264" s="325">
        <v>8.3862999999999993E-2</v>
      </c>
      <c r="BP264" s="325">
        <v>3.0109999999999998E-3</v>
      </c>
      <c r="BQ264" s="325">
        <v>0.51149999999999995</v>
      </c>
      <c r="BR264" s="325">
        <v>1.1112E-2</v>
      </c>
      <c r="BS264" s="325">
        <v>1.6100000000000001E-4</v>
      </c>
      <c r="BT264" s="325">
        <v>1.8623000000000001E-2</v>
      </c>
      <c r="BU264" s="325">
        <v>3.326E-3</v>
      </c>
      <c r="BV264" s="325">
        <v>2.2615699999999999</v>
      </c>
      <c r="BW264" s="325">
        <v>3.000003</v>
      </c>
      <c r="BX264" s="944">
        <v>0.10682999999999999</v>
      </c>
      <c r="BY264" s="36">
        <v>8.3860000000000004E-2</v>
      </c>
      <c r="BZ264" s="36">
        <v>3.0100000000000001E-3</v>
      </c>
      <c r="CA264" s="36">
        <v>0.51166999999999996</v>
      </c>
      <c r="CB264" s="36">
        <v>1.111E-2</v>
      </c>
      <c r="CC264" s="36">
        <v>1.6000000000000001E-4</v>
      </c>
      <c r="CD264" s="36">
        <v>1.8620000000000001E-2</v>
      </c>
      <c r="CE264" s="36">
        <v>3.3300000000000001E-3</v>
      </c>
      <c r="CF264" s="36">
        <v>1.3858999999999999</v>
      </c>
      <c r="CG264" s="36">
        <v>0.87551999999999996</v>
      </c>
      <c r="CH264" s="36">
        <v>3.0000099999999996</v>
      </c>
      <c r="CI264" s="36">
        <v>2.2614199999999998</v>
      </c>
      <c r="CJ264" s="326">
        <v>0.38715497342377803</v>
      </c>
      <c r="CK264" s="35">
        <v>44.474699999999999</v>
      </c>
      <c r="CL264" s="35">
        <v>31.22</v>
      </c>
      <c r="CM264" s="42">
        <v>98.912113999999974</v>
      </c>
    </row>
    <row r="265" spans="1:91" x14ac:dyDescent="0.2">
      <c r="A265" s="656" t="s">
        <v>319</v>
      </c>
      <c r="B265" s="657"/>
      <c r="C265" s="657"/>
      <c r="D265" s="657"/>
      <c r="E265" s="658">
        <v>0.39179750000000002</v>
      </c>
      <c r="F265" s="659">
        <v>73.586950000000002</v>
      </c>
      <c r="G265" s="660">
        <v>44.752499999999998</v>
      </c>
      <c r="H265" s="660">
        <v>32.045099999999998</v>
      </c>
      <c r="I265" s="660">
        <v>1.9200249999999999</v>
      </c>
      <c r="J265" s="660">
        <v>18.215800000000002</v>
      </c>
      <c r="K265" s="660">
        <v>0.37483949999999999</v>
      </c>
      <c r="L265" s="660">
        <v>0.60008400000000006</v>
      </c>
      <c r="M265" s="660">
        <v>-7.025E-4</v>
      </c>
      <c r="N265" s="660">
        <v>1.90602</v>
      </c>
      <c r="O265" s="660">
        <v>8.2678500000000002E-2</v>
      </c>
      <c r="P265" s="660">
        <v>8.9058500000000013E-2</v>
      </c>
      <c r="Q265" s="660">
        <v>99.985299999999995</v>
      </c>
      <c r="R265" s="660">
        <v>3.2106500000000002</v>
      </c>
      <c r="S265" s="658">
        <v>2.2698799999999997</v>
      </c>
      <c r="T265" s="658">
        <v>1.3805049999999999</v>
      </c>
      <c r="U265" s="658">
        <v>0.88936899999999997</v>
      </c>
      <c r="V265" s="658">
        <v>0.10557800000000001</v>
      </c>
      <c r="W265" s="658">
        <v>0.50530300000000006</v>
      </c>
      <c r="X265" s="658">
        <v>1.1086E-2</v>
      </c>
      <c r="Y265" s="658">
        <v>1.8748000000000001E-2</v>
      </c>
      <c r="Z265" s="658">
        <v>-1.9000000000000001E-5</v>
      </c>
      <c r="AA265" s="658">
        <v>8.2859000000000002E-2</v>
      </c>
      <c r="AB265" s="658">
        <v>3.0495000000000001E-3</v>
      </c>
      <c r="AC265" s="658">
        <v>3.519E-3</v>
      </c>
      <c r="AD265" s="658">
        <v>4</v>
      </c>
      <c r="AE265" s="658">
        <v>2.9999975000000001</v>
      </c>
      <c r="AF265" s="661">
        <v>3.2106500000000002</v>
      </c>
      <c r="AG265" s="881">
        <v>0.75061735394334195</v>
      </c>
      <c r="AH265" s="529">
        <v>0.39179750000000002</v>
      </c>
      <c r="AI265" s="526">
        <v>1.9292899999999999</v>
      </c>
      <c r="AJ265" s="526">
        <v>1.9119649999999999</v>
      </c>
      <c r="AK265" s="526">
        <v>8.0915500000000001E-2</v>
      </c>
      <c r="AL265" s="526">
        <v>18.119450000000001</v>
      </c>
      <c r="AM265" s="526">
        <v>0.3690755</v>
      </c>
      <c r="AN265" s="526">
        <v>-5.870499999999999E-3</v>
      </c>
      <c r="AO265" s="526">
        <v>0.59246500000000002</v>
      </c>
      <c r="AP265" s="526">
        <v>8.5473999999999994E-2</v>
      </c>
      <c r="AQ265" s="526">
        <v>73.234849999999994</v>
      </c>
      <c r="AR265" s="526">
        <v>96.317599999999999</v>
      </c>
      <c r="AS265" s="881">
        <v>0.39179750000000002</v>
      </c>
      <c r="AT265" s="881">
        <v>0.39202354453891741</v>
      </c>
      <c r="AU265" s="881">
        <v>-2.2604453891741927E-4</v>
      </c>
      <c r="AV265" s="528">
        <v>44.752499999999998</v>
      </c>
      <c r="AW265" s="528">
        <v>44.521799999999999</v>
      </c>
      <c r="AX265" s="881">
        <v>0.23070000000000235</v>
      </c>
      <c r="AY265" s="528">
        <v>32.045099999999998</v>
      </c>
      <c r="AZ265" s="528">
        <v>31.91</v>
      </c>
      <c r="BA265" s="881">
        <v>0.13509999999999778</v>
      </c>
      <c r="BB265" s="528">
        <v>99.985299999999995</v>
      </c>
      <c r="BC265" s="528">
        <v>99.514564499999992</v>
      </c>
      <c r="BD265" s="881">
        <v>0.47073550000000353</v>
      </c>
      <c r="BE265" s="528">
        <v>73.586950000000002</v>
      </c>
      <c r="BF265" s="528">
        <v>73.234849999999994</v>
      </c>
      <c r="BG265" s="881">
        <v>0.35210000000000008</v>
      </c>
      <c r="BH265" s="528">
        <v>76.797599999999989</v>
      </c>
      <c r="BI265" s="528">
        <v>76.43180000000001</v>
      </c>
      <c r="BJ265" s="881">
        <v>0.36579999999999302</v>
      </c>
      <c r="BK265" s="528">
        <v>18.215800000000002</v>
      </c>
      <c r="BL265" s="528">
        <v>18.119450000000001</v>
      </c>
      <c r="BM265" s="881">
        <v>9.6350000000001046E-2</v>
      </c>
      <c r="BN265" s="524">
        <v>0.106568</v>
      </c>
      <c r="BO265" s="524">
        <v>8.3493999999999999E-2</v>
      </c>
      <c r="BP265" s="524">
        <v>2.9979999999999998E-3</v>
      </c>
      <c r="BQ265" s="524">
        <v>0.50490749999999995</v>
      </c>
      <c r="BR265" s="524">
        <v>1.0964999999999999E-2</v>
      </c>
      <c r="BS265" s="524">
        <v>-1.695E-4</v>
      </c>
      <c r="BT265" s="524">
        <v>1.8593999999999999E-2</v>
      </c>
      <c r="BU265" s="524">
        <v>3.3924999999999997E-3</v>
      </c>
      <c r="BV265" s="524">
        <v>2.2692550000000002</v>
      </c>
      <c r="BW265" s="524">
        <v>3.0000045000000002</v>
      </c>
      <c r="BX265" s="969">
        <v>0.10655999999999999</v>
      </c>
      <c r="BY265" s="524">
        <v>8.3490000000000009E-2</v>
      </c>
      <c r="BZ265" s="524">
        <v>3.0000000000000001E-3</v>
      </c>
      <c r="CA265" s="524">
        <v>0.50507499999999994</v>
      </c>
      <c r="CB265" s="524">
        <v>1.0964999999999999E-2</v>
      </c>
      <c r="CC265" s="524">
        <v>-1.7000000000000001E-4</v>
      </c>
      <c r="CD265" s="524">
        <v>1.8590000000000002E-2</v>
      </c>
      <c r="CE265" s="524">
        <v>3.395E-3</v>
      </c>
      <c r="CF265" s="524">
        <v>1.3795250000000001</v>
      </c>
      <c r="CG265" s="524">
        <v>0.88958000000000004</v>
      </c>
      <c r="CH265" s="524">
        <v>3.0000100000000001</v>
      </c>
      <c r="CI265" s="524">
        <v>2.2691049999999997</v>
      </c>
      <c r="CJ265" s="524">
        <v>0.39202354453891741</v>
      </c>
      <c r="CK265" s="526">
        <v>44.521799999999999</v>
      </c>
      <c r="CL265" s="526">
        <v>31.91</v>
      </c>
      <c r="CM265" s="527">
        <v>99.514564499999992</v>
      </c>
    </row>
    <row r="266" spans="1:91" x14ac:dyDescent="0.2">
      <c r="A266" s="340" t="s">
        <v>320</v>
      </c>
      <c r="B266" s="375"/>
      <c r="C266" s="375"/>
      <c r="D266" s="375"/>
      <c r="E266" s="380">
        <v>0.200544</v>
      </c>
      <c r="F266" s="662">
        <v>46.326450000000001</v>
      </c>
      <c r="G266" s="378">
        <v>37.036249999999995</v>
      </c>
      <c r="H266" s="378">
        <v>10.3246</v>
      </c>
      <c r="I266" s="378">
        <v>3.2277300000000002</v>
      </c>
      <c r="J266" s="378">
        <v>48.534800000000004</v>
      </c>
      <c r="K266" s="378">
        <v>4.0005499999999999E-2</v>
      </c>
      <c r="L266" s="378">
        <v>0.71678449999999994</v>
      </c>
      <c r="M266" s="378">
        <v>-1.0119E-2</v>
      </c>
      <c r="N266" s="378">
        <v>0.1389505</v>
      </c>
      <c r="O266" s="378">
        <v>1.2298E-2</v>
      </c>
      <c r="P266" s="378">
        <v>0.1106925</v>
      </c>
      <c r="Q266" s="378">
        <v>100.13225</v>
      </c>
      <c r="R266" s="378">
        <v>1.034435</v>
      </c>
      <c r="S266" s="380">
        <v>0.9568605</v>
      </c>
      <c r="T266" s="380">
        <v>0.76496199999999992</v>
      </c>
      <c r="U266" s="380">
        <v>0.1918985</v>
      </c>
      <c r="V266" s="380">
        <v>0.11884449999999999</v>
      </c>
      <c r="W266" s="380">
        <v>0.90142750000000005</v>
      </c>
      <c r="X266" s="380">
        <v>7.9250000000000002E-4</v>
      </c>
      <c r="Y266" s="380">
        <v>1.4995499999999998E-2</v>
      </c>
      <c r="Z266" s="380">
        <v>-1.9900000000000001E-4</v>
      </c>
      <c r="AA266" s="380">
        <v>4.0455000000000005E-3</v>
      </c>
      <c r="AB266" s="380">
        <v>3.0400000000000002E-4</v>
      </c>
      <c r="AC266" s="380">
        <v>2.9290000000000002E-3</v>
      </c>
      <c r="AD266" s="380">
        <v>3</v>
      </c>
      <c r="AE266" s="380">
        <v>2</v>
      </c>
      <c r="AF266" s="663">
        <v>1.034435</v>
      </c>
      <c r="AG266" s="926">
        <v>0.899044376750469</v>
      </c>
      <c r="AH266" s="664">
        <v>0.200544</v>
      </c>
      <c r="AI266" s="378">
        <v>3.2309399999999999</v>
      </c>
      <c r="AJ266" s="378">
        <v>0.138464</v>
      </c>
      <c r="AK266" s="378">
        <v>1.15715E-2</v>
      </c>
      <c r="AL266" s="378">
        <v>48.466000000000001</v>
      </c>
      <c r="AM266" s="378">
        <v>3.884E-2</v>
      </c>
      <c r="AN266" s="378">
        <v>-1.1561E-2</v>
      </c>
      <c r="AO266" s="378">
        <v>0.71464550000000004</v>
      </c>
      <c r="AP266" s="378">
        <v>0.1096385</v>
      </c>
      <c r="AQ266" s="378">
        <v>46.266449999999999</v>
      </c>
      <c r="AR266" s="378">
        <v>98.964950000000002</v>
      </c>
      <c r="AS266" s="883">
        <v>0.200544</v>
      </c>
      <c r="AT266" s="883">
        <v>0.20054257320624486</v>
      </c>
      <c r="AU266" s="883">
        <v>1.4267937551437626E-6</v>
      </c>
      <c r="AV266" s="382">
        <v>37.036249999999995</v>
      </c>
      <c r="AW266" s="382">
        <v>36.988399999999999</v>
      </c>
      <c r="AX266" s="883">
        <v>4.7850000000000392E-2</v>
      </c>
      <c r="AY266" s="382">
        <v>10.3246</v>
      </c>
      <c r="AZ266" s="382">
        <v>10.309999999999999</v>
      </c>
      <c r="BA266" s="883">
        <v>1.4600000000000612E-2</v>
      </c>
      <c r="BB266" s="382">
        <v>100.13225</v>
      </c>
      <c r="BC266" s="382">
        <v>99.996938500000013</v>
      </c>
      <c r="BD266" s="883">
        <v>0.13531149999998604</v>
      </c>
      <c r="BE266" s="382">
        <v>46.326450000000001</v>
      </c>
      <c r="BF266" s="382">
        <v>46.266449999999999</v>
      </c>
      <c r="BG266" s="883">
        <v>6.0000000000002274E-2</v>
      </c>
      <c r="BH266" s="382">
        <v>47.360849999999999</v>
      </c>
      <c r="BI266" s="382">
        <v>47.298400000000001</v>
      </c>
      <c r="BJ266" s="883">
        <v>6.2450000000001893E-2</v>
      </c>
      <c r="BK266" s="382">
        <v>48.534800000000004</v>
      </c>
      <c r="BL266" s="382">
        <v>48.466000000000001</v>
      </c>
      <c r="BM266" s="883">
        <v>6.8799999999999528E-2</v>
      </c>
      <c r="BN266" s="380">
        <v>0.119115</v>
      </c>
      <c r="BO266" s="380">
        <v>4.0365000000000002E-3</v>
      </c>
      <c r="BP266" s="380">
        <v>2.8600000000000001E-4</v>
      </c>
      <c r="BQ266" s="380">
        <v>0.90130099999999991</v>
      </c>
      <c r="BR266" s="380">
        <v>7.7000000000000007E-4</v>
      </c>
      <c r="BS266" s="380">
        <v>-2.2800000000000001E-4</v>
      </c>
      <c r="BT266" s="380">
        <v>1.49695E-2</v>
      </c>
      <c r="BU266" s="380">
        <v>2.905E-3</v>
      </c>
      <c r="BV266" s="380">
        <v>0.95684349999999996</v>
      </c>
      <c r="BW266" s="380">
        <v>1.9999985</v>
      </c>
      <c r="BX266" s="383">
        <v>0.11909</v>
      </c>
      <c r="BY266" s="380">
        <v>4.0350000000000004E-3</v>
      </c>
      <c r="BZ266" s="380">
        <v>2.8499999999999999E-4</v>
      </c>
      <c r="CA266" s="380">
        <v>0.90149499999999994</v>
      </c>
      <c r="CB266" s="380">
        <v>7.7000000000000007E-4</v>
      </c>
      <c r="CC266" s="380">
        <v>-2.3000000000000001E-4</v>
      </c>
      <c r="CD266" s="380">
        <v>1.4964999999999999E-2</v>
      </c>
      <c r="CE266" s="380">
        <v>2.905E-3</v>
      </c>
      <c r="CF266" s="380">
        <v>0.76481500000000002</v>
      </c>
      <c r="CG266" s="380">
        <v>0.19186</v>
      </c>
      <c r="CH266" s="380">
        <v>1.9999900000000002</v>
      </c>
      <c r="CI266" s="380">
        <v>0.95667500000000005</v>
      </c>
      <c r="CJ266" s="380">
        <v>0.20054257320624486</v>
      </c>
      <c r="CK266" s="378">
        <v>36.988399999999999</v>
      </c>
      <c r="CL266" s="378">
        <v>10.309999999999999</v>
      </c>
      <c r="CM266" s="379">
        <v>99.996938500000013</v>
      </c>
    </row>
    <row r="267" spans="1:91" x14ac:dyDescent="0.2">
      <c r="A267" s="665" t="s">
        <v>321</v>
      </c>
      <c r="B267" s="666"/>
      <c r="C267" s="666"/>
      <c r="D267" s="666"/>
      <c r="E267" s="667">
        <v>0.20159549999999998</v>
      </c>
      <c r="F267" s="668">
        <v>46.606850000000001</v>
      </c>
      <c r="G267" s="668">
        <v>37.210999999999999</v>
      </c>
      <c r="H267" s="668">
        <v>10.4421</v>
      </c>
      <c r="I267" s="668">
        <v>3.118725</v>
      </c>
      <c r="J267" s="668">
        <v>48.504249999999999</v>
      </c>
      <c r="K267" s="668">
        <v>5.7237000000000003E-2</v>
      </c>
      <c r="L267" s="668">
        <v>0.69678249999999997</v>
      </c>
      <c r="M267" s="668">
        <v>6.679E-3</v>
      </c>
      <c r="N267" s="668">
        <v>0.14085800000000001</v>
      </c>
      <c r="O267" s="668">
        <v>8.0035000000000002E-3</v>
      </c>
      <c r="P267" s="668">
        <v>0.11633499999999999</v>
      </c>
      <c r="Q267" s="668">
        <v>100.30199999999999</v>
      </c>
      <c r="R267" s="668">
        <v>1.0462050000000001</v>
      </c>
      <c r="S267" s="667">
        <v>0.96189950000000002</v>
      </c>
      <c r="T267" s="667">
        <v>0.76798349999999993</v>
      </c>
      <c r="U267" s="667">
        <v>0.19391599999999998</v>
      </c>
      <c r="V267" s="667">
        <v>0.11473749999999999</v>
      </c>
      <c r="W267" s="667">
        <v>0.90016499999999999</v>
      </c>
      <c r="X267" s="667">
        <v>1.132E-3</v>
      </c>
      <c r="Y267" s="667">
        <v>1.4565E-2</v>
      </c>
      <c r="Z267" s="667">
        <v>1.305E-4</v>
      </c>
      <c r="AA267" s="667">
        <v>4.0969999999999999E-3</v>
      </c>
      <c r="AB267" s="667">
        <v>1.975E-4</v>
      </c>
      <c r="AC267" s="667">
        <v>3.0759999999999997E-3</v>
      </c>
      <c r="AD267" s="667">
        <v>3</v>
      </c>
      <c r="AE267" s="667">
        <v>2</v>
      </c>
      <c r="AF267" s="668">
        <v>1.0462050000000001</v>
      </c>
      <c r="AG267" s="667">
        <v>0.89641431478595746</v>
      </c>
      <c r="AH267" s="669">
        <v>0.20159549999999998</v>
      </c>
      <c r="AI267" s="670">
        <v>3.1218650000000001</v>
      </c>
      <c r="AJ267" s="670">
        <v>0.14036699999999999</v>
      </c>
      <c r="AK267" s="670">
        <v>7.2704999999999992E-3</v>
      </c>
      <c r="AL267" s="670">
        <v>48.434699999999999</v>
      </c>
      <c r="AM267" s="670">
        <v>5.6031499999999998E-2</v>
      </c>
      <c r="AN267" s="670">
        <v>5.2005000000000003E-3</v>
      </c>
      <c r="AO267" s="670">
        <v>0.69464450000000011</v>
      </c>
      <c r="AP267" s="670">
        <v>0.115261</v>
      </c>
      <c r="AQ267" s="670">
        <v>46.5458</v>
      </c>
      <c r="AR267" s="670">
        <v>99.12115</v>
      </c>
      <c r="AS267" s="671">
        <v>0.20159549999999998</v>
      </c>
      <c r="AT267" s="671">
        <v>0.20158039126359584</v>
      </c>
      <c r="AU267" s="671">
        <v>1.5108736404145784E-5</v>
      </c>
      <c r="AV267" s="670">
        <v>37.210999999999999</v>
      </c>
      <c r="AW267" s="670">
        <v>37.162949999999995</v>
      </c>
      <c r="AX267" s="671">
        <v>4.8049999999999926E-2</v>
      </c>
      <c r="AY267" s="670">
        <v>10.4421</v>
      </c>
      <c r="AZ267" s="670">
        <v>10.425000000000001</v>
      </c>
      <c r="BA267" s="671">
        <v>1.7100000000000115E-2</v>
      </c>
      <c r="BB267" s="670">
        <v>100.30199999999999</v>
      </c>
      <c r="BC267" s="670">
        <v>100.16329000000002</v>
      </c>
      <c r="BD267" s="671">
        <v>0.13870999999998901</v>
      </c>
      <c r="BE267" s="670">
        <v>46.606850000000001</v>
      </c>
      <c r="BF267" s="670">
        <v>46.5458</v>
      </c>
      <c r="BG267" s="671">
        <v>6.104999999999805E-2</v>
      </c>
      <c r="BH267" s="670">
        <v>47.653099999999995</v>
      </c>
      <c r="BI267" s="670">
        <v>47.587949999999999</v>
      </c>
      <c r="BJ267" s="671">
        <v>6.5149999999999153E-2</v>
      </c>
      <c r="BK267" s="670">
        <v>48.504249999999999</v>
      </c>
      <c r="BL267" s="670">
        <v>48.434699999999999</v>
      </c>
      <c r="BM267" s="671">
        <v>6.9550000000003109E-2</v>
      </c>
      <c r="BN267" s="671">
        <v>0.11500199999999999</v>
      </c>
      <c r="BO267" s="671">
        <v>4.0879999999999996E-3</v>
      </c>
      <c r="BP267" s="671">
        <v>1.795E-4</v>
      </c>
      <c r="BQ267" s="671">
        <v>0.90004149999999994</v>
      </c>
      <c r="BR267" s="671">
        <v>1.1099999999999999E-3</v>
      </c>
      <c r="BS267" s="671">
        <v>1.015E-4</v>
      </c>
      <c r="BT267" s="671">
        <v>1.4539E-2</v>
      </c>
      <c r="BU267" s="671">
        <v>3.052E-3</v>
      </c>
      <c r="BV267" s="671">
        <v>0.96188650000000009</v>
      </c>
      <c r="BW267" s="671">
        <v>1.9999999999999998</v>
      </c>
      <c r="BX267" s="981">
        <v>0.11498</v>
      </c>
      <c r="BY267" s="671">
        <v>4.0850000000000001E-3</v>
      </c>
      <c r="BZ267" s="671">
        <v>1.8000000000000001E-4</v>
      </c>
      <c r="CA267" s="671">
        <v>0.90023500000000001</v>
      </c>
      <c r="CB267" s="671">
        <v>1.1100000000000001E-3</v>
      </c>
      <c r="CC267" s="671">
        <v>1E-4</v>
      </c>
      <c r="CD267" s="671">
        <v>1.4540000000000001E-2</v>
      </c>
      <c r="CE267" s="671">
        <v>3.0499999999999998E-3</v>
      </c>
      <c r="CF267" s="671">
        <v>0.76785499999999995</v>
      </c>
      <c r="CG267" s="671">
        <v>0.19386500000000001</v>
      </c>
      <c r="CH267" s="671">
        <v>2</v>
      </c>
      <c r="CI267" s="671">
        <v>0.96172000000000002</v>
      </c>
      <c r="CJ267" s="671">
        <v>0.20158039126359584</v>
      </c>
      <c r="CK267" s="670">
        <v>37.162949999999995</v>
      </c>
      <c r="CL267" s="670">
        <v>10.425000000000001</v>
      </c>
      <c r="CM267" s="982">
        <v>100.16329000000002</v>
      </c>
    </row>
    <row r="268" spans="1:91" x14ac:dyDescent="0.2">
      <c r="A268" s="672" t="s">
        <v>322</v>
      </c>
      <c r="B268" s="673"/>
      <c r="C268" s="673"/>
      <c r="D268" s="673"/>
      <c r="E268" s="507">
        <v>0.39326931818181821</v>
      </c>
      <c r="F268" s="674">
        <v>73.754059090909081</v>
      </c>
      <c r="G268" s="509">
        <v>44.748745454545464</v>
      </c>
      <c r="H268" s="509">
        <v>32.234981818181815</v>
      </c>
      <c r="I268" s="509">
        <v>2.0468563636363637</v>
      </c>
      <c r="J268" s="509">
        <v>18.304127272727275</v>
      </c>
      <c r="K268" s="509">
        <v>0.40019295454545462</v>
      </c>
      <c r="L268" s="509">
        <v>0.60888418181818171</v>
      </c>
      <c r="M268" s="509">
        <v>2.7326818181818181E-3</v>
      </c>
      <c r="N268" s="509">
        <v>1.8712559090909091</v>
      </c>
      <c r="O268" s="509">
        <v>7.1544545454545458E-2</v>
      </c>
      <c r="P268" s="509">
        <v>7.0109636363636374E-2</v>
      </c>
      <c r="Q268" s="509">
        <v>100.35941818181817</v>
      </c>
      <c r="R268" s="509">
        <v>3.2296750000000003</v>
      </c>
      <c r="S268" s="507">
        <v>2.2652336363636363</v>
      </c>
      <c r="T268" s="507">
        <v>1.3743845454545454</v>
      </c>
      <c r="U268" s="507">
        <v>0.89084945454545472</v>
      </c>
      <c r="V268" s="507">
        <v>0.11206404545454549</v>
      </c>
      <c r="W268" s="507">
        <v>0.50551922727272725</v>
      </c>
      <c r="X268" s="507">
        <v>1.1783545454545456E-2</v>
      </c>
      <c r="Y268" s="507">
        <v>1.8940499999999999E-2</v>
      </c>
      <c r="Z268" s="507">
        <v>7.9136363636363624E-5</v>
      </c>
      <c r="AA268" s="507">
        <v>8.0994272727272734E-2</v>
      </c>
      <c r="AB268" s="507">
        <v>2.6276363636363637E-3</v>
      </c>
      <c r="AC268" s="507">
        <v>2.7586363636363633E-3</v>
      </c>
      <c r="AD268" s="507">
        <v>4</v>
      </c>
      <c r="AE268" s="507">
        <v>3.0000009999999993</v>
      </c>
      <c r="AF268" s="675">
        <v>3.2296754545454558</v>
      </c>
      <c r="AG268" s="887">
        <v>0.7720780568532164</v>
      </c>
      <c r="AH268" s="676">
        <v>0.39326931818181821</v>
      </c>
      <c r="AI268" s="509">
        <v>2.0568377272727272</v>
      </c>
      <c r="AJ268" s="509">
        <v>1.8770922727272727</v>
      </c>
      <c r="AK268" s="509">
        <v>6.9685772727272735E-2</v>
      </c>
      <c r="AL268" s="509">
        <v>18.207177272727275</v>
      </c>
      <c r="AM268" s="509">
        <v>0.3942677272727273</v>
      </c>
      <c r="AN268" s="509">
        <v>-2.4691818181818187E-3</v>
      </c>
      <c r="AO268" s="509">
        <v>0.60120122727272729</v>
      </c>
      <c r="AP268" s="509">
        <v>6.6581045454545448E-2</v>
      </c>
      <c r="AQ268" s="509">
        <v>73.40079545454546</v>
      </c>
      <c r="AR268" s="509">
        <v>96.671172727272733</v>
      </c>
      <c r="AS268" s="884">
        <v>0.39326931818181821</v>
      </c>
      <c r="AT268" s="884">
        <v>0.3935202921833616</v>
      </c>
      <c r="AU268" s="884">
        <v>-2.5097400154337128E-4</v>
      </c>
      <c r="AV268" s="609">
        <v>44.748745454545464</v>
      </c>
      <c r="AW268" s="609">
        <v>44.51600454545455</v>
      </c>
      <c r="AX268" s="884">
        <v>0.23274090909090847</v>
      </c>
      <c r="AY268" s="609">
        <v>32.234981818181815</v>
      </c>
      <c r="AZ268" s="609">
        <v>32.100454545454546</v>
      </c>
      <c r="BA268" s="884">
        <v>0.13452727272727313</v>
      </c>
      <c r="BB268" s="609">
        <v>100.35941818181817</v>
      </c>
      <c r="BC268" s="609">
        <v>99.88683295454544</v>
      </c>
      <c r="BD268" s="884">
        <v>0.472585227272727</v>
      </c>
      <c r="BE268" s="609">
        <v>73.754059090909081</v>
      </c>
      <c r="BF268" s="609">
        <v>73.40079545454546</v>
      </c>
      <c r="BG268" s="884">
        <v>0.35326363636363695</v>
      </c>
      <c r="BH268" s="609">
        <v>76.983727272727251</v>
      </c>
      <c r="BI268" s="609">
        <v>76.616459090909103</v>
      </c>
      <c r="BJ268" s="884">
        <v>0.36726818181818355</v>
      </c>
      <c r="BK268" s="609">
        <v>18.304127272727275</v>
      </c>
      <c r="BL268" s="609">
        <v>18.207177272727275</v>
      </c>
      <c r="BM268" s="884">
        <v>9.6949999999999814E-2</v>
      </c>
      <c r="BN268" s="507">
        <v>0.11311959090909095</v>
      </c>
      <c r="BO268" s="507">
        <v>8.1614136363636361E-2</v>
      </c>
      <c r="BP268" s="507">
        <v>2.5708181818181819E-3</v>
      </c>
      <c r="BQ268" s="507">
        <v>0.50511495454545463</v>
      </c>
      <c r="BR268" s="507">
        <v>1.1661590909090911E-2</v>
      </c>
      <c r="BS268" s="507">
        <v>-7.25E-5</v>
      </c>
      <c r="BT268" s="507">
        <v>1.8786090909090905E-2</v>
      </c>
      <c r="BU268" s="507">
        <v>2.6315000000000002E-3</v>
      </c>
      <c r="BV268" s="507">
        <v>2.264574090909091</v>
      </c>
      <c r="BW268" s="507">
        <v>3.0000002727272728</v>
      </c>
      <c r="BX268" s="966">
        <v>0.11311</v>
      </c>
      <c r="BY268" s="507">
        <v>8.1607272727272737E-2</v>
      </c>
      <c r="BZ268" s="507">
        <v>2.5700000000000002E-3</v>
      </c>
      <c r="CA268" s="507">
        <v>0.50527999999999995</v>
      </c>
      <c r="CB268" s="507">
        <v>1.1660454545454542E-2</v>
      </c>
      <c r="CC268" s="507">
        <v>-7.2727272727272715E-5</v>
      </c>
      <c r="CD268" s="507">
        <v>1.8784545454545453E-2</v>
      </c>
      <c r="CE268" s="507">
        <v>2.6318181818181813E-3</v>
      </c>
      <c r="CF268" s="507">
        <v>1.3733263636363635</v>
      </c>
      <c r="CG268" s="507">
        <v>0.89110090909090911</v>
      </c>
      <c r="CH268" s="507">
        <v>2.9999986363636357</v>
      </c>
      <c r="CI268" s="507">
        <v>2.2644272727272723</v>
      </c>
      <c r="CJ268" s="507">
        <v>0.3935202921833616</v>
      </c>
      <c r="CK268" s="509">
        <v>44.51600454545455</v>
      </c>
      <c r="CL268" s="509">
        <v>32.100454545454546</v>
      </c>
      <c r="CM268" s="510">
        <v>99.88683295454544</v>
      </c>
    </row>
    <row r="269" spans="1:91" x14ac:dyDescent="0.2">
      <c r="A269" s="335" t="s">
        <v>323</v>
      </c>
      <c r="B269" s="677"/>
      <c r="C269" s="677"/>
      <c r="D269" s="677"/>
      <c r="E269" s="519">
        <v>0.21186869999999999</v>
      </c>
      <c r="F269" s="678">
        <v>47.139849999999996</v>
      </c>
      <c r="G269" s="679">
        <v>37.151939999999996</v>
      </c>
      <c r="H269" s="679">
        <v>11.100030000000002</v>
      </c>
      <c r="I269" s="679">
        <v>3.0332105</v>
      </c>
      <c r="J269" s="679">
        <v>48.227139999999999</v>
      </c>
      <c r="K269" s="679">
        <v>6.5660700000000016E-2</v>
      </c>
      <c r="L269" s="679">
        <v>0.68113194999999993</v>
      </c>
      <c r="M269" s="679">
        <v>2.6299500000000003E-3</v>
      </c>
      <c r="N269" s="679">
        <v>0.17113065000000005</v>
      </c>
      <c r="O269" s="679">
        <v>9.1757499999999999E-3</v>
      </c>
      <c r="P269" s="679">
        <v>0.1003854</v>
      </c>
      <c r="Q269" s="679">
        <v>100.54240500000002</v>
      </c>
      <c r="R269" s="679">
        <v>1.1121300000000001</v>
      </c>
      <c r="S269" s="519">
        <v>0.97146794999999986</v>
      </c>
      <c r="T269" s="519">
        <v>0.76562265000000007</v>
      </c>
      <c r="U269" s="519">
        <v>0.20584530000000001</v>
      </c>
      <c r="V269" s="519">
        <v>0.11142875000000001</v>
      </c>
      <c r="W269" s="519">
        <v>0.89369204999999974</v>
      </c>
      <c r="X269" s="519">
        <v>1.2971E-3</v>
      </c>
      <c r="Y269" s="519">
        <v>1.4216699999999995E-2</v>
      </c>
      <c r="Z269" s="519">
        <v>5.0199999999999994E-5</v>
      </c>
      <c r="AA269" s="519">
        <v>4.9698500000000005E-3</v>
      </c>
      <c r="AB269" s="519">
        <v>2.2625000000000002E-4</v>
      </c>
      <c r="AC269" s="519">
        <v>2.6502499999999998E-3</v>
      </c>
      <c r="AD269" s="519">
        <v>3</v>
      </c>
      <c r="AE269" s="519">
        <v>1.9999990999999997</v>
      </c>
      <c r="AF269" s="680">
        <v>1.1121304999999999</v>
      </c>
      <c r="AG269" s="792">
        <v>0.8942057353258821</v>
      </c>
      <c r="AH269" s="681">
        <v>0.21186869999999999</v>
      </c>
      <c r="AI269" s="253">
        <v>3.0364775000000002</v>
      </c>
      <c r="AJ269" s="253">
        <v>0.17063964999999998</v>
      </c>
      <c r="AK269" s="253">
        <v>8.4117499999999991E-3</v>
      </c>
      <c r="AL269" s="253">
        <v>48.153619999999989</v>
      </c>
      <c r="AM269" s="253">
        <v>6.4368449999999994E-2</v>
      </c>
      <c r="AN269" s="253">
        <v>1.06145E-3</v>
      </c>
      <c r="AO269" s="253">
        <v>0.67887700000000006</v>
      </c>
      <c r="AP269" s="253">
        <v>9.9272300000000008E-2</v>
      </c>
      <c r="AQ269" s="253">
        <v>47.074149999999989</v>
      </c>
      <c r="AR269" s="253">
        <v>99.286910000000006</v>
      </c>
      <c r="AS269" s="792">
        <v>0.21186869999999999</v>
      </c>
      <c r="AT269" s="792">
        <v>0.2118731346449037</v>
      </c>
      <c r="AU269" s="792">
        <v>-4.4346449036627988E-6</v>
      </c>
      <c r="AV269" s="364">
        <v>37.151939999999996</v>
      </c>
      <c r="AW269" s="364">
        <v>37.099969999999999</v>
      </c>
      <c r="AX269" s="792">
        <v>5.1970000000001092E-2</v>
      </c>
      <c r="AY269" s="364">
        <v>11.100030000000002</v>
      </c>
      <c r="AZ269" s="364">
        <v>11.084999999999997</v>
      </c>
      <c r="BA269" s="792">
        <v>1.5029999999999965E-2</v>
      </c>
      <c r="BB269" s="364">
        <v>100.54240500000002</v>
      </c>
      <c r="BC269" s="364">
        <v>100.39769810000001</v>
      </c>
      <c r="BD269" s="792">
        <v>0.14470689999999992</v>
      </c>
      <c r="BE269" s="364">
        <v>47.139849999999996</v>
      </c>
      <c r="BF269" s="364">
        <v>47.074149999999989</v>
      </c>
      <c r="BG269" s="792">
        <v>6.5700000000000355E-2</v>
      </c>
      <c r="BH269" s="364">
        <v>48.251969999999993</v>
      </c>
      <c r="BI269" s="364">
        <v>48.184970000000007</v>
      </c>
      <c r="BJ269" s="792">
        <v>6.7000000000001586E-2</v>
      </c>
      <c r="BK269" s="364">
        <v>48.227139999999999</v>
      </c>
      <c r="BL269" s="364">
        <v>48.153619999999989</v>
      </c>
      <c r="BM269" s="792">
        <v>7.3520000000000252E-2</v>
      </c>
      <c r="BN269" s="56">
        <v>0.11170305</v>
      </c>
      <c r="BO269" s="56">
        <v>4.9624999999999999E-3</v>
      </c>
      <c r="BP269" s="56">
        <v>2.0780000000000004E-4</v>
      </c>
      <c r="BQ269" s="56">
        <v>0.89356365000000015</v>
      </c>
      <c r="BR269" s="56">
        <v>1.2734999999999999E-3</v>
      </c>
      <c r="BS269" s="56">
        <v>2.0050000000000006E-5</v>
      </c>
      <c r="BT269" s="56">
        <v>1.4189199999999996E-2</v>
      </c>
      <c r="BU269" s="56">
        <v>2.6244999999999992E-3</v>
      </c>
      <c r="BV269" s="56">
        <v>0.97145574999999995</v>
      </c>
      <c r="BW269" s="56">
        <v>2.0000000000000004</v>
      </c>
      <c r="BX269" s="63">
        <v>0.11168249999999999</v>
      </c>
      <c r="BY269" s="56">
        <v>4.9624999999999999E-3</v>
      </c>
      <c r="BZ269" s="56">
        <v>2.0799999999999999E-4</v>
      </c>
      <c r="CA269" s="56">
        <v>0.8937584999999999</v>
      </c>
      <c r="CB269" s="56">
        <v>1.274E-3</v>
      </c>
      <c r="CC269" s="56">
        <v>1.9999999999999998E-5</v>
      </c>
      <c r="CD269" s="56">
        <v>1.4186499999999999E-2</v>
      </c>
      <c r="CE269" s="56">
        <v>2.6244999999999997E-3</v>
      </c>
      <c r="CF269" s="56">
        <v>0.76547600000000005</v>
      </c>
      <c r="CG269" s="56">
        <v>0.20581149999999998</v>
      </c>
      <c r="CH269" s="56">
        <v>2.0000039999999997</v>
      </c>
      <c r="CI269" s="56">
        <v>0.97128750000000008</v>
      </c>
      <c r="CJ269" s="56">
        <v>0.2118731346449037</v>
      </c>
      <c r="CK269" s="253">
        <v>37.099969999999999</v>
      </c>
      <c r="CL269" s="253">
        <v>11.084999999999997</v>
      </c>
      <c r="CM269" s="362">
        <v>100.39769810000001</v>
      </c>
    </row>
    <row r="270" spans="1:91" x14ac:dyDescent="0.2">
      <c r="A270" s="682" t="s">
        <v>318</v>
      </c>
      <c r="B270" s="55">
        <v>3820</v>
      </c>
      <c r="C270" s="55">
        <v>-21407</v>
      </c>
      <c r="D270" s="55">
        <v>230</v>
      </c>
      <c r="E270" s="683">
        <v>0.206432</v>
      </c>
      <c r="F270" s="58">
        <v>46.271500000000003</v>
      </c>
      <c r="G270" s="58">
        <v>36.719499999999996</v>
      </c>
      <c r="H270" s="58">
        <v>10.615500000000001</v>
      </c>
      <c r="I270" s="58">
        <v>3.2650199999999998</v>
      </c>
      <c r="J270" s="58">
        <v>48.258000000000003</v>
      </c>
      <c r="K270" s="58">
        <v>3.9079000000000003E-2</v>
      </c>
      <c r="L270" s="58">
        <v>0.72782000000000002</v>
      </c>
      <c r="M270" s="58">
        <v>-2.443E-2</v>
      </c>
      <c r="N270" s="58">
        <v>0.15634999999999999</v>
      </c>
      <c r="O270" s="58">
        <v>1.6008999999999999E-2</v>
      </c>
      <c r="P270" s="58">
        <v>0.106542</v>
      </c>
      <c r="Q270" s="59">
        <v>99.879499999999993</v>
      </c>
      <c r="R270" s="58">
        <v>1.06358</v>
      </c>
      <c r="S270" s="60">
        <v>0.95786899999999997</v>
      </c>
      <c r="T270" s="60">
        <v>0.76013399999999998</v>
      </c>
      <c r="U270" s="60">
        <v>0.19773499999999999</v>
      </c>
      <c r="V270" s="60">
        <v>0.12048399999999999</v>
      </c>
      <c r="W270" s="60">
        <v>0.89830699999999997</v>
      </c>
      <c r="X270" s="60">
        <v>7.76E-4</v>
      </c>
      <c r="Y270" s="60">
        <v>1.5259999999999999E-2</v>
      </c>
      <c r="Z270" s="60">
        <v>-4.8000000000000001E-4</v>
      </c>
      <c r="AA270" s="60">
        <v>4.561E-3</v>
      </c>
      <c r="AB270" s="60">
        <v>3.9599999999999998E-4</v>
      </c>
      <c r="AC270" s="60">
        <v>2.826E-3</v>
      </c>
      <c r="AD270" s="60">
        <v>3</v>
      </c>
      <c r="AE270" s="60">
        <v>1.9999990000000001</v>
      </c>
      <c r="AF270" s="58">
        <v>1.06358</v>
      </c>
      <c r="AG270" s="130">
        <v>0.89737484380591304</v>
      </c>
      <c r="AH270" s="62">
        <v>0.206432</v>
      </c>
      <c r="AI270" s="58">
        <v>3.26837</v>
      </c>
      <c r="AJ270" s="58">
        <v>0.155864</v>
      </c>
      <c r="AK270" s="58">
        <v>1.5262E-2</v>
      </c>
      <c r="AL270" s="58">
        <v>48.1875</v>
      </c>
      <c r="AM270" s="58">
        <v>3.7879000000000003E-2</v>
      </c>
      <c r="AN270" s="58">
        <v>-2.5899999999999999E-2</v>
      </c>
      <c r="AO270" s="58">
        <v>0.72560000000000002</v>
      </c>
      <c r="AP270" s="58">
        <v>0.105462</v>
      </c>
      <c r="AQ270" s="58">
        <v>46.209699999999998</v>
      </c>
      <c r="AR270" s="58">
        <v>98.679699999999997</v>
      </c>
      <c r="AS270" s="63">
        <v>0.206432</v>
      </c>
      <c r="AT270" s="328">
        <v>0.20644682983877702</v>
      </c>
      <c r="AU270" s="64">
        <v>-1.4829838777014048E-5</v>
      </c>
      <c r="AV270" s="57">
        <v>36.719499999999996</v>
      </c>
      <c r="AW270" s="58">
        <v>36.669899999999998</v>
      </c>
      <c r="AX270" s="64">
        <v>4.959999999999809E-2</v>
      </c>
      <c r="AY270" s="57">
        <v>10.615500000000001</v>
      </c>
      <c r="AZ270" s="58">
        <v>10.6</v>
      </c>
      <c r="BA270" s="64">
        <v>1.550000000000118E-2</v>
      </c>
      <c r="BB270" s="57">
        <v>99.879499999999993</v>
      </c>
      <c r="BC270" s="58">
        <v>99.739937000000012</v>
      </c>
      <c r="BD270" s="64">
        <v>0.13956299999998123</v>
      </c>
      <c r="BE270" s="57">
        <v>46.271500000000003</v>
      </c>
      <c r="BF270" s="58">
        <v>46.209699999999998</v>
      </c>
      <c r="BG270" s="64">
        <v>6.1800000000005184E-2</v>
      </c>
      <c r="BH270" s="58">
        <v>47.334999999999994</v>
      </c>
      <c r="BI270" s="58">
        <v>47.2699</v>
      </c>
      <c r="BJ270" s="60">
        <v>6.509999999999394E-2</v>
      </c>
      <c r="BK270" s="57">
        <v>48.258000000000003</v>
      </c>
      <c r="BL270" s="58">
        <v>48.1875</v>
      </c>
      <c r="BM270" s="64">
        <v>7.0500000000002672E-2</v>
      </c>
      <c r="BN270" s="60">
        <v>0.120766</v>
      </c>
      <c r="BO270" s="60">
        <v>4.5529999999999998E-3</v>
      </c>
      <c r="BP270" s="60">
        <v>3.7800000000000003E-4</v>
      </c>
      <c r="BQ270" s="60">
        <v>0.89817499999999995</v>
      </c>
      <c r="BR270" s="60">
        <v>7.5299999999999998E-4</v>
      </c>
      <c r="BS270" s="60">
        <v>-5.1000000000000004E-4</v>
      </c>
      <c r="BT270" s="60">
        <v>1.5233E-2</v>
      </c>
      <c r="BU270" s="60">
        <v>2.8010000000000001E-3</v>
      </c>
      <c r="BV270" s="60">
        <v>0.95784899999999995</v>
      </c>
      <c r="BW270" s="60">
        <v>1.9999979999999999</v>
      </c>
      <c r="BX270" s="945">
        <v>0.12074</v>
      </c>
      <c r="BY270" s="60">
        <v>4.5500000000000002E-3</v>
      </c>
      <c r="BZ270" s="60">
        <v>3.8000000000000002E-4</v>
      </c>
      <c r="CA270" s="60">
        <v>0.89837</v>
      </c>
      <c r="CB270" s="60">
        <v>7.5000000000000002E-4</v>
      </c>
      <c r="CC270" s="60">
        <v>-5.1000000000000004E-4</v>
      </c>
      <c r="CD270" s="60">
        <v>1.523E-2</v>
      </c>
      <c r="CE270" s="60">
        <v>2.8E-3</v>
      </c>
      <c r="CF270" s="60">
        <v>0.75997000000000003</v>
      </c>
      <c r="CG270" s="60">
        <v>0.19771</v>
      </c>
      <c r="CH270" s="60">
        <v>1.9999900000000002</v>
      </c>
      <c r="CI270" s="60">
        <v>0.95768000000000009</v>
      </c>
      <c r="CJ270" s="328">
        <v>0.20644682983877702</v>
      </c>
      <c r="CK270" s="58">
        <v>36.669899999999998</v>
      </c>
      <c r="CL270" s="58">
        <v>10.6</v>
      </c>
      <c r="CM270" s="59">
        <v>99.739937000000012</v>
      </c>
    </row>
    <row r="271" spans="1:91" x14ac:dyDescent="0.2">
      <c r="A271" s="630" t="s">
        <v>318</v>
      </c>
      <c r="B271" s="55">
        <v>3821</v>
      </c>
      <c r="C271" s="55">
        <v>-21408</v>
      </c>
      <c r="D271" s="55">
        <v>230</v>
      </c>
      <c r="E271" s="684">
        <v>0.194656</v>
      </c>
      <c r="F271" s="58">
        <v>46.381399999999999</v>
      </c>
      <c r="G271" s="58">
        <v>37.353000000000002</v>
      </c>
      <c r="H271" s="58">
        <v>10.0337</v>
      </c>
      <c r="I271" s="58">
        <v>3.1904400000000002</v>
      </c>
      <c r="J271" s="58">
        <v>48.811599999999999</v>
      </c>
      <c r="K271" s="58">
        <v>4.0932000000000003E-2</v>
      </c>
      <c r="L271" s="58">
        <v>0.70574899999999996</v>
      </c>
      <c r="M271" s="58">
        <v>4.1920000000000004E-3</v>
      </c>
      <c r="N271" s="58">
        <v>0.12155100000000001</v>
      </c>
      <c r="O271" s="58">
        <v>8.5869999999999991E-3</v>
      </c>
      <c r="P271" s="58">
        <v>0.114843</v>
      </c>
      <c r="Q271" s="59">
        <v>100.38500000000001</v>
      </c>
      <c r="R271" s="58">
        <v>1.00529</v>
      </c>
      <c r="S271" s="60">
        <v>0.95585200000000003</v>
      </c>
      <c r="T271" s="60">
        <v>0.76978999999999997</v>
      </c>
      <c r="U271" s="60">
        <v>0.18606200000000001</v>
      </c>
      <c r="V271" s="60">
        <v>0.117205</v>
      </c>
      <c r="W271" s="60">
        <v>0.90454800000000002</v>
      </c>
      <c r="X271" s="60">
        <v>8.0900000000000004E-4</v>
      </c>
      <c r="Y271" s="60">
        <v>1.4730999999999999E-2</v>
      </c>
      <c r="Z271" s="60">
        <v>8.2000000000000001E-5</v>
      </c>
      <c r="AA271" s="60">
        <v>3.5300000000000002E-3</v>
      </c>
      <c r="AB271" s="60">
        <v>2.12E-4</v>
      </c>
      <c r="AC271" s="60">
        <v>3.032E-3</v>
      </c>
      <c r="AD271" s="60">
        <v>3</v>
      </c>
      <c r="AE271" s="60">
        <v>2.0000010000000001</v>
      </c>
      <c r="AF271" s="58">
        <v>1.00529</v>
      </c>
      <c r="AG271" s="130">
        <v>0.90071390969502507</v>
      </c>
      <c r="AH271" s="62">
        <v>0.194656</v>
      </c>
      <c r="AI271" s="58">
        <v>3.1935099999999998</v>
      </c>
      <c r="AJ271" s="58">
        <v>0.121064</v>
      </c>
      <c r="AK271" s="58">
        <v>7.8810000000000009E-3</v>
      </c>
      <c r="AL271" s="58">
        <v>48.744500000000002</v>
      </c>
      <c r="AM271" s="58">
        <v>3.9801000000000003E-2</v>
      </c>
      <c r="AN271" s="58">
        <v>2.7780000000000001E-3</v>
      </c>
      <c r="AO271" s="58">
        <v>0.70369099999999996</v>
      </c>
      <c r="AP271" s="58">
        <v>0.113815</v>
      </c>
      <c r="AQ271" s="58">
        <v>46.3232</v>
      </c>
      <c r="AR271" s="58">
        <v>99.250200000000007</v>
      </c>
      <c r="AS271" s="63">
        <v>0.194656</v>
      </c>
      <c r="AT271" s="328">
        <v>0.19463831657371269</v>
      </c>
      <c r="AU271" s="64">
        <v>1.7683426287301574E-5</v>
      </c>
      <c r="AV271" s="57">
        <v>37.353000000000002</v>
      </c>
      <c r="AW271" s="58">
        <v>37.306899999999999</v>
      </c>
      <c r="AX271" s="64">
        <v>4.6100000000002694E-2</v>
      </c>
      <c r="AY271" s="57">
        <v>10.0337</v>
      </c>
      <c r="AZ271" s="58">
        <v>10.02</v>
      </c>
      <c r="BA271" s="64">
        <v>1.3700000000000045E-2</v>
      </c>
      <c r="BB271" s="57">
        <v>100.38500000000001</v>
      </c>
      <c r="BC271" s="58">
        <v>100.25394000000001</v>
      </c>
      <c r="BD271" s="64">
        <v>0.13105999999999085</v>
      </c>
      <c r="BE271" s="57">
        <v>46.381399999999999</v>
      </c>
      <c r="BF271" s="58">
        <v>46.3232</v>
      </c>
      <c r="BG271" s="64">
        <v>5.8199999999999363E-2</v>
      </c>
      <c r="BH271" s="58">
        <v>47.386700000000005</v>
      </c>
      <c r="BI271" s="58">
        <v>47.326899999999995</v>
      </c>
      <c r="BJ271" s="60">
        <v>5.9800000000009845E-2</v>
      </c>
      <c r="BK271" s="57">
        <v>48.811599999999999</v>
      </c>
      <c r="BL271" s="58">
        <v>48.744500000000002</v>
      </c>
      <c r="BM271" s="64">
        <v>6.7099999999996385E-2</v>
      </c>
      <c r="BN271" s="60">
        <v>0.117464</v>
      </c>
      <c r="BO271" s="60">
        <v>3.5200000000000001E-3</v>
      </c>
      <c r="BP271" s="60">
        <v>1.94E-4</v>
      </c>
      <c r="BQ271" s="60">
        <v>0.90442699999999998</v>
      </c>
      <c r="BR271" s="60">
        <v>7.8700000000000005E-4</v>
      </c>
      <c r="BS271" s="60">
        <v>5.3999999999999998E-5</v>
      </c>
      <c r="BT271" s="60">
        <v>1.4706E-2</v>
      </c>
      <c r="BU271" s="60">
        <v>3.009E-3</v>
      </c>
      <c r="BV271" s="60">
        <v>0.95583799999999997</v>
      </c>
      <c r="BW271" s="60">
        <v>1.9999990000000001</v>
      </c>
      <c r="BX271" s="945">
        <v>0.11744</v>
      </c>
      <c r="BY271" s="60">
        <v>3.5200000000000001E-3</v>
      </c>
      <c r="BZ271" s="60">
        <v>1.9000000000000001E-4</v>
      </c>
      <c r="CA271" s="60">
        <v>0.90461999999999998</v>
      </c>
      <c r="CB271" s="60">
        <v>7.9000000000000001E-4</v>
      </c>
      <c r="CC271" s="60">
        <v>5.0000000000000002E-5</v>
      </c>
      <c r="CD271" s="60">
        <v>1.47E-2</v>
      </c>
      <c r="CE271" s="60">
        <v>3.0100000000000001E-3</v>
      </c>
      <c r="CF271" s="60">
        <v>0.76966000000000001</v>
      </c>
      <c r="CG271" s="60">
        <v>0.18601000000000001</v>
      </c>
      <c r="CH271" s="60">
        <v>1.9999900000000002</v>
      </c>
      <c r="CI271" s="60">
        <v>0.95567000000000002</v>
      </c>
      <c r="CJ271" s="328">
        <v>0.19463831657371269</v>
      </c>
      <c r="CK271" s="58">
        <v>37.306899999999999</v>
      </c>
      <c r="CL271" s="58">
        <v>10.02</v>
      </c>
      <c r="CM271" s="59">
        <v>100.25394000000001</v>
      </c>
    </row>
    <row r="272" spans="1:91" x14ac:dyDescent="0.2">
      <c r="A272" s="631" t="s">
        <v>318</v>
      </c>
      <c r="B272" s="55">
        <v>3821</v>
      </c>
      <c r="C272" s="55">
        <v>-21409</v>
      </c>
      <c r="D272" s="55">
        <v>230</v>
      </c>
      <c r="E272" s="685">
        <v>0.2036</v>
      </c>
      <c r="F272" s="58">
        <v>46.662500000000001</v>
      </c>
      <c r="G272" s="58">
        <v>37.161999999999999</v>
      </c>
      <c r="H272" s="58">
        <v>10.558400000000001</v>
      </c>
      <c r="I272" s="58">
        <v>3.1271100000000001</v>
      </c>
      <c r="J272" s="58">
        <v>48.474200000000003</v>
      </c>
      <c r="K272" s="58">
        <v>6.5459000000000003E-2</v>
      </c>
      <c r="L272" s="58">
        <v>0.70396099999999995</v>
      </c>
      <c r="M272" s="58">
        <v>6.306E-3</v>
      </c>
      <c r="N272" s="58">
        <v>0.14105300000000001</v>
      </c>
      <c r="O272" s="58">
        <v>8.652E-3</v>
      </c>
      <c r="P272" s="58">
        <v>0.116759</v>
      </c>
      <c r="Q272" s="59">
        <v>100.364</v>
      </c>
      <c r="R272" s="58">
        <v>1.05786</v>
      </c>
      <c r="S272" s="60">
        <v>0.962453</v>
      </c>
      <c r="T272" s="60">
        <v>0.76649699999999998</v>
      </c>
      <c r="U272" s="60">
        <v>0.19595599999999999</v>
      </c>
      <c r="V272" s="60">
        <v>0.11497499999999999</v>
      </c>
      <c r="W272" s="60">
        <v>0.89905000000000002</v>
      </c>
      <c r="X272" s="60">
        <v>1.294E-3</v>
      </c>
      <c r="Y272" s="60">
        <v>1.4706E-2</v>
      </c>
      <c r="Z272" s="60">
        <v>1.2300000000000001E-4</v>
      </c>
      <c r="AA272" s="60">
        <v>4.1000000000000003E-3</v>
      </c>
      <c r="AB272" s="60">
        <v>2.13E-4</v>
      </c>
      <c r="AC272" s="60">
        <v>3.0850000000000001E-3</v>
      </c>
      <c r="AD272" s="60">
        <v>3</v>
      </c>
      <c r="AE272" s="60">
        <v>1.9999990000000003</v>
      </c>
      <c r="AF272" s="58">
        <v>1.05786</v>
      </c>
      <c r="AG272" s="130">
        <v>0.89310885661035366</v>
      </c>
      <c r="AH272" s="62">
        <v>0.2036</v>
      </c>
      <c r="AI272" s="58">
        <v>3.1303000000000001</v>
      </c>
      <c r="AJ272" s="58">
        <v>0.14055699999999999</v>
      </c>
      <c r="AK272" s="58">
        <v>7.9109999999999996E-3</v>
      </c>
      <c r="AL272" s="58">
        <v>48.4039</v>
      </c>
      <c r="AM272" s="58">
        <v>6.4227999999999993E-2</v>
      </c>
      <c r="AN272" s="58">
        <v>4.8120000000000003E-3</v>
      </c>
      <c r="AO272" s="58">
        <v>0.70179100000000005</v>
      </c>
      <c r="AP272" s="58">
        <v>0.115673</v>
      </c>
      <c r="AQ272" s="58">
        <v>46.600700000000003</v>
      </c>
      <c r="AR272" s="58">
        <v>99.169899999999998</v>
      </c>
      <c r="AS272" s="63">
        <v>0.2036</v>
      </c>
      <c r="AT272" s="328">
        <v>0.20359150758103234</v>
      </c>
      <c r="AU272" s="64">
        <v>8.4924189676649497E-6</v>
      </c>
      <c r="AV272" s="57">
        <v>37.161999999999999</v>
      </c>
      <c r="AW272" s="58">
        <v>37.113199999999999</v>
      </c>
      <c r="AX272" s="64">
        <v>4.8799999999999955E-2</v>
      </c>
      <c r="AY272" s="57">
        <v>10.558400000000001</v>
      </c>
      <c r="AZ272" s="58">
        <v>10.54</v>
      </c>
      <c r="BA272" s="64">
        <v>1.8400000000001526E-2</v>
      </c>
      <c r="BB272" s="57">
        <v>100.364</v>
      </c>
      <c r="BC272" s="58">
        <v>100.22237200000001</v>
      </c>
      <c r="BD272" s="64">
        <v>0.1416279999999972</v>
      </c>
      <c r="BE272" s="57">
        <v>46.662500000000001</v>
      </c>
      <c r="BF272" s="58">
        <v>46.600700000000003</v>
      </c>
      <c r="BG272" s="64">
        <v>6.1799999999998079E-2</v>
      </c>
      <c r="BH272" s="58">
        <v>47.720399999999998</v>
      </c>
      <c r="BI272" s="58">
        <v>47.653199999999998</v>
      </c>
      <c r="BJ272" s="60">
        <v>6.7199999999999704E-2</v>
      </c>
      <c r="BK272" s="57">
        <v>48.474200000000003</v>
      </c>
      <c r="BL272" s="58">
        <v>48.4039</v>
      </c>
      <c r="BM272" s="64">
        <v>7.0300000000003138E-2</v>
      </c>
      <c r="BN272" s="60">
        <v>0.115243</v>
      </c>
      <c r="BO272" s="60">
        <v>4.091E-3</v>
      </c>
      <c r="BP272" s="60">
        <v>1.95E-4</v>
      </c>
      <c r="BQ272" s="60">
        <v>0.89892499999999997</v>
      </c>
      <c r="BR272" s="60">
        <v>1.2719999999999999E-3</v>
      </c>
      <c r="BS272" s="60">
        <v>9.3999999999999994E-5</v>
      </c>
      <c r="BT272" s="60">
        <v>1.468E-2</v>
      </c>
      <c r="BU272" s="60">
        <v>3.0609999999999999E-3</v>
      </c>
      <c r="BV272" s="60">
        <v>0.96243900000000004</v>
      </c>
      <c r="BW272" s="60">
        <v>2</v>
      </c>
      <c r="BX272" s="945">
        <v>0.11522</v>
      </c>
      <c r="BY272" s="60">
        <v>4.0899999999999999E-3</v>
      </c>
      <c r="BZ272" s="60">
        <v>2.0000000000000001E-4</v>
      </c>
      <c r="CA272" s="60">
        <v>0.89912000000000003</v>
      </c>
      <c r="CB272" s="60">
        <v>1.2700000000000001E-3</v>
      </c>
      <c r="CC272" s="60">
        <v>9.0000000000000006E-5</v>
      </c>
      <c r="CD272" s="60">
        <v>1.468E-2</v>
      </c>
      <c r="CE272" s="60">
        <v>3.0599999999999998E-3</v>
      </c>
      <c r="CF272" s="60">
        <v>0.76636000000000004</v>
      </c>
      <c r="CG272" s="60">
        <v>0.19591</v>
      </c>
      <c r="CH272" s="60">
        <v>2</v>
      </c>
      <c r="CI272" s="60">
        <v>0.96227000000000007</v>
      </c>
      <c r="CJ272" s="328">
        <v>0.20359150758103234</v>
      </c>
      <c r="CK272" s="58">
        <v>37.113199999999999</v>
      </c>
      <c r="CL272" s="58">
        <v>10.54</v>
      </c>
      <c r="CM272" s="59">
        <v>100.22237200000001</v>
      </c>
    </row>
    <row r="273" spans="1:91" x14ac:dyDescent="0.2">
      <c r="A273" s="633" t="s">
        <v>318</v>
      </c>
      <c r="B273" s="55">
        <v>3822</v>
      </c>
      <c r="C273" s="55">
        <v>-21410</v>
      </c>
      <c r="D273" s="55">
        <v>230</v>
      </c>
      <c r="E273" s="686">
        <v>0.19959099999999999</v>
      </c>
      <c r="F273" s="58">
        <v>46.551200000000001</v>
      </c>
      <c r="G273" s="58">
        <v>37.26</v>
      </c>
      <c r="H273" s="58">
        <v>10.325799999999999</v>
      </c>
      <c r="I273" s="58">
        <v>3.1103399999999999</v>
      </c>
      <c r="J273" s="58">
        <v>48.534300000000002</v>
      </c>
      <c r="K273" s="58">
        <v>4.9015000000000003E-2</v>
      </c>
      <c r="L273" s="58">
        <v>0.68960399999999999</v>
      </c>
      <c r="M273" s="58">
        <v>7.0520000000000001E-3</v>
      </c>
      <c r="N273" s="58">
        <v>0.14066300000000001</v>
      </c>
      <c r="O273" s="58">
        <v>7.3550000000000004E-3</v>
      </c>
      <c r="P273" s="58">
        <v>0.115911</v>
      </c>
      <c r="Q273" s="59">
        <v>100.24</v>
      </c>
      <c r="R273" s="58">
        <v>1.0345500000000001</v>
      </c>
      <c r="S273" s="60">
        <v>0.96134600000000003</v>
      </c>
      <c r="T273" s="60">
        <v>0.76946999999999999</v>
      </c>
      <c r="U273" s="60">
        <v>0.19187599999999999</v>
      </c>
      <c r="V273" s="60">
        <v>0.1145</v>
      </c>
      <c r="W273" s="60">
        <v>0.90127999999999997</v>
      </c>
      <c r="X273" s="60">
        <v>9.7000000000000005E-4</v>
      </c>
      <c r="Y273" s="60">
        <v>1.4423999999999999E-2</v>
      </c>
      <c r="Z273" s="60">
        <v>1.3799999999999999E-4</v>
      </c>
      <c r="AA273" s="60">
        <v>4.0940000000000004E-3</v>
      </c>
      <c r="AB273" s="60">
        <v>1.8200000000000001E-4</v>
      </c>
      <c r="AC273" s="60">
        <v>3.0669999999999998E-3</v>
      </c>
      <c r="AD273" s="60">
        <v>3</v>
      </c>
      <c r="AE273" s="60">
        <v>2.0000010000000001</v>
      </c>
      <c r="AF273" s="58">
        <v>1.0345500000000001</v>
      </c>
      <c r="AG273" s="130">
        <v>0.89971977296156125</v>
      </c>
      <c r="AH273" s="62">
        <v>0.19959099999999999</v>
      </c>
      <c r="AI273" s="58">
        <v>3.1134300000000001</v>
      </c>
      <c r="AJ273" s="58">
        <v>0.140177</v>
      </c>
      <c r="AK273" s="58">
        <v>6.6299999999999996E-3</v>
      </c>
      <c r="AL273" s="58">
        <v>48.465499999999999</v>
      </c>
      <c r="AM273" s="58">
        <v>4.7835000000000003E-2</v>
      </c>
      <c r="AN273" s="58">
        <v>5.5890000000000002E-3</v>
      </c>
      <c r="AO273" s="58">
        <v>0.68749800000000005</v>
      </c>
      <c r="AP273" s="58">
        <v>0.11484900000000001</v>
      </c>
      <c r="AQ273" s="58">
        <v>46.490900000000003</v>
      </c>
      <c r="AR273" s="58">
        <v>99.072400000000002</v>
      </c>
      <c r="AS273" s="63">
        <v>0.19959099999999999</v>
      </c>
      <c r="AT273" s="328">
        <v>0.19956927494615936</v>
      </c>
      <c r="AU273" s="64">
        <v>2.1725053840626618E-5</v>
      </c>
      <c r="AV273" s="57">
        <v>37.26</v>
      </c>
      <c r="AW273" s="58">
        <v>37.212699999999998</v>
      </c>
      <c r="AX273" s="64">
        <v>4.7299999999999898E-2</v>
      </c>
      <c r="AY273" s="57">
        <v>10.325799999999999</v>
      </c>
      <c r="AZ273" s="58">
        <v>10.31</v>
      </c>
      <c r="BA273" s="64">
        <v>1.5799999999998704E-2</v>
      </c>
      <c r="BB273" s="57">
        <v>100.24</v>
      </c>
      <c r="BC273" s="58">
        <v>100.10420800000001</v>
      </c>
      <c r="BD273" s="64">
        <v>0.13579199999998082</v>
      </c>
      <c r="BE273" s="57">
        <v>46.551200000000001</v>
      </c>
      <c r="BF273" s="58">
        <v>46.490900000000003</v>
      </c>
      <c r="BG273" s="64">
        <v>6.0299999999998022E-2</v>
      </c>
      <c r="BH273" s="58">
        <v>47.585799999999999</v>
      </c>
      <c r="BI273" s="58">
        <v>47.5227</v>
      </c>
      <c r="BJ273" s="60">
        <v>6.3099999999998602E-2</v>
      </c>
      <c r="BK273" s="57">
        <v>48.534300000000002</v>
      </c>
      <c r="BL273" s="58">
        <v>48.465499999999999</v>
      </c>
      <c r="BM273" s="64">
        <v>6.8800000000003081E-2</v>
      </c>
      <c r="BN273" s="60">
        <v>0.114761</v>
      </c>
      <c r="BO273" s="60">
        <v>4.0850000000000001E-3</v>
      </c>
      <c r="BP273" s="60">
        <v>1.64E-4</v>
      </c>
      <c r="BQ273" s="60">
        <v>0.90115800000000001</v>
      </c>
      <c r="BR273" s="60">
        <v>9.4799999999999995E-4</v>
      </c>
      <c r="BS273" s="60">
        <v>1.0900000000000001E-4</v>
      </c>
      <c r="BT273" s="60">
        <v>1.4397999999999999E-2</v>
      </c>
      <c r="BU273" s="60">
        <v>3.0430000000000001E-3</v>
      </c>
      <c r="BV273" s="60">
        <v>0.96133400000000002</v>
      </c>
      <c r="BW273" s="60">
        <v>1.9999999999999996</v>
      </c>
      <c r="BX273" s="945">
        <v>0.11473999999999999</v>
      </c>
      <c r="BY273" s="60">
        <v>4.0800000000000003E-3</v>
      </c>
      <c r="BZ273" s="60">
        <v>1.6000000000000001E-4</v>
      </c>
      <c r="CA273" s="60">
        <v>0.90134999999999998</v>
      </c>
      <c r="CB273" s="60">
        <v>9.5E-4</v>
      </c>
      <c r="CC273" s="60">
        <v>1.1E-4</v>
      </c>
      <c r="CD273" s="60">
        <v>1.44E-2</v>
      </c>
      <c r="CE273" s="60">
        <v>3.0400000000000002E-3</v>
      </c>
      <c r="CF273" s="60">
        <v>0.76934999999999998</v>
      </c>
      <c r="CG273" s="60">
        <v>0.19181999999999999</v>
      </c>
      <c r="CH273" s="60">
        <v>2</v>
      </c>
      <c r="CI273" s="60">
        <v>0.96116999999999997</v>
      </c>
      <c r="CJ273" s="328">
        <v>0.19956927494615936</v>
      </c>
      <c r="CK273" s="58">
        <v>37.212699999999998</v>
      </c>
      <c r="CL273" s="58">
        <v>10.31</v>
      </c>
      <c r="CM273" s="59">
        <v>100.10420800000001</v>
      </c>
    </row>
    <row r="274" spans="1:91" x14ac:dyDescent="0.2">
      <c r="A274" s="687" t="s">
        <v>318</v>
      </c>
      <c r="B274" s="55">
        <v>3822</v>
      </c>
      <c r="C274" s="55">
        <v>-21411</v>
      </c>
      <c r="D274" s="55">
        <v>230</v>
      </c>
      <c r="E274" s="688">
        <v>0.20791899999999999</v>
      </c>
      <c r="F274" s="58">
        <v>46.883200000000002</v>
      </c>
      <c r="G274" s="58">
        <v>37.135300000000001</v>
      </c>
      <c r="H274" s="58">
        <v>10.833299999999999</v>
      </c>
      <c r="I274" s="58">
        <v>3.1085799999999999</v>
      </c>
      <c r="J274" s="58">
        <v>48.400300000000001</v>
      </c>
      <c r="K274" s="58">
        <v>5.8108E-2</v>
      </c>
      <c r="L274" s="58">
        <v>0.69342199999999998</v>
      </c>
      <c r="M274" s="58">
        <v>5.8149999999999999E-3</v>
      </c>
      <c r="N274" s="58">
        <v>0.14362</v>
      </c>
      <c r="O274" s="58">
        <v>4.9799999999999996E-4</v>
      </c>
      <c r="P274" s="58">
        <v>0.112196</v>
      </c>
      <c r="Q274" s="59">
        <v>100.491</v>
      </c>
      <c r="R274" s="58">
        <v>1.0853999999999999</v>
      </c>
      <c r="S274" s="60">
        <v>0.96609800000000001</v>
      </c>
      <c r="T274" s="60">
        <v>0.76522800000000002</v>
      </c>
      <c r="U274" s="60">
        <v>0.20086999999999999</v>
      </c>
      <c r="V274" s="60">
        <v>0.114187</v>
      </c>
      <c r="W274" s="60">
        <v>0.896837</v>
      </c>
      <c r="X274" s="60">
        <v>1.1479999999999999E-3</v>
      </c>
      <c r="Y274" s="60">
        <v>1.4472E-2</v>
      </c>
      <c r="Z274" s="60">
        <v>1.13E-4</v>
      </c>
      <c r="AA274" s="60">
        <v>4.1710000000000002E-3</v>
      </c>
      <c r="AB274" s="60">
        <v>1.2E-5</v>
      </c>
      <c r="AC274" s="60">
        <v>2.9619999999999998E-3</v>
      </c>
      <c r="AD274" s="60">
        <v>3</v>
      </c>
      <c r="AE274" s="60">
        <v>1.9999999999999998</v>
      </c>
      <c r="AF274" s="58">
        <v>1.08541</v>
      </c>
      <c r="AG274" s="130">
        <v>0.8970881091680839</v>
      </c>
      <c r="AH274" s="62">
        <v>0.20791899999999999</v>
      </c>
      <c r="AI274" s="58">
        <v>3.1118399999999999</v>
      </c>
      <c r="AJ274" s="58">
        <v>0.14311499999999999</v>
      </c>
      <c r="AK274" s="58">
        <v>-2.5999999999999998E-4</v>
      </c>
      <c r="AL274" s="58">
        <v>48.328400000000002</v>
      </c>
      <c r="AM274" s="58">
        <v>5.6857999999999999E-2</v>
      </c>
      <c r="AN274" s="58">
        <v>4.2830000000000003E-3</v>
      </c>
      <c r="AO274" s="58">
        <v>0.69120899999999996</v>
      </c>
      <c r="AP274" s="58">
        <v>0.11108899999999999</v>
      </c>
      <c r="AQ274" s="58">
        <v>46.819499999999998</v>
      </c>
      <c r="AR274" s="58">
        <v>99.266000000000005</v>
      </c>
      <c r="AS274" s="63">
        <v>0.20791899999999999</v>
      </c>
      <c r="AT274" s="328">
        <v>0.20791576942189827</v>
      </c>
      <c r="AU274" s="64">
        <v>3.2305781017261115E-6</v>
      </c>
      <c r="AV274" s="57">
        <v>37.135300000000001</v>
      </c>
      <c r="AW274" s="58">
        <v>37.085000000000001</v>
      </c>
      <c r="AX274" s="64">
        <v>5.0300000000000011E-2</v>
      </c>
      <c r="AY274" s="57">
        <v>10.833299999999999</v>
      </c>
      <c r="AZ274" s="58">
        <v>10.82</v>
      </c>
      <c r="BA274" s="64">
        <v>1.3299999999999201E-2</v>
      </c>
      <c r="BB274" s="57">
        <v>100.491</v>
      </c>
      <c r="BC274" s="58">
        <v>100.35153400000003</v>
      </c>
      <c r="BD274" s="64">
        <v>0.13946599999997034</v>
      </c>
      <c r="BE274" s="57">
        <v>46.883200000000002</v>
      </c>
      <c r="BF274" s="58">
        <v>46.819499999999998</v>
      </c>
      <c r="BG274" s="64">
        <v>6.3700000000004309E-2</v>
      </c>
      <c r="BH274" s="58">
        <v>47.968600000000002</v>
      </c>
      <c r="BI274" s="58">
        <v>47.905000000000001</v>
      </c>
      <c r="BJ274" s="60">
        <v>6.3600000000000989E-2</v>
      </c>
      <c r="BK274" s="57">
        <v>48.400300000000001</v>
      </c>
      <c r="BL274" s="58">
        <v>48.328400000000002</v>
      </c>
      <c r="BM274" s="64">
        <v>7.1899999999999409E-2</v>
      </c>
      <c r="BN274" s="60">
        <v>0.11446000000000001</v>
      </c>
      <c r="BO274" s="60">
        <v>4.1619999999999999E-3</v>
      </c>
      <c r="BP274" s="60">
        <v>-1.0000000000000001E-5</v>
      </c>
      <c r="BQ274" s="60">
        <v>0.89671000000000001</v>
      </c>
      <c r="BR274" s="60">
        <v>1.1249999999999999E-3</v>
      </c>
      <c r="BS274" s="60">
        <v>8.3999999999999995E-5</v>
      </c>
      <c r="BT274" s="60">
        <v>1.4445E-2</v>
      </c>
      <c r="BU274" s="60">
        <v>2.9369999999999999E-3</v>
      </c>
      <c r="BV274" s="60">
        <v>0.96608499999999997</v>
      </c>
      <c r="BW274" s="60">
        <v>1.9999980000000002</v>
      </c>
      <c r="BX274" s="945">
        <v>0.11444</v>
      </c>
      <c r="BY274" s="60">
        <v>4.1599999999999996E-3</v>
      </c>
      <c r="BZ274" s="60">
        <v>-1.0000000000000001E-5</v>
      </c>
      <c r="CA274" s="60">
        <v>0.89690999999999999</v>
      </c>
      <c r="CB274" s="60">
        <v>1.1199999999999999E-3</v>
      </c>
      <c r="CC274" s="60">
        <v>8.0000000000000007E-5</v>
      </c>
      <c r="CD274" s="60">
        <v>1.444E-2</v>
      </c>
      <c r="CE274" s="60">
        <v>2.9399999999999999E-3</v>
      </c>
      <c r="CF274" s="60">
        <v>0.76509000000000005</v>
      </c>
      <c r="CG274" s="60">
        <v>0.20083000000000001</v>
      </c>
      <c r="CH274" s="60">
        <v>2</v>
      </c>
      <c r="CI274" s="60">
        <v>0.96592000000000011</v>
      </c>
      <c r="CJ274" s="328">
        <v>0.20791576942189827</v>
      </c>
      <c r="CK274" s="58">
        <v>37.085000000000001</v>
      </c>
      <c r="CL274" s="58">
        <v>10.82</v>
      </c>
      <c r="CM274" s="59">
        <v>100.35153400000003</v>
      </c>
    </row>
    <row r="275" spans="1:91" x14ac:dyDescent="0.2">
      <c r="A275" s="689" t="s">
        <v>318</v>
      </c>
      <c r="B275" s="55">
        <v>3823</v>
      </c>
      <c r="C275" s="55">
        <v>-21412</v>
      </c>
      <c r="D275" s="55">
        <v>230</v>
      </c>
      <c r="E275" s="690">
        <v>0.210283</v>
      </c>
      <c r="F275" s="58">
        <v>46.851599999999998</v>
      </c>
      <c r="G275" s="58">
        <v>36.999499999999998</v>
      </c>
      <c r="H275" s="58">
        <v>10.9491</v>
      </c>
      <c r="I275" s="58">
        <v>3.0924700000000001</v>
      </c>
      <c r="J275" s="58">
        <v>48.204700000000003</v>
      </c>
      <c r="K275" s="58">
        <v>5.8380000000000001E-2</v>
      </c>
      <c r="L275" s="58">
        <v>0.695048</v>
      </c>
      <c r="M275" s="58">
        <v>-2.8969999999999999E-2</v>
      </c>
      <c r="N275" s="58">
        <v>0.15474099999999999</v>
      </c>
      <c r="O275" s="58">
        <v>1.0779E-2</v>
      </c>
      <c r="P275" s="58">
        <v>0.111706</v>
      </c>
      <c r="Q275" s="59">
        <v>100.247</v>
      </c>
      <c r="R275" s="58">
        <v>1.09701</v>
      </c>
      <c r="S275" s="60">
        <v>0.96783799999999998</v>
      </c>
      <c r="T275" s="60">
        <v>0.76431800000000005</v>
      </c>
      <c r="U275" s="60">
        <v>0.20352000000000001</v>
      </c>
      <c r="V275" s="60">
        <v>0.113876</v>
      </c>
      <c r="W275" s="60">
        <v>0.89542600000000006</v>
      </c>
      <c r="X275" s="60">
        <v>1.1559999999999999E-3</v>
      </c>
      <c r="Y275" s="60">
        <v>1.4541999999999999E-2</v>
      </c>
      <c r="Z275" s="60">
        <v>-5.6999999999999998E-4</v>
      </c>
      <c r="AA275" s="60">
        <v>4.5050000000000003E-3</v>
      </c>
      <c r="AB275" s="60">
        <v>2.6600000000000001E-4</v>
      </c>
      <c r="AC275" s="60">
        <v>2.9559999999999999E-3</v>
      </c>
      <c r="AD275" s="60">
        <v>3</v>
      </c>
      <c r="AE275" s="60">
        <v>1.9999950000000002</v>
      </c>
      <c r="AF275" s="58">
        <v>1.09701</v>
      </c>
      <c r="AG275" s="130">
        <v>0.89380806343896035</v>
      </c>
      <c r="AH275" s="62">
        <v>0.210283</v>
      </c>
      <c r="AI275" s="58">
        <v>3.0957499999999998</v>
      </c>
      <c r="AJ275" s="58">
        <v>0.15423999999999999</v>
      </c>
      <c r="AK275" s="58">
        <v>1.0014E-2</v>
      </c>
      <c r="AL275" s="58">
        <v>48.132100000000001</v>
      </c>
      <c r="AM275" s="58">
        <v>5.7112999999999997E-2</v>
      </c>
      <c r="AN275" s="58">
        <v>-3.048E-2</v>
      </c>
      <c r="AO275" s="58">
        <v>0.69279800000000002</v>
      </c>
      <c r="AP275" s="58">
        <v>0.110585</v>
      </c>
      <c r="AQ275" s="58">
        <v>46.787100000000002</v>
      </c>
      <c r="AR275" s="58">
        <v>99.009200000000007</v>
      </c>
      <c r="AS275" s="63">
        <v>0.210283</v>
      </c>
      <c r="AT275" s="328">
        <v>0.21029080462145797</v>
      </c>
      <c r="AU275" s="64">
        <v>-7.8046214579685635E-6</v>
      </c>
      <c r="AV275" s="57">
        <v>36.999499999999998</v>
      </c>
      <c r="AW275" s="58">
        <v>36.9482</v>
      </c>
      <c r="AX275" s="64">
        <v>5.1299999999997681E-2</v>
      </c>
      <c r="AY275" s="57">
        <v>10.9491</v>
      </c>
      <c r="AZ275" s="58">
        <v>10.93</v>
      </c>
      <c r="BA275" s="64">
        <v>1.9099999999999895E-2</v>
      </c>
      <c r="BB275" s="57">
        <v>100.247</v>
      </c>
      <c r="BC275" s="58">
        <v>100.10032000000001</v>
      </c>
      <c r="BD275" s="64">
        <v>0.14667999999998926</v>
      </c>
      <c r="BE275" s="57">
        <v>46.851599999999998</v>
      </c>
      <c r="BF275" s="58">
        <v>46.787100000000002</v>
      </c>
      <c r="BG275" s="64">
        <v>6.4499999999995339E-2</v>
      </c>
      <c r="BH275" s="58">
        <v>47.948599999999999</v>
      </c>
      <c r="BI275" s="58">
        <v>47.8782</v>
      </c>
      <c r="BJ275" s="60">
        <v>7.0399999999999352E-2</v>
      </c>
      <c r="BK275" s="57">
        <v>48.204700000000003</v>
      </c>
      <c r="BL275" s="58">
        <v>48.132100000000001</v>
      </c>
      <c r="BM275" s="64">
        <v>7.260000000000133E-2</v>
      </c>
      <c r="BN275" s="60">
        <v>0.114153</v>
      </c>
      <c r="BO275" s="60">
        <v>4.496E-3</v>
      </c>
      <c r="BP275" s="60">
        <v>2.4800000000000001E-4</v>
      </c>
      <c r="BQ275" s="60">
        <v>0.89529700000000001</v>
      </c>
      <c r="BR275" s="60">
        <v>1.1329999999999999E-3</v>
      </c>
      <c r="BS275" s="60">
        <v>-5.9999999999999995E-4</v>
      </c>
      <c r="BT275" s="60">
        <v>1.4515E-2</v>
      </c>
      <c r="BU275" s="60">
        <v>2.931E-3</v>
      </c>
      <c r="BV275" s="60">
        <v>0.96782400000000002</v>
      </c>
      <c r="BW275" s="60">
        <v>1.9999970000000002</v>
      </c>
      <c r="BX275" s="945">
        <v>0.11413</v>
      </c>
      <c r="BY275" s="60">
        <v>4.4999999999999997E-3</v>
      </c>
      <c r="BZ275" s="60">
        <v>2.5000000000000001E-4</v>
      </c>
      <c r="CA275" s="60">
        <v>0.89549000000000001</v>
      </c>
      <c r="CB275" s="60">
        <v>1.1299999999999999E-3</v>
      </c>
      <c r="CC275" s="60">
        <v>-5.9999999999999995E-4</v>
      </c>
      <c r="CD275" s="60">
        <v>1.451E-2</v>
      </c>
      <c r="CE275" s="60">
        <v>2.9299999999999999E-3</v>
      </c>
      <c r="CF275" s="60">
        <v>0.76417000000000002</v>
      </c>
      <c r="CG275" s="60">
        <v>0.20349</v>
      </c>
      <c r="CH275" s="60">
        <v>2.0000000000000004</v>
      </c>
      <c r="CI275" s="60">
        <v>0.96765999999999996</v>
      </c>
      <c r="CJ275" s="328">
        <v>0.21029080462145797</v>
      </c>
      <c r="CK275" s="58">
        <v>36.9482</v>
      </c>
      <c r="CL275" s="58">
        <v>10.93</v>
      </c>
      <c r="CM275" s="59">
        <v>100.10032000000001</v>
      </c>
    </row>
    <row r="276" spans="1:91" x14ac:dyDescent="0.2">
      <c r="A276" s="689" t="s">
        <v>318</v>
      </c>
      <c r="B276" s="55">
        <v>3823</v>
      </c>
      <c r="C276" s="55">
        <v>-21413</v>
      </c>
      <c r="D276" s="55">
        <v>230</v>
      </c>
      <c r="E276" s="690">
        <v>0.21236099999999999</v>
      </c>
      <c r="F276" s="58">
        <v>46.921199999999999</v>
      </c>
      <c r="G276" s="58">
        <v>36.957000000000001</v>
      </c>
      <c r="H276" s="58">
        <v>11.073700000000001</v>
      </c>
      <c r="I276" s="58">
        <v>3.0775999999999999</v>
      </c>
      <c r="J276" s="58">
        <v>48.145400000000002</v>
      </c>
      <c r="K276" s="58">
        <v>6.6406000000000007E-2</v>
      </c>
      <c r="L276" s="58">
        <v>0.69565999999999995</v>
      </c>
      <c r="M276" s="58">
        <v>7.6750000000000004E-3</v>
      </c>
      <c r="N276" s="58">
        <v>0.16153400000000001</v>
      </c>
      <c r="O276" s="58">
        <v>8.2089999999999993E-3</v>
      </c>
      <c r="P276" s="58">
        <v>0.12102300000000001</v>
      </c>
      <c r="Q276" s="59">
        <v>100.31399999999999</v>
      </c>
      <c r="R276" s="58">
        <v>1.1094999999999999</v>
      </c>
      <c r="S276" s="60">
        <v>0.96876499999999999</v>
      </c>
      <c r="T276" s="60">
        <v>0.76303699999999997</v>
      </c>
      <c r="U276" s="60">
        <v>0.20572799999999999</v>
      </c>
      <c r="V276" s="60">
        <v>0.11326899999999999</v>
      </c>
      <c r="W276" s="60">
        <v>0.89385099999999995</v>
      </c>
      <c r="X276" s="60">
        <v>1.3140000000000001E-3</v>
      </c>
      <c r="Y276" s="60">
        <v>1.4546999999999999E-2</v>
      </c>
      <c r="Z276" s="60">
        <v>1.4999999999999999E-4</v>
      </c>
      <c r="AA276" s="60">
        <v>4.7000000000000002E-3</v>
      </c>
      <c r="AB276" s="60">
        <v>2.03E-4</v>
      </c>
      <c r="AC276" s="60">
        <v>3.2009999999999999E-3</v>
      </c>
      <c r="AD276" s="60">
        <v>3</v>
      </c>
      <c r="AE276" s="60">
        <v>2</v>
      </c>
      <c r="AF276" s="58">
        <v>1.1094900000000001</v>
      </c>
      <c r="AG276" s="130">
        <v>0.89133762750572487</v>
      </c>
      <c r="AH276" s="62">
        <v>0.21236099999999999</v>
      </c>
      <c r="AI276" s="58">
        <v>3.0809099999999998</v>
      </c>
      <c r="AJ276" s="58">
        <v>0.16103400000000001</v>
      </c>
      <c r="AK276" s="58">
        <v>7.4359999999999999E-3</v>
      </c>
      <c r="AL276" s="58">
        <v>48.072099999999999</v>
      </c>
      <c r="AM276" s="58">
        <v>6.5113000000000004E-2</v>
      </c>
      <c r="AN276" s="58">
        <v>6.1019999999999998E-3</v>
      </c>
      <c r="AO276" s="58">
        <v>0.69338900000000003</v>
      </c>
      <c r="AP276" s="58">
        <v>0.119875</v>
      </c>
      <c r="AQ276" s="58">
        <v>46.855899999999998</v>
      </c>
      <c r="AR276" s="58">
        <v>99.061800000000005</v>
      </c>
      <c r="AS276" s="63">
        <v>0.21236099999999999</v>
      </c>
      <c r="AT276" s="328">
        <v>0.21237275186355281</v>
      </c>
      <c r="AU276" s="64">
        <v>-1.1751863552816877E-5</v>
      </c>
      <c r="AV276" s="57">
        <v>36.957000000000001</v>
      </c>
      <c r="AW276" s="58">
        <v>36.905000000000001</v>
      </c>
      <c r="AX276" s="64">
        <v>5.1999999999999602E-2</v>
      </c>
      <c r="AY276" s="57">
        <v>11.073700000000001</v>
      </c>
      <c r="AZ276" s="58">
        <v>11.06</v>
      </c>
      <c r="BA276" s="64">
        <v>1.3700000000000045E-2</v>
      </c>
      <c r="BB276" s="57">
        <v>100.31399999999999</v>
      </c>
      <c r="BC276" s="58">
        <v>100.170959</v>
      </c>
      <c r="BD276" s="64">
        <v>0.14304099999999664</v>
      </c>
      <c r="BE276" s="57">
        <v>46.921199999999999</v>
      </c>
      <c r="BF276" s="58">
        <v>46.855899999999998</v>
      </c>
      <c r="BG276" s="64">
        <v>6.530000000000058E-2</v>
      </c>
      <c r="BH276" s="58">
        <v>48.030700000000003</v>
      </c>
      <c r="BI276" s="58">
        <v>47.965000000000003</v>
      </c>
      <c r="BJ276" s="60">
        <v>6.5699999999999648E-2</v>
      </c>
      <c r="BK276" s="57">
        <v>48.145400000000002</v>
      </c>
      <c r="BL276" s="58">
        <v>48.072099999999999</v>
      </c>
      <c r="BM276" s="64">
        <v>7.3300000000003251E-2</v>
      </c>
      <c r="BN276" s="60">
        <v>0.113547</v>
      </c>
      <c r="BO276" s="60">
        <v>4.692E-3</v>
      </c>
      <c r="BP276" s="60">
        <v>1.84E-4</v>
      </c>
      <c r="BQ276" s="60">
        <v>0.89372200000000002</v>
      </c>
      <c r="BR276" s="60">
        <v>1.291E-3</v>
      </c>
      <c r="BS276" s="60">
        <v>1.1900000000000001E-4</v>
      </c>
      <c r="BT276" s="60">
        <v>1.452E-2</v>
      </c>
      <c r="BU276" s="60">
        <v>3.1749999999999999E-3</v>
      </c>
      <c r="BV276" s="60">
        <v>0.96875100000000003</v>
      </c>
      <c r="BW276" s="60">
        <v>2.0000010000000001</v>
      </c>
      <c r="BX276" s="945">
        <v>0.11353000000000001</v>
      </c>
      <c r="BY276" s="60">
        <v>4.6899999999999997E-3</v>
      </c>
      <c r="BZ276" s="60">
        <v>1.8000000000000001E-4</v>
      </c>
      <c r="CA276" s="60">
        <v>0.89392000000000005</v>
      </c>
      <c r="CB276" s="60">
        <v>1.2899999999999999E-3</v>
      </c>
      <c r="CC276" s="60">
        <v>1.2E-4</v>
      </c>
      <c r="CD276" s="60">
        <v>1.452E-2</v>
      </c>
      <c r="CE276" s="60">
        <v>3.1700000000000001E-3</v>
      </c>
      <c r="CF276" s="60">
        <v>0.76288</v>
      </c>
      <c r="CG276" s="60">
        <v>0.20569999999999999</v>
      </c>
      <c r="CH276" s="60">
        <v>2</v>
      </c>
      <c r="CI276" s="60">
        <v>0.96858</v>
      </c>
      <c r="CJ276" s="328">
        <v>0.21237275186355281</v>
      </c>
      <c r="CK276" s="58">
        <v>36.905000000000001</v>
      </c>
      <c r="CL276" s="58">
        <v>11.06</v>
      </c>
      <c r="CM276" s="59">
        <v>100.170959</v>
      </c>
    </row>
    <row r="277" spans="1:91" x14ac:dyDescent="0.2">
      <c r="A277" s="689" t="s">
        <v>318</v>
      </c>
      <c r="B277" s="55">
        <v>3824</v>
      </c>
      <c r="C277" s="55">
        <v>-21414</v>
      </c>
      <c r="D277" s="55">
        <v>230</v>
      </c>
      <c r="E277" s="690">
        <v>0.21393400000000001</v>
      </c>
      <c r="F277" s="58">
        <v>47.070300000000003</v>
      </c>
      <c r="G277" s="58">
        <v>37.000399999999999</v>
      </c>
      <c r="H277" s="58">
        <v>11.1912</v>
      </c>
      <c r="I277" s="58">
        <v>3.0718000000000001</v>
      </c>
      <c r="J277" s="58">
        <v>48.173400000000001</v>
      </c>
      <c r="K277" s="58">
        <v>5.3296000000000003E-2</v>
      </c>
      <c r="L277" s="58">
        <v>0.69049700000000003</v>
      </c>
      <c r="M277" s="58">
        <v>8.9160000000000003E-3</v>
      </c>
      <c r="N277" s="58">
        <v>0.16074099999999999</v>
      </c>
      <c r="O277" s="58">
        <v>1.2206E-2</v>
      </c>
      <c r="P277" s="58">
        <v>0.122742</v>
      </c>
      <c r="Q277" s="59">
        <v>100.485</v>
      </c>
      <c r="R277" s="58">
        <v>1.1212599999999999</v>
      </c>
      <c r="S277" s="60">
        <v>0.97030799999999995</v>
      </c>
      <c r="T277" s="60">
        <v>0.76272600000000002</v>
      </c>
      <c r="U277" s="60">
        <v>0.20758199999999999</v>
      </c>
      <c r="V277" s="60">
        <v>0.11287700000000001</v>
      </c>
      <c r="W277" s="60">
        <v>0.89295999999999998</v>
      </c>
      <c r="X277" s="60">
        <v>1.0529999999999999E-3</v>
      </c>
      <c r="Y277" s="60">
        <v>1.4416E-2</v>
      </c>
      <c r="Z277" s="60">
        <v>1.74E-4</v>
      </c>
      <c r="AA277" s="60">
        <v>4.6699999999999997E-3</v>
      </c>
      <c r="AB277" s="60">
        <v>3.01E-4</v>
      </c>
      <c r="AC277" s="60">
        <v>3.2420000000000001E-3</v>
      </c>
      <c r="AD277" s="60">
        <v>3</v>
      </c>
      <c r="AE277" s="60">
        <v>2.0000009999999997</v>
      </c>
      <c r="AF277" s="58">
        <v>1.1212599999999999</v>
      </c>
      <c r="AG277" s="130">
        <v>0.89376068475872295</v>
      </c>
      <c r="AH277" s="62">
        <v>0.21393400000000001</v>
      </c>
      <c r="AI277" s="58">
        <v>3.0751300000000001</v>
      </c>
      <c r="AJ277" s="58">
        <v>0.16023499999999999</v>
      </c>
      <c r="AK277" s="58">
        <v>1.1429E-2</v>
      </c>
      <c r="AL277" s="58">
        <v>48.099400000000003</v>
      </c>
      <c r="AM277" s="58">
        <v>5.2011000000000002E-2</v>
      </c>
      <c r="AN277" s="58">
        <v>7.3270000000000002E-3</v>
      </c>
      <c r="AO277" s="58">
        <v>0.68821200000000005</v>
      </c>
      <c r="AP277" s="58">
        <v>0.12158099999999999</v>
      </c>
      <c r="AQ277" s="58">
        <v>47.004199999999997</v>
      </c>
      <c r="AR277" s="58">
        <v>99.219499999999996</v>
      </c>
      <c r="AS277" s="63">
        <v>0.21393400000000001</v>
      </c>
      <c r="AT277" s="328">
        <v>0.21394039974024101</v>
      </c>
      <c r="AU277" s="64">
        <v>-6.3997402409976534E-6</v>
      </c>
      <c r="AV277" s="57">
        <v>37.000399999999999</v>
      </c>
      <c r="AW277" s="58">
        <v>36.948099999999997</v>
      </c>
      <c r="AX277" s="64">
        <v>5.2300000000002456E-2</v>
      </c>
      <c r="AY277" s="57">
        <v>11.1912</v>
      </c>
      <c r="AZ277" s="58">
        <v>11.18</v>
      </c>
      <c r="BA277" s="64">
        <v>1.1200000000000543E-2</v>
      </c>
      <c r="BB277" s="57">
        <v>100.485</v>
      </c>
      <c r="BC277" s="58">
        <v>100.34342500000001</v>
      </c>
      <c r="BD277" s="64">
        <v>0.1415749999999889</v>
      </c>
      <c r="BE277" s="57">
        <v>47.070300000000003</v>
      </c>
      <c r="BF277" s="58">
        <v>47.004199999999997</v>
      </c>
      <c r="BG277" s="64">
        <v>6.6100000000005821E-2</v>
      </c>
      <c r="BH277" s="58">
        <v>48.191600000000001</v>
      </c>
      <c r="BI277" s="58">
        <v>48.128099999999996</v>
      </c>
      <c r="BJ277" s="60">
        <v>6.3500000000004775E-2</v>
      </c>
      <c r="BK277" s="57">
        <v>48.173400000000001</v>
      </c>
      <c r="BL277" s="58">
        <v>48.099400000000003</v>
      </c>
      <c r="BM277" s="64">
        <v>7.3999999999998067E-2</v>
      </c>
      <c r="BN277" s="60">
        <v>0.11315699999999999</v>
      </c>
      <c r="BO277" s="60">
        <v>4.6610000000000002E-3</v>
      </c>
      <c r="BP277" s="60">
        <v>2.8200000000000002E-4</v>
      </c>
      <c r="BQ277" s="60">
        <v>0.89283000000000001</v>
      </c>
      <c r="BR277" s="60">
        <v>1.029E-3</v>
      </c>
      <c r="BS277" s="60">
        <v>1.4300000000000001E-4</v>
      </c>
      <c r="BT277" s="60">
        <v>1.4389000000000001E-2</v>
      </c>
      <c r="BU277" s="60">
        <v>3.215E-3</v>
      </c>
      <c r="BV277" s="60">
        <v>0.97029399999999999</v>
      </c>
      <c r="BW277" s="60">
        <v>2</v>
      </c>
      <c r="BX277" s="945">
        <v>0.11312999999999999</v>
      </c>
      <c r="BY277" s="60">
        <v>4.6600000000000001E-3</v>
      </c>
      <c r="BZ277" s="60">
        <v>2.7999999999999998E-4</v>
      </c>
      <c r="CA277" s="60">
        <v>0.89302000000000004</v>
      </c>
      <c r="CB277" s="60">
        <v>1.0300000000000001E-3</v>
      </c>
      <c r="CC277" s="60">
        <v>1.3999999999999999E-4</v>
      </c>
      <c r="CD277" s="60">
        <v>1.439E-2</v>
      </c>
      <c r="CE277" s="60">
        <v>3.2100000000000002E-3</v>
      </c>
      <c r="CF277" s="60">
        <v>0.76258000000000004</v>
      </c>
      <c r="CG277" s="60">
        <v>0.20755000000000001</v>
      </c>
      <c r="CH277" s="60">
        <v>1.9999899999999999</v>
      </c>
      <c r="CI277" s="60">
        <v>0.97013000000000005</v>
      </c>
      <c r="CJ277" s="328">
        <v>0.21394039974024101</v>
      </c>
      <c r="CK277" s="58">
        <v>36.948099999999997</v>
      </c>
      <c r="CL277" s="58">
        <v>11.18</v>
      </c>
      <c r="CM277" s="59">
        <v>100.34342500000001</v>
      </c>
    </row>
    <row r="278" spans="1:91" x14ac:dyDescent="0.2">
      <c r="A278" s="689" t="s">
        <v>318</v>
      </c>
      <c r="B278" s="55">
        <v>3824</v>
      </c>
      <c r="C278" s="55">
        <v>-21415</v>
      </c>
      <c r="D278" s="55">
        <v>230</v>
      </c>
      <c r="E278" s="690">
        <v>0.21290300000000001</v>
      </c>
      <c r="F278" s="58">
        <v>47.029299999999999</v>
      </c>
      <c r="G278" s="58">
        <v>37.016599999999997</v>
      </c>
      <c r="H278" s="58">
        <v>11.1275</v>
      </c>
      <c r="I278" s="58">
        <v>3.05009</v>
      </c>
      <c r="J278" s="58">
        <v>48.142499999999998</v>
      </c>
      <c r="K278" s="58">
        <v>6.8746000000000002E-2</v>
      </c>
      <c r="L278" s="58">
        <v>0.68123500000000003</v>
      </c>
      <c r="M278" s="58">
        <v>-1.5399999999999999E-3</v>
      </c>
      <c r="N278" s="58">
        <v>0.16690099999999999</v>
      </c>
      <c r="O278" s="58">
        <v>5.5180000000000003E-3</v>
      </c>
      <c r="P278" s="58">
        <v>0.11966599999999999</v>
      </c>
      <c r="Q278" s="59">
        <v>100.377</v>
      </c>
      <c r="R278" s="58">
        <v>1.1148899999999999</v>
      </c>
      <c r="S278" s="60">
        <v>0.97061500000000001</v>
      </c>
      <c r="T278" s="60">
        <v>0.76396799999999998</v>
      </c>
      <c r="U278" s="60">
        <v>0.206646</v>
      </c>
      <c r="V278" s="60">
        <v>0.11221200000000001</v>
      </c>
      <c r="W278" s="60">
        <v>0.89344800000000002</v>
      </c>
      <c r="X278" s="60">
        <v>1.3600000000000001E-3</v>
      </c>
      <c r="Y278" s="60">
        <v>1.4239999999999999E-2</v>
      </c>
      <c r="Z278" s="60">
        <v>-3.0000000000000001E-5</v>
      </c>
      <c r="AA278" s="60">
        <v>4.8539999999999998E-3</v>
      </c>
      <c r="AB278" s="60">
        <v>1.36E-4</v>
      </c>
      <c r="AC278" s="60">
        <v>3.1640000000000001E-3</v>
      </c>
      <c r="AD278" s="60">
        <v>3</v>
      </c>
      <c r="AE278" s="60">
        <v>1.9999979999999999</v>
      </c>
      <c r="AF278" s="58">
        <v>1.1148899999999999</v>
      </c>
      <c r="AG278" s="130">
        <v>0.89652931374328959</v>
      </c>
      <c r="AH278" s="62">
        <v>0.21290300000000001</v>
      </c>
      <c r="AI278" s="58">
        <v>3.0533899999999998</v>
      </c>
      <c r="AJ278" s="58">
        <v>0.166404</v>
      </c>
      <c r="AK278" s="58">
        <v>4.7429999999999998E-3</v>
      </c>
      <c r="AL278" s="58">
        <v>48.068899999999999</v>
      </c>
      <c r="AM278" s="58">
        <v>6.7442000000000002E-2</v>
      </c>
      <c r="AN278" s="58">
        <v>-3.0999999999999999E-3</v>
      </c>
      <c r="AO278" s="58">
        <v>0.67896800000000002</v>
      </c>
      <c r="AP278" s="58">
        <v>0.118515</v>
      </c>
      <c r="AQ278" s="58">
        <v>46.963500000000003</v>
      </c>
      <c r="AR278" s="58">
        <v>99.118700000000004</v>
      </c>
      <c r="AS278" s="63">
        <v>0.21290300000000001</v>
      </c>
      <c r="AT278" s="328">
        <v>0.21291592386880043</v>
      </c>
      <c r="AU278" s="64">
        <v>-1.2923868800418514E-5</v>
      </c>
      <c r="AV278" s="57">
        <v>37.016599999999997</v>
      </c>
      <c r="AW278" s="58">
        <v>36.964199999999998</v>
      </c>
      <c r="AX278" s="64">
        <v>5.239999999999867E-2</v>
      </c>
      <c r="AY278" s="57">
        <v>11.1275</v>
      </c>
      <c r="AZ278" s="58">
        <v>11.11</v>
      </c>
      <c r="BA278" s="64">
        <v>1.7500000000000071E-2</v>
      </c>
      <c r="BB278" s="57">
        <v>100.377</v>
      </c>
      <c r="BC278" s="58">
        <v>100.229462</v>
      </c>
      <c r="BD278" s="64">
        <v>0.14753799999999728</v>
      </c>
      <c r="BE278" s="57">
        <v>47.029299999999999</v>
      </c>
      <c r="BF278" s="58">
        <v>46.963500000000003</v>
      </c>
      <c r="BG278" s="64">
        <v>6.5799999999995862E-2</v>
      </c>
      <c r="BH278" s="58">
        <v>48.144099999999995</v>
      </c>
      <c r="BI278" s="58">
        <v>48.074199999999998</v>
      </c>
      <c r="BJ278" s="60">
        <v>6.9899999999996965E-2</v>
      </c>
      <c r="BK278" s="57">
        <v>48.142499999999998</v>
      </c>
      <c r="BL278" s="58">
        <v>48.068899999999999</v>
      </c>
      <c r="BM278" s="64">
        <v>7.3599999999999E-2</v>
      </c>
      <c r="BN278" s="60">
        <v>0.11249000000000001</v>
      </c>
      <c r="BO278" s="60">
        <v>4.8469999999999997E-3</v>
      </c>
      <c r="BP278" s="60">
        <v>1.17E-4</v>
      </c>
      <c r="BQ278" s="60">
        <v>0.89331899999999997</v>
      </c>
      <c r="BR278" s="60">
        <v>1.3359999999999999E-3</v>
      </c>
      <c r="BS278" s="60">
        <v>-6.0000000000000002E-5</v>
      </c>
      <c r="BT278" s="60">
        <v>1.4212000000000001E-2</v>
      </c>
      <c r="BU278" s="60">
        <v>3.1380000000000002E-3</v>
      </c>
      <c r="BV278" s="60">
        <v>0.97060199999999996</v>
      </c>
      <c r="BW278" s="60">
        <v>2.0000010000000001</v>
      </c>
      <c r="BX278" s="945">
        <v>0.11247</v>
      </c>
      <c r="BY278" s="60">
        <v>4.8500000000000001E-3</v>
      </c>
      <c r="BZ278" s="60">
        <v>1.2E-4</v>
      </c>
      <c r="CA278" s="60">
        <v>0.89351000000000003</v>
      </c>
      <c r="CB278" s="60">
        <v>1.34E-3</v>
      </c>
      <c r="CC278" s="60">
        <v>-6.0000000000000002E-5</v>
      </c>
      <c r="CD278" s="60">
        <v>1.421E-2</v>
      </c>
      <c r="CE278" s="60">
        <v>3.14E-3</v>
      </c>
      <c r="CF278" s="60">
        <v>0.76380999999999999</v>
      </c>
      <c r="CG278" s="60">
        <v>0.20662</v>
      </c>
      <c r="CH278" s="60">
        <v>2.0000100000000001</v>
      </c>
      <c r="CI278" s="60">
        <v>0.97043000000000001</v>
      </c>
      <c r="CJ278" s="328">
        <v>0.21291592386880043</v>
      </c>
      <c r="CK278" s="58">
        <v>36.964199999999998</v>
      </c>
      <c r="CL278" s="58">
        <v>11.11</v>
      </c>
      <c r="CM278" s="59">
        <v>100.229462</v>
      </c>
    </row>
    <row r="279" spans="1:91" x14ac:dyDescent="0.2">
      <c r="A279" s="689" t="s">
        <v>318</v>
      </c>
      <c r="B279" s="55">
        <v>3825</v>
      </c>
      <c r="C279" s="55">
        <v>-21416</v>
      </c>
      <c r="D279" s="55">
        <v>230</v>
      </c>
      <c r="E279" s="690">
        <v>0.19717199999999999</v>
      </c>
      <c r="F279" s="58">
        <v>46.9816</v>
      </c>
      <c r="G279" s="58">
        <v>37.7181</v>
      </c>
      <c r="H279" s="58">
        <v>10.2949</v>
      </c>
      <c r="I279" s="58">
        <v>3.0473699999999999</v>
      </c>
      <c r="J279" s="58">
        <v>48.923099999999998</v>
      </c>
      <c r="K279" s="58">
        <v>5.5288999999999998E-2</v>
      </c>
      <c r="L279" s="58">
        <v>0.68575200000000003</v>
      </c>
      <c r="M279" s="58">
        <v>1.1202999999999999E-2</v>
      </c>
      <c r="N279" s="58">
        <v>0.169015</v>
      </c>
      <c r="O279" s="58">
        <v>3.65E-3</v>
      </c>
      <c r="P279" s="58">
        <v>0.118358</v>
      </c>
      <c r="Q279" s="59">
        <v>101.027</v>
      </c>
      <c r="R279" s="58">
        <v>1.03146</v>
      </c>
      <c r="S279" s="60">
        <v>0.96314900000000003</v>
      </c>
      <c r="T279" s="60">
        <v>0.77324300000000001</v>
      </c>
      <c r="U279" s="60">
        <v>0.18990599999999999</v>
      </c>
      <c r="V279" s="60">
        <v>0.111363</v>
      </c>
      <c r="W279" s="60">
        <v>0.90186500000000003</v>
      </c>
      <c r="X279" s="60">
        <v>1.0870000000000001E-3</v>
      </c>
      <c r="Y279" s="60">
        <v>1.4238000000000001E-2</v>
      </c>
      <c r="Z279" s="60">
        <v>2.1699999999999999E-4</v>
      </c>
      <c r="AA279" s="60">
        <v>4.8830000000000002E-3</v>
      </c>
      <c r="AB279" s="60">
        <v>8.8999999999999995E-5</v>
      </c>
      <c r="AC279" s="60">
        <v>3.1089999999999998E-3</v>
      </c>
      <c r="AD279" s="60">
        <v>3</v>
      </c>
      <c r="AE279" s="60">
        <v>2</v>
      </c>
      <c r="AF279" s="58">
        <v>1.03146</v>
      </c>
      <c r="AG279" s="130">
        <v>0.89329193325149936</v>
      </c>
      <c r="AH279" s="62">
        <v>0.19717199999999999</v>
      </c>
      <c r="AI279" s="58">
        <v>3.05037</v>
      </c>
      <c r="AJ279" s="58">
        <v>0.16855899999999999</v>
      </c>
      <c r="AK279" s="58">
        <v>2.9359999999999998E-3</v>
      </c>
      <c r="AL279" s="58">
        <v>48.854399999999998</v>
      </c>
      <c r="AM279" s="58">
        <v>5.4113000000000001E-2</v>
      </c>
      <c r="AN279" s="58">
        <v>9.7490000000000007E-3</v>
      </c>
      <c r="AO279" s="58">
        <v>0.68367199999999995</v>
      </c>
      <c r="AP279" s="58">
        <v>0.11730400000000001</v>
      </c>
      <c r="AQ279" s="58">
        <v>46.921300000000002</v>
      </c>
      <c r="AR279" s="58">
        <v>99.862399999999994</v>
      </c>
      <c r="AS279" s="63">
        <v>0.19717199999999999</v>
      </c>
      <c r="AT279" s="328">
        <v>0.19714009782236208</v>
      </c>
      <c r="AU279" s="64">
        <v>3.1902177637904705E-5</v>
      </c>
      <c r="AV279" s="57">
        <v>37.7181</v>
      </c>
      <c r="AW279" s="58">
        <v>37.671199999999999</v>
      </c>
      <c r="AX279" s="64">
        <v>4.690000000000083E-2</v>
      </c>
      <c r="AY279" s="57">
        <v>10.2949</v>
      </c>
      <c r="AZ279" s="58">
        <v>10.28</v>
      </c>
      <c r="BA279" s="64">
        <v>1.4900000000000801E-2</v>
      </c>
      <c r="BB279" s="57">
        <v>101.027</v>
      </c>
      <c r="BC279" s="58">
        <v>100.89230300000001</v>
      </c>
      <c r="BD279" s="64">
        <v>0.13469699999998852</v>
      </c>
      <c r="BE279" s="57">
        <v>46.9816</v>
      </c>
      <c r="BF279" s="58">
        <v>46.921300000000002</v>
      </c>
      <c r="BG279" s="64">
        <v>6.0299999999998022E-2</v>
      </c>
      <c r="BH279" s="58">
        <v>48.012999999999998</v>
      </c>
      <c r="BI279" s="58">
        <v>47.9512</v>
      </c>
      <c r="BJ279" s="60">
        <v>6.1799999999998079E-2</v>
      </c>
      <c r="BK279" s="57">
        <v>48.923099999999998</v>
      </c>
      <c r="BL279" s="58">
        <v>48.854399999999998</v>
      </c>
      <c r="BM279" s="64">
        <v>6.8699999999999761E-2</v>
      </c>
      <c r="BN279" s="60">
        <v>0.11161500000000001</v>
      </c>
      <c r="BO279" s="60">
        <v>4.8760000000000001E-3</v>
      </c>
      <c r="BP279" s="60">
        <v>7.2000000000000002E-5</v>
      </c>
      <c r="BQ279" s="60">
        <v>0.90174600000000005</v>
      </c>
      <c r="BR279" s="60">
        <v>1.065E-3</v>
      </c>
      <c r="BS279" s="60">
        <v>1.8900000000000001E-4</v>
      </c>
      <c r="BT279" s="60">
        <v>1.4213E-2</v>
      </c>
      <c r="BU279" s="60">
        <v>3.0850000000000001E-3</v>
      </c>
      <c r="BV279" s="60">
        <v>0.96313899999999997</v>
      </c>
      <c r="BW279" s="60">
        <v>2</v>
      </c>
      <c r="BX279" s="945">
        <v>0.11158999999999999</v>
      </c>
      <c r="BY279" s="60">
        <v>4.8799999999999998E-3</v>
      </c>
      <c r="BZ279" s="60">
        <v>6.9999999999999994E-5</v>
      </c>
      <c r="CA279" s="60">
        <v>0.90193999999999996</v>
      </c>
      <c r="CB279" s="60">
        <v>1.06E-3</v>
      </c>
      <c r="CC279" s="60">
        <v>1.9000000000000001E-4</v>
      </c>
      <c r="CD279" s="60">
        <v>1.421E-2</v>
      </c>
      <c r="CE279" s="60">
        <v>3.0799999999999998E-3</v>
      </c>
      <c r="CF279" s="60">
        <v>0.77312999999999998</v>
      </c>
      <c r="CG279" s="60">
        <v>0.18984000000000001</v>
      </c>
      <c r="CH279" s="60">
        <v>1.9999900000000002</v>
      </c>
      <c r="CI279" s="60">
        <v>0.96296999999999999</v>
      </c>
      <c r="CJ279" s="328">
        <v>0.19714009782236208</v>
      </c>
      <c r="CK279" s="58">
        <v>37.671199999999999</v>
      </c>
      <c r="CL279" s="58">
        <v>10.28</v>
      </c>
      <c r="CM279" s="59">
        <v>100.89230300000001</v>
      </c>
    </row>
    <row r="280" spans="1:91" x14ac:dyDescent="0.2">
      <c r="A280" s="689" t="s">
        <v>318</v>
      </c>
      <c r="B280" s="55">
        <v>3825</v>
      </c>
      <c r="C280" s="55">
        <v>-21417</v>
      </c>
      <c r="D280" s="55">
        <v>230</v>
      </c>
      <c r="E280" s="690">
        <v>0.217501</v>
      </c>
      <c r="F280" s="58">
        <v>47.223300000000002</v>
      </c>
      <c r="G280" s="58">
        <v>36.952199999999998</v>
      </c>
      <c r="H280" s="58">
        <v>11.4148</v>
      </c>
      <c r="I280" s="58">
        <v>3.0506899999999999</v>
      </c>
      <c r="J280" s="58">
        <v>48.075099999999999</v>
      </c>
      <c r="K280" s="58">
        <v>6.5422999999999995E-2</v>
      </c>
      <c r="L280" s="58">
        <v>0.68442199999999997</v>
      </c>
      <c r="M280" s="58">
        <v>-3.5000000000000001E-3</v>
      </c>
      <c r="N280" s="58">
        <v>0.16276599999999999</v>
      </c>
      <c r="O280" s="58">
        <v>3.2629999999999998E-3</v>
      </c>
      <c r="P280" s="58">
        <v>0.11712500000000001</v>
      </c>
      <c r="Q280" s="59">
        <v>100.52200000000001</v>
      </c>
      <c r="R280" s="58">
        <v>1.14367</v>
      </c>
      <c r="S280" s="60">
        <v>0.97340499999999996</v>
      </c>
      <c r="T280" s="60">
        <v>0.76168899999999995</v>
      </c>
      <c r="U280" s="60">
        <v>0.21171699999999999</v>
      </c>
      <c r="V280" s="60">
        <v>0.112095</v>
      </c>
      <c r="W280" s="60">
        <v>0.89108500000000002</v>
      </c>
      <c r="X280" s="60">
        <v>1.2930000000000001E-3</v>
      </c>
      <c r="Y280" s="60">
        <v>1.4289E-2</v>
      </c>
      <c r="Z280" s="60">
        <v>-6.9999999999999994E-5</v>
      </c>
      <c r="AA280" s="60">
        <v>4.7280000000000004E-3</v>
      </c>
      <c r="AB280" s="60">
        <v>8.0000000000000007E-5</v>
      </c>
      <c r="AC280" s="60">
        <v>3.0929999999999998E-3</v>
      </c>
      <c r="AD280" s="60">
        <v>3</v>
      </c>
      <c r="AE280" s="60">
        <v>1.9999990000000003</v>
      </c>
      <c r="AF280" s="58">
        <v>1.14367</v>
      </c>
      <c r="AG280" s="130">
        <v>0.89458440508059733</v>
      </c>
      <c r="AH280" s="62">
        <v>0.217501</v>
      </c>
      <c r="AI280" s="58">
        <v>3.0540799999999999</v>
      </c>
      <c r="AJ280" s="58">
        <v>0.16225300000000001</v>
      </c>
      <c r="AK280" s="58">
        <v>2.4710000000000001E-3</v>
      </c>
      <c r="AL280" s="58">
        <v>47.999699999999997</v>
      </c>
      <c r="AM280" s="58">
        <v>6.4092999999999997E-2</v>
      </c>
      <c r="AN280" s="58">
        <v>-5.11E-3</v>
      </c>
      <c r="AO280" s="58">
        <v>0.68209299999999995</v>
      </c>
      <c r="AP280" s="58">
        <v>0.115951</v>
      </c>
      <c r="AQ280" s="58">
        <v>47.1556</v>
      </c>
      <c r="AR280" s="58">
        <v>99.231200000000001</v>
      </c>
      <c r="AS280" s="63">
        <v>0.217501</v>
      </c>
      <c r="AT280" s="328">
        <v>0.21751505312262387</v>
      </c>
      <c r="AU280" s="64">
        <v>-1.4053122623869374E-5</v>
      </c>
      <c r="AV280" s="57">
        <v>36.952199999999998</v>
      </c>
      <c r="AW280" s="58">
        <v>36.898499999999999</v>
      </c>
      <c r="AX280" s="64">
        <v>5.3699999999999193E-2</v>
      </c>
      <c r="AY280" s="57">
        <v>11.4148</v>
      </c>
      <c r="AZ280" s="58">
        <v>11.4</v>
      </c>
      <c r="BA280" s="64">
        <v>1.4799999999999258E-2</v>
      </c>
      <c r="BB280" s="57">
        <v>100.52200000000001</v>
      </c>
      <c r="BC280" s="58">
        <v>100.37403099999997</v>
      </c>
      <c r="BD280" s="64">
        <v>0.14796900000003177</v>
      </c>
      <c r="BE280" s="57">
        <v>47.223300000000002</v>
      </c>
      <c r="BF280" s="58">
        <v>47.1556</v>
      </c>
      <c r="BG280" s="64">
        <v>6.7700000000002092E-2</v>
      </c>
      <c r="BH280" s="58">
        <v>48.366999999999997</v>
      </c>
      <c r="BI280" s="58">
        <v>48.298499999999997</v>
      </c>
      <c r="BJ280" s="60">
        <v>6.8500000000000227E-2</v>
      </c>
      <c r="BK280" s="57">
        <v>48.075099999999999</v>
      </c>
      <c r="BL280" s="58">
        <v>47.999699999999997</v>
      </c>
      <c r="BM280" s="64">
        <v>7.540000000000191E-2</v>
      </c>
      <c r="BN280" s="60">
        <v>0.11237900000000001</v>
      </c>
      <c r="BO280" s="60">
        <v>4.7200000000000002E-3</v>
      </c>
      <c r="BP280" s="60">
        <v>6.0999999999999999E-5</v>
      </c>
      <c r="BQ280" s="60">
        <v>0.89095299999999999</v>
      </c>
      <c r="BR280" s="60">
        <v>1.268E-3</v>
      </c>
      <c r="BS280" s="60">
        <v>-1E-4</v>
      </c>
      <c r="BT280" s="60">
        <v>1.426E-2</v>
      </c>
      <c r="BU280" s="60">
        <v>3.0660000000000001E-3</v>
      </c>
      <c r="BV280" s="60">
        <v>0.97339200000000003</v>
      </c>
      <c r="BW280" s="60">
        <v>1.9999990000000001</v>
      </c>
      <c r="BX280" s="945">
        <v>0.11236</v>
      </c>
      <c r="BY280" s="60">
        <v>4.7200000000000002E-3</v>
      </c>
      <c r="BZ280" s="60">
        <v>6.0000000000000002E-5</v>
      </c>
      <c r="CA280" s="60">
        <v>0.89115</v>
      </c>
      <c r="CB280" s="60">
        <v>1.2700000000000001E-3</v>
      </c>
      <c r="CC280" s="60">
        <v>-1E-4</v>
      </c>
      <c r="CD280" s="60">
        <v>1.426E-2</v>
      </c>
      <c r="CE280" s="60">
        <v>3.0699999999999998E-3</v>
      </c>
      <c r="CF280" s="60">
        <v>0.76153000000000004</v>
      </c>
      <c r="CG280" s="60">
        <v>0.21168999999999999</v>
      </c>
      <c r="CH280" s="60">
        <v>2.0000100000000001</v>
      </c>
      <c r="CI280" s="60">
        <v>0.97321999999999997</v>
      </c>
      <c r="CJ280" s="328">
        <v>0.21751505312262387</v>
      </c>
      <c r="CK280" s="58">
        <v>36.898499999999999</v>
      </c>
      <c r="CL280" s="58">
        <v>11.4</v>
      </c>
      <c r="CM280" s="59">
        <v>100.37403099999997</v>
      </c>
    </row>
    <row r="281" spans="1:91" x14ac:dyDescent="0.2">
      <c r="A281" s="689" t="s">
        <v>318</v>
      </c>
      <c r="B281" s="55">
        <v>3826</v>
      </c>
      <c r="C281" s="55">
        <v>-21418</v>
      </c>
      <c r="D281" s="55">
        <v>230</v>
      </c>
      <c r="E281" s="690">
        <v>0.21341399999999999</v>
      </c>
      <c r="F281" s="58">
        <v>47.033900000000003</v>
      </c>
      <c r="G281" s="58">
        <v>36.996200000000002</v>
      </c>
      <c r="H281" s="58">
        <v>11.1553</v>
      </c>
      <c r="I281" s="58">
        <v>3.0287700000000002</v>
      </c>
      <c r="J281" s="58">
        <v>48.058799999999998</v>
      </c>
      <c r="K281" s="58">
        <v>5.9617000000000003E-2</v>
      </c>
      <c r="L281" s="58">
        <v>0.67898700000000001</v>
      </c>
      <c r="M281" s="58">
        <v>6.2200000000000005E-4</v>
      </c>
      <c r="N281" s="58">
        <v>0.162077</v>
      </c>
      <c r="O281" s="58">
        <v>8.3330000000000001E-3</v>
      </c>
      <c r="P281" s="58">
        <v>0.11086500000000001</v>
      </c>
      <c r="Q281" s="59">
        <v>100.26</v>
      </c>
      <c r="R281" s="58">
        <v>1.1176699999999999</v>
      </c>
      <c r="S281" s="60">
        <v>0.97203799999999996</v>
      </c>
      <c r="T281" s="60">
        <v>0.76459200000000005</v>
      </c>
      <c r="U281" s="60">
        <v>0.20744599999999999</v>
      </c>
      <c r="V281" s="60">
        <v>0.111581</v>
      </c>
      <c r="W281" s="60">
        <v>0.89311399999999996</v>
      </c>
      <c r="X281" s="60">
        <v>1.181E-3</v>
      </c>
      <c r="Y281" s="60">
        <v>1.4212000000000001E-2</v>
      </c>
      <c r="Z281" s="60">
        <v>1.2E-5</v>
      </c>
      <c r="AA281" s="60">
        <v>4.7200000000000002E-3</v>
      </c>
      <c r="AB281" s="60">
        <v>2.0599999999999999E-4</v>
      </c>
      <c r="AC281" s="60">
        <v>2.9350000000000001E-3</v>
      </c>
      <c r="AD281" s="60">
        <v>3</v>
      </c>
      <c r="AE281" s="60">
        <v>1.9999989999999999</v>
      </c>
      <c r="AF281" s="58">
        <v>1.1176699999999999</v>
      </c>
      <c r="AG281" s="130">
        <v>0.89493505046476574</v>
      </c>
      <c r="AH281" s="62">
        <v>0.21341399999999999</v>
      </c>
      <c r="AI281" s="58">
        <v>3.03206</v>
      </c>
      <c r="AJ281" s="58">
        <v>0.16157299999999999</v>
      </c>
      <c r="AK281" s="58">
        <v>7.5589999999999997E-3</v>
      </c>
      <c r="AL281" s="58">
        <v>47.984999999999999</v>
      </c>
      <c r="AM281" s="58">
        <v>5.8324000000000001E-2</v>
      </c>
      <c r="AN281" s="58">
        <v>-9.6000000000000002E-4</v>
      </c>
      <c r="AO281" s="58">
        <v>0.67671499999999996</v>
      </c>
      <c r="AP281" s="58">
        <v>0.109725</v>
      </c>
      <c r="AQ281" s="58">
        <v>46.967799999999997</v>
      </c>
      <c r="AR281" s="58">
        <v>98.997799999999998</v>
      </c>
      <c r="AS281" s="63">
        <v>0.21341399999999999</v>
      </c>
      <c r="AT281" s="328">
        <v>0.21341551252237978</v>
      </c>
      <c r="AU281" s="64">
        <v>-1.5125223797873844E-6</v>
      </c>
      <c r="AV281" s="57">
        <v>36.996200000000002</v>
      </c>
      <c r="AW281" s="58">
        <v>36.944099999999999</v>
      </c>
      <c r="AX281" s="64">
        <v>5.2100000000002922E-2</v>
      </c>
      <c r="AY281" s="57">
        <v>11.1553</v>
      </c>
      <c r="AZ281" s="58">
        <v>11.14</v>
      </c>
      <c r="BA281" s="64">
        <v>1.5299999999999869E-2</v>
      </c>
      <c r="BB281" s="57">
        <v>100.26</v>
      </c>
      <c r="BC281" s="58">
        <v>100.11409599999999</v>
      </c>
      <c r="BD281" s="64">
        <v>0.1459040000000158</v>
      </c>
      <c r="BE281" s="57">
        <v>47.033900000000003</v>
      </c>
      <c r="BF281" s="58">
        <v>46.967799999999997</v>
      </c>
      <c r="BG281" s="64">
        <v>6.6100000000005821E-2</v>
      </c>
      <c r="BH281" s="58">
        <v>48.151499999999999</v>
      </c>
      <c r="BI281" s="58">
        <v>48.084099999999999</v>
      </c>
      <c r="BJ281" s="60">
        <v>6.7399999999999238E-2</v>
      </c>
      <c r="BK281" s="57">
        <v>48.058799999999998</v>
      </c>
      <c r="BL281" s="58">
        <v>47.984999999999999</v>
      </c>
      <c r="BM281" s="64">
        <v>7.3799999999998533E-2</v>
      </c>
      <c r="BN281" s="60">
        <v>0.111858</v>
      </c>
      <c r="BO281" s="60">
        <v>4.712E-3</v>
      </c>
      <c r="BP281" s="60">
        <v>1.8699999999999999E-4</v>
      </c>
      <c r="BQ281" s="60">
        <v>0.89298500000000003</v>
      </c>
      <c r="BR281" s="60">
        <v>1.157E-3</v>
      </c>
      <c r="BS281" s="60">
        <v>-2.0000000000000002E-5</v>
      </c>
      <c r="BT281" s="60">
        <v>1.4184E-2</v>
      </c>
      <c r="BU281" s="60">
        <v>2.9090000000000001E-3</v>
      </c>
      <c r="BV281" s="60">
        <v>0.97202599999999995</v>
      </c>
      <c r="BW281" s="60">
        <v>1.9999980000000002</v>
      </c>
      <c r="BX281" s="945">
        <v>0.11183999999999999</v>
      </c>
      <c r="BY281" s="60">
        <v>4.7099999999999998E-3</v>
      </c>
      <c r="BZ281" s="60">
        <v>1.9000000000000001E-4</v>
      </c>
      <c r="CA281" s="60">
        <v>0.89317999999999997</v>
      </c>
      <c r="CB281" s="60">
        <v>1.16E-3</v>
      </c>
      <c r="CC281" s="60">
        <v>-2.0000000000000002E-5</v>
      </c>
      <c r="CD281" s="60">
        <v>1.418E-2</v>
      </c>
      <c r="CE281" s="60">
        <v>2.9099999999999998E-3</v>
      </c>
      <c r="CF281" s="60">
        <v>0.76444999999999996</v>
      </c>
      <c r="CG281" s="60">
        <v>0.20741000000000001</v>
      </c>
      <c r="CH281" s="60">
        <v>2.0000100000000001</v>
      </c>
      <c r="CI281" s="60">
        <v>0.97185999999999995</v>
      </c>
      <c r="CJ281" s="328">
        <v>0.21341551252237978</v>
      </c>
      <c r="CK281" s="58">
        <v>36.944099999999999</v>
      </c>
      <c r="CL281" s="58">
        <v>11.14</v>
      </c>
      <c r="CM281" s="59">
        <v>100.11409599999999</v>
      </c>
    </row>
    <row r="282" spans="1:91" x14ac:dyDescent="0.2">
      <c r="A282" s="689" t="s">
        <v>318</v>
      </c>
      <c r="B282" s="55">
        <v>3826</v>
      </c>
      <c r="C282" s="55">
        <v>-21419</v>
      </c>
      <c r="D282" s="55">
        <v>230</v>
      </c>
      <c r="E282" s="690">
        <v>0.20025000000000001</v>
      </c>
      <c r="F282" s="58">
        <v>47.198399999999999</v>
      </c>
      <c r="G282" s="58">
        <v>37.746899999999997</v>
      </c>
      <c r="H282" s="58">
        <v>10.5039</v>
      </c>
      <c r="I282" s="58">
        <v>3.01261</v>
      </c>
      <c r="J282" s="58">
        <v>48.863999999999997</v>
      </c>
      <c r="K282" s="58">
        <v>8.2443000000000002E-2</v>
      </c>
      <c r="L282" s="58">
        <v>0.68190899999999999</v>
      </c>
      <c r="M282" s="58">
        <v>8.8299999999999993E-3</v>
      </c>
      <c r="N282" s="58">
        <v>0.17594599999999999</v>
      </c>
      <c r="O282" s="58">
        <v>1.3798E-2</v>
      </c>
      <c r="P282" s="58">
        <v>0.115353</v>
      </c>
      <c r="Q282" s="59">
        <v>101.206</v>
      </c>
      <c r="R282" s="58">
        <v>1.0524</v>
      </c>
      <c r="S282" s="60">
        <v>0.96621100000000004</v>
      </c>
      <c r="T282" s="60">
        <v>0.77272700000000005</v>
      </c>
      <c r="U282" s="60">
        <v>0.19348399999999999</v>
      </c>
      <c r="V282" s="60">
        <v>0.109935</v>
      </c>
      <c r="W282" s="60">
        <v>0.89948799999999995</v>
      </c>
      <c r="X282" s="60">
        <v>1.6180000000000001E-3</v>
      </c>
      <c r="Y282" s="60">
        <v>1.4138E-2</v>
      </c>
      <c r="Z282" s="60">
        <v>1.7100000000000001E-4</v>
      </c>
      <c r="AA282" s="60">
        <v>5.0759999999999998E-3</v>
      </c>
      <c r="AB282" s="60">
        <v>3.3799999999999998E-4</v>
      </c>
      <c r="AC282" s="60">
        <v>3.0249999999999999E-3</v>
      </c>
      <c r="AD282" s="60">
        <v>3</v>
      </c>
      <c r="AE282" s="60">
        <v>1.9999999999999998</v>
      </c>
      <c r="AF282" s="58">
        <v>1.0524</v>
      </c>
      <c r="AG282" s="130">
        <v>0.89074800342350025</v>
      </c>
      <c r="AH282" s="62">
        <v>0.20025000000000001</v>
      </c>
      <c r="AI282" s="58">
        <v>3.0156399999999999</v>
      </c>
      <c r="AJ282" s="58">
        <v>0.175487</v>
      </c>
      <c r="AK282" s="58">
        <v>1.3077999999999999E-2</v>
      </c>
      <c r="AL282" s="58">
        <v>48.793999999999997</v>
      </c>
      <c r="AM282" s="58">
        <v>8.1202999999999997E-2</v>
      </c>
      <c r="AN282" s="58">
        <v>7.3509999999999999E-3</v>
      </c>
      <c r="AO282" s="58">
        <v>0.67979299999999998</v>
      </c>
      <c r="AP282" s="58">
        <v>0.114284</v>
      </c>
      <c r="AQ282" s="58">
        <v>47.136699999999998</v>
      </c>
      <c r="AR282" s="58">
        <v>100.018</v>
      </c>
      <c r="AS282" s="63">
        <v>0.20025000000000001</v>
      </c>
      <c r="AT282" s="328">
        <v>0.20023187685682639</v>
      </c>
      <c r="AU282" s="64">
        <v>1.8123143173620626E-5</v>
      </c>
      <c r="AV282" s="57">
        <v>37.746899999999997</v>
      </c>
      <c r="AW282" s="58">
        <v>37.698399999999999</v>
      </c>
      <c r="AX282" s="64">
        <v>4.8499999999997101E-2</v>
      </c>
      <c r="AY282" s="57">
        <v>10.5039</v>
      </c>
      <c r="AZ282" s="58">
        <v>10.49</v>
      </c>
      <c r="BA282" s="64">
        <v>1.3899999999999579E-2</v>
      </c>
      <c r="BB282" s="57">
        <v>101.206</v>
      </c>
      <c r="BC282" s="58">
        <v>101.06923599999999</v>
      </c>
      <c r="BD282" s="64">
        <v>0.13676400000001365</v>
      </c>
      <c r="BE282" s="57">
        <v>47.198399999999999</v>
      </c>
      <c r="BF282" s="58">
        <v>47.136699999999998</v>
      </c>
      <c r="BG282" s="64">
        <v>6.1700000000001864E-2</v>
      </c>
      <c r="BH282" s="58">
        <v>48.250799999999998</v>
      </c>
      <c r="BI282" s="58">
        <v>48.188400000000001</v>
      </c>
      <c r="BJ282" s="60">
        <v>6.239999999999668E-2</v>
      </c>
      <c r="BK282" s="57">
        <v>48.863999999999997</v>
      </c>
      <c r="BL282" s="58">
        <v>48.793999999999997</v>
      </c>
      <c r="BM282" s="64">
        <v>7.0000000000000284E-2</v>
      </c>
      <c r="BN282" s="60">
        <v>0.110189</v>
      </c>
      <c r="BO282" s="60">
        <v>5.0689999999999997E-3</v>
      </c>
      <c r="BP282" s="60">
        <v>3.21E-4</v>
      </c>
      <c r="BQ282" s="60">
        <v>0.89936799999999995</v>
      </c>
      <c r="BR282" s="60">
        <v>1.596E-3</v>
      </c>
      <c r="BS282" s="60">
        <v>1.4200000000000001E-4</v>
      </c>
      <c r="BT282" s="60">
        <v>1.4113000000000001E-2</v>
      </c>
      <c r="BU282" s="60">
        <v>3.0010000000000002E-3</v>
      </c>
      <c r="BV282" s="60">
        <v>0.96620099999999998</v>
      </c>
      <c r="BW282" s="60">
        <v>2</v>
      </c>
      <c r="BX282" s="945">
        <v>0.11017</v>
      </c>
      <c r="BY282" s="60">
        <v>5.0699999999999999E-3</v>
      </c>
      <c r="BZ282" s="60">
        <v>3.2000000000000003E-4</v>
      </c>
      <c r="CA282" s="60">
        <v>0.89956000000000003</v>
      </c>
      <c r="CB282" s="60">
        <v>1.6000000000000001E-3</v>
      </c>
      <c r="CC282" s="60">
        <v>1.3999999999999999E-4</v>
      </c>
      <c r="CD282" s="60">
        <v>1.4109999999999999E-2</v>
      </c>
      <c r="CE282" s="60">
        <v>3.0000000000000001E-3</v>
      </c>
      <c r="CF282" s="60">
        <v>0.77259999999999995</v>
      </c>
      <c r="CG282" s="60">
        <v>0.19342999999999999</v>
      </c>
      <c r="CH282" s="60">
        <v>2</v>
      </c>
      <c r="CI282" s="60">
        <v>0.96602999999999994</v>
      </c>
      <c r="CJ282" s="328">
        <v>0.20023187685682639</v>
      </c>
      <c r="CK282" s="58">
        <v>37.698399999999999</v>
      </c>
      <c r="CL282" s="58">
        <v>10.49</v>
      </c>
      <c r="CM282" s="59">
        <v>101.06923599999999</v>
      </c>
    </row>
    <row r="283" spans="1:91" x14ac:dyDescent="0.2">
      <c r="A283" s="689" t="s">
        <v>318</v>
      </c>
      <c r="B283" s="55">
        <v>3827</v>
      </c>
      <c r="C283" s="55">
        <v>-21420</v>
      </c>
      <c r="D283" s="55">
        <v>230</v>
      </c>
      <c r="E283" s="690">
        <v>0.214973</v>
      </c>
      <c r="F283" s="58">
        <v>47.212699999999998</v>
      </c>
      <c r="G283" s="58">
        <v>37.063200000000002</v>
      </c>
      <c r="H283" s="58">
        <v>11.2796</v>
      </c>
      <c r="I283" s="58">
        <v>3.0201600000000002</v>
      </c>
      <c r="J283" s="58">
        <v>48.085500000000003</v>
      </c>
      <c r="K283" s="58">
        <v>6.5893999999999994E-2</v>
      </c>
      <c r="L283" s="58">
        <v>0.67491999999999996</v>
      </c>
      <c r="M283" s="58">
        <v>-4.5399999999999998E-3</v>
      </c>
      <c r="N283" s="58">
        <v>0.16900599999999999</v>
      </c>
      <c r="O283" s="58">
        <v>2.4553999999999999E-2</v>
      </c>
      <c r="P283" s="58">
        <v>0.107617</v>
      </c>
      <c r="Q283" s="59">
        <v>100.486</v>
      </c>
      <c r="R283" s="58">
        <v>1.13012</v>
      </c>
      <c r="S283" s="60">
        <v>0.97362599999999999</v>
      </c>
      <c r="T283" s="60">
        <v>0.76432299999999997</v>
      </c>
      <c r="U283" s="60">
        <v>0.20930299999999999</v>
      </c>
      <c r="V283" s="60">
        <v>0.111023</v>
      </c>
      <c r="W283" s="60">
        <v>0.89168000000000003</v>
      </c>
      <c r="X283" s="60">
        <v>1.3029999999999999E-3</v>
      </c>
      <c r="Y283" s="60">
        <v>1.4097E-2</v>
      </c>
      <c r="Z283" s="60">
        <v>-9.0000000000000006E-5</v>
      </c>
      <c r="AA283" s="60">
        <v>4.9119999999999997E-3</v>
      </c>
      <c r="AB283" s="60">
        <v>6.0499999999999996E-4</v>
      </c>
      <c r="AC283" s="60">
        <v>2.843E-3</v>
      </c>
      <c r="AD283" s="60">
        <v>3</v>
      </c>
      <c r="AE283" s="60">
        <v>1.9999990000000001</v>
      </c>
      <c r="AF283" s="58">
        <v>1.13012</v>
      </c>
      <c r="AG283" s="130">
        <v>0.89628625866885236</v>
      </c>
      <c r="AH283" s="62">
        <v>0.214973</v>
      </c>
      <c r="AI283" s="58">
        <v>3.0234800000000002</v>
      </c>
      <c r="AJ283" s="58">
        <v>0.16850399999999999</v>
      </c>
      <c r="AK283" s="58">
        <v>2.3782999999999999E-2</v>
      </c>
      <c r="AL283" s="58">
        <v>48.010899999999999</v>
      </c>
      <c r="AM283" s="58">
        <v>6.4579999999999999E-2</v>
      </c>
      <c r="AN283" s="58">
        <v>-6.13E-3</v>
      </c>
      <c r="AO283" s="58">
        <v>0.67263099999999998</v>
      </c>
      <c r="AP283" s="58">
        <v>0.106472</v>
      </c>
      <c r="AQ283" s="58">
        <v>47.145699999999998</v>
      </c>
      <c r="AR283" s="58">
        <v>99.21</v>
      </c>
      <c r="AS283" s="63">
        <v>0.214973</v>
      </c>
      <c r="AT283" s="328">
        <v>0.21497986522024984</v>
      </c>
      <c r="AU283" s="64">
        <v>-6.8652202498409309E-6</v>
      </c>
      <c r="AV283" s="57">
        <v>37.063200000000002</v>
      </c>
      <c r="AW283" s="58">
        <v>37.010300000000001</v>
      </c>
      <c r="AX283" s="64">
        <v>5.2900000000001057E-2</v>
      </c>
      <c r="AY283" s="57">
        <v>11.2796</v>
      </c>
      <c r="AZ283" s="58">
        <v>11.26</v>
      </c>
      <c r="BA283" s="64">
        <v>1.9600000000000506E-2</v>
      </c>
      <c r="BB283" s="57">
        <v>100.486</v>
      </c>
      <c r="BC283" s="58">
        <v>100.33452</v>
      </c>
      <c r="BD283" s="64">
        <v>0.1514800000000065</v>
      </c>
      <c r="BE283" s="57">
        <v>47.212699999999998</v>
      </c>
      <c r="BF283" s="58">
        <v>47.145699999999998</v>
      </c>
      <c r="BG283" s="64">
        <v>6.7000000000000171E-2</v>
      </c>
      <c r="BH283" s="58">
        <v>48.342800000000004</v>
      </c>
      <c r="BI283" s="58">
        <v>48.270299999999999</v>
      </c>
      <c r="BJ283" s="60">
        <v>7.2500000000005116E-2</v>
      </c>
      <c r="BK283" s="57">
        <v>48.085500000000003</v>
      </c>
      <c r="BL283" s="58">
        <v>48.010899999999999</v>
      </c>
      <c r="BM283" s="64">
        <v>7.4600000000003774E-2</v>
      </c>
      <c r="BN283" s="60">
        <v>0.111301</v>
      </c>
      <c r="BO283" s="60">
        <v>4.9040000000000004E-3</v>
      </c>
      <c r="BP283" s="60">
        <v>5.8699999999999996E-4</v>
      </c>
      <c r="BQ283" s="60">
        <v>0.89154999999999995</v>
      </c>
      <c r="BR283" s="60">
        <v>1.279E-3</v>
      </c>
      <c r="BS283" s="60">
        <v>-1.2E-4</v>
      </c>
      <c r="BT283" s="60">
        <v>1.4069E-2</v>
      </c>
      <c r="BU283" s="60">
        <v>2.8170000000000001E-3</v>
      </c>
      <c r="BV283" s="60">
        <v>0.97361299999999995</v>
      </c>
      <c r="BW283" s="60">
        <v>2</v>
      </c>
      <c r="BX283" s="945">
        <v>0.11128</v>
      </c>
      <c r="BY283" s="60">
        <v>4.8999999999999998E-3</v>
      </c>
      <c r="BZ283" s="60">
        <v>5.9000000000000003E-4</v>
      </c>
      <c r="CA283" s="60">
        <v>0.89175000000000004</v>
      </c>
      <c r="CB283" s="60">
        <v>1.2800000000000001E-3</v>
      </c>
      <c r="CC283" s="60">
        <v>-1.2E-4</v>
      </c>
      <c r="CD283" s="60">
        <v>1.4069999999999999E-2</v>
      </c>
      <c r="CE283" s="60">
        <v>2.82E-3</v>
      </c>
      <c r="CF283" s="60">
        <v>0.76417000000000002</v>
      </c>
      <c r="CG283" s="60">
        <v>0.20927000000000001</v>
      </c>
      <c r="CH283" s="60">
        <v>2.0000100000000001</v>
      </c>
      <c r="CI283" s="60">
        <v>0.97344000000000008</v>
      </c>
      <c r="CJ283" s="328">
        <v>0.21497986522024984</v>
      </c>
      <c r="CK283" s="58">
        <v>37.010300000000001</v>
      </c>
      <c r="CL283" s="58">
        <v>11.26</v>
      </c>
      <c r="CM283" s="59">
        <v>100.33452</v>
      </c>
    </row>
    <row r="284" spans="1:91" x14ac:dyDescent="0.2">
      <c r="A284" s="689" t="s">
        <v>318</v>
      </c>
      <c r="B284" s="55">
        <v>3827</v>
      </c>
      <c r="C284" s="55">
        <v>-21421</v>
      </c>
      <c r="D284" s="55">
        <v>230</v>
      </c>
      <c r="E284" s="690">
        <v>0.217364</v>
      </c>
      <c r="F284" s="58">
        <v>47.360300000000002</v>
      </c>
      <c r="G284" s="58">
        <v>37.065899999999999</v>
      </c>
      <c r="H284" s="58">
        <v>11.4407</v>
      </c>
      <c r="I284" s="58">
        <v>3.01071</v>
      </c>
      <c r="J284" s="58">
        <v>48.093600000000002</v>
      </c>
      <c r="K284" s="58">
        <v>6.3127000000000003E-2</v>
      </c>
      <c r="L284" s="58">
        <v>0.68115499999999995</v>
      </c>
      <c r="M284" s="58">
        <v>6.5469999999999999E-3</v>
      </c>
      <c r="N284" s="58">
        <v>0.180366</v>
      </c>
      <c r="O284" s="58">
        <v>5.313E-3</v>
      </c>
      <c r="P284" s="58">
        <v>0.101544</v>
      </c>
      <c r="Q284" s="59">
        <v>100.649</v>
      </c>
      <c r="R284" s="58">
        <v>1.1462600000000001</v>
      </c>
      <c r="S284" s="60">
        <v>0.97528800000000004</v>
      </c>
      <c r="T284" s="60">
        <v>0.76329499999999995</v>
      </c>
      <c r="U284" s="60">
        <v>0.21199200000000001</v>
      </c>
      <c r="V284" s="60">
        <v>0.11051900000000001</v>
      </c>
      <c r="W284" s="60">
        <v>0.89056900000000006</v>
      </c>
      <c r="X284" s="60">
        <v>1.2459999999999999E-3</v>
      </c>
      <c r="Y284" s="60">
        <v>1.4206999999999999E-2</v>
      </c>
      <c r="Z284" s="60">
        <v>1.27E-4</v>
      </c>
      <c r="AA284" s="60">
        <v>5.2339999999999999E-3</v>
      </c>
      <c r="AB284" s="60">
        <v>1.3100000000000001E-4</v>
      </c>
      <c r="AC284" s="60">
        <v>2.679E-3</v>
      </c>
      <c r="AD284" s="60">
        <v>3</v>
      </c>
      <c r="AE284" s="60">
        <v>1.9999990000000003</v>
      </c>
      <c r="AF284" s="58">
        <v>1.1462600000000001</v>
      </c>
      <c r="AG284" s="130">
        <v>0.89093456620999767</v>
      </c>
      <c r="AH284" s="62">
        <v>0.217364</v>
      </c>
      <c r="AI284" s="58">
        <v>3.0140600000000002</v>
      </c>
      <c r="AJ284" s="58">
        <v>0.17987</v>
      </c>
      <c r="AK284" s="58">
        <v>4.5259999999999996E-3</v>
      </c>
      <c r="AL284" s="58">
        <v>48.018000000000001</v>
      </c>
      <c r="AM284" s="58">
        <v>6.1800000000000001E-2</v>
      </c>
      <c r="AN284" s="58">
        <v>4.9259999999999998E-3</v>
      </c>
      <c r="AO284" s="58">
        <v>0.67883199999999999</v>
      </c>
      <c r="AP284" s="58">
        <v>0.100395</v>
      </c>
      <c r="AQ284" s="58">
        <v>47.292299999999997</v>
      </c>
      <c r="AR284" s="58">
        <v>99.354699999999994</v>
      </c>
      <c r="AS284" s="63">
        <v>0.217364</v>
      </c>
      <c r="AT284" s="328">
        <v>0.21738060321399635</v>
      </c>
      <c r="AU284" s="64">
        <v>-1.660321399635234E-5</v>
      </c>
      <c r="AV284" s="57">
        <v>37.065899999999999</v>
      </c>
      <c r="AW284" s="58">
        <v>37.011899999999997</v>
      </c>
      <c r="AX284" s="64">
        <v>5.4000000000002046E-2</v>
      </c>
      <c r="AY284" s="57">
        <v>11.4407</v>
      </c>
      <c r="AZ284" s="58">
        <v>11.43</v>
      </c>
      <c r="BA284" s="64">
        <v>1.0699999999999932E-2</v>
      </c>
      <c r="BB284" s="57">
        <v>100.649</v>
      </c>
      <c r="BC284" s="58">
        <v>100.50430900000001</v>
      </c>
      <c r="BD284" s="64">
        <v>0.14469099999999457</v>
      </c>
      <c r="BE284" s="57">
        <v>47.360300000000002</v>
      </c>
      <c r="BF284" s="58">
        <v>47.292299999999997</v>
      </c>
      <c r="BG284" s="64">
        <v>6.8000000000004945E-2</v>
      </c>
      <c r="BH284" s="58">
        <v>48.506599999999999</v>
      </c>
      <c r="BI284" s="58">
        <v>48.441899999999997</v>
      </c>
      <c r="BJ284" s="60">
        <v>6.4700000000001978E-2</v>
      </c>
      <c r="BK284" s="57">
        <v>48.093600000000002</v>
      </c>
      <c r="BL284" s="58">
        <v>48.018000000000001</v>
      </c>
      <c r="BM284" s="64">
        <v>7.5600000000001444E-2</v>
      </c>
      <c r="BN284" s="60">
        <v>0.1108</v>
      </c>
      <c r="BO284" s="60">
        <v>5.2269999999999999E-3</v>
      </c>
      <c r="BP284" s="60">
        <v>1.12E-4</v>
      </c>
      <c r="BQ284" s="60">
        <v>0.89043700000000003</v>
      </c>
      <c r="BR284" s="60">
        <v>1.222E-3</v>
      </c>
      <c r="BS284" s="60">
        <v>9.6000000000000002E-5</v>
      </c>
      <c r="BT284" s="60">
        <v>1.4178E-2</v>
      </c>
      <c r="BU284" s="60">
        <v>2.6519999999999998E-3</v>
      </c>
      <c r="BV284" s="60">
        <v>0.975275</v>
      </c>
      <c r="BW284" s="60">
        <v>1.9999990000000003</v>
      </c>
      <c r="BX284" s="945">
        <v>0.11078</v>
      </c>
      <c r="BY284" s="60">
        <v>5.2300000000000003E-3</v>
      </c>
      <c r="BZ284" s="60">
        <v>1.1E-4</v>
      </c>
      <c r="CA284" s="60">
        <v>0.89063000000000003</v>
      </c>
      <c r="CB284" s="60">
        <v>1.2199999999999999E-3</v>
      </c>
      <c r="CC284" s="60">
        <v>1E-4</v>
      </c>
      <c r="CD284" s="60">
        <v>1.418E-2</v>
      </c>
      <c r="CE284" s="60">
        <v>2.65E-3</v>
      </c>
      <c r="CF284" s="60">
        <v>0.76314000000000004</v>
      </c>
      <c r="CG284" s="60">
        <v>0.21196999999999999</v>
      </c>
      <c r="CH284" s="60">
        <v>2.0000100000000001</v>
      </c>
      <c r="CI284" s="60">
        <v>0.97511000000000003</v>
      </c>
      <c r="CJ284" s="328">
        <v>0.21738060321399635</v>
      </c>
      <c r="CK284" s="58">
        <v>37.011899999999997</v>
      </c>
      <c r="CL284" s="58">
        <v>11.43</v>
      </c>
      <c r="CM284" s="59">
        <v>100.50430900000001</v>
      </c>
    </row>
    <row r="285" spans="1:91" x14ac:dyDescent="0.2">
      <c r="A285" s="689" t="s">
        <v>318</v>
      </c>
      <c r="B285" s="55">
        <v>3828</v>
      </c>
      <c r="C285" s="55">
        <v>-21422</v>
      </c>
      <c r="D285" s="55">
        <v>230</v>
      </c>
      <c r="E285" s="690">
        <v>0.200488</v>
      </c>
      <c r="F285" s="58">
        <v>47.2727</v>
      </c>
      <c r="G285" s="58">
        <v>37.795099999999998</v>
      </c>
      <c r="H285" s="58">
        <v>10.5329</v>
      </c>
      <c r="I285" s="58">
        <v>3.0135800000000001</v>
      </c>
      <c r="J285" s="58">
        <v>48.908700000000003</v>
      </c>
      <c r="K285" s="58">
        <v>6.3083E-2</v>
      </c>
      <c r="L285" s="58">
        <v>0.68127300000000002</v>
      </c>
      <c r="M285" s="58">
        <v>1.5629999999999999E-3</v>
      </c>
      <c r="N285" s="58">
        <v>0.17838999999999999</v>
      </c>
      <c r="O285" s="58">
        <v>2.2130000000000001E-3</v>
      </c>
      <c r="P285" s="58">
        <v>9.7511E-2</v>
      </c>
      <c r="Q285" s="59">
        <v>101.274</v>
      </c>
      <c r="R285" s="58">
        <v>1.05531</v>
      </c>
      <c r="S285" s="60">
        <v>0.96716800000000003</v>
      </c>
      <c r="T285" s="60">
        <v>0.77326300000000003</v>
      </c>
      <c r="U285" s="60">
        <v>0.19390499999999999</v>
      </c>
      <c r="V285" s="60">
        <v>0.109907</v>
      </c>
      <c r="W285" s="60">
        <v>0.899787</v>
      </c>
      <c r="X285" s="60">
        <v>1.237E-3</v>
      </c>
      <c r="Y285" s="60">
        <v>1.4116999999999999E-2</v>
      </c>
      <c r="Z285" s="60">
        <v>3.0000000000000001E-5</v>
      </c>
      <c r="AA285" s="60">
        <v>5.143E-3</v>
      </c>
      <c r="AB285" s="60">
        <v>5.3999999999999998E-5</v>
      </c>
      <c r="AC285" s="60">
        <v>2.5560000000000001E-3</v>
      </c>
      <c r="AD285" s="60">
        <v>3</v>
      </c>
      <c r="AE285" s="60">
        <v>1.9999989999999999</v>
      </c>
      <c r="AF285" s="58">
        <v>1.05531</v>
      </c>
      <c r="AG285" s="130">
        <v>0.89128293889807719</v>
      </c>
      <c r="AH285" s="62">
        <v>0.200488</v>
      </c>
      <c r="AI285" s="58">
        <v>3.0166200000000001</v>
      </c>
      <c r="AJ285" s="58">
        <v>0.17793300000000001</v>
      </c>
      <c r="AK285" s="58">
        <v>1.4909999999999999E-3</v>
      </c>
      <c r="AL285" s="58">
        <v>48.838500000000003</v>
      </c>
      <c r="AM285" s="58">
        <v>6.1870000000000001E-2</v>
      </c>
      <c r="AN285" s="58">
        <v>8.8999999999999995E-5</v>
      </c>
      <c r="AO285" s="58">
        <v>0.67915400000000004</v>
      </c>
      <c r="AP285" s="58">
        <v>9.6466999999999997E-2</v>
      </c>
      <c r="AQ285" s="58">
        <v>47.210700000000003</v>
      </c>
      <c r="AR285" s="58">
        <v>100.083</v>
      </c>
      <c r="AS285" s="63">
        <v>0.200488</v>
      </c>
      <c r="AT285" s="328">
        <v>0.20046742985966762</v>
      </c>
      <c r="AU285" s="64">
        <v>2.0570140332382136E-5</v>
      </c>
      <c r="AV285" s="57">
        <v>37.795099999999998</v>
      </c>
      <c r="AW285" s="58">
        <v>37.746499999999997</v>
      </c>
      <c r="AX285" s="64">
        <v>4.8600000000000421E-2</v>
      </c>
      <c r="AY285" s="57">
        <v>10.5329</v>
      </c>
      <c r="AZ285" s="58">
        <v>10.52</v>
      </c>
      <c r="BA285" s="64">
        <v>1.2900000000000134E-2</v>
      </c>
      <c r="BB285" s="57">
        <v>101.274</v>
      </c>
      <c r="BC285" s="58">
        <v>101.13862400000001</v>
      </c>
      <c r="BD285" s="64">
        <v>0.13537599999999372</v>
      </c>
      <c r="BE285" s="57">
        <v>47.2727</v>
      </c>
      <c r="BF285" s="58">
        <v>47.210700000000003</v>
      </c>
      <c r="BG285" s="64">
        <v>6.1999999999997613E-2</v>
      </c>
      <c r="BH285" s="58">
        <v>48.327999999999996</v>
      </c>
      <c r="BI285" s="58">
        <v>48.266499999999994</v>
      </c>
      <c r="BJ285" s="60">
        <v>6.1500000000002331E-2</v>
      </c>
      <c r="BK285" s="57">
        <v>48.908700000000003</v>
      </c>
      <c r="BL285" s="58">
        <v>48.838500000000003</v>
      </c>
      <c r="BM285" s="64">
        <v>7.0199999999999818E-2</v>
      </c>
      <c r="BN285" s="60">
        <v>0.110161</v>
      </c>
      <c r="BO285" s="60">
        <v>5.1370000000000001E-3</v>
      </c>
      <c r="BP285" s="60">
        <v>3.6999999999999998E-5</v>
      </c>
      <c r="BQ285" s="60">
        <v>0.89966699999999999</v>
      </c>
      <c r="BR285" s="60">
        <v>1.2149999999999999E-3</v>
      </c>
      <c r="BS285" s="60">
        <v>1.9999999999999999E-6</v>
      </c>
      <c r="BT285" s="60">
        <v>1.4090999999999999E-2</v>
      </c>
      <c r="BU285" s="60">
        <v>2.532E-3</v>
      </c>
      <c r="BV285" s="60">
        <v>0.96715899999999999</v>
      </c>
      <c r="BW285" s="60">
        <v>2.0000010000000001</v>
      </c>
      <c r="BX285" s="945">
        <v>0.11014</v>
      </c>
      <c r="BY285" s="60">
        <v>5.1399999999999996E-3</v>
      </c>
      <c r="BZ285" s="60">
        <v>4.0000000000000003E-5</v>
      </c>
      <c r="CA285" s="60">
        <v>0.89985999999999999</v>
      </c>
      <c r="CB285" s="60">
        <v>1.2099999999999999E-3</v>
      </c>
      <c r="CC285" s="60">
        <v>0</v>
      </c>
      <c r="CD285" s="60">
        <v>1.409E-2</v>
      </c>
      <c r="CE285" s="60">
        <v>2.5300000000000001E-3</v>
      </c>
      <c r="CF285" s="60">
        <v>0.77314000000000005</v>
      </c>
      <c r="CG285" s="60">
        <v>0.19384999999999999</v>
      </c>
      <c r="CH285" s="60">
        <v>1.9999999999999998</v>
      </c>
      <c r="CI285" s="60">
        <v>0.96699000000000002</v>
      </c>
      <c r="CJ285" s="328">
        <v>0.20046742985966762</v>
      </c>
      <c r="CK285" s="58">
        <v>37.746499999999997</v>
      </c>
      <c r="CL285" s="58">
        <v>10.52</v>
      </c>
      <c r="CM285" s="59">
        <v>101.13862400000001</v>
      </c>
    </row>
    <row r="286" spans="1:91" x14ac:dyDescent="0.2">
      <c r="A286" s="689" t="s">
        <v>318</v>
      </c>
      <c r="B286" s="55">
        <v>3828</v>
      </c>
      <c r="C286" s="55">
        <v>-21422</v>
      </c>
      <c r="D286" s="55">
        <v>230</v>
      </c>
      <c r="E286" s="690">
        <v>0.22284000000000001</v>
      </c>
      <c r="F286" s="58">
        <v>47.411999999999999</v>
      </c>
      <c r="G286" s="58">
        <v>36.846699999999998</v>
      </c>
      <c r="H286" s="58">
        <v>11.7417</v>
      </c>
      <c r="I286" s="58">
        <v>3.02373</v>
      </c>
      <c r="J286" s="58">
        <v>47.859299999999998</v>
      </c>
      <c r="K286" s="58">
        <v>6.5466999999999997E-2</v>
      </c>
      <c r="L286" s="58">
        <v>0.68794500000000003</v>
      </c>
      <c r="M286" s="58">
        <v>-3.0000000000000001E-5</v>
      </c>
      <c r="N286" s="58">
        <v>0.18054700000000001</v>
      </c>
      <c r="O286" s="58">
        <v>1.7802999999999999E-2</v>
      </c>
      <c r="P286" s="58">
        <v>9.6265000000000003E-2</v>
      </c>
      <c r="Q286" s="59">
        <v>100.51900000000001</v>
      </c>
      <c r="R286" s="58">
        <v>1.17642</v>
      </c>
      <c r="S286" s="60">
        <v>0.97760499999999995</v>
      </c>
      <c r="T286" s="60">
        <v>0.75975599999999999</v>
      </c>
      <c r="U286" s="60">
        <v>0.21784899999999999</v>
      </c>
      <c r="V286" s="60">
        <v>0.11114</v>
      </c>
      <c r="W286" s="60">
        <v>0.88736700000000002</v>
      </c>
      <c r="X286" s="60">
        <v>1.294E-3</v>
      </c>
      <c r="Y286" s="60">
        <v>1.4367E-2</v>
      </c>
      <c r="Z286" s="60">
        <v>0</v>
      </c>
      <c r="AA286" s="60">
        <v>5.2459999999999998E-3</v>
      </c>
      <c r="AB286" s="60">
        <v>4.3899999999999999E-4</v>
      </c>
      <c r="AC286" s="60">
        <v>2.5430000000000001E-3</v>
      </c>
      <c r="AD286" s="60">
        <v>3</v>
      </c>
      <c r="AE286" s="60">
        <v>2.0000010000000001</v>
      </c>
      <c r="AF286" s="58">
        <v>1.17642</v>
      </c>
      <c r="AG286" s="130">
        <v>0.8885043006870903</v>
      </c>
      <c r="AH286" s="62">
        <v>0.22284000000000001</v>
      </c>
      <c r="AI286" s="58">
        <v>3.0272000000000001</v>
      </c>
      <c r="AJ286" s="58">
        <v>0.180038</v>
      </c>
      <c r="AK286" s="58">
        <v>1.7002E-2</v>
      </c>
      <c r="AL286" s="58">
        <v>47.7819</v>
      </c>
      <c r="AM286" s="58">
        <v>6.4100000000000004E-2</v>
      </c>
      <c r="AN286" s="58">
        <v>-1.6900000000000001E-3</v>
      </c>
      <c r="AO286" s="58">
        <v>0.68554300000000001</v>
      </c>
      <c r="AP286" s="58">
        <v>9.5093999999999998E-2</v>
      </c>
      <c r="AQ286" s="58">
        <v>47.341999999999999</v>
      </c>
      <c r="AR286" s="58">
        <v>99.191199999999995</v>
      </c>
      <c r="AS286" s="63">
        <v>0.22284000000000001</v>
      </c>
      <c r="AT286" s="328">
        <v>0.2228724601501913</v>
      </c>
      <c r="AU286" s="64">
        <v>-3.2460150191288006E-5</v>
      </c>
      <c r="AV286" s="57">
        <v>36.846699999999998</v>
      </c>
      <c r="AW286" s="58">
        <v>36.790799999999997</v>
      </c>
      <c r="AX286" s="64">
        <v>5.5900000000001171E-2</v>
      </c>
      <c r="AY286" s="57">
        <v>11.7417</v>
      </c>
      <c r="AZ286" s="58">
        <v>11.73</v>
      </c>
      <c r="BA286" s="64">
        <v>1.1699999999999378E-2</v>
      </c>
      <c r="BB286" s="57">
        <v>100.51900000000001</v>
      </c>
      <c r="BC286" s="58">
        <v>100.36998699999999</v>
      </c>
      <c r="BD286" s="64">
        <v>0.14901300000001072</v>
      </c>
      <c r="BE286" s="57">
        <v>47.411999999999999</v>
      </c>
      <c r="BF286" s="58">
        <v>47.341999999999999</v>
      </c>
      <c r="BG286" s="64">
        <v>7.0000000000000284E-2</v>
      </c>
      <c r="BH286" s="58">
        <v>48.5884</v>
      </c>
      <c r="BI286" s="58">
        <v>48.520799999999994</v>
      </c>
      <c r="BJ286" s="60">
        <v>6.7600000000005878E-2</v>
      </c>
      <c r="BK286" s="57">
        <v>47.859299999999998</v>
      </c>
      <c r="BL286" s="58">
        <v>47.7819</v>
      </c>
      <c r="BM286" s="64">
        <v>7.7399999999997249E-2</v>
      </c>
      <c r="BN286" s="60">
        <v>0.11143</v>
      </c>
      <c r="BO286" s="60">
        <v>5.2389999999999997E-3</v>
      </c>
      <c r="BP286" s="60">
        <v>4.2000000000000002E-4</v>
      </c>
      <c r="BQ286" s="60">
        <v>0.88723099999999999</v>
      </c>
      <c r="BR286" s="60">
        <v>1.2689999999999999E-3</v>
      </c>
      <c r="BS286" s="60">
        <v>-3.0000000000000001E-5</v>
      </c>
      <c r="BT286" s="60">
        <v>1.4338E-2</v>
      </c>
      <c r="BU286" s="60">
        <v>2.516E-3</v>
      </c>
      <c r="BV286" s="60">
        <v>0.97759099999999999</v>
      </c>
      <c r="BW286" s="60">
        <v>2.0000039999999997</v>
      </c>
      <c r="BX286" s="945">
        <v>0.11141</v>
      </c>
      <c r="BY286" s="60">
        <v>5.2399999999999999E-3</v>
      </c>
      <c r="BZ286" s="60">
        <v>4.2000000000000002E-4</v>
      </c>
      <c r="CA286" s="60">
        <v>0.88741999999999999</v>
      </c>
      <c r="CB286" s="60">
        <v>1.2700000000000001E-3</v>
      </c>
      <c r="CC286" s="60">
        <v>-3.0000000000000001E-5</v>
      </c>
      <c r="CD286" s="60">
        <v>1.4330000000000001E-2</v>
      </c>
      <c r="CE286" s="60">
        <v>2.5200000000000001E-3</v>
      </c>
      <c r="CF286" s="60">
        <v>0.75958000000000003</v>
      </c>
      <c r="CG286" s="60">
        <v>0.21784000000000001</v>
      </c>
      <c r="CH286" s="60">
        <v>2</v>
      </c>
      <c r="CI286" s="60">
        <v>0.97742000000000007</v>
      </c>
      <c r="CJ286" s="328">
        <v>0.2228724601501913</v>
      </c>
      <c r="CK286" s="58">
        <v>36.790799999999997</v>
      </c>
      <c r="CL286" s="58">
        <v>11.73</v>
      </c>
      <c r="CM286" s="59">
        <v>100.36998699999999</v>
      </c>
    </row>
    <row r="287" spans="1:91" x14ac:dyDescent="0.2">
      <c r="A287" s="689" t="s">
        <v>318</v>
      </c>
      <c r="B287" s="55">
        <v>3829</v>
      </c>
      <c r="C287" s="55">
        <v>-21423</v>
      </c>
      <c r="D287" s="55">
        <v>230</v>
      </c>
      <c r="E287" s="690">
        <v>0.20891999999999999</v>
      </c>
      <c r="F287" s="58">
        <v>46.792999999999999</v>
      </c>
      <c r="G287" s="58">
        <v>37.017000000000003</v>
      </c>
      <c r="H287" s="58">
        <v>10.864599999999999</v>
      </c>
      <c r="I287" s="58">
        <v>3.0220400000000001</v>
      </c>
      <c r="J287" s="58">
        <v>47.9925</v>
      </c>
      <c r="K287" s="58">
        <v>6.5859000000000001E-2</v>
      </c>
      <c r="L287" s="58">
        <v>0.65832900000000005</v>
      </c>
      <c r="M287" s="58">
        <v>1.1697000000000001E-2</v>
      </c>
      <c r="N287" s="58">
        <v>0.176311</v>
      </c>
      <c r="O287" s="58">
        <v>2.0070000000000001E-2</v>
      </c>
      <c r="P287" s="58">
        <v>8.4764000000000006E-2</v>
      </c>
      <c r="Q287" s="59">
        <v>99.9131</v>
      </c>
      <c r="R287" s="58">
        <v>1.0885400000000001</v>
      </c>
      <c r="S287" s="60">
        <v>0.97023099999999995</v>
      </c>
      <c r="T287" s="60">
        <v>0.76753000000000005</v>
      </c>
      <c r="U287" s="60">
        <v>0.20270099999999999</v>
      </c>
      <c r="V287" s="60">
        <v>0.11169800000000001</v>
      </c>
      <c r="W287" s="60">
        <v>0.89480700000000002</v>
      </c>
      <c r="X287" s="60">
        <v>1.3090000000000001E-3</v>
      </c>
      <c r="Y287" s="60">
        <v>1.3825E-2</v>
      </c>
      <c r="Z287" s="60">
        <v>2.2900000000000001E-4</v>
      </c>
      <c r="AA287" s="60">
        <v>5.1520000000000003E-3</v>
      </c>
      <c r="AB287" s="60">
        <v>4.9799999999999996E-4</v>
      </c>
      <c r="AC287" s="60">
        <v>2.2520000000000001E-3</v>
      </c>
      <c r="AD287" s="60">
        <v>3</v>
      </c>
      <c r="AE287" s="60">
        <v>2.0000010000000006</v>
      </c>
      <c r="AF287" s="58">
        <v>1.0885400000000001</v>
      </c>
      <c r="AG287" s="130">
        <v>0.90738025698184555</v>
      </c>
      <c r="AH287" s="62">
        <v>0.20891999999999999</v>
      </c>
      <c r="AI287" s="58">
        <v>3.0252300000000001</v>
      </c>
      <c r="AJ287" s="58">
        <v>0.17583199999999999</v>
      </c>
      <c r="AK287" s="58">
        <v>1.9324999999999998E-2</v>
      </c>
      <c r="AL287" s="58">
        <v>47.920499999999997</v>
      </c>
      <c r="AM287" s="58">
        <v>6.4588000000000007E-2</v>
      </c>
      <c r="AN287" s="58">
        <v>1.0142999999999999E-2</v>
      </c>
      <c r="AO287" s="58">
        <v>0.65614099999999997</v>
      </c>
      <c r="AP287" s="58">
        <v>8.3694000000000005E-2</v>
      </c>
      <c r="AQ287" s="58">
        <v>46.7288</v>
      </c>
      <c r="AR287" s="58">
        <v>98.684200000000004</v>
      </c>
      <c r="AS287" s="63">
        <v>0.20891999999999999</v>
      </c>
      <c r="AT287" s="328">
        <v>0.20891706613061181</v>
      </c>
      <c r="AU287" s="64">
        <v>2.9338693881830746E-6</v>
      </c>
      <c r="AV287" s="57">
        <v>37.017000000000003</v>
      </c>
      <c r="AW287" s="58">
        <v>36.9664</v>
      </c>
      <c r="AX287" s="64">
        <v>5.0600000000002865E-2</v>
      </c>
      <c r="AY287" s="57">
        <v>10.864599999999999</v>
      </c>
      <c r="AZ287" s="58">
        <v>10.85</v>
      </c>
      <c r="BA287" s="64">
        <v>1.4599999999999724E-2</v>
      </c>
      <c r="BB287" s="57">
        <v>99.9131</v>
      </c>
      <c r="BC287" s="58">
        <v>99.771853000000007</v>
      </c>
      <c r="BD287" s="64">
        <v>0.14124699999999279</v>
      </c>
      <c r="BE287" s="57">
        <v>46.792999999999999</v>
      </c>
      <c r="BF287" s="58">
        <v>46.7288</v>
      </c>
      <c r="BG287" s="64">
        <v>6.4199999999999591E-2</v>
      </c>
      <c r="BH287" s="58">
        <v>47.881600000000006</v>
      </c>
      <c r="BI287" s="58">
        <v>47.816400000000002</v>
      </c>
      <c r="BJ287" s="60">
        <v>6.5200000000004366E-2</v>
      </c>
      <c r="BK287" s="57">
        <v>47.9925</v>
      </c>
      <c r="BL287" s="58">
        <v>47.920499999999997</v>
      </c>
      <c r="BM287" s="64">
        <v>7.2000000000002728E-2</v>
      </c>
      <c r="BN287" s="60">
        <v>0.111968</v>
      </c>
      <c r="BO287" s="60">
        <v>5.1450000000000003E-3</v>
      </c>
      <c r="BP287" s="60">
        <v>4.8000000000000001E-4</v>
      </c>
      <c r="BQ287" s="60">
        <v>0.89468000000000003</v>
      </c>
      <c r="BR287" s="60">
        <v>1.286E-3</v>
      </c>
      <c r="BS287" s="60">
        <v>1.9900000000000001E-4</v>
      </c>
      <c r="BT287" s="60">
        <v>1.3798E-2</v>
      </c>
      <c r="BU287" s="60">
        <v>2.2260000000000001E-3</v>
      </c>
      <c r="BV287" s="60">
        <v>0.97021900000000005</v>
      </c>
      <c r="BW287" s="60">
        <v>2.0000010000000001</v>
      </c>
      <c r="BX287" s="945">
        <v>0.11194999999999999</v>
      </c>
      <c r="BY287" s="60">
        <v>5.1399999999999996E-3</v>
      </c>
      <c r="BZ287" s="60">
        <v>4.8000000000000001E-4</v>
      </c>
      <c r="CA287" s="60">
        <v>0.89488000000000001</v>
      </c>
      <c r="CB287" s="60">
        <v>1.2899999999999999E-3</v>
      </c>
      <c r="CC287" s="60">
        <v>2.0000000000000001E-4</v>
      </c>
      <c r="CD287" s="60">
        <v>1.379E-2</v>
      </c>
      <c r="CE287" s="60">
        <v>2.2300000000000002E-3</v>
      </c>
      <c r="CF287" s="60">
        <v>0.76739000000000002</v>
      </c>
      <c r="CG287" s="60">
        <v>0.20266000000000001</v>
      </c>
      <c r="CH287" s="60">
        <v>2.0000100000000001</v>
      </c>
      <c r="CI287" s="60">
        <v>0.97005000000000008</v>
      </c>
      <c r="CJ287" s="328">
        <v>0.20891706613061181</v>
      </c>
      <c r="CK287" s="58">
        <v>36.9664</v>
      </c>
      <c r="CL287" s="58">
        <v>10.85</v>
      </c>
      <c r="CM287" s="59">
        <v>99.771853000000007</v>
      </c>
    </row>
    <row r="288" spans="1:91" x14ac:dyDescent="0.2">
      <c r="A288" s="689" t="s">
        <v>318</v>
      </c>
      <c r="B288" s="55">
        <v>3829</v>
      </c>
      <c r="C288" s="55">
        <v>-21424</v>
      </c>
      <c r="D288" s="55">
        <v>230</v>
      </c>
      <c r="E288" s="690">
        <v>0.21498200000000001</v>
      </c>
      <c r="F288" s="58">
        <v>47.123399999999997</v>
      </c>
      <c r="G288" s="58">
        <v>36.992800000000003</v>
      </c>
      <c r="H288" s="58">
        <v>11.258699999999999</v>
      </c>
      <c r="I288" s="58">
        <v>3.00536</v>
      </c>
      <c r="J288" s="58">
        <v>47.961399999999998</v>
      </c>
      <c r="K288" s="58">
        <v>7.2717000000000004E-2</v>
      </c>
      <c r="L288" s="58">
        <v>0.67676599999999998</v>
      </c>
      <c r="M288" s="58">
        <v>4.9509999999999997E-3</v>
      </c>
      <c r="N288" s="58">
        <v>0.17755799999999999</v>
      </c>
      <c r="O288" s="58">
        <v>1.1658E-2</v>
      </c>
      <c r="P288" s="58">
        <v>8.2600999999999994E-2</v>
      </c>
      <c r="Q288" s="59">
        <v>100.244</v>
      </c>
      <c r="R288" s="58">
        <v>1.1280300000000001</v>
      </c>
      <c r="S288" s="60">
        <v>0.97424900000000003</v>
      </c>
      <c r="T288" s="60">
        <v>0.76480300000000001</v>
      </c>
      <c r="U288" s="60">
        <v>0.20944599999999999</v>
      </c>
      <c r="V288" s="60">
        <v>0.110759</v>
      </c>
      <c r="W288" s="60">
        <v>0.89163400000000004</v>
      </c>
      <c r="X288" s="60">
        <v>1.441E-3</v>
      </c>
      <c r="Y288" s="60">
        <v>1.4171E-2</v>
      </c>
      <c r="Z288" s="60">
        <v>9.7E-5</v>
      </c>
      <c r="AA288" s="60">
        <v>5.1729999999999996E-3</v>
      </c>
      <c r="AB288" s="60">
        <v>2.8800000000000001E-4</v>
      </c>
      <c r="AC288" s="60">
        <v>2.1879999999999998E-3</v>
      </c>
      <c r="AD288" s="60">
        <v>3</v>
      </c>
      <c r="AE288" s="60">
        <v>2</v>
      </c>
      <c r="AF288" s="58">
        <v>1.1280300000000001</v>
      </c>
      <c r="AG288" s="130">
        <v>0.89297852797939226</v>
      </c>
      <c r="AH288" s="62">
        <v>0.21498200000000001</v>
      </c>
      <c r="AI288" s="58">
        <v>3.0086599999999999</v>
      </c>
      <c r="AJ288" s="58">
        <v>0.177065</v>
      </c>
      <c r="AK288" s="58">
        <v>1.0887000000000001E-2</v>
      </c>
      <c r="AL288" s="58">
        <v>47.886899999999997</v>
      </c>
      <c r="AM288" s="58">
        <v>7.1390999999999996E-2</v>
      </c>
      <c r="AN288" s="58">
        <v>3.3519999999999999E-3</v>
      </c>
      <c r="AO288" s="58">
        <v>0.67447800000000002</v>
      </c>
      <c r="AP288" s="58">
        <v>8.1499000000000002E-2</v>
      </c>
      <c r="AQ288" s="58">
        <v>47.056600000000003</v>
      </c>
      <c r="AR288" s="58">
        <v>98.970799999999997</v>
      </c>
      <c r="AS288" s="63">
        <v>0.21498200000000001</v>
      </c>
      <c r="AT288" s="328">
        <v>0.21499481556766967</v>
      </c>
      <c r="AU288" s="64">
        <v>-1.2815567669660632E-5</v>
      </c>
      <c r="AV288" s="57">
        <v>36.992800000000003</v>
      </c>
      <c r="AW288" s="58">
        <v>36.939700000000002</v>
      </c>
      <c r="AX288" s="64">
        <v>5.3100000000000591E-2</v>
      </c>
      <c r="AY288" s="57">
        <v>11.258699999999999</v>
      </c>
      <c r="AZ288" s="58">
        <v>11.24</v>
      </c>
      <c r="BA288" s="64">
        <v>1.8699999999999051E-2</v>
      </c>
      <c r="BB288" s="57">
        <v>100.244</v>
      </c>
      <c r="BC288" s="58">
        <v>100.093932</v>
      </c>
      <c r="BD288" s="64">
        <v>0.15006800000000453</v>
      </c>
      <c r="BE288" s="57">
        <v>47.123399999999997</v>
      </c>
      <c r="BF288" s="58">
        <v>47.056600000000003</v>
      </c>
      <c r="BG288" s="64">
        <v>6.6799999999993531E-2</v>
      </c>
      <c r="BH288" s="58">
        <v>48.2515</v>
      </c>
      <c r="BI288" s="58">
        <v>48.179700000000004</v>
      </c>
      <c r="BJ288" s="60">
        <v>7.1799999999996089E-2</v>
      </c>
      <c r="BK288" s="57">
        <v>47.961399999999998</v>
      </c>
      <c r="BL288" s="58">
        <v>47.886899999999997</v>
      </c>
      <c r="BM288" s="64">
        <v>7.4500000000000455E-2</v>
      </c>
      <c r="BN288" s="60">
        <v>0.111037</v>
      </c>
      <c r="BO288" s="60">
        <v>5.1659999999999996E-3</v>
      </c>
      <c r="BP288" s="60">
        <v>2.7E-4</v>
      </c>
      <c r="BQ288" s="60">
        <v>0.89150300000000005</v>
      </c>
      <c r="BR288" s="60">
        <v>1.4170000000000001E-3</v>
      </c>
      <c r="BS288" s="60">
        <v>6.6000000000000005E-5</v>
      </c>
      <c r="BT288" s="60">
        <v>1.4142999999999999E-2</v>
      </c>
      <c r="BU288" s="60">
        <v>2.1619999999999999E-3</v>
      </c>
      <c r="BV288" s="60">
        <v>0.97423700000000002</v>
      </c>
      <c r="BW288" s="60">
        <v>2.0000010000000001</v>
      </c>
      <c r="BX288" s="945">
        <v>0.11101999999999999</v>
      </c>
      <c r="BY288" s="60">
        <v>5.1700000000000001E-3</v>
      </c>
      <c r="BZ288" s="60">
        <v>2.7E-4</v>
      </c>
      <c r="CA288" s="60">
        <v>0.89170000000000005</v>
      </c>
      <c r="CB288" s="60">
        <v>1.42E-3</v>
      </c>
      <c r="CC288" s="60">
        <v>6.9999999999999994E-5</v>
      </c>
      <c r="CD288" s="60">
        <v>1.414E-2</v>
      </c>
      <c r="CE288" s="60">
        <v>2.16E-3</v>
      </c>
      <c r="CF288" s="60">
        <v>0.76465000000000005</v>
      </c>
      <c r="CG288" s="60">
        <v>0.20942</v>
      </c>
      <c r="CH288" s="60">
        <v>2.0000200000000001</v>
      </c>
      <c r="CI288" s="60">
        <v>0.97406999999999999</v>
      </c>
      <c r="CJ288" s="328">
        <v>0.21499481556766967</v>
      </c>
      <c r="CK288" s="58">
        <v>36.939700000000002</v>
      </c>
      <c r="CL288" s="58">
        <v>11.24</v>
      </c>
      <c r="CM288" s="59">
        <v>100.093932</v>
      </c>
    </row>
    <row r="289" spans="1:91" x14ac:dyDescent="0.2">
      <c r="A289" s="689" t="s">
        <v>318</v>
      </c>
      <c r="B289" s="55">
        <v>3830</v>
      </c>
      <c r="C289" s="55">
        <v>-21425</v>
      </c>
      <c r="D289" s="55">
        <v>230</v>
      </c>
      <c r="E289" s="690">
        <v>0.215221</v>
      </c>
      <c r="F289" s="58">
        <v>47.131999999999998</v>
      </c>
      <c r="G289" s="58">
        <v>36.988199999999999</v>
      </c>
      <c r="H289" s="58">
        <v>11.273300000000001</v>
      </c>
      <c r="I289" s="58">
        <v>3.0005600000000001</v>
      </c>
      <c r="J289" s="58">
        <v>47.974800000000002</v>
      </c>
      <c r="K289" s="58">
        <v>6.6406000000000007E-2</v>
      </c>
      <c r="L289" s="58">
        <v>0.67874999999999996</v>
      </c>
      <c r="M289" s="58">
        <v>-9.4900000000000002E-3</v>
      </c>
      <c r="N289" s="58">
        <v>0.18284700000000001</v>
      </c>
      <c r="O289" s="58">
        <v>2.1100000000000001E-4</v>
      </c>
      <c r="P289" s="58">
        <v>9.0039999999999995E-2</v>
      </c>
      <c r="Q289" s="59">
        <v>100.246</v>
      </c>
      <c r="R289" s="58">
        <v>1.1294900000000001</v>
      </c>
      <c r="S289" s="60">
        <v>0.97444900000000001</v>
      </c>
      <c r="T289" s="60">
        <v>0.76472700000000005</v>
      </c>
      <c r="U289" s="60">
        <v>0.20972199999999999</v>
      </c>
      <c r="V289" s="60">
        <v>0.110585</v>
      </c>
      <c r="W289" s="60">
        <v>0.89190499999999995</v>
      </c>
      <c r="X289" s="60">
        <v>1.3159999999999999E-3</v>
      </c>
      <c r="Y289" s="60">
        <v>1.4213E-2</v>
      </c>
      <c r="Z289" s="60">
        <v>-1.9000000000000001E-4</v>
      </c>
      <c r="AA289" s="60">
        <v>5.3270000000000001E-3</v>
      </c>
      <c r="AB289" s="60">
        <v>5.0000000000000004E-6</v>
      </c>
      <c r="AC289" s="60">
        <v>2.385E-3</v>
      </c>
      <c r="AD289" s="60">
        <v>3</v>
      </c>
      <c r="AE289" s="60">
        <v>1.9999950000000004</v>
      </c>
      <c r="AF289" s="58">
        <v>1.1294900000000001</v>
      </c>
      <c r="AG289" s="130">
        <v>0.89101046623909297</v>
      </c>
      <c r="AH289" s="62">
        <v>0.215221</v>
      </c>
      <c r="AI289" s="58">
        <v>3.00386</v>
      </c>
      <c r="AJ289" s="58">
        <v>0.18235799999999999</v>
      </c>
      <c r="AK289" s="58">
        <v>-5.5999999999999995E-4</v>
      </c>
      <c r="AL289" s="58">
        <v>47.900199999999998</v>
      </c>
      <c r="AM289" s="58">
        <v>6.5088999999999994E-2</v>
      </c>
      <c r="AN289" s="58">
        <v>-1.108E-2</v>
      </c>
      <c r="AO289" s="58">
        <v>0.67645200000000005</v>
      </c>
      <c r="AP289" s="58">
        <v>8.8924000000000003E-2</v>
      </c>
      <c r="AQ289" s="58">
        <v>47.064999999999998</v>
      </c>
      <c r="AR289" s="58">
        <v>98.970299999999995</v>
      </c>
      <c r="AS289" s="63">
        <v>0.215221</v>
      </c>
      <c r="AT289" s="328">
        <v>0.21522781159226909</v>
      </c>
      <c r="AU289" s="64">
        <v>-6.8115922690903385E-6</v>
      </c>
      <c r="AV289" s="57">
        <v>36.988199999999999</v>
      </c>
      <c r="AW289" s="58">
        <v>36.935299999999998</v>
      </c>
      <c r="AX289" s="64">
        <v>5.2900000000001057E-2</v>
      </c>
      <c r="AY289" s="57">
        <v>11.273300000000001</v>
      </c>
      <c r="AZ289" s="58">
        <v>11.26</v>
      </c>
      <c r="BA289" s="64">
        <v>1.3300000000000978E-2</v>
      </c>
      <c r="BB289" s="57">
        <v>100.246</v>
      </c>
      <c r="BC289" s="58">
        <v>100.100543</v>
      </c>
      <c r="BD289" s="64">
        <v>0.14545699999999329</v>
      </c>
      <c r="BE289" s="57">
        <v>47.131999999999998</v>
      </c>
      <c r="BF289" s="58">
        <v>47.064999999999998</v>
      </c>
      <c r="BG289" s="64">
        <v>6.7000000000000171E-2</v>
      </c>
      <c r="BH289" s="58">
        <v>48.261499999999998</v>
      </c>
      <c r="BI289" s="58">
        <v>48.195299999999996</v>
      </c>
      <c r="BJ289" s="60">
        <v>6.6200000000002035E-2</v>
      </c>
      <c r="BK289" s="57">
        <v>47.974800000000002</v>
      </c>
      <c r="BL289" s="58">
        <v>47.900199999999998</v>
      </c>
      <c r="BM289" s="64">
        <v>7.4600000000003774E-2</v>
      </c>
      <c r="BN289" s="60">
        <v>0.110863</v>
      </c>
      <c r="BO289" s="60">
        <v>5.3210000000000002E-3</v>
      </c>
      <c r="BP289" s="60">
        <v>-1.0000000000000001E-5</v>
      </c>
      <c r="BQ289" s="60">
        <v>0.89177499999999998</v>
      </c>
      <c r="BR289" s="60">
        <v>1.292E-3</v>
      </c>
      <c r="BS289" s="60">
        <v>-2.2000000000000001E-4</v>
      </c>
      <c r="BT289" s="60">
        <v>1.4185E-2</v>
      </c>
      <c r="BU289" s="60">
        <v>2.359E-3</v>
      </c>
      <c r="BV289" s="60">
        <v>0.97443800000000003</v>
      </c>
      <c r="BW289" s="60">
        <v>2.000003</v>
      </c>
      <c r="BX289" s="945">
        <v>0.11083999999999999</v>
      </c>
      <c r="BY289" s="60">
        <v>5.3200000000000001E-3</v>
      </c>
      <c r="BZ289" s="60">
        <v>-1.0000000000000001E-5</v>
      </c>
      <c r="CA289" s="60">
        <v>0.89197000000000004</v>
      </c>
      <c r="CB289" s="60">
        <v>1.2899999999999999E-3</v>
      </c>
      <c r="CC289" s="60">
        <v>-2.2000000000000001E-4</v>
      </c>
      <c r="CD289" s="60">
        <v>1.418E-2</v>
      </c>
      <c r="CE289" s="60">
        <v>2.3600000000000001E-3</v>
      </c>
      <c r="CF289" s="60">
        <v>0.76458000000000004</v>
      </c>
      <c r="CG289" s="60">
        <v>0.20968999999999999</v>
      </c>
      <c r="CH289" s="60">
        <v>2</v>
      </c>
      <c r="CI289" s="60">
        <v>0.97426999999999997</v>
      </c>
      <c r="CJ289" s="328">
        <v>0.21522781159226909</v>
      </c>
      <c r="CK289" s="58">
        <v>36.935299999999998</v>
      </c>
      <c r="CL289" s="58">
        <v>11.26</v>
      </c>
      <c r="CM289" s="59">
        <v>100.100543</v>
      </c>
    </row>
    <row r="290" spans="1:91" x14ac:dyDescent="0.2">
      <c r="A290" s="689" t="s">
        <v>318</v>
      </c>
      <c r="B290" s="55">
        <v>3830</v>
      </c>
      <c r="C290" s="55">
        <v>-21426</v>
      </c>
      <c r="D290" s="55">
        <v>230</v>
      </c>
      <c r="E290" s="690">
        <v>0.21313699999999999</v>
      </c>
      <c r="F290" s="58">
        <v>47.1815</v>
      </c>
      <c r="G290" s="58">
        <v>37.125300000000003</v>
      </c>
      <c r="H290" s="58">
        <v>11.1759</v>
      </c>
      <c r="I290" s="58">
        <v>3.0015999999999998</v>
      </c>
      <c r="J290" s="58">
        <v>48.093000000000004</v>
      </c>
      <c r="K290" s="58">
        <v>5.5683999999999997E-2</v>
      </c>
      <c r="L290" s="58">
        <v>0.66925000000000001</v>
      </c>
      <c r="M290" s="58">
        <v>5.9769999999999997E-3</v>
      </c>
      <c r="N290" s="58">
        <v>0.17225299999999999</v>
      </c>
      <c r="O290" s="58">
        <v>1.0076E-2</v>
      </c>
      <c r="P290" s="58">
        <v>8.1209000000000003E-2</v>
      </c>
      <c r="Q290" s="59">
        <v>100.39</v>
      </c>
      <c r="R290" s="58">
        <v>1.11972</v>
      </c>
      <c r="S290" s="60">
        <v>0.97408300000000003</v>
      </c>
      <c r="T290" s="60">
        <v>0.76646999999999998</v>
      </c>
      <c r="U290" s="60">
        <v>0.20761399999999999</v>
      </c>
      <c r="V290" s="60">
        <v>0.11046599999999999</v>
      </c>
      <c r="W290" s="60">
        <v>0.89282899999999998</v>
      </c>
      <c r="X290" s="60">
        <v>1.1019999999999999E-3</v>
      </c>
      <c r="Y290" s="60">
        <v>1.3993999999999999E-2</v>
      </c>
      <c r="Z290" s="60">
        <v>1.17E-4</v>
      </c>
      <c r="AA290" s="60">
        <v>5.012E-3</v>
      </c>
      <c r="AB290" s="60">
        <v>2.4899999999999998E-4</v>
      </c>
      <c r="AC290" s="60">
        <v>2.1480000000000002E-3</v>
      </c>
      <c r="AD290" s="60">
        <v>3</v>
      </c>
      <c r="AE290" s="60">
        <v>2.0000009999999997</v>
      </c>
      <c r="AF290" s="58">
        <v>1.1197299999999999</v>
      </c>
      <c r="AG290" s="130">
        <v>0.89728675881111608</v>
      </c>
      <c r="AH290" s="62">
        <v>0.21313699999999999</v>
      </c>
      <c r="AI290" s="58">
        <v>3.0048699999999999</v>
      </c>
      <c r="AJ290" s="58">
        <v>0.171759</v>
      </c>
      <c r="AK290" s="58">
        <v>9.3130000000000001E-3</v>
      </c>
      <c r="AL290" s="58">
        <v>48.018999999999998</v>
      </c>
      <c r="AM290" s="58">
        <v>5.4398000000000002E-2</v>
      </c>
      <c r="AN290" s="58">
        <v>4.3909999999999999E-3</v>
      </c>
      <c r="AO290" s="58">
        <v>0.66699299999999995</v>
      </c>
      <c r="AP290" s="58">
        <v>8.0118999999999996E-2</v>
      </c>
      <c r="AQ290" s="58">
        <v>47.115099999999998</v>
      </c>
      <c r="AR290" s="58">
        <v>99.126000000000005</v>
      </c>
      <c r="AS290" s="63">
        <v>0.21313699999999999</v>
      </c>
      <c r="AT290" s="328">
        <v>0.21314303316562275</v>
      </c>
      <c r="AU290" s="64">
        <v>-6.033165622754133E-6</v>
      </c>
      <c r="AV290" s="57">
        <v>37.125300000000003</v>
      </c>
      <c r="AW290" s="58">
        <v>37.072800000000001</v>
      </c>
      <c r="AX290" s="64">
        <v>5.250000000000199E-2</v>
      </c>
      <c r="AY290" s="57">
        <v>11.1759</v>
      </c>
      <c r="AZ290" s="58">
        <v>11.16</v>
      </c>
      <c r="BA290" s="64">
        <v>1.5900000000000247E-2</v>
      </c>
      <c r="BB290" s="57">
        <v>100.39</v>
      </c>
      <c r="BC290" s="58">
        <v>100.24364299999999</v>
      </c>
      <c r="BD290" s="64">
        <v>0.14635700000000895</v>
      </c>
      <c r="BE290" s="57">
        <v>47.1815</v>
      </c>
      <c r="BF290" s="58">
        <v>47.115099999999998</v>
      </c>
      <c r="BG290" s="64">
        <v>6.6400000000001569E-2</v>
      </c>
      <c r="BH290" s="58">
        <v>48.301200000000001</v>
      </c>
      <c r="BI290" s="58">
        <v>48.232799999999997</v>
      </c>
      <c r="BJ290" s="60">
        <v>6.8400000000004013E-2</v>
      </c>
      <c r="BK290" s="57">
        <v>48.093000000000004</v>
      </c>
      <c r="BL290" s="58">
        <v>48.018999999999998</v>
      </c>
      <c r="BM290" s="64">
        <v>7.4000000000005173E-2</v>
      </c>
      <c r="BN290" s="60">
        <v>0.11074000000000001</v>
      </c>
      <c r="BO290" s="60">
        <v>5.0039999999999998E-3</v>
      </c>
      <c r="BP290" s="60">
        <v>2.3000000000000001E-4</v>
      </c>
      <c r="BQ290" s="60">
        <v>0.89270099999999997</v>
      </c>
      <c r="BR290" s="60">
        <v>1.078E-3</v>
      </c>
      <c r="BS290" s="60">
        <v>8.6000000000000003E-5</v>
      </c>
      <c r="BT290" s="60">
        <v>1.3965999999999999E-2</v>
      </c>
      <c r="BU290" s="60">
        <v>2.1220000000000002E-3</v>
      </c>
      <c r="BV290" s="60">
        <v>0.97407200000000005</v>
      </c>
      <c r="BW290" s="60">
        <v>1.9999989999999999</v>
      </c>
      <c r="BX290" s="945">
        <v>0.11072</v>
      </c>
      <c r="BY290" s="60">
        <v>5.0000000000000001E-3</v>
      </c>
      <c r="BZ290" s="60">
        <v>2.3000000000000001E-4</v>
      </c>
      <c r="CA290" s="60">
        <v>0.89290000000000003</v>
      </c>
      <c r="CB290" s="60">
        <v>1.08E-3</v>
      </c>
      <c r="CC290" s="60">
        <v>9.0000000000000006E-5</v>
      </c>
      <c r="CD290" s="60">
        <v>1.396E-2</v>
      </c>
      <c r="CE290" s="60">
        <v>2.1199999999999999E-3</v>
      </c>
      <c r="CF290" s="60">
        <v>0.76632</v>
      </c>
      <c r="CG290" s="60">
        <v>0.20757999999999999</v>
      </c>
      <c r="CH290" s="60">
        <v>2</v>
      </c>
      <c r="CI290" s="60">
        <v>0.97389999999999999</v>
      </c>
      <c r="CJ290" s="328">
        <v>0.21314303316562275</v>
      </c>
      <c r="CK290" s="58">
        <v>37.072800000000001</v>
      </c>
      <c r="CL290" s="58">
        <v>11.16</v>
      </c>
      <c r="CM290" s="59">
        <v>100.24364299999999</v>
      </c>
    </row>
    <row r="291" spans="1:91" x14ac:dyDescent="0.2">
      <c r="A291" s="689" t="s">
        <v>318</v>
      </c>
      <c r="B291" s="55">
        <v>3831</v>
      </c>
      <c r="C291" s="55">
        <v>-21427</v>
      </c>
      <c r="D291" s="55">
        <v>230</v>
      </c>
      <c r="E291" s="690">
        <v>0.215892</v>
      </c>
      <c r="F291" s="58">
        <v>47.248399999999997</v>
      </c>
      <c r="G291" s="58">
        <v>37.047800000000002</v>
      </c>
      <c r="H291" s="58">
        <v>11.336399999999999</v>
      </c>
      <c r="I291" s="58">
        <v>3.0115699999999999</v>
      </c>
      <c r="J291" s="58">
        <v>48.024999999999999</v>
      </c>
      <c r="K291" s="58">
        <v>7.9368999999999995E-2</v>
      </c>
      <c r="L291" s="58">
        <v>0.66988199999999998</v>
      </c>
      <c r="M291" s="58">
        <v>-1.31E-3</v>
      </c>
      <c r="N291" s="58">
        <v>0.183225</v>
      </c>
      <c r="O291" s="58">
        <v>8.0549999999999997E-3</v>
      </c>
      <c r="P291" s="58">
        <v>7.7738000000000002E-2</v>
      </c>
      <c r="Q291" s="59">
        <v>100.438</v>
      </c>
      <c r="R291" s="58">
        <v>1.13581</v>
      </c>
      <c r="S291" s="60">
        <v>0.97497599999999995</v>
      </c>
      <c r="T291" s="60">
        <v>0.764486</v>
      </c>
      <c r="U291" s="60">
        <v>0.21049000000000001</v>
      </c>
      <c r="V291" s="60">
        <v>0.110777</v>
      </c>
      <c r="W291" s="60">
        <v>0.89112000000000002</v>
      </c>
      <c r="X291" s="60">
        <v>1.57E-3</v>
      </c>
      <c r="Y291" s="60">
        <v>1.4E-2</v>
      </c>
      <c r="Z291" s="60">
        <v>-3.0000000000000001E-5</v>
      </c>
      <c r="AA291" s="60">
        <v>5.3280000000000003E-3</v>
      </c>
      <c r="AB291" s="60">
        <v>1.9900000000000001E-4</v>
      </c>
      <c r="AC291" s="60">
        <v>2.055E-3</v>
      </c>
      <c r="AD291" s="60">
        <v>3</v>
      </c>
      <c r="AE291" s="60">
        <v>1.999995</v>
      </c>
      <c r="AF291" s="58">
        <v>1.13581</v>
      </c>
      <c r="AG291" s="130">
        <v>0.89832156397438812</v>
      </c>
      <c r="AH291" s="62">
        <v>0.215892</v>
      </c>
      <c r="AI291" s="58">
        <v>3.0148999999999999</v>
      </c>
      <c r="AJ291" s="58">
        <v>0.18273500000000001</v>
      </c>
      <c r="AK291" s="58">
        <v>7.2820000000000003E-3</v>
      </c>
      <c r="AL291" s="58">
        <v>47.95</v>
      </c>
      <c r="AM291" s="58">
        <v>7.8026999999999999E-2</v>
      </c>
      <c r="AN291" s="58">
        <v>-2.9099999999999998E-3</v>
      </c>
      <c r="AO291" s="58">
        <v>0.66758799999999996</v>
      </c>
      <c r="AP291" s="58">
        <v>7.6637999999999998E-2</v>
      </c>
      <c r="AQ291" s="58">
        <v>47.180999999999997</v>
      </c>
      <c r="AR291" s="58">
        <v>99.155299999999997</v>
      </c>
      <c r="AS291" s="63">
        <v>0.215892</v>
      </c>
      <c r="AT291" s="328">
        <v>0.21590069757899058</v>
      </c>
      <c r="AU291" s="64">
        <v>-8.6975789905796574E-6</v>
      </c>
      <c r="AV291" s="57">
        <v>37.047800000000002</v>
      </c>
      <c r="AW291" s="58">
        <v>36.994599999999998</v>
      </c>
      <c r="AX291" s="64">
        <v>5.3200000000003911E-2</v>
      </c>
      <c r="AY291" s="57">
        <v>11.336399999999999</v>
      </c>
      <c r="AZ291" s="58">
        <v>11.32</v>
      </c>
      <c r="BA291" s="64">
        <v>1.6399999999999082E-2</v>
      </c>
      <c r="BB291" s="57">
        <v>100.438</v>
      </c>
      <c r="BC291" s="58">
        <v>100.28886</v>
      </c>
      <c r="BD291" s="64">
        <v>0.14914000000000271</v>
      </c>
      <c r="BE291" s="57">
        <v>47.248399999999997</v>
      </c>
      <c r="BF291" s="58">
        <v>47.180999999999997</v>
      </c>
      <c r="BG291" s="64">
        <v>6.7399999999999238E-2</v>
      </c>
      <c r="BH291" s="58">
        <v>48.3842</v>
      </c>
      <c r="BI291" s="58">
        <v>48.314599999999999</v>
      </c>
      <c r="BJ291" s="60">
        <v>6.9600000000001216E-2</v>
      </c>
      <c r="BK291" s="57">
        <v>48.024999999999999</v>
      </c>
      <c r="BL291" s="58">
        <v>47.95</v>
      </c>
      <c r="BM291" s="64">
        <v>7.4999999999995737E-2</v>
      </c>
      <c r="BN291" s="60">
        <v>0.111056</v>
      </c>
      <c r="BO291" s="60">
        <v>5.3220000000000003E-3</v>
      </c>
      <c r="BP291" s="60">
        <v>1.8000000000000001E-4</v>
      </c>
      <c r="BQ291" s="60">
        <v>0.89098900000000003</v>
      </c>
      <c r="BR291" s="60">
        <v>1.5460000000000001E-3</v>
      </c>
      <c r="BS291" s="60">
        <v>-6.0000000000000002E-5</v>
      </c>
      <c r="BT291" s="60">
        <v>1.3972E-2</v>
      </c>
      <c r="BU291" s="60">
        <v>2.029E-3</v>
      </c>
      <c r="BV291" s="60">
        <v>0.97496400000000005</v>
      </c>
      <c r="BW291" s="60">
        <v>1.9999980000000002</v>
      </c>
      <c r="BX291" s="945">
        <v>0.11103</v>
      </c>
      <c r="BY291" s="60">
        <v>5.3200000000000001E-3</v>
      </c>
      <c r="BZ291" s="60">
        <v>1.8000000000000001E-4</v>
      </c>
      <c r="CA291" s="60">
        <v>0.89117999999999997</v>
      </c>
      <c r="CB291" s="60">
        <v>1.5499999999999999E-3</v>
      </c>
      <c r="CC291" s="60">
        <v>-6.0000000000000002E-5</v>
      </c>
      <c r="CD291" s="60">
        <v>1.397E-2</v>
      </c>
      <c r="CE291" s="60">
        <v>2.0300000000000001E-3</v>
      </c>
      <c r="CF291" s="60">
        <v>0.76434000000000002</v>
      </c>
      <c r="CG291" s="60">
        <v>0.21046000000000001</v>
      </c>
      <c r="CH291" s="60">
        <v>2</v>
      </c>
      <c r="CI291" s="60">
        <v>0.9748</v>
      </c>
      <c r="CJ291" s="328">
        <v>0.21590069757899058</v>
      </c>
      <c r="CK291" s="58">
        <v>36.994599999999998</v>
      </c>
      <c r="CL291" s="58">
        <v>11.32</v>
      </c>
      <c r="CM291" s="59">
        <v>100.28886</v>
      </c>
    </row>
    <row r="292" spans="1:91" x14ac:dyDescent="0.2">
      <c r="A292" s="689" t="s">
        <v>318</v>
      </c>
      <c r="B292" s="55">
        <v>3831</v>
      </c>
      <c r="C292" s="55">
        <v>-21428</v>
      </c>
      <c r="D292" s="55">
        <v>230</v>
      </c>
      <c r="E292" s="690">
        <v>0.20923800000000001</v>
      </c>
      <c r="F292" s="58">
        <v>47.406199999999998</v>
      </c>
      <c r="G292" s="58">
        <v>37.487000000000002</v>
      </c>
      <c r="H292" s="58">
        <v>11.0236</v>
      </c>
      <c r="I292" s="58">
        <v>3.0088200000000001</v>
      </c>
      <c r="J292" s="58">
        <v>48.512999999999998</v>
      </c>
      <c r="K292" s="58">
        <v>6.5168000000000004E-2</v>
      </c>
      <c r="L292" s="58">
        <v>0.67969100000000005</v>
      </c>
      <c r="M292" s="58">
        <v>1.864E-2</v>
      </c>
      <c r="N292" s="58">
        <v>0.17186699999999999</v>
      </c>
      <c r="O292" s="58">
        <v>5.1590000000000004E-3</v>
      </c>
      <c r="P292" s="58">
        <v>7.084E-2</v>
      </c>
      <c r="Q292" s="59">
        <v>101.044</v>
      </c>
      <c r="R292" s="58">
        <v>1.1044799999999999</v>
      </c>
      <c r="S292" s="60">
        <v>0.97242700000000004</v>
      </c>
      <c r="T292" s="60">
        <v>0.76895899999999995</v>
      </c>
      <c r="U292" s="60">
        <v>0.20346800000000001</v>
      </c>
      <c r="V292" s="60">
        <v>0.11001900000000001</v>
      </c>
      <c r="W292" s="60">
        <v>0.89483299999999999</v>
      </c>
      <c r="X292" s="60">
        <v>1.2819999999999999E-3</v>
      </c>
      <c r="Y292" s="60">
        <v>1.4121E-2</v>
      </c>
      <c r="Z292" s="60">
        <v>3.6099999999999999E-4</v>
      </c>
      <c r="AA292" s="60">
        <v>4.9680000000000002E-3</v>
      </c>
      <c r="AB292" s="60">
        <v>1.27E-4</v>
      </c>
      <c r="AC292" s="60">
        <v>1.8619999999999999E-3</v>
      </c>
      <c r="AD292" s="60">
        <v>3</v>
      </c>
      <c r="AE292" s="60">
        <v>2</v>
      </c>
      <c r="AF292" s="58">
        <v>1.1044799999999999</v>
      </c>
      <c r="AG292" s="130">
        <v>0.89160224015560396</v>
      </c>
      <c r="AH292" s="62">
        <v>0.20923800000000001</v>
      </c>
      <c r="AI292" s="58">
        <v>3.0120300000000002</v>
      </c>
      <c r="AJ292" s="58">
        <v>0.17138300000000001</v>
      </c>
      <c r="AK292" s="58">
        <v>4.411E-3</v>
      </c>
      <c r="AL292" s="58">
        <v>48.439900000000002</v>
      </c>
      <c r="AM292" s="58">
        <v>6.3892000000000004E-2</v>
      </c>
      <c r="AN292" s="58">
        <v>1.7069999999999998E-2</v>
      </c>
      <c r="AO292" s="58">
        <v>0.67746700000000004</v>
      </c>
      <c r="AP292" s="58">
        <v>6.9789000000000004E-2</v>
      </c>
      <c r="AQ292" s="58">
        <v>47.340899999999998</v>
      </c>
      <c r="AR292" s="58">
        <v>99.796800000000005</v>
      </c>
      <c r="AS292" s="63">
        <v>0.20923800000000001</v>
      </c>
      <c r="AT292" s="328">
        <v>0.20923630753407046</v>
      </c>
      <c r="AU292" s="64">
        <v>1.6924659295425304E-6</v>
      </c>
      <c r="AV292" s="57">
        <v>37.487000000000002</v>
      </c>
      <c r="AW292" s="58">
        <v>37.435499999999998</v>
      </c>
      <c r="AX292" s="64">
        <v>5.150000000000432E-2</v>
      </c>
      <c r="AY292" s="57">
        <v>11.0236</v>
      </c>
      <c r="AZ292" s="58">
        <v>11.01</v>
      </c>
      <c r="BA292" s="64">
        <v>1.3600000000000279E-2</v>
      </c>
      <c r="BB292" s="57">
        <v>101.044</v>
      </c>
      <c r="BC292" s="58">
        <v>100.90144199999999</v>
      </c>
      <c r="BD292" s="64">
        <v>0.14255800000000818</v>
      </c>
      <c r="BE292" s="57">
        <v>47.406199999999998</v>
      </c>
      <c r="BF292" s="58">
        <v>47.340899999999998</v>
      </c>
      <c r="BG292" s="64">
        <v>6.530000000000058E-2</v>
      </c>
      <c r="BH292" s="58">
        <v>48.510600000000004</v>
      </c>
      <c r="BI292" s="58">
        <v>48.445499999999996</v>
      </c>
      <c r="BJ292" s="60">
        <v>6.5100000000008151E-2</v>
      </c>
      <c r="BK292" s="57">
        <v>48.512999999999998</v>
      </c>
      <c r="BL292" s="58">
        <v>48.439900000000002</v>
      </c>
      <c r="BM292" s="64">
        <v>7.3099999999996612E-2</v>
      </c>
      <c r="BN292" s="60">
        <v>0.110287</v>
      </c>
      <c r="BO292" s="60">
        <v>4.9610000000000001E-3</v>
      </c>
      <c r="BP292" s="60">
        <v>1.08E-4</v>
      </c>
      <c r="BQ292" s="60">
        <v>0.89470700000000003</v>
      </c>
      <c r="BR292" s="60">
        <v>1.258E-3</v>
      </c>
      <c r="BS292" s="60">
        <v>3.3100000000000002E-4</v>
      </c>
      <c r="BT292" s="60">
        <v>1.4094000000000001E-2</v>
      </c>
      <c r="BU292" s="60">
        <v>1.8370000000000001E-3</v>
      </c>
      <c r="BV292" s="60">
        <v>0.97241599999999995</v>
      </c>
      <c r="BW292" s="60">
        <v>1.9999990000000001</v>
      </c>
      <c r="BX292" s="945">
        <v>0.11027000000000001</v>
      </c>
      <c r="BY292" s="60">
        <v>4.96E-3</v>
      </c>
      <c r="BZ292" s="60">
        <v>1.1E-4</v>
      </c>
      <c r="CA292" s="60">
        <v>0.89490000000000003</v>
      </c>
      <c r="CB292" s="60">
        <v>1.2600000000000001E-3</v>
      </c>
      <c r="CC292" s="60">
        <v>3.3E-4</v>
      </c>
      <c r="CD292" s="60">
        <v>1.409E-2</v>
      </c>
      <c r="CE292" s="60">
        <v>1.8400000000000001E-3</v>
      </c>
      <c r="CF292" s="60">
        <v>0.76881999999999995</v>
      </c>
      <c r="CG292" s="60">
        <v>0.20343</v>
      </c>
      <c r="CH292" s="60">
        <v>2.0000100000000001</v>
      </c>
      <c r="CI292" s="60">
        <v>0.97224999999999995</v>
      </c>
      <c r="CJ292" s="328">
        <v>0.20923630753407046</v>
      </c>
      <c r="CK292" s="58">
        <v>37.435499999999998</v>
      </c>
      <c r="CL292" s="58">
        <v>11.01</v>
      </c>
      <c r="CM292" s="59">
        <v>100.90144199999999</v>
      </c>
    </row>
    <row r="293" spans="1:91" x14ac:dyDescent="0.2">
      <c r="A293" s="691" t="s">
        <v>318</v>
      </c>
      <c r="B293" s="55">
        <v>3832</v>
      </c>
      <c r="C293" s="55">
        <v>-21429</v>
      </c>
      <c r="D293" s="55">
        <v>230</v>
      </c>
      <c r="E293" s="692">
        <v>0.218582</v>
      </c>
      <c r="F293" s="58">
        <v>47.462000000000003</v>
      </c>
      <c r="G293" s="58">
        <v>37.087600000000002</v>
      </c>
      <c r="H293" s="58">
        <v>11.529500000000001</v>
      </c>
      <c r="I293" s="58">
        <v>3.0061</v>
      </c>
      <c r="J293" s="58">
        <v>48.048699999999997</v>
      </c>
      <c r="K293" s="58">
        <v>8.2732E-2</v>
      </c>
      <c r="L293" s="58">
        <v>0.67774599999999996</v>
      </c>
      <c r="M293" s="58">
        <v>9.5429999999999994E-3</v>
      </c>
      <c r="N293" s="58">
        <v>0.19290199999999999</v>
      </c>
      <c r="O293" s="58">
        <v>1.2149E-2</v>
      </c>
      <c r="P293" s="58">
        <v>6.8544999999999995E-2</v>
      </c>
      <c r="Q293" s="59">
        <v>100.71599999999999</v>
      </c>
      <c r="R293" s="58">
        <v>1.15516</v>
      </c>
      <c r="S293" s="60">
        <v>0.97682999999999998</v>
      </c>
      <c r="T293" s="55">
        <v>0.76331300000000002</v>
      </c>
      <c r="U293" s="55">
        <v>0.21351700000000001</v>
      </c>
      <c r="V293" s="60">
        <v>0.110287</v>
      </c>
      <c r="W293" s="60">
        <v>0.88923600000000003</v>
      </c>
      <c r="X293" s="60">
        <v>1.632E-3</v>
      </c>
      <c r="Y293" s="60">
        <v>1.4128E-2</v>
      </c>
      <c r="Z293" s="60">
        <v>1.8599999999999999E-4</v>
      </c>
      <c r="AA293" s="60">
        <v>5.5950000000000001E-3</v>
      </c>
      <c r="AB293" s="60">
        <v>2.99E-4</v>
      </c>
      <c r="AC293" s="60">
        <v>1.807E-3</v>
      </c>
      <c r="AD293" s="60">
        <v>3</v>
      </c>
      <c r="AE293" s="60">
        <v>2</v>
      </c>
      <c r="AF293" s="58">
        <v>1.15516</v>
      </c>
      <c r="AG293" s="130">
        <v>0.8924436370770451</v>
      </c>
      <c r="AH293" s="62">
        <v>0.218582</v>
      </c>
      <c r="AI293" s="58">
        <v>3.0094699999999999</v>
      </c>
      <c r="AJ293" s="58">
        <v>0.192416</v>
      </c>
      <c r="AK293" s="58">
        <v>1.1369000000000001E-2</v>
      </c>
      <c r="AL293" s="58">
        <v>47.9726</v>
      </c>
      <c r="AM293" s="58">
        <v>8.1364000000000006E-2</v>
      </c>
      <c r="AN293" s="58">
        <v>7.9059999999999998E-3</v>
      </c>
      <c r="AO293" s="58">
        <v>0.67541200000000001</v>
      </c>
      <c r="AP293" s="58">
        <v>6.7446000000000006E-2</v>
      </c>
      <c r="AQ293" s="58">
        <v>47.393300000000004</v>
      </c>
      <c r="AR293" s="58">
        <v>99.411299999999997</v>
      </c>
      <c r="AS293" s="63">
        <v>0.218582</v>
      </c>
      <c r="AT293" s="328">
        <v>0.21860441304459119</v>
      </c>
      <c r="AU293" s="64">
        <v>-2.2413044591190756E-5</v>
      </c>
      <c r="AV293" s="57">
        <v>37.087600000000002</v>
      </c>
      <c r="AW293" s="58">
        <v>37.032899999999998</v>
      </c>
      <c r="AX293" s="64">
        <v>5.4700000000003968E-2</v>
      </c>
      <c r="AY293" s="57">
        <v>11.529500000000001</v>
      </c>
      <c r="AZ293" s="58">
        <v>11.51</v>
      </c>
      <c r="BA293" s="64">
        <v>1.9500000000000739E-2</v>
      </c>
      <c r="BB293" s="57">
        <v>100.71599999999999</v>
      </c>
      <c r="BC293" s="58">
        <v>100.560883</v>
      </c>
      <c r="BD293" s="64">
        <v>0.15511699999998996</v>
      </c>
      <c r="BE293" s="57">
        <v>47.462000000000003</v>
      </c>
      <c r="BF293" s="58">
        <v>47.393300000000004</v>
      </c>
      <c r="BG293" s="64">
        <v>6.8699999999999761E-2</v>
      </c>
      <c r="BH293" s="58">
        <v>48.617100000000001</v>
      </c>
      <c r="BI293" s="58">
        <v>48.542899999999996</v>
      </c>
      <c r="BJ293" s="60">
        <v>7.4200000000004707E-2</v>
      </c>
      <c r="BK293" s="57">
        <v>48.048699999999997</v>
      </c>
      <c r="BL293" s="58">
        <v>47.9726</v>
      </c>
      <c r="BM293" s="64">
        <v>7.6099999999996726E-2</v>
      </c>
      <c r="BN293" s="60">
        <v>0.11057</v>
      </c>
      <c r="BO293" s="60">
        <v>5.5890000000000002E-3</v>
      </c>
      <c r="BP293" s="60">
        <v>2.7999999999999998E-4</v>
      </c>
      <c r="BQ293" s="60">
        <v>0.88910299999999998</v>
      </c>
      <c r="BR293" s="60">
        <v>1.6080000000000001E-3</v>
      </c>
      <c r="BS293" s="60">
        <v>1.54E-4</v>
      </c>
      <c r="BT293" s="60">
        <v>1.4099E-2</v>
      </c>
      <c r="BU293" s="60">
        <v>1.781E-3</v>
      </c>
      <c r="BV293" s="60">
        <v>0.97681700000000005</v>
      </c>
      <c r="BW293" s="60">
        <v>2.0000010000000001</v>
      </c>
      <c r="BX293" s="945">
        <v>0.11055</v>
      </c>
      <c r="BY293" s="60">
        <v>5.5900000000000004E-3</v>
      </c>
      <c r="BZ293" s="60">
        <v>2.7999999999999998E-4</v>
      </c>
      <c r="CA293" s="60">
        <v>0.88929999999999998</v>
      </c>
      <c r="CB293" s="60">
        <v>1.6100000000000001E-3</v>
      </c>
      <c r="CC293" s="60">
        <v>1.4999999999999999E-4</v>
      </c>
      <c r="CD293" s="60">
        <v>1.41E-2</v>
      </c>
      <c r="CE293" s="60">
        <v>1.7799999999999999E-3</v>
      </c>
      <c r="CF293" s="60">
        <v>0.76315</v>
      </c>
      <c r="CG293" s="60">
        <v>0.2135</v>
      </c>
      <c r="CH293" s="60">
        <v>2.0000099999999996</v>
      </c>
      <c r="CI293" s="60">
        <v>0.97665000000000002</v>
      </c>
      <c r="CJ293" s="328">
        <v>0.21860441304459119</v>
      </c>
      <c r="CK293" s="58">
        <v>37.032899999999998</v>
      </c>
      <c r="CL293" s="58">
        <v>11.51</v>
      </c>
      <c r="CM293" s="59">
        <v>100.560883</v>
      </c>
    </row>
    <row r="294" spans="1:91" x14ac:dyDescent="0.2">
      <c r="A294" s="687" t="s">
        <v>324</v>
      </c>
      <c r="B294" s="55">
        <v>3860</v>
      </c>
      <c r="C294" s="55">
        <v>-21496</v>
      </c>
      <c r="D294" s="55">
        <v>230</v>
      </c>
      <c r="E294" s="56">
        <v>0.208846</v>
      </c>
      <c r="F294" s="57">
        <v>47.2761</v>
      </c>
      <c r="G294" s="58">
        <v>37.4026</v>
      </c>
      <c r="H294" s="58">
        <v>10.972799999999999</v>
      </c>
      <c r="I294" s="58">
        <v>2.9645700000000001</v>
      </c>
      <c r="J294" s="58">
        <v>48.284999999999997</v>
      </c>
      <c r="K294" s="58">
        <v>6.9119E-2</v>
      </c>
      <c r="L294" s="58">
        <v>0.67963499999999999</v>
      </c>
      <c r="M294" s="58">
        <v>1.0886E-2</v>
      </c>
      <c r="N294" s="58">
        <v>0.166412</v>
      </c>
      <c r="O294" s="58">
        <v>-2.3619999999999999E-2</v>
      </c>
      <c r="P294" s="58">
        <v>1.1351E-2</v>
      </c>
      <c r="Q294" s="59">
        <v>100.539</v>
      </c>
      <c r="R294" s="58">
        <v>1.09938</v>
      </c>
      <c r="S294" s="60">
        <v>0.97511800000000004</v>
      </c>
      <c r="T294" s="60">
        <v>0.77146800000000004</v>
      </c>
      <c r="U294" s="60">
        <v>0.20365</v>
      </c>
      <c r="V294" s="60">
        <v>0.109</v>
      </c>
      <c r="W294" s="60">
        <v>0.89554999999999996</v>
      </c>
      <c r="X294" s="60">
        <v>1.3669999999999999E-3</v>
      </c>
      <c r="Y294" s="60">
        <v>1.4198000000000001E-2</v>
      </c>
      <c r="Z294" s="60">
        <v>2.12E-4</v>
      </c>
      <c r="AA294" s="60">
        <v>4.8370000000000002E-3</v>
      </c>
      <c r="AB294" s="60">
        <v>-5.8E-4</v>
      </c>
      <c r="AC294" s="60">
        <v>2.9999999999999997E-4</v>
      </c>
      <c r="AD294" s="60">
        <v>3</v>
      </c>
      <c r="AE294" s="60">
        <v>2.0000020000000003</v>
      </c>
      <c r="AF294" s="58">
        <v>1.09938</v>
      </c>
      <c r="AG294" s="130">
        <v>0.88519932610248175</v>
      </c>
      <c r="AH294" s="62">
        <v>0.208846</v>
      </c>
      <c r="AI294" s="58">
        <v>2.96773</v>
      </c>
      <c r="AJ294" s="58">
        <v>0.16592299999999999</v>
      </c>
      <c r="AK294" s="58">
        <v>-2.4379999999999999E-2</v>
      </c>
      <c r="AL294" s="58">
        <v>48.212000000000003</v>
      </c>
      <c r="AM294" s="58">
        <v>6.7835999999999994E-2</v>
      </c>
      <c r="AN294" s="58">
        <v>9.3229999999999997E-3</v>
      </c>
      <c r="AO294" s="58">
        <v>0.67740800000000001</v>
      </c>
      <c r="AP294" s="58">
        <v>1.0397E-2</v>
      </c>
      <c r="AQ294" s="58">
        <v>47.210799999999999</v>
      </c>
      <c r="AR294" s="58">
        <v>99.2971</v>
      </c>
      <c r="AS294" s="63">
        <v>0.208846</v>
      </c>
      <c r="AT294" s="328">
        <v>0.2088436211459167</v>
      </c>
      <c r="AU294" s="64">
        <v>2.3788540833014071E-6</v>
      </c>
      <c r="AV294" s="57">
        <v>37.4026</v>
      </c>
      <c r="AW294" s="58">
        <v>37.351100000000002</v>
      </c>
      <c r="AX294" s="64">
        <v>5.1499999999997215E-2</v>
      </c>
      <c r="AY294" s="57">
        <v>10.972799999999999</v>
      </c>
      <c r="AZ294" s="58">
        <v>10.96</v>
      </c>
      <c r="BA294" s="64">
        <v>1.279999999999859E-2</v>
      </c>
      <c r="BB294" s="57">
        <v>100.539</v>
      </c>
      <c r="BC294" s="58">
        <v>100.39733699999999</v>
      </c>
      <c r="BD294" s="64">
        <v>0.14166300000000831</v>
      </c>
      <c r="BE294" s="57">
        <v>47.2761</v>
      </c>
      <c r="BF294" s="58">
        <v>47.210799999999999</v>
      </c>
      <c r="BG294" s="64">
        <v>6.530000000000058E-2</v>
      </c>
      <c r="BH294" s="58">
        <v>48.375399999999999</v>
      </c>
      <c r="BI294" s="58">
        <v>48.311100000000003</v>
      </c>
      <c r="BJ294" s="60">
        <v>6.4299999999995805E-2</v>
      </c>
      <c r="BK294" s="57">
        <v>48.284999999999997</v>
      </c>
      <c r="BL294" s="58">
        <v>48.212000000000003</v>
      </c>
      <c r="BM294" s="64">
        <v>7.2999999999993292E-2</v>
      </c>
      <c r="BN294" s="60">
        <v>0.109266</v>
      </c>
      <c r="BO294" s="60">
        <v>4.8300000000000001E-3</v>
      </c>
      <c r="BP294" s="60">
        <v>-5.9999999999999995E-4</v>
      </c>
      <c r="BQ294" s="60">
        <v>0.89542600000000006</v>
      </c>
      <c r="BR294" s="60">
        <v>1.343E-3</v>
      </c>
      <c r="BS294" s="60">
        <v>1.8200000000000001E-4</v>
      </c>
      <c r="BT294" s="60">
        <v>1.4171E-2</v>
      </c>
      <c r="BU294" s="60">
        <v>2.7500000000000002E-4</v>
      </c>
      <c r="BV294" s="60">
        <v>0.97511000000000003</v>
      </c>
      <c r="BW294" s="60">
        <v>2.000003</v>
      </c>
      <c r="BX294" s="945">
        <v>0.10924</v>
      </c>
      <c r="BY294" s="60">
        <v>4.8300000000000001E-3</v>
      </c>
      <c r="BZ294" s="60">
        <v>-5.9999999999999995E-4</v>
      </c>
      <c r="CA294" s="60">
        <v>0.89561999999999997</v>
      </c>
      <c r="CB294" s="60">
        <v>1.34E-3</v>
      </c>
      <c r="CC294" s="60">
        <v>1.8000000000000001E-4</v>
      </c>
      <c r="CD294" s="60">
        <v>1.417E-2</v>
      </c>
      <c r="CE294" s="60">
        <v>2.7999999999999998E-4</v>
      </c>
      <c r="CF294" s="60">
        <v>0.77132999999999996</v>
      </c>
      <c r="CG294" s="60">
        <v>0.20361000000000001</v>
      </c>
      <c r="CH294" s="60">
        <v>2</v>
      </c>
      <c r="CI294" s="60">
        <v>0.97493999999999992</v>
      </c>
      <c r="CJ294" s="328">
        <v>0.2088436211459167</v>
      </c>
      <c r="CK294" s="58">
        <v>37.351100000000002</v>
      </c>
      <c r="CL294" s="58">
        <v>10.96</v>
      </c>
      <c r="CM294" s="59">
        <v>100.39733699999999</v>
      </c>
    </row>
    <row r="295" spans="1:91" x14ac:dyDescent="0.2">
      <c r="A295" s="689" t="s">
        <v>324</v>
      </c>
      <c r="B295" s="55">
        <v>3861</v>
      </c>
      <c r="C295" s="55">
        <v>-21497</v>
      </c>
      <c r="D295" s="55">
        <v>230</v>
      </c>
      <c r="E295" s="56">
        <v>0.20779300000000001</v>
      </c>
      <c r="F295" s="57">
        <v>47.045999999999999</v>
      </c>
      <c r="G295" s="58">
        <v>37.270200000000003</v>
      </c>
      <c r="H295" s="58">
        <v>10.8644</v>
      </c>
      <c r="I295" s="58">
        <v>2.9698799999999999</v>
      </c>
      <c r="J295" s="58">
        <v>48.099499999999999</v>
      </c>
      <c r="K295" s="58">
        <v>7.5457999999999997E-2</v>
      </c>
      <c r="L295" s="58">
        <v>0.67094100000000001</v>
      </c>
      <c r="M295" s="58">
        <v>1.2248999999999999E-2</v>
      </c>
      <c r="N295" s="58">
        <v>0.16397600000000001</v>
      </c>
      <c r="O295" s="58">
        <v>1.1527000000000001E-2</v>
      </c>
      <c r="P295" s="58">
        <v>1.6881E-2</v>
      </c>
      <c r="Q295" s="59">
        <v>100.155</v>
      </c>
      <c r="R295" s="58">
        <v>1.0885100000000001</v>
      </c>
      <c r="S295" s="60">
        <v>0.97381899999999999</v>
      </c>
      <c r="T295" s="60">
        <v>0.77146599999999999</v>
      </c>
      <c r="U295" s="60">
        <v>0.20235300000000001</v>
      </c>
      <c r="V295" s="60">
        <v>0.109583</v>
      </c>
      <c r="W295" s="60">
        <v>0.89527800000000002</v>
      </c>
      <c r="X295" s="60">
        <v>1.4970000000000001E-3</v>
      </c>
      <c r="Y295" s="60">
        <v>1.4066E-2</v>
      </c>
      <c r="Z295" s="60">
        <v>2.4000000000000001E-4</v>
      </c>
      <c r="AA295" s="60">
        <v>4.7829999999999999E-3</v>
      </c>
      <c r="AB295" s="60">
        <v>2.8499999999999999E-4</v>
      </c>
      <c r="AC295" s="60">
        <v>4.4799999999999999E-4</v>
      </c>
      <c r="AD295" s="60">
        <v>3</v>
      </c>
      <c r="AE295" s="60">
        <v>1.9999990000000001</v>
      </c>
      <c r="AF295" s="58">
        <v>1.0885199999999999</v>
      </c>
      <c r="AG295" s="130">
        <v>0.89157257265090151</v>
      </c>
      <c r="AH295" s="62">
        <v>0.20779300000000001</v>
      </c>
      <c r="AI295" s="58">
        <v>2.97302</v>
      </c>
      <c r="AJ295" s="58">
        <v>0.16348799999999999</v>
      </c>
      <c r="AK295" s="58">
        <v>1.0789999999999999E-2</v>
      </c>
      <c r="AL295" s="58">
        <v>48.027299999999997</v>
      </c>
      <c r="AM295" s="58">
        <v>7.4174000000000004E-2</v>
      </c>
      <c r="AN295" s="58">
        <v>1.0695E-2</v>
      </c>
      <c r="AO295" s="58">
        <v>0.66874</v>
      </c>
      <c r="AP295" s="58">
        <v>1.5925000000000002E-2</v>
      </c>
      <c r="AQ295" s="58">
        <v>46.981499999999997</v>
      </c>
      <c r="AR295" s="58">
        <v>98.925600000000003</v>
      </c>
      <c r="AS295" s="63">
        <v>0.20779300000000001</v>
      </c>
      <c r="AT295" s="328">
        <v>0.20778727250318393</v>
      </c>
      <c r="AU295" s="64">
        <v>5.7274968160714312E-6</v>
      </c>
      <c r="AV295" s="57">
        <v>37.270200000000003</v>
      </c>
      <c r="AW295" s="58">
        <v>37.219299999999997</v>
      </c>
      <c r="AX295" s="64">
        <v>5.0900000000005718E-2</v>
      </c>
      <c r="AY295" s="57">
        <v>10.8644</v>
      </c>
      <c r="AZ295" s="58">
        <v>10.85</v>
      </c>
      <c r="BA295" s="64">
        <v>1.440000000000019E-2</v>
      </c>
      <c r="BB295" s="57">
        <v>100.155</v>
      </c>
      <c r="BC295" s="58">
        <v>100.01343199999999</v>
      </c>
      <c r="BD295" s="64">
        <v>0.14156800000000658</v>
      </c>
      <c r="BE295" s="57">
        <v>47.045999999999999</v>
      </c>
      <c r="BF295" s="58">
        <v>46.981499999999997</v>
      </c>
      <c r="BG295" s="64">
        <v>6.4500000000002444E-2</v>
      </c>
      <c r="BH295" s="58">
        <v>48.134600000000006</v>
      </c>
      <c r="BI295" s="58">
        <v>48.069299999999998</v>
      </c>
      <c r="BJ295" s="60">
        <v>6.5300000000007685E-2</v>
      </c>
      <c r="BK295" s="57">
        <v>48.099499999999999</v>
      </c>
      <c r="BL295" s="58">
        <v>48.027299999999997</v>
      </c>
      <c r="BM295" s="64">
        <v>7.2200000000002262E-2</v>
      </c>
      <c r="BN295" s="60">
        <v>0.109849</v>
      </c>
      <c r="BO295" s="60">
        <v>4.7759999999999999E-3</v>
      </c>
      <c r="BP295" s="60">
        <v>2.6699999999999998E-4</v>
      </c>
      <c r="BQ295" s="60">
        <v>0.89515299999999998</v>
      </c>
      <c r="BR295" s="60">
        <v>1.474E-3</v>
      </c>
      <c r="BS295" s="60">
        <v>2.1000000000000001E-4</v>
      </c>
      <c r="BT295" s="60">
        <v>1.4038999999999999E-2</v>
      </c>
      <c r="BU295" s="60">
        <v>4.2299999999999998E-4</v>
      </c>
      <c r="BV295" s="60">
        <v>0.97380999999999995</v>
      </c>
      <c r="BW295" s="60">
        <v>2.0000010000000001</v>
      </c>
      <c r="BX295" s="945">
        <v>0.10983</v>
      </c>
      <c r="BY295" s="60">
        <v>4.7699999999999999E-3</v>
      </c>
      <c r="BZ295" s="60">
        <v>2.7E-4</v>
      </c>
      <c r="CA295" s="60">
        <v>0.89534999999999998</v>
      </c>
      <c r="CB295" s="60">
        <v>1.47E-3</v>
      </c>
      <c r="CC295" s="60">
        <v>2.1000000000000001E-4</v>
      </c>
      <c r="CD295" s="60">
        <v>1.404E-2</v>
      </c>
      <c r="CE295" s="60">
        <v>4.2000000000000002E-4</v>
      </c>
      <c r="CF295" s="60">
        <v>0.77132999999999996</v>
      </c>
      <c r="CG295" s="60">
        <v>0.20230999999999999</v>
      </c>
      <c r="CH295" s="60">
        <v>2</v>
      </c>
      <c r="CI295" s="60">
        <v>0.97363999999999995</v>
      </c>
      <c r="CJ295" s="328">
        <v>0.20778727250318393</v>
      </c>
      <c r="CK295" s="58">
        <v>37.219299999999997</v>
      </c>
      <c r="CL295" s="58">
        <v>10.85</v>
      </c>
      <c r="CM295" s="59">
        <v>100.01343199999999</v>
      </c>
    </row>
    <row r="296" spans="1:91" x14ac:dyDescent="0.2">
      <c r="A296" s="689" t="s">
        <v>324</v>
      </c>
      <c r="B296" s="55">
        <v>3861</v>
      </c>
      <c r="C296" s="55">
        <v>-21498</v>
      </c>
      <c r="D296" s="55">
        <v>230</v>
      </c>
      <c r="E296" s="56">
        <v>0.207118</v>
      </c>
      <c r="F296" s="57">
        <v>47.259500000000003</v>
      </c>
      <c r="G296" s="58">
        <v>37.471299999999999</v>
      </c>
      <c r="H296" s="58">
        <v>10.8782</v>
      </c>
      <c r="I296" s="58">
        <v>2.9748800000000002</v>
      </c>
      <c r="J296" s="58">
        <v>48.374600000000001</v>
      </c>
      <c r="K296" s="58">
        <v>8.0569000000000002E-2</v>
      </c>
      <c r="L296" s="58">
        <v>0.694025</v>
      </c>
      <c r="M296" s="58">
        <v>-3.9300000000000003E-3</v>
      </c>
      <c r="N296" s="58">
        <v>0.16150700000000001</v>
      </c>
      <c r="O296" s="58">
        <v>6.3999999999999997E-5</v>
      </c>
      <c r="P296" s="58">
        <v>1.7127E-2</v>
      </c>
      <c r="Q296" s="59">
        <v>100.648</v>
      </c>
      <c r="R296" s="58">
        <v>1.0899000000000001</v>
      </c>
      <c r="S296" s="60">
        <v>0.97354499999999999</v>
      </c>
      <c r="T296" s="60">
        <v>0.77190599999999998</v>
      </c>
      <c r="U296" s="60">
        <v>0.20163800000000001</v>
      </c>
      <c r="V296" s="60">
        <v>0.109241</v>
      </c>
      <c r="W296" s="60">
        <v>0.89607800000000004</v>
      </c>
      <c r="X296" s="60">
        <v>1.591E-3</v>
      </c>
      <c r="Y296" s="60">
        <v>1.448E-2</v>
      </c>
      <c r="Z296" s="60">
        <v>-8.0000000000000007E-5</v>
      </c>
      <c r="AA296" s="60">
        <v>4.6889999999999996E-3</v>
      </c>
      <c r="AB296" s="60">
        <v>1.9999999999999999E-6</v>
      </c>
      <c r="AC296" s="60">
        <v>4.5199999999999998E-4</v>
      </c>
      <c r="AD296" s="60">
        <v>3</v>
      </c>
      <c r="AE296" s="60">
        <v>1.9999969999999998</v>
      </c>
      <c r="AF296" s="58">
        <v>1.0899000000000001</v>
      </c>
      <c r="AG296" s="130">
        <v>0.87761710518780267</v>
      </c>
      <c r="AH296" s="62">
        <v>0.207118</v>
      </c>
      <c r="AI296" s="58">
        <v>2.9780099999999998</v>
      </c>
      <c r="AJ296" s="58">
        <v>0.16101799999999999</v>
      </c>
      <c r="AK296" s="58">
        <v>-6.7000000000000002E-4</v>
      </c>
      <c r="AL296" s="58">
        <v>48.302300000000002</v>
      </c>
      <c r="AM296" s="58">
        <v>7.9282000000000005E-2</v>
      </c>
      <c r="AN296" s="58">
        <v>-5.4599999999999996E-3</v>
      </c>
      <c r="AO296" s="58">
        <v>0.69179900000000005</v>
      </c>
      <c r="AP296" s="58">
        <v>1.6174000000000001E-2</v>
      </c>
      <c r="AQ296" s="58">
        <v>47.195</v>
      </c>
      <c r="AR296" s="58">
        <v>99.417400000000001</v>
      </c>
      <c r="AS296" s="63">
        <v>0.207118</v>
      </c>
      <c r="AT296" s="328">
        <v>0.2071052117899668</v>
      </c>
      <c r="AU296" s="64">
        <v>1.2788210033198855E-5</v>
      </c>
      <c r="AV296" s="57">
        <v>37.471299999999999</v>
      </c>
      <c r="AW296" s="58">
        <v>37.420699999999997</v>
      </c>
      <c r="AX296" s="64">
        <v>5.0600000000002865E-2</v>
      </c>
      <c r="AY296" s="57">
        <v>10.8782</v>
      </c>
      <c r="AZ296" s="58">
        <v>10.86</v>
      </c>
      <c r="BA296" s="64">
        <v>1.8200000000000216E-2</v>
      </c>
      <c r="BB296" s="57">
        <v>100.648</v>
      </c>
      <c r="BC296" s="58">
        <v>100.50315300000001</v>
      </c>
      <c r="BD296" s="64">
        <v>0.1448469999999844</v>
      </c>
      <c r="BE296" s="57">
        <v>47.259500000000003</v>
      </c>
      <c r="BF296" s="58">
        <v>47.195</v>
      </c>
      <c r="BG296" s="64">
        <v>6.4500000000002444E-2</v>
      </c>
      <c r="BH296" s="58">
        <v>48.349499999999999</v>
      </c>
      <c r="BI296" s="58">
        <v>48.280699999999996</v>
      </c>
      <c r="BJ296" s="60">
        <v>6.8800000000003081E-2</v>
      </c>
      <c r="BK296" s="57">
        <v>48.374600000000001</v>
      </c>
      <c r="BL296" s="58">
        <v>48.302300000000002</v>
      </c>
      <c r="BM296" s="64">
        <v>7.2299999999998477E-2</v>
      </c>
      <c r="BN296" s="60">
        <v>0.10950500000000001</v>
      </c>
      <c r="BO296" s="60">
        <v>4.6810000000000003E-3</v>
      </c>
      <c r="BP296" s="60">
        <v>-2.0000000000000002E-5</v>
      </c>
      <c r="BQ296" s="60">
        <v>0.89595400000000003</v>
      </c>
      <c r="BR296" s="60">
        <v>1.5679999999999999E-3</v>
      </c>
      <c r="BS296" s="60">
        <v>-1.1E-4</v>
      </c>
      <c r="BT296" s="60">
        <v>1.4453000000000001E-2</v>
      </c>
      <c r="BU296" s="60">
        <v>4.2700000000000002E-4</v>
      </c>
      <c r="BV296" s="60">
        <v>0.97353599999999996</v>
      </c>
      <c r="BW296" s="60">
        <v>1.999994</v>
      </c>
      <c r="BX296" s="945">
        <v>0.10947999999999999</v>
      </c>
      <c r="BY296" s="60">
        <v>4.6800000000000001E-3</v>
      </c>
      <c r="BZ296" s="60">
        <v>-2.0000000000000002E-5</v>
      </c>
      <c r="CA296" s="60">
        <v>0.89615</v>
      </c>
      <c r="CB296" s="60">
        <v>1.57E-3</v>
      </c>
      <c r="CC296" s="60">
        <v>-1.1E-4</v>
      </c>
      <c r="CD296" s="60">
        <v>1.4449999999999999E-2</v>
      </c>
      <c r="CE296" s="60">
        <v>4.2999999999999999E-4</v>
      </c>
      <c r="CF296" s="60">
        <v>0.77178000000000002</v>
      </c>
      <c r="CG296" s="60">
        <v>0.20158999999999999</v>
      </c>
      <c r="CH296" s="60">
        <v>2</v>
      </c>
      <c r="CI296" s="60">
        <v>0.97337000000000007</v>
      </c>
      <c r="CJ296" s="328">
        <v>0.2071052117899668</v>
      </c>
      <c r="CK296" s="58">
        <v>37.420699999999997</v>
      </c>
      <c r="CL296" s="58">
        <v>10.86</v>
      </c>
      <c r="CM296" s="59">
        <v>100.50315300000001</v>
      </c>
    </row>
    <row r="297" spans="1:91" x14ac:dyDescent="0.2">
      <c r="A297" s="689" t="s">
        <v>324</v>
      </c>
      <c r="B297" s="55">
        <v>3862</v>
      </c>
      <c r="C297" s="55">
        <v>-21498</v>
      </c>
      <c r="D297" s="55">
        <v>230</v>
      </c>
      <c r="E297" s="56">
        <v>0.195914</v>
      </c>
      <c r="F297" s="57">
        <v>47.192300000000003</v>
      </c>
      <c r="G297" s="58">
        <v>37.9467</v>
      </c>
      <c r="H297" s="58">
        <v>10.2751</v>
      </c>
      <c r="I297" s="58">
        <v>2.98705</v>
      </c>
      <c r="J297" s="58">
        <v>48.898699999999998</v>
      </c>
      <c r="K297" s="58">
        <v>6.1517000000000002E-2</v>
      </c>
      <c r="L297" s="58">
        <v>0.67499600000000004</v>
      </c>
      <c r="M297" s="58">
        <v>-3.1099999999999999E-3</v>
      </c>
      <c r="N297" s="58">
        <v>0.15668799999999999</v>
      </c>
      <c r="O297" s="58">
        <v>7.2610000000000001E-3</v>
      </c>
      <c r="P297" s="58">
        <v>1.8652999999999999E-2</v>
      </c>
      <c r="Q297" s="59">
        <v>101.024</v>
      </c>
      <c r="R297" s="58">
        <v>1.02948</v>
      </c>
      <c r="S297" s="60">
        <v>0.96824299999999996</v>
      </c>
      <c r="T297" s="60">
        <v>0.77855099999999999</v>
      </c>
      <c r="U297" s="60">
        <v>0.189692</v>
      </c>
      <c r="V297" s="60">
        <v>0.109246</v>
      </c>
      <c r="W297" s="60">
        <v>0.90213600000000005</v>
      </c>
      <c r="X297" s="60">
        <v>1.2099999999999999E-3</v>
      </c>
      <c r="Y297" s="60">
        <v>1.4026E-2</v>
      </c>
      <c r="Z297" s="60">
        <v>-6.0000000000000002E-5</v>
      </c>
      <c r="AA297" s="60">
        <v>4.5300000000000002E-3</v>
      </c>
      <c r="AB297" s="60">
        <v>1.7799999999999999E-4</v>
      </c>
      <c r="AC297" s="60">
        <v>4.8999999999999998E-4</v>
      </c>
      <c r="AD297" s="60">
        <v>3</v>
      </c>
      <c r="AE297" s="60">
        <v>1.9999990000000001</v>
      </c>
      <c r="AF297" s="58">
        <v>1.02948</v>
      </c>
      <c r="AG297" s="130">
        <v>0.89147170984646673</v>
      </c>
      <c r="AH297" s="62">
        <v>0.195914</v>
      </c>
      <c r="AI297" s="58">
        <v>2.99</v>
      </c>
      <c r="AJ297" s="58">
        <v>0.156222</v>
      </c>
      <c r="AK297" s="58">
        <v>6.5690000000000002E-3</v>
      </c>
      <c r="AL297" s="58">
        <v>48.829900000000002</v>
      </c>
      <c r="AM297" s="58">
        <v>6.0335E-2</v>
      </c>
      <c r="AN297" s="58">
        <v>-4.5500000000000002E-3</v>
      </c>
      <c r="AO297" s="58">
        <v>0.67292799999999997</v>
      </c>
      <c r="AP297" s="58">
        <v>1.7755E-2</v>
      </c>
      <c r="AQ297" s="58">
        <v>47.131799999999998</v>
      </c>
      <c r="AR297" s="58">
        <v>99.861000000000004</v>
      </c>
      <c r="AS297" s="63">
        <v>0.195914</v>
      </c>
      <c r="AT297" s="328">
        <v>0.19588459512225356</v>
      </c>
      <c r="AU297" s="64">
        <v>2.9404877746441738E-5</v>
      </c>
      <c r="AV297" s="57">
        <v>37.9467</v>
      </c>
      <c r="AW297" s="58">
        <v>37.8994</v>
      </c>
      <c r="AX297" s="64">
        <v>4.7299999999999898E-2</v>
      </c>
      <c r="AY297" s="57">
        <v>10.2751</v>
      </c>
      <c r="AZ297" s="58">
        <v>10.26</v>
      </c>
      <c r="BA297" s="64">
        <v>1.5100000000000335E-2</v>
      </c>
      <c r="BB297" s="57">
        <v>101.024</v>
      </c>
      <c r="BC297" s="58">
        <v>100.88855899999999</v>
      </c>
      <c r="BD297" s="64">
        <v>0.13544100000001436</v>
      </c>
      <c r="BE297" s="57">
        <v>47.192300000000003</v>
      </c>
      <c r="BF297" s="58">
        <v>47.131799999999998</v>
      </c>
      <c r="BG297" s="64">
        <v>6.0500000000004661E-2</v>
      </c>
      <c r="BH297" s="58">
        <v>48.221800000000002</v>
      </c>
      <c r="BI297" s="58">
        <v>48.159399999999998</v>
      </c>
      <c r="BJ297" s="60">
        <v>6.2400000000003786E-2</v>
      </c>
      <c r="BK297" s="57">
        <v>48.898699999999998</v>
      </c>
      <c r="BL297" s="58">
        <v>48.829900000000002</v>
      </c>
      <c r="BM297" s="64">
        <v>6.8799999999995975E-2</v>
      </c>
      <c r="BN297" s="60">
        <v>0.10949299999999999</v>
      </c>
      <c r="BO297" s="60">
        <v>4.5230000000000001E-3</v>
      </c>
      <c r="BP297" s="60">
        <v>1.6100000000000001E-4</v>
      </c>
      <c r="BQ297" s="60">
        <v>0.90201799999999999</v>
      </c>
      <c r="BR297" s="60">
        <v>1.188E-3</v>
      </c>
      <c r="BS297" s="60">
        <v>-9.0000000000000006E-5</v>
      </c>
      <c r="BT297" s="60">
        <v>1.4001E-2</v>
      </c>
      <c r="BU297" s="60">
        <v>4.6700000000000002E-4</v>
      </c>
      <c r="BV297" s="60">
        <v>0.96823599999999999</v>
      </c>
      <c r="BW297" s="60">
        <v>1.999997</v>
      </c>
      <c r="BX297" s="945">
        <v>0.10947</v>
      </c>
      <c r="BY297" s="60">
        <v>4.5199999999999997E-3</v>
      </c>
      <c r="BZ297" s="60">
        <v>1.6000000000000001E-4</v>
      </c>
      <c r="CA297" s="60">
        <v>0.90220999999999996</v>
      </c>
      <c r="CB297" s="60">
        <v>1.1900000000000001E-3</v>
      </c>
      <c r="CC297" s="60">
        <v>-9.0000000000000006E-5</v>
      </c>
      <c r="CD297" s="60">
        <v>1.4E-2</v>
      </c>
      <c r="CE297" s="60">
        <v>4.6999999999999999E-4</v>
      </c>
      <c r="CF297" s="60">
        <v>0.77844000000000002</v>
      </c>
      <c r="CG297" s="60">
        <v>0.18962999999999999</v>
      </c>
      <c r="CH297" s="60">
        <v>2</v>
      </c>
      <c r="CI297" s="60">
        <v>0.96806999999999999</v>
      </c>
      <c r="CJ297" s="328">
        <v>0.19588459512225356</v>
      </c>
      <c r="CK297" s="58">
        <v>37.8994</v>
      </c>
      <c r="CL297" s="58">
        <v>10.26</v>
      </c>
      <c r="CM297" s="59">
        <v>100.88855899999999</v>
      </c>
    </row>
    <row r="298" spans="1:91" x14ac:dyDescent="0.2">
      <c r="A298" s="689" t="s">
        <v>324</v>
      </c>
      <c r="B298" s="55">
        <v>3863</v>
      </c>
      <c r="C298" s="55">
        <v>-21499</v>
      </c>
      <c r="D298" s="55">
        <v>230</v>
      </c>
      <c r="E298" s="56">
        <v>0.213894</v>
      </c>
      <c r="F298" s="57">
        <v>47.376199999999997</v>
      </c>
      <c r="G298" s="58">
        <v>37.242699999999999</v>
      </c>
      <c r="H298" s="58">
        <v>11.261799999999999</v>
      </c>
      <c r="I298" s="58">
        <v>2.9754499999999999</v>
      </c>
      <c r="J298" s="58">
        <v>48.116199999999999</v>
      </c>
      <c r="K298" s="58">
        <v>6.8588999999999997E-2</v>
      </c>
      <c r="L298" s="58">
        <v>0.68552400000000002</v>
      </c>
      <c r="M298" s="58">
        <v>1.021E-2</v>
      </c>
      <c r="N298" s="58">
        <v>0.166626</v>
      </c>
      <c r="O298" s="58">
        <v>6.7629999999999999E-3</v>
      </c>
      <c r="P298" s="58">
        <v>2.6386E-2</v>
      </c>
      <c r="Q298" s="59">
        <v>100.56</v>
      </c>
      <c r="R298" s="58">
        <v>1.1283399999999999</v>
      </c>
      <c r="S298" s="60">
        <v>0.97689700000000002</v>
      </c>
      <c r="T298" s="60">
        <v>0.76794399999999996</v>
      </c>
      <c r="U298" s="60">
        <v>0.208952</v>
      </c>
      <c r="V298" s="60">
        <v>0.10936800000000001</v>
      </c>
      <c r="W298" s="60">
        <v>0.89215800000000001</v>
      </c>
      <c r="X298" s="60">
        <v>1.356E-3</v>
      </c>
      <c r="Y298" s="60">
        <v>1.4317E-2</v>
      </c>
      <c r="Z298" s="60">
        <v>1.9900000000000001E-4</v>
      </c>
      <c r="AA298" s="60">
        <v>4.8419999999999999E-3</v>
      </c>
      <c r="AB298" s="60">
        <v>1.6699999999999999E-4</v>
      </c>
      <c r="AC298" s="60">
        <v>6.9700000000000003E-4</v>
      </c>
      <c r="AD298" s="60">
        <v>3</v>
      </c>
      <c r="AE298" s="60">
        <v>1.9999999999999998</v>
      </c>
      <c r="AF298" s="58">
        <v>1.1283399999999999</v>
      </c>
      <c r="AG298" s="130">
        <v>0.88303824533478747</v>
      </c>
      <c r="AH298" s="62">
        <v>0.213894</v>
      </c>
      <c r="AI298" s="58">
        <v>2.97871</v>
      </c>
      <c r="AJ298" s="58">
        <v>0.16612499999999999</v>
      </c>
      <c r="AK298" s="58">
        <v>6.0039999999999998E-3</v>
      </c>
      <c r="AL298" s="58">
        <v>48.041600000000003</v>
      </c>
      <c r="AM298" s="58">
        <v>6.7274E-2</v>
      </c>
      <c r="AN298" s="58">
        <v>8.6060000000000008E-3</v>
      </c>
      <c r="AO298" s="58">
        <v>0.68323100000000003</v>
      </c>
      <c r="AP298" s="58">
        <v>2.5382999999999999E-2</v>
      </c>
      <c r="AQ298" s="58">
        <v>47.309100000000001</v>
      </c>
      <c r="AR298" s="58">
        <v>99.286000000000001</v>
      </c>
      <c r="AS298" s="63">
        <v>0.213894</v>
      </c>
      <c r="AT298" s="328">
        <v>0.21389958227537062</v>
      </c>
      <c r="AU298" s="64">
        <v>-5.5822753706191719E-6</v>
      </c>
      <c r="AV298" s="57">
        <v>37.242699999999999</v>
      </c>
      <c r="AW298" s="58">
        <v>37.189700000000002</v>
      </c>
      <c r="AX298" s="64">
        <v>5.2999999999997272E-2</v>
      </c>
      <c r="AY298" s="57">
        <v>11.261799999999999</v>
      </c>
      <c r="AZ298" s="58">
        <v>11.25</v>
      </c>
      <c r="BA298" s="64">
        <v>1.1799999999999145E-2</v>
      </c>
      <c r="BB298" s="57">
        <v>100.56</v>
      </c>
      <c r="BC298" s="58">
        <v>100.416633</v>
      </c>
      <c r="BD298" s="64">
        <v>0.1433669999999978</v>
      </c>
      <c r="BE298" s="57">
        <v>47.376199999999997</v>
      </c>
      <c r="BF298" s="58">
        <v>47.309100000000001</v>
      </c>
      <c r="BG298" s="64">
        <v>6.7099999999996385E-2</v>
      </c>
      <c r="BH298" s="58">
        <v>48.5045</v>
      </c>
      <c r="BI298" s="58">
        <v>48.439700000000002</v>
      </c>
      <c r="BJ298" s="60">
        <v>6.4799999999998192E-2</v>
      </c>
      <c r="BK298" s="57">
        <v>48.116199999999999</v>
      </c>
      <c r="BL298" s="58">
        <v>48.041600000000003</v>
      </c>
      <c r="BM298" s="64">
        <v>7.4599999999996669E-2</v>
      </c>
      <c r="BN298" s="60">
        <v>0.109642</v>
      </c>
      <c r="BO298" s="60">
        <v>4.8339999999999998E-3</v>
      </c>
      <c r="BP298" s="60">
        <v>1.4799999999999999E-4</v>
      </c>
      <c r="BQ298" s="60">
        <v>0.89202899999999996</v>
      </c>
      <c r="BR298" s="60">
        <v>1.3320000000000001E-3</v>
      </c>
      <c r="BS298" s="60">
        <v>1.6799999999999999E-4</v>
      </c>
      <c r="BT298" s="60">
        <v>1.4289E-2</v>
      </c>
      <c r="BU298" s="60">
        <v>6.7100000000000005E-4</v>
      </c>
      <c r="BV298" s="60">
        <v>0.97688699999999995</v>
      </c>
      <c r="BW298" s="60">
        <v>2</v>
      </c>
      <c r="BX298" s="945">
        <v>0.10962</v>
      </c>
      <c r="BY298" s="60">
        <v>4.8300000000000001E-3</v>
      </c>
      <c r="BZ298" s="60">
        <v>1.4999999999999999E-4</v>
      </c>
      <c r="CA298" s="60">
        <v>0.89222000000000001</v>
      </c>
      <c r="CB298" s="60">
        <v>1.33E-3</v>
      </c>
      <c r="CC298" s="60">
        <v>1.7000000000000001E-4</v>
      </c>
      <c r="CD298" s="60">
        <v>1.4290000000000001E-2</v>
      </c>
      <c r="CE298" s="60">
        <v>6.7000000000000002E-4</v>
      </c>
      <c r="CF298" s="60">
        <v>0.76780000000000004</v>
      </c>
      <c r="CG298" s="60">
        <v>0.20891999999999999</v>
      </c>
      <c r="CH298" s="60">
        <v>2</v>
      </c>
      <c r="CI298" s="60">
        <v>0.97672000000000003</v>
      </c>
      <c r="CJ298" s="328">
        <v>0.21389958227537062</v>
      </c>
      <c r="CK298" s="58">
        <v>37.189700000000002</v>
      </c>
      <c r="CL298" s="58">
        <v>11.25</v>
      </c>
      <c r="CM298" s="59">
        <v>100.416633</v>
      </c>
    </row>
    <row r="299" spans="1:91" x14ac:dyDescent="0.2">
      <c r="A299" s="689" t="s">
        <v>324</v>
      </c>
      <c r="B299" s="55">
        <v>3863</v>
      </c>
      <c r="C299" s="55">
        <v>-21500</v>
      </c>
      <c r="D299" s="55">
        <v>230</v>
      </c>
      <c r="E299" s="56">
        <v>0.20543600000000001</v>
      </c>
      <c r="F299" s="57">
        <v>47.198599999999999</v>
      </c>
      <c r="G299" s="58">
        <v>37.502299999999998</v>
      </c>
      <c r="H299" s="58">
        <v>10.7759</v>
      </c>
      <c r="I299" s="58">
        <v>2.98807</v>
      </c>
      <c r="J299" s="58">
        <v>48.408200000000001</v>
      </c>
      <c r="K299" s="58">
        <v>6.3866999999999993E-2</v>
      </c>
      <c r="L299" s="58">
        <v>0.67804600000000004</v>
      </c>
      <c r="M299" s="58">
        <v>5.9290000000000002E-3</v>
      </c>
      <c r="N299" s="58">
        <v>0.16542799999999999</v>
      </c>
      <c r="O299" s="58">
        <v>9.1680000000000008E-3</v>
      </c>
      <c r="P299" s="58">
        <v>1.9247E-2</v>
      </c>
      <c r="Q299" s="59">
        <v>100.616</v>
      </c>
      <c r="R299" s="58">
        <v>1.0796600000000001</v>
      </c>
      <c r="S299" s="60">
        <v>0.97239799999999998</v>
      </c>
      <c r="T299" s="60">
        <v>0.77263300000000001</v>
      </c>
      <c r="U299" s="60">
        <v>0.199765</v>
      </c>
      <c r="V299" s="60">
        <v>0.109738</v>
      </c>
      <c r="W299" s="60">
        <v>0.89680199999999999</v>
      </c>
      <c r="X299" s="60">
        <v>1.261E-3</v>
      </c>
      <c r="Y299" s="60">
        <v>1.4148000000000001E-2</v>
      </c>
      <c r="Z299" s="60">
        <v>1.15E-4</v>
      </c>
      <c r="AA299" s="60">
        <v>4.803E-3</v>
      </c>
      <c r="AB299" s="60">
        <v>2.2599999999999999E-4</v>
      </c>
      <c r="AC299" s="60">
        <v>5.0799999999999999E-4</v>
      </c>
      <c r="AD299" s="60">
        <v>3</v>
      </c>
      <c r="AE299" s="60">
        <v>1.9999989999999999</v>
      </c>
      <c r="AF299" s="58">
        <v>1.0796600000000001</v>
      </c>
      <c r="AG299" s="130">
        <v>0.88966198967379928</v>
      </c>
      <c r="AH299" s="62">
        <v>0.20543600000000001</v>
      </c>
      <c r="AI299" s="58">
        <v>2.99119</v>
      </c>
      <c r="AJ299" s="58">
        <v>0.16494800000000001</v>
      </c>
      <c r="AK299" s="58">
        <v>8.4430000000000009E-3</v>
      </c>
      <c r="AL299" s="58">
        <v>48.336500000000001</v>
      </c>
      <c r="AM299" s="58">
        <v>6.2618999999999994E-2</v>
      </c>
      <c r="AN299" s="58">
        <v>4.4029999999999998E-3</v>
      </c>
      <c r="AO299" s="58">
        <v>0.675867</v>
      </c>
      <c r="AP299" s="58">
        <v>1.83E-2</v>
      </c>
      <c r="AQ299" s="58">
        <v>47.134700000000002</v>
      </c>
      <c r="AR299" s="58">
        <v>99.397000000000006</v>
      </c>
      <c r="AS299" s="63">
        <v>0.20543600000000001</v>
      </c>
      <c r="AT299" s="328">
        <v>0.20542675526115489</v>
      </c>
      <c r="AU299" s="64">
        <v>9.2447388451155632E-6</v>
      </c>
      <c r="AV299" s="57">
        <v>37.502299999999998</v>
      </c>
      <c r="AW299" s="58">
        <v>37.451999999999998</v>
      </c>
      <c r="AX299" s="64">
        <v>5.0300000000000011E-2</v>
      </c>
      <c r="AY299" s="57">
        <v>10.7759</v>
      </c>
      <c r="AZ299" s="58">
        <v>10.76</v>
      </c>
      <c r="BA299" s="64">
        <v>1.5900000000000247E-2</v>
      </c>
      <c r="BB299" s="57">
        <v>100.616</v>
      </c>
      <c r="BC299" s="58">
        <v>100.47426999999999</v>
      </c>
      <c r="BD299" s="64">
        <v>0.14173000000000968</v>
      </c>
      <c r="BE299" s="57">
        <v>47.198599999999999</v>
      </c>
      <c r="BF299" s="58">
        <v>47.134700000000002</v>
      </c>
      <c r="BG299" s="64">
        <v>6.3899999999996737E-2</v>
      </c>
      <c r="BH299" s="58">
        <v>48.278199999999998</v>
      </c>
      <c r="BI299" s="58">
        <v>48.211999999999996</v>
      </c>
      <c r="BJ299" s="60">
        <v>6.6200000000002035E-2</v>
      </c>
      <c r="BK299" s="57">
        <v>48.408200000000001</v>
      </c>
      <c r="BL299" s="58">
        <v>48.336500000000001</v>
      </c>
      <c r="BM299" s="64">
        <v>7.1699999999999875E-2</v>
      </c>
      <c r="BN299" s="60">
        <v>0.11</v>
      </c>
      <c r="BO299" s="60">
        <v>4.7959999999999999E-3</v>
      </c>
      <c r="BP299" s="60">
        <v>2.0799999999999999E-4</v>
      </c>
      <c r="BQ299" s="60">
        <v>0.89667699999999995</v>
      </c>
      <c r="BR299" s="60">
        <v>1.238E-3</v>
      </c>
      <c r="BS299" s="60">
        <v>8.6000000000000003E-5</v>
      </c>
      <c r="BT299" s="60">
        <v>1.4121999999999999E-2</v>
      </c>
      <c r="BU299" s="60">
        <v>4.84E-4</v>
      </c>
      <c r="BV299" s="60">
        <v>0.97238899999999995</v>
      </c>
      <c r="BW299" s="60">
        <v>1.9999999999999998</v>
      </c>
      <c r="BX299" s="945">
        <v>0.10997999999999999</v>
      </c>
      <c r="BY299" s="60">
        <v>4.79E-3</v>
      </c>
      <c r="BZ299" s="60">
        <v>2.1000000000000001E-4</v>
      </c>
      <c r="CA299" s="60">
        <v>0.89686999999999995</v>
      </c>
      <c r="CB299" s="60">
        <v>1.24E-3</v>
      </c>
      <c r="CC299" s="60">
        <v>9.0000000000000006E-5</v>
      </c>
      <c r="CD299" s="60">
        <v>1.4120000000000001E-2</v>
      </c>
      <c r="CE299" s="60">
        <v>4.8000000000000001E-4</v>
      </c>
      <c r="CF299" s="60">
        <v>0.77249999999999996</v>
      </c>
      <c r="CG299" s="60">
        <v>0.19972000000000001</v>
      </c>
      <c r="CH299" s="60">
        <v>1.9999999999999996</v>
      </c>
      <c r="CI299" s="60">
        <v>0.97221999999999997</v>
      </c>
      <c r="CJ299" s="328">
        <v>0.20542675526115489</v>
      </c>
      <c r="CK299" s="58">
        <v>37.451999999999998</v>
      </c>
      <c r="CL299" s="58">
        <v>10.76</v>
      </c>
      <c r="CM299" s="59">
        <v>100.47426999999999</v>
      </c>
    </row>
    <row r="300" spans="1:91" x14ac:dyDescent="0.2">
      <c r="A300" s="689" t="s">
        <v>324</v>
      </c>
      <c r="B300" s="55">
        <v>3864</v>
      </c>
      <c r="C300" s="55">
        <v>-21501</v>
      </c>
      <c r="D300" s="55">
        <v>230</v>
      </c>
      <c r="E300" s="56">
        <v>0.21156800000000001</v>
      </c>
      <c r="F300" s="57">
        <v>47.247100000000003</v>
      </c>
      <c r="G300" s="58">
        <v>37.251199999999997</v>
      </c>
      <c r="H300" s="58">
        <v>11.109</v>
      </c>
      <c r="I300" s="58">
        <v>2.9794200000000002</v>
      </c>
      <c r="J300" s="58">
        <v>48.102899999999998</v>
      </c>
      <c r="K300" s="58">
        <v>8.1450999999999996E-2</v>
      </c>
      <c r="L300" s="58">
        <v>0.67244499999999996</v>
      </c>
      <c r="M300" s="58">
        <v>-1.29E-2</v>
      </c>
      <c r="N300" s="58">
        <v>0.163553</v>
      </c>
      <c r="O300" s="58">
        <v>1.3875E-2</v>
      </c>
      <c r="P300" s="58">
        <v>2.1856E-2</v>
      </c>
      <c r="Q300" s="59">
        <v>100.383</v>
      </c>
      <c r="R300" s="58">
        <v>1.11303</v>
      </c>
      <c r="S300" s="60">
        <v>0.97582899999999995</v>
      </c>
      <c r="T300" s="60">
        <v>0.76937500000000003</v>
      </c>
      <c r="U300" s="60">
        <v>0.206454</v>
      </c>
      <c r="V300" s="60">
        <v>0.109693</v>
      </c>
      <c r="W300" s="60">
        <v>0.89336899999999997</v>
      </c>
      <c r="X300" s="60">
        <v>1.6130000000000001E-3</v>
      </c>
      <c r="Y300" s="60">
        <v>1.4066E-2</v>
      </c>
      <c r="Z300" s="60">
        <v>-2.5000000000000001E-4</v>
      </c>
      <c r="AA300" s="60">
        <v>4.7600000000000003E-3</v>
      </c>
      <c r="AB300" s="60">
        <v>3.4299999999999999E-4</v>
      </c>
      <c r="AC300" s="60">
        <v>5.7799999999999995E-4</v>
      </c>
      <c r="AD300" s="60">
        <v>3</v>
      </c>
      <c r="AE300" s="60">
        <v>2.0000010000000001</v>
      </c>
      <c r="AF300" s="58">
        <v>1.11303</v>
      </c>
      <c r="AG300" s="130">
        <v>0.89200830111198914</v>
      </c>
      <c r="AH300" s="62">
        <v>0.21156800000000001</v>
      </c>
      <c r="AI300" s="58">
        <v>2.98265</v>
      </c>
      <c r="AJ300" s="58">
        <v>0.16305500000000001</v>
      </c>
      <c r="AK300" s="58">
        <v>1.3129999999999999E-2</v>
      </c>
      <c r="AL300" s="58">
        <v>48.029200000000003</v>
      </c>
      <c r="AM300" s="58">
        <v>8.0131999999999995E-2</v>
      </c>
      <c r="AN300" s="58">
        <v>-1.4449999999999999E-2</v>
      </c>
      <c r="AO300" s="58">
        <v>0.67019300000000004</v>
      </c>
      <c r="AP300" s="58">
        <v>2.0872000000000002E-2</v>
      </c>
      <c r="AQ300" s="58">
        <v>47.180999999999997</v>
      </c>
      <c r="AR300" s="58">
        <v>99.125699999999995</v>
      </c>
      <c r="AS300" s="63">
        <v>0.21156800000000001</v>
      </c>
      <c r="AT300" s="328">
        <v>0.2115717726643776</v>
      </c>
      <c r="AU300" s="64">
        <v>-3.7726643775937152E-6</v>
      </c>
      <c r="AV300" s="57">
        <v>37.251199999999997</v>
      </c>
      <c r="AW300" s="58">
        <v>37.198799999999999</v>
      </c>
      <c r="AX300" s="64">
        <v>5.239999999999867E-2</v>
      </c>
      <c r="AY300" s="57">
        <v>11.109</v>
      </c>
      <c r="AZ300" s="58">
        <v>11.09</v>
      </c>
      <c r="BA300" s="64">
        <v>1.9000000000000128E-2</v>
      </c>
      <c r="BB300" s="57">
        <v>100.383</v>
      </c>
      <c r="BC300" s="58">
        <v>100.233582</v>
      </c>
      <c r="BD300" s="64">
        <v>0.14941799999999716</v>
      </c>
      <c r="BE300" s="57">
        <v>47.247100000000003</v>
      </c>
      <c r="BF300" s="58">
        <v>47.180999999999997</v>
      </c>
      <c r="BG300" s="64">
        <v>6.6100000000005821E-2</v>
      </c>
      <c r="BH300" s="58">
        <v>48.360199999999999</v>
      </c>
      <c r="BI300" s="58">
        <v>48.288799999999995</v>
      </c>
      <c r="BJ300" s="60">
        <v>7.1400000000004127E-2</v>
      </c>
      <c r="BK300" s="57">
        <v>48.102899999999998</v>
      </c>
      <c r="BL300" s="58">
        <v>48.029200000000003</v>
      </c>
      <c r="BM300" s="64">
        <v>7.3699999999995214E-2</v>
      </c>
      <c r="BN300" s="60">
        <v>0.10996499999999999</v>
      </c>
      <c r="BO300" s="60">
        <v>4.7530000000000003E-3</v>
      </c>
      <c r="BP300" s="60">
        <v>3.2499999999999999E-4</v>
      </c>
      <c r="BQ300" s="60">
        <v>0.89324099999999995</v>
      </c>
      <c r="BR300" s="60">
        <v>1.5889999999999999E-3</v>
      </c>
      <c r="BS300" s="60">
        <v>-2.7999999999999998E-4</v>
      </c>
      <c r="BT300" s="60">
        <v>1.4038999999999999E-2</v>
      </c>
      <c r="BU300" s="60">
        <v>5.53E-4</v>
      </c>
      <c r="BV300" s="60">
        <v>0.97581899999999999</v>
      </c>
      <c r="BW300" s="60">
        <v>2.0000039999999997</v>
      </c>
      <c r="BX300" s="945">
        <v>0.10994</v>
      </c>
      <c r="BY300" s="60">
        <v>4.7499999999999999E-3</v>
      </c>
      <c r="BZ300" s="60">
        <v>3.2000000000000003E-4</v>
      </c>
      <c r="CA300" s="60">
        <v>0.89344000000000001</v>
      </c>
      <c r="CB300" s="60">
        <v>1.5900000000000001E-3</v>
      </c>
      <c r="CC300" s="60">
        <v>-2.7999999999999998E-4</v>
      </c>
      <c r="CD300" s="60">
        <v>1.404E-2</v>
      </c>
      <c r="CE300" s="60">
        <v>5.5000000000000003E-4</v>
      </c>
      <c r="CF300" s="60">
        <v>0.76922999999999997</v>
      </c>
      <c r="CG300" s="60">
        <v>0.20641999999999999</v>
      </c>
      <c r="CH300" s="60">
        <v>2</v>
      </c>
      <c r="CI300" s="60">
        <v>0.97564999999999991</v>
      </c>
      <c r="CJ300" s="328">
        <v>0.2115717726643776</v>
      </c>
      <c r="CK300" s="58">
        <v>37.198799999999999</v>
      </c>
      <c r="CL300" s="58">
        <v>11.09</v>
      </c>
      <c r="CM300" s="59">
        <v>100.233582</v>
      </c>
    </row>
    <row r="301" spans="1:91" x14ac:dyDescent="0.2">
      <c r="A301" s="689" t="s">
        <v>324</v>
      </c>
      <c r="B301" s="55">
        <v>3865</v>
      </c>
      <c r="C301" s="55">
        <v>-21502</v>
      </c>
      <c r="D301" s="55">
        <v>230</v>
      </c>
      <c r="E301" s="56">
        <v>0.20904300000000001</v>
      </c>
      <c r="F301" s="57">
        <v>47.193399999999997</v>
      </c>
      <c r="G301" s="58">
        <v>37.3279</v>
      </c>
      <c r="H301" s="58">
        <v>10.964</v>
      </c>
      <c r="I301" s="58">
        <v>2.97621</v>
      </c>
      <c r="J301" s="58">
        <v>48.1997</v>
      </c>
      <c r="K301" s="58">
        <v>7.8635999999999998E-2</v>
      </c>
      <c r="L301" s="58">
        <v>0.68357500000000004</v>
      </c>
      <c r="M301" s="58">
        <v>-1.7099999999999999E-3</v>
      </c>
      <c r="N301" s="58">
        <v>0.16194800000000001</v>
      </c>
      <c r="O301" s="58">
        <v>6.2119999999999996E-3</v>
      </c>
      <c r="P301" s="58">
        <v>1.8379E-2</v>
      </c>
      <c r="Q301" s="59">
        <v>100.41500000000001</v>
      </c>
      <c r="R301" s="58">
        <v>1.0985</v>
      </c>
      <c r="S301" s="60">
        <v>0.97440800000000005</v>
      </c>
      <c r="T301" s="60">
        <v>0.77071500000000004</v>
      </c>
      <c r="U301" s="60">
        <v>0.20369300000000001</v>
      </c>
      <c r="V301" s="60">
        <v>0.10954</v>
      </c>
      <c r="W301" s="60">
        <v>0.89488199999999996</v>
      </c>
      <c r="X301" s="60">
        <v>1.557E-3</v>
      </c>
      <c r="Y301" s="60">
        <v>1.4295E-2</v>
      </c>
      <c r="Z301" s="60">
        <v>-3.0000000000000001E-5</v>
      </c>
      <c r="AA301" s="60">
        <v>4.712E-3</v>
      </c>
      <c r="AB301" s="60">
        <v>1.5300000000000001E-4</v>
      </c>
      <c r="AC301" s="60">
        <v>4.86E-4</v>
      </c>
      <c r="AD301" s="60">
        <v>3</v>
      </c>
      <c r="AE301" s="60">
        <v>2.0000030000000004</v>
      </c>
      <c r="AF301" s="58">
        <v>1.0985</v>
      </c>
      <c r="AG301" s="130">
        <v>0.88438857689875872</v>
      </c>
      <c r="AH301" s="62">
        <v>0.20904300000000001</v>
      </c>
      <c r="AI301" s="58">
        <v>2.9793799999999999</v>
      </c>
      <c r="AJ301" s="58">
        <v>0.16145499999999999</v>
      </c>
      <c r="AK301" s="58">
        <v>5.4739999999999997E-3</v>
      </c>
      <c r="AL301" s="58">
        <v>48.126899999999999</v>
      </c>
      <c r="AM301" s="58">
        <v>7.7340000000000006E-2</v>
      </c>
      <c r="AN301" s="58">
        <v>-3.2499999999999999E-3</v>
      </c>
      <c r="AO301" s="58">
        <v>0.68133999999999995</v>
      </c>
      <c r="AP301" s="58">
        <v>1.7415E-2</v>
      </c>
      <c r="AQ301" s="58">
        <v>47.128300000000003</v>
      </c>
      <c r="AR301" s="58">
        <v>99.174300000000002</v>
      </c>
      <c r="AS301" s="63">
        <v>0.20904300000000001</v>
      </c>
      <c r="AT301" s="328">
        <v>0.20903688040811716</v>
      </c>
      <c r="AU301" s="64">
        <v>6.119591882847164E-6</v>
      </c>
      <c r="AV301" s="57">
        <v>37.3279</v>
      </c>
      <c r="AW301" s="58">
        <v>37.276699999999998</v>
      </c>
      <c r="AX301" s="64">
        <v>5.1200000000001467E-2</v>
      </c>
      <c r="AY301" s="57">
        <v>10.964</v>
      </c>
      <c r="AZ301" s="58">
        <v>10.95</v>
      </c>
      <c r="BA301" s="64">
        <v>1.4000000000001123E-2</v>
      </c>
      <c r="BB301" s="57">
        <v>100.41500000000001</v>
      </c>
      <c r="BC301" s="58">
        <v>100.27275400000001</v>
      </c>
      <c r="BD301" s="64">
        <v>0.14224600000000009</v>
      </c>
      <c r="BE301" s="57">
        <v>47.193399999999997</v>
      </c>
      <c r="BF301" s="58">
        <v>47.128300000000003</v>
      </c>
      <c r="BG301" s="64">
        <v>6.509999999999394E-2</v>
      </c>
      <c r="BH301" s="58">
        <v>48.291899999999998</v>
      </c>
      <c r="BI301" s="58">
        <v>48.226699999999994</v>
      </c>
      <c r="BJ301" s="60">
        <v>6.5200000000004366E-2</v>
      </c>
      <c r="BK301" s="57">
        <v>48.1997</v>
      </c>
      <c r="BL301" s="58">
        <v>48.126899999999999</v>
      </c>
      <c r="BM301" s="64">
        <v>7.2800000000000864E-2</v>
      </c>
      <c r="BN301" s="60">
        <v>0.109807</v>
      </c>
      <c r="BO301" s="60">
        <v>4.7039999999999998E-3</v>
      </c>
      <c r="BP301" s="60">
        <v>1.35E-4</v>
      </c>
      <c r="BQ301" s="60">
        <v>0.894756</v>
      </c>
      <c r="BR301" s="60">
        <v>1.5330000000000001E-3</v>
      </c>
      <c r="BS301" s="60">
        <v>-6.0000000000000002E-5</v>
      </c>
      <c r="BT301" s="60">
        <v>1.4267999999999999E-2</v>
      </c>
      <c r="BU301" s="60">
        <v>4.6099999999999998E-4</v>
      </c>
      <c r="BV301" s="60">
        <v>0.97439900000000002</v>
      </c>
      <c r="BW301" s="60">
        <v>2.000003</v>
      </c>
      <c r="BX301" s="945">
        <v>0.10979</v>
      </c>
      <c r="BY301" s="60">
        <v>4.7000000000000002E-3</v>
      </c>
      <c r="BZ301" s="60">
        <v>1.3999999999999999E-4</v>
      </c>
      <c r="CA301" s="60">
        <v>0.89495000000000002</v>
      </c>
      <c r="CB301" s="60">
        <v>1.5299999999999999E-3</v>
      </c>
      <c r="CC301" s="60">
        <v>-6.0000000000000002E-5</v>
      </c>
      <c r="CD301" s="60">
        <v>1.426E-2</v>
      </c>
      <c r="CE301" s="60">
        <v>4.6000000000000001E-4</v>
      </c>
      <c r="CF301" s="60">
        <v>0.77058000000000004</v>
      </c>
      <c r="CG301" s="60">
        <v>0.20365</v>
      </c>
      <c r="CH301" s="60">
        <v>2</v>
      </c>
      <c r="CI301" s="60">
        <v>0.97423000000000004</v>
      </c>
      <c r="CJ301" s="328">
        <v>0.20903688040811716</v>
      </c>
      <c r="CK301" s="58">
        <v>37.276699999999998</v>
      </c>
      <c r="CL301" s="58">
        <v>10.95</v>
      </c>
      <c r="CM301" s="59">
        <v>100.27275400000001</v>
      </c>
    </row>
    <row r="302" spans="1:91" x14ac:dyDescent="0.2">
      <c r="A302" s="689" t="s">
        <v>324</v>
      </c>
      <c r="B302" s="55">
        <v>3865</v>
      </c>
      <c r="C302" s="55">
        <v>-21502</v>
      </c>
      <c r="D302" s="55">
        <v>230</v>
      </c>
      <c r="E302" s="56">
        <v>0.204511</v>
      </c>
      <c r="F302" s="57">
        <v>47.3232</v>
      </c>
      <c r="G302" s="58">
        <v>37.645099999999999</v>
      </c>
      <c r="H302" s="58">
        <v>10.755800000000001</v>
      </c>
      <c r="I302" s="58">
        <v>2.9742600000000001</v>
      </c>
      <c r="J302" s="58">
        <v>48.545699999999997</v>
      </c>
      <c r="K302" s="58">
        <v>6.6375000000000003E-2</v>
      </c>
      <c r="L302" s="58">
        <v>0.67572200000000004</v>
      </c>
      <c r="M302" s="58">
        <v>-4.0200000000000001E-3</v>
      </c>
      <c r="N302" s="58">
        <v>0.17316000000000001</v>
      </c>
      <c r="O302" s="58">
        <v>1.9070000000000001E-3</v>
      </c>
      <c r="P302" s="58">
        <v>1.8549E-2</v>
      </c>
      <c r="Q302" s="59">
        <v>100.852</v>
      </c>
      <c r="R302" s="58">
        <v>1.0776300000000001</v>
      </c>
      <c r="S302" s="60">
        <v>0.97280599999999995</v>
      </c>
      <c r="T302" s="60">
        <v>0.77385599999999999</v>
      </c>
      <c r="U302" s="60">
        <v>0.19894999999999999</v>
      </c>
      <c r="V302" s="60">
        <v>0.108989</v>
      </c>
      <c r="W302" s="60">
        <v>0.89735500000000001</v>
      </c>
      <c r="X302" s="60">
        <v>1.3079999999999999E-3</v>
      </c>
      <c r="Y302" s="60">
        <v>1.4069E-2</v>
      </c>
      <c r="Z302" s="60">
        <v>-8.0000000000000007E-5</v>
      </c>
      <c r="AA302" s="60">
        <v>5.0159999999999996E-3</v>
      </c>
      <c r="AB302" s="60">
        <v>4.6999999999999997E-5</v>
      </c>
      <c r="AC302" s="60">
        <v>4.8899999999999996E-4</v>
      </c>
      <c r="AD302" s="60">
        <v>3</v>
      </c>
      <c r="AE302" s="60">
        <v>1.9999990000000001</v>
      </c>
      <c r="AF302" s="58">
        <v>1.0776399999999999</v>
      </c>
      <c r="AG302" s="130">
        <v>0.88911943820860229</v>
      </c>
      <c r="AH302" s="62">
        <v>0.204511</v>
      </c>
      <c r="AI302" s="58">
        <v>2.9773499999999999</v>
      </c>
      <c r="AJ302" s="58">
        <v>0.17268800000000001</v>
      </c>
      <c r="AK302" s="58">
        <v>1.1850000000000001E-3</v>
      </c>
      <c r="AL302" s="58">
        <v>48.473999999999997</v>
      </c>
      <c r="AM302" s="58">
        <v>6.5128000000000005E-2</v>
      </c>
      <c r="AN302" s="58">
        <v>-5.5199999999999997E-3</v>
      </c>
      <c r="AO302" s="58">
        <v>0.67354999999999998</v>
      </c>
      <c r="AP302" s="58">
        <v>1.7607999999999999E-2</v>
      </c>
      <c r="AQ302" s="58">
        <v>47.259399999999999</v>
      </c>
      <c r="AR302" s="58">
        <v>99.635499999999993</v>
      </c>
      <c r="AS302" s="63">
        <v>0.204511</v>
      </c>
      <c r="AT302" s="328">
        <v>0.20449708522254095</v>
      </c>
      <c r="AU302" s="64">
        <v>1.3914777459045347E-5</v>
      </c>
      <c r="AV302" s="57">
        <v>37.645099999999999</v>
      </c>
      <c r="AW302" s="58">
        <v>37.594999999999999</v>
      </c>
      <c r="AX302" s="64">
        <v>5.0100000000000477E-2</v>
      </c>
      <c r="AY302" s="57">
        <v>10.755800000000001</v>
      </c>
      <c r="AZ302" s="58">
        <v>10.74</v>
      </c>
      <c r="BA302" s="64">
        <v>1.580000000000048E-2</v>
      </c>
      <c r="BB302" s="57">
        <v>100.852</v>
      </c>
      <c r="BC302" s="58">
        <v>100.710989</v>
      </c>
      <c r="BD302" s="64">
        <v>0.14101100000000599</v>
      </c>
      <c r="BE302" s="57">
        <v>47.3232</v>
      </c>
      <c r="BF302" s="58">
        <v>47.259399999999999</v>
      </c>
      <c r="BG302" s="64">
        <v>6.3800000000000523E-2</v>
      </c>
      <c r="BH302" s="58">
        <v>48.4009</v>
      </c>
      <c r="BI302" s="58">
        <v>48.335000000000001</v>
      </c>
      <c r="BJ302" s="60">
        <v>6.5899999999999181E-2</v>
      </c>
      <c r="BK302" s="57">
        <v>48.545699999999997</v>
      </c>
      <c r="BL302" s="58">
        <v>48.473999999999997</v>
      </c>
      <c r="BM302" s="64">
        <v>7.1699999999999875E-2</v>
      </c>
      <c r="BN302" s="60">
        <v>0.109248</v>
      </c>
      <c r="BO302" s="60">
        <v>5.0090000000000004E-3</v>
      </c>
      <c r="BP302" s="60">
        <v>2.9E-5</v>
      </c>
      <c r="BQ302" s="60">
        <v>0.89723200000000003</v>
      </c>
      <c r="BR302" s="60">
        <v>1.2849999999999999E-3</v>
      </c>
      <c r="BS302" s="60">
        <v>-1.1E-4</v>
      </c>
      <c r="BT302" s="60">
        <v>1.4042000000000001E-2</v>
      </c>
      <c r="BU302" s="60">
        <v>4.64E-4</v>
      </c>
      <c r="BV302" s="60">
        <v>0.97279700000000002</v>
      </c>
      <c r="BW302" s="60">
        <v>1.9999960000000003</v>
      </c>
      <c r="BX302" s="945">
        <v>0.10922999999999999</v>
      </c>
      <c r="BY302" s="60">
        <v>5.0099999999999997E-3</v>
      </c>
      <c r="BZ302" s="60">
        <v>3.0000000000000001E-5</v>
      </c>
      <c r="CA302" s="60">
        <v>0.89742999999999995</v>
      </c>
      <c r="CB302" s="60">
        <v>1.2800000000000001E-3</v>
      </c>
      <c r="CC302" s="60">
        <v>-1.1E-4</v>
      </c>
      <c r="CD302" s="60">
        <v>1.404E-2</v>
      </c>
      <c r="CE302" s="60">
        <v>4.6000000000000001E-4</v>
      </c>
      <c r="CF302" s="60">
        <v>0.77373000000000003</v>
      </c>
      <c r="CG302" s="60">
        <v>0.19889999999999999</v>
      </c>
      <c r="CH302" s="60">
        <v>2</v>
      </c>
      <c r="CI302" s="60">
        <v>0.97262999999999999</v>
      </c>
      <c r="CJ302" s="328">
        <v>0.20449708522254095</v>
      </c>
      <c r="CK302" s="58">
        <v>37.594999999999999</v>
      </c>
      <c r="CL302" s="58">
        <v>10.74</v>
      </c>
      <c r="CM302" s="59">
        <v>100.710989</v>
      </c>
    </row>
    <row r="303" spans="1:91" x14ac:dyDescent="0.2">
      <c r="A303" s="689" t="s">
        <v>324</v>
      </c>
      <c r="B303" s="55">
        <v>3866</v>
      </c>
      <c r="C303" s="55">
        <v>-21503</v>
      </c>
      <c r="D303" s="55">
        <v>230</v>
      </c>
      <c r="E303" s="56">
        <v>0.20968600000000001</v>
      </c>
      <c r="F303" s="57">
        <v>47.174900000000001</v>
      </c>
      <c r="G303" s="58">
        <v>37.283000000000001</v>
      </c>
      <c r="H303" s="58">
        <v>10.993399999999999</v>
      </c>
      <c r="I303" s="58">
        <v>2.9735900000000002</v>
      </c>
      <c r="J303" s="58">
        <v>48.148000000000003</v>
      </c>
      <c r="K303" s="58">
        <v>6.5389000000000003E-2</v>
      </c>
      <c r="L303" s="58">
        <v>0.67235500000000004</v>
      </c>
      <c r="M303" s="58">
        <v>-4.4999999999999999E-4</v>
      </c>
      <c r="N303" s="58">
        <v>0.16838700000000001</v>
      </c>
      <c r="O303" s="58">
        <v>1.931E-3</v>
      </c>
      <c r="P303" s="58">
        <v>2.5638000000000001E-2</v>
      </c>
      <c r="Q303" s="59">
        <v>100.331</v>
      </c>
      <c r="R303" s="58">
        <v>1.10144</v>
      </c>
      <c r="S303" s="60">
        <v>0.97482500000000005</v>
      </c>
      <c r="T303" s="60">
        <v>0.77041800000000005</v>
      </c>
      <c r="U303" s="60">
        <v>0.20440700000000001</v>
      </c>
      <c r="V303" s="60">
        <v>0.10953300000000001</v>
      </c>
      <c r="W303" s="60">
        <v>0.89465399999999995</v>
      </c>
      <c r="X303" s="60">
        <v>1.2949999999999999E-3</v>
      </c>
      <c r="Y303" s="60">
        <v>1.4071999999999999E-2</v>
      </c>
      <c r="Z303" s="60">
        <v>-1.0000000000000001E-5</v>
      </c>
      <c r="AA303" s="60">
        <v>4.9040000000000004E-3</v>
      </c>
      <c r="AB303" s="60">
        <v>4.8000000000000001E-5</v>
      </c>
      <c r="AC303" s="60">
        <v>6.7900000000000002E-4</v>
      </c>
      <c r="AD303" s="60">
        <v>3</v>
      </c>
      <c r="AE303" s="60">
        <v>2</v>
      </c>
      <c r="AF303" s="58">
        <v>1.10144</v>
      </c>
      <c r="AG303" s="130">
        <v>0.89118915627707629</v>
      </c>
      <c r="AH303" s="62">
        <v>0.20968600000000001</v>
      </c>
      <c r="AI303" s="58">
        <v>2.9767700000000001</v>
      </c>
      <c r="AJ303" s="58">
        <v>0.16789899999999999</v>
      </c>
      <c r="AK303" s="58">
        <v>1.1919999999999999E-3</v>
      </c>
      <c r="AL303" s="58">
        <v>48.0749</v>
      </c>
      <c r="AM303" s="58">
        <v>6.4111000000000001E-2</v>
      </c>
      <c r="AN303" s="58">
        <v>-2.0100000000000001E-3</v>
      </c>
      <c r="AO303" s="58">
        <v>0.67012700000000003</v>
      </c>
      <c r="AP303" s="58">
        <v>2.4659E-2</v>
      </c>
      <c r="AQ303" s="58">
        <v>47.1096</v>
      </c>
      <c r="AR303" s="58">
        <v>99.087299999999999</v>
      </c>
      <c r="AS303" s="63">
        <v>0.20968600000000001</v>
      </c>
      <c r="AT303" s="328">
        <v>0.20968552813830604</v>
      </c>
      <c r="AU303" s="64">
        <v>4.7186169396806754E-7</v>
      </c>
      <c r="AV303" s="57">
        <v>37.283000000000001</v>
      </c>
      <c r="AW303" s="58">
        <v>37.231400000000001</v>
      </c>
      <c r="AX303" s="64">
        <v>5.1600000000000534E-2</v>
      </c>
      <c r="AY303" s="57">
        <v>10.993399999999999</v>
      </c>
      <c r="AZ303" s="58">
        <v>10.98</v>
      </c>
      <c r="BA303" s="64">
        <v>1.3399999999998968E-2</v>
      </c>
      <c r="BB303" s="57">
        <v>100.331</v>
      </c>
      <c r="BC303" s="58">
        <v>100.189048</v>
      </c>
      <c r="BD303" s="64">
        <v>0.14195200000000341</v>
      </c>
      <c r="BE303" s="57">
        <v>47.174900000000001</v>
      </c>
      <c r="BF303" s="58">
        <v>47.1096</v>
      </c>
      <c r="BG303" s="64">
        <v>6.530000000000058E-2</v>
      </c>
      <c r="BH303" s="58">
        <v>48.276400000000002</v>
      </c>
      <c r="BI303" s="58">
        <v>48.211399999999998</v>
      </c>
      <c r="BJ303" s="60">
        <v>6.5000000000004832E-2</v>
      </c>
      <c r="BK303" s="57">
        <v>48.148000000000003</v>
      </c>
      <c r="BL303" s="58">
        <v>48.0749</v>
      </c>
      <c r="BM303" s="64">
        <v>7.3100000000003718E-2</v>
      </c>
      <c r="BN303" s="60">
        <v>0.109801</v>
      </c>
      <c r="BO303" s="60">
        <v>4.8960000000000002E-3</v>
      </c>
      <c r="BP303" s="60">
        <v>2.9E-5</v>
      </c>
      <c r="BQ303" s="60">
        <v>0.89452699999999996</v>
      </c>
      <c r="BR303" s="60">
        <v>1.2719999999999999E-3</v>
      </c>
      <c r="BS303" s="60">
        <v>-4.0000000000000003E-5</v>
      </c>
      <c r="BT303" s="60">
        <v>1.4043999999999999E-2</v>
      </c>
      <c r="BU303" s="60">
        <v>6.5399999999999996E-4</v>
      </c>
      <c r="BV303" s="60">
        <v>0.97481499999999999</v>
      </c>
      <c r="BW303" s="60">
        <v>1.9999979999999997</v>
      </c>
      <c r="BX303" s="945">
        <v>0.10978</v>
      </c>
      <c r="BY303" s="60">
        <v>4.8999999999999998E-3</v>
      </c>
      <c r="BZ303" s="60">
        <v>3.0000000000000001E-5</v>
      </c>
      <c r="CA303" s="60">
        <v>0.89471999999999996</v>
      </c>
      <c r="CB303" s="60">
        <v>1.2700000000000001E-3</v>
      </c>
      <c r="CC303" s="60">
        <v>-4.0000000000000003E-5</v>
      </c>
      <c r="CD303" s="60">
        <v>1.404E-2</v>
      </c>
      <c r="CE303" s="60">
        <v>6.4999999999999997E-4</v>
      </c>
      <c r="CF303" s="60">
        <v>0.77027999999999996</v>
      </c>
      <c r="CG303" s="60">
        <v>0.20437</v>
      </c>
      <c r="CH303" s="60">
        <v>2</v>
      </c>
      <c r="CI303" s="60">
        <v>0.97465000000000002</v>
      </c>
      <c r="CJ303" s="328">
        <v>0.20968552813830604</v>
      </c>
      <c r="CK303" s="58">
        <v>37.231400000000001</v>
      </c>
      <c r="CL303" s="58">
        <v>10.98</v>
      </c>
      <c r="CM303" s="59">
        <v>100.189048</v>
      </c>
    </row>
    <row r="304" spans="1:91" x14ac:dyDescent="0.2">
      <c r="A304" s="689" t="s">
        <v>324</v>
      </c>
      <c r="B304" s="55">
        <v>3867</v>
      </c>
      <c r="C304" s="55">
        <v>-21504</v>
      </c>
      <c r="D304" s="55">
        <v>230</v>
      </c>
      <c r="E304" s="56">
        <v>0.210841</v>
      </c>
      <c r="F304" s="57">
        <v>47.197899999999997</v>
      </c>
      <c r="G304" s="58">
        <v>37.246699999999997</v>
      </c>
      <c r="H304" s="58">
        <v>11.0593</v>
      </c>
      <c r="I304" s="58">
        <v>2.9790299999999998</v>
      </c>
      <c r="J304" s="58">
        <v>48.128399999999999</v>
      </c>
      <c r="K304" s="58">
        <v>8.2943000000000003E-2</v>
      </c>
      <c r="L304" s="58">
        <v>0.685199</v>
      </c>
      <c r="M304" s="58">
        <v>-6.8700000000000002E-3</v>
      </c>
      <c r="N304" s="58">
        <v>0.16378000000000001</v>
      </c>
      <c r="O304" s="58">
        <v>5.1099999999999995E-4</v>
      </c>
      <c r="P304" s="58">
        <v>2.1256000000000001E-2</v>
      </c>
      <c r="Q304" s="59">
        <v>100.36</v>
      </c>
      <c r="R304" s="58">
        <v>1.10805</v>
      </c>
      <c r="S304" s="60">
        <v>0.975047</v>
      </c>
      <c r="T304" s="60">
        <v>0.76946700000000001</v>
      </c>
      <c r="U304" s="60">
        <v>0.20558000000000001</v>
      </c>
      <c r="V304" s="60">
        <v>0.109705</v>
      </c>
      <c r="W304" s="60">
        <v>0.89405900000000005</v>
      </c>
      <c r="X304" s="60">
        <v>1.6429999999999999E-3</v>
      </c>
      <c r="Y304" s="60">
        <v>1.4337000000000001E-2</v>
      </c>
      <c r="Z304" s="60">
        <v>-1.2999999999999999E-4</v>
      </c>
      <c r="AA304" s="60">
        <v>4.7679999999999997E-3</v>
      </c>
      <c r="AB304" s="60">
        <v>1.2999999999999999E-5</v>
      </c>
      <c r="AC304" s="60">
        <v>5.6300000000000002E-4</v>
      </c>
      <c r="AD304" s="60">
        <v>3</v>
      </c>
      <c r="AE304" s="60">
        <v>2.0000050000000003</v>
      </c>
      <c r="AF304" s="58">
        <v>1.10805</v>
      </c>
      <c r="AG304" s="130">
        <v>0.88376813652681996</v>
      </c>
      <c r="AH304" s="62">
        <v>0.210841</v>
      </c>
      <c r="AI304" s="58">
        <v>2.98224</v>
      </c>
      <c r="AJ304" s="58">
        <v>0.16328500000000001</v>
      </c>
      <c r="AK304" s="58">
        <v>-2.3000000000000001E-4</v>
      </c>
      <c r="AL304" s="58">
        <v>48.055</v>
      </c>
      <c r="AM304" s="58">
        <v>8.1628000000000006E-2</v>
      </c>
      <c r="AN304" s="58">
        <v>-8.4200000000000004E-3</v>
      </c>
      <c r="AO304" s="58">
        <v>0.68294200000000005</v>
      </c>
      <c r="AP304" s="58">
        <v>2.0278999999999998E-2</v>
      </c>
      <c r="AQ304" s="58">
        <v>47.132100000000001</v>
      </c>
      <c r="AR304" s="58">
        <v>99.108800000000002</v>
      </c>
      <c r="AS304" s="63">
        <v>0.210841</v>
      </c>
      <c r="AT304" s="328">
        <v>0.21083836819268212</v>
      </c>
      <c r="AU304" s="64">
        <v>2.6318073178821511E-6</v>
      </c>
      <c r="AV304" s="57">
        <v>37.246699999999997</v>
      </c>
      <c r="AW304" s="58">
        <v>37.194800000000001</v>
      </c>
      <c r="AX304" s="64">
        <v>5.1899999999996282E-2</v>
      </c>
      <c r="AY304" s="57">
        <v>11.0593</v>
      </c>
      <c r="AZ304" s="58">
        <v>11.04</v>
      </c>
      <c r="BA304" s="64">
        <v>1.9300000000001205E-2</v>
      </c>
      <c r="BB304" s="57">
        <v>100.36</v>
      </c>
      <c r="BC304" s="58">
        <v>100.21152399999998</v>
      </c>
      <c r="BD304" s="64">
        <v>0.14847600000001648</v>
      </c>
      <c r="BE304" s="57">
        <v>47.197899999999997</v>
      </c>
      <c r="BF304" s="58">
        <v>47.132100000000001</v>
      </c>
      <c r="BG304" s="64">
        <v>6.5799999999995862E-2</v>
      </c>
      <c r="BH304" s="58">
        <v>48.305999999999997</v>
      </c>
      <c r="BI304" s="58">
        <v>48.2348</v>
      </c>
      <c r="BJ304" s="60">
        <v>7.1199999999997488E-2</v>
      </c>
      <c r="BK304" s="57">
        <v>48.128399999999999</v>
      </c>
      <c r="BL304" s="58">
        <v>48.055</v>
      </c>
      <c r="BM304" s="64">
        <v>7.3399999999999466E-2</v>
      </c>
      <c r="BN304" s="60">
        <v>0.109975</v>
      </c>
      <c r="BO304" s="60">
        <v>4.7600000000000003E-3</v>
      </c>
      <c r="BP304" s="60">
        <v>-1.0000000000000001E-5</v>
      </c>
      <c r="BQ304" s="60">
        <v>0.89393100000000003</v>
      </c>
      <c r="BR304" s="60">
        <v>1.619E-3</v>
      </c>
      <c r="BS304" s="60">
        <v>-1.6000000000000001E-4</v>
      </c>
      <c r="BT304" s="60">
        <v>1.4309000000000001E-2</v>
      </c>
      <c r="BU304" s="60">
        <v>5.3700000000000004E-4</v>
      </c>
      <c r="BV304" s="60">
        <v>0.97503799999999996</v>
      </c>
      <c r="BW304" s="60">
        <v>1.9999989999999999</v>
      </c>
      <c r="BX304" s="945">
        <v>0.10995000000000001</v>
      </c>
      <c r="BY304" s="60">
        <v>4.7600000000000003E-3</v>
      </c>
      <c r="BZ304" s="60">
        <v>-1.0000000000000001E-5</v>
      </c>
      <c r="CA304" s="60">
        <v>0.89412999999999998</v>
      </c>
      <c r="CB304" s="60">
        <v>1.6199999999999999E-3</v>
      </c>
      <c r="CC304" s="60">
        <v>-1.6000000000000001E-4</v>
      </c>
      <c r="CD304" s="60">
        <v>1.431E-2</v>
      </c>
      <c r="CE304" s="60">
        <v>5.4000000000000001E-4</v>
      </c>
      <c r="CF304" s="60">
        <v>0.76932999999999996</v>
      </c>
      <c r="CG304" s="60">
        <v>0.20554</v>
      </c>
      <c r="CH304" s="60">
        <v>2.0000100000000001</v>
      </c>
      <c r="CI304" s="60">
        <v>0.9748699999999999</v>
      </c>
      <c r="CJ304" s="328">
        <v>0.21083836819268212</v>
      </c>
      <c r="CK304" s="58">
        <v>37.194800000000001</v>
      </c>
      <c r="CL304" s="58">
        <v>11.04</v>
      </c>
      <c r="CM304" s="59">
        <v>100.21152399999998</v>
      </c>
    </row>
    <row r="305" spans="1:91" x14ac:dyDescent="0.2">
      <c r="A305" s="689" t="s">
        <v>324</v>
      </c>
      <c r="B305" s="55">
        <v>3867</v>
      </c>
      <c r="C305" s="55">
        <v>-21505</v>
      </c>
      <c r="D305" s="55">
        <v>230</v>
      </c>
      <c r="E305" s="56">
        <v>0.21041699999999999</v>
      </c>
      <c r="F305" s="57">
        <v>47.284999999999997</v>
      </c>
      <c r="G305" s="58">
        <v>37.3354</v>
      </c>
      <c r="H305" s="58">
        <v>11.057399999999999</v>
      </c>
      <c r="I305" s="58">
        <v>2.9719500000000001</v>
      </c>
      <c r="J305" s="58">
        <v>48.2181</v>
      </c>
      <c r="K305" s="58">
        <v>8.0694000000000002E-2</v>
      </c>
      <c r="L305" s="58">
        <v>0.68201699999999998</v>
      </c>
      <c r="M305" s="58">
        <v>-2.81E-3</v>
      </c>
      <c r="N305" s="58">
        <v>0.16572799999999999</v>
      </c>
      <c r="O305" s="58">
        <v>-7.5199999999999998E-3</v>
      </c>
      <c r="P305" s="58">
        <v>1.9810000000000001E-2</v>
      </c>
      <c r="Q305" s="59">
        <v>100.521</v>
      </c>
      <c r="R305" s="58">
        <v>1.1078600000000001</v>
      </c>
      <c r="S305" s="60">
        <v>0.97538599999999998</v>
      </c>
      <c r="T305" s="60">
        <v>0.77014899999999997</v>
      </c>
      <c r="U305" s="60">
        <v>0.205237</v>
      </c>
      <c r="V305" s="60">
        <v>0.109281</v>
      </c>
      <c r="W305" s="60">
        <v>0.89438799999999996</v>
      </c>
      <c r="X305" s="60">
        <v>1.596E-3</v>
      </c>
      <c r="Y305" s="60">
        <v>1.4249E-2</v>
      </c>
      <c r="Z305" s="60">
        <v>-5.0000000000000002E-5</v>
      </c>
      <c r="AA305" s="60">
        <v>4.8180000000000002E-3</v>
      </c>
      <c r="AB305" s="60">
        <v>-1.9000000000000001E-4</v>
      </c>
      <c r="AC305" s="60">
        <v>5.2400000000000005E-4</v>
      </c>
      <c r="AD305" s="60">
        <v>3</v>
      </c>
      <c r="AE305" s="60">
        <v>2.0000019999999998</v>
      </c>
      <c r="AF305" s="58">
        <v>1.1078600000000001</v>
      </c>
      <c r="AG305" s="130">
        <v>0.88476027399413848</v>
      </c>
      <c r="AH305" s="62">
        <v>0.21041699999999999</v>
      </c>
      <c r="AI305" s="58">
        <v>2.9751400000000001</v>
      </c>
      <c r="AJ305" s="58">
        <v>0.16523499999999999</v>
      </c>
      <c r="AK305" s="58">
        <v>-8.2699999999999996E-3</v>
      </c>
      <c r="AL305" s="58">
        <v>48.1447</v>
      </c>
      <c r="AM305" s="58">
        <v>7.9383999999999996E-2</v>
      </c>
      <c r="AN305" s="58">
        <v>-4.3699999999999998E-3</v>
      </c>
      <c r="AO305" s="58">
        <v>0.67976800000000004</v>
      </c>
      <c r="AP305" s="58">
        <v>1.8837E-2</v>
      </c>
      <c r="AQ305" s="58">
        <v>47.219200000000001</v>
      </c>
      <c r="AR305" s="58">
        <v>99.269599999999997</v>
      </c>
      <c r="AS305" s="63">
        <v>0.21041699999999999</v>
      </c>
      <c r="AT305" s="328">
        <v>0.21041621804534411</v>
      </c>
      <c r="AU305" s="64">
        <v>7.8195465588737356E-7</v>
      </c>
      <c r="AV305" s="57">
        <v>37.3354</v>
      </c>
      <c r="AW305" s="58">
        <v>37.283499999999997</v>
      </c>
      <c r="AX305" s="64">
        <v>5.1900000000003388E-2</v>
      </c>
      <c r="AY305" s="57">
        <v>11.057399999999999</v>
      </c>
      <c r="AZ305" s="58">
        <v>11.04</v>
      </c>
      <c r="BA305" s="64">
        <v>1.7400000000000304E-2</v>
      </c>
      <c r="BB305" s="57">
        <v>100.521</v>
      </c>
      <c r="BC305" s="58">
        <v>100.373924</v>
      </c>
      <c r="BD305" s="64">
        <v>0.14707599999999843</v>
      </c>
      <c r="BE305" s="57">
        <v>47.284999999999997</v>
      </c>
      <c r="BF305" s="58">
        <v>47.219200000000001</v>
      </c>
      <c r="BG305" s="64">
        <v>6.5799999999995862E-2</v>
      </c>
      <c r="BH305" s="58">
        <v>48.392800000000001</v>
      </c>
      <c r="BI305" s="58">
        <v>48.323499999999996</v>
      </c>
      <c r="BJ305" s="60">
        <v>6.9300000000005468E-2</v>
      </c>
      <c r="BK305" s="57">
        <v>48.2181</v>
      </c>
      <c r="BL305" s="58">
        <v>48.1447</v>
      </c>
      <c r="BM305" s="64">
        <v>7.3399999999999466E-2</v>
      </c>
      <c r="BN305" s="60">
        <v>0.10954999999999999</v>
      </c>
      <c r="BO305" s="60">
        <v>4.81E-3</v>
      </c>
      <c r="BP305" s="60">
        <v>-2.0000000000000001E-4</v>
      </c>
      <c r="BQ305" s="60">
        <v>0.89426099999999997</v>
      </c>
      <c r="BR305" s="60">
        <v>1.572E-3</v>
      </c>
      <c r="BS305" s="60">
        <v>-9.0000000000000006E-5</v>
      </c>
      <c r="BT305" s="60">
        <v>1.4220999999999999E-2</v>
      </c>
      <c r="BU305" s="60">
        <v>4.9899999999999999E-4</v>
      </c>
      <c r="BV305" s="60">
        <v>0.97537700000000005</v>
      </c>
      <c r="BW305" s="60">
        <v>2</v>
      </c>
      <c r="BX305" s="945">
        <v>0.10953</v>
      </c>
      <c r="BY305" s="60">
        <v>4.81E-3</v>
      </c>
      <c r="BZ305" s="60">
        <v>-2.0000000000000001E-4</v>
      </c>
      <c r="CA305" s="60">
        <v>0.89446000000000003</v>
      </c>
      <c r="CB305" s="60">
        <v>1.57E-3</v>
      </c>
      <c r="CC305" s="60">
        <v>-9.0000000000000006E-5</v>
      </c>
      <c r="CD305" s="60">
        <v>1.422E-2</v>
      </c>
      <c r="CE305" s="60">
        <v>5.0000000000000001E-4</v>
      </c>
      <c r="CF305" s="60">
        <v>0.77000999999999997</v>
      </c>
      <c r="CG305" s="60">
        <v>0.20519999999999999</v>
      </c>
      <c r="CH305" s="60">
        <v>2.0000100000000001</v>
      </c>
      <c r="CI305" s="60">
        <v>0.97520999999999991</v>
      </c>
      <c r="CJ305" s="328">
        <v>0.21041621804534411</v>
      </c>
      <c r="CK305" s="58">
        <v>37.283499999999997</v>
      </c>
      <c r="CL305" s="58">
        <v>11.04</v>
      </c>
      <c r="CM305" s="59">
        <v>100.373924</v>
      </c>
    </row>
    <row r="306" spans="1:91" x14ac:dyDescent="0.2">
      <c r="A306" s="689" t="s">
        <v>324</v>
      </c>
      <c r="B306" s="55">
        <v>3868</v>
      </c>
      <c r="C306" s="55">
        <v>-21506</v>
      </c>
      <c r="D306" s="55">
        <v>230</v>
      </c>
      <c r="E306" s="56">
        <v>0.20600199999999999</v>
      </c>
      <c r="F306" s="57">
        <v>46.954300000000003</v>
      </c>
      <c r="G306" s="58">
        <v>37.281599999999997</v>
      </c>
      <c r="H306" s="58">
        <v>10.749700000000001</v>
      </c>
      <c r="I306" s="58">
        <v>2.9651700000000001</v>
      </c>
      <c r="J306" s="58">
        <v>48.116100000000003</v>
      </c>
      <c r="K306" s="58">
        <v>7.0814000000000002E-2</v>
      </c>
      <c r="L306" s="58">
        <v>0.67787299999999995</v>
      </c>
      <c r="M306" s="58">
        <v>-1.3339999999999999E-2</v>
      </c>
      <c r="N306" s="58">
        <v>0.16040399999999999</v>
      </c>
      <c r="O306" s="58">
        <v>7.5430000000000002E-3</v>
      </c>
      <c r="P306" s="58">
        <v>1.6930000000000001E-2</v>
      </c>
      <c r="Q306" s="59">
        <v>100.033</v>
      </c>
      <c r="R306" s="58">
        <v>1.0770200000000001</v>
      </c>
      <c r="S306" s="60">
        <v>0.97309500000000004</v>
      </c>
      <c r="T306" s="60">
        <v>0.77263599999999999</v>
      </c>
      <c r="U306" s="60">
        <v>0.200459</v>
      </c>
      <c r="V306" s="60">
        <v>0.109542</v>
      </c>
      <c r="W306" s="60">
        <v>0.89666800000000002</v>
      </c>
      <c r="X306" s="60">
        <v>1.407E-3</v>
      </c>
      <c r="Y306" s="60">
        <v>1.4227999999999999E-2</v>
      </c>
      <c r="Z306" s="60">
        <v>-2.5999999999999998E-4</v>
      </c>
      <c r="AA306" s="60">
        <v>4.6849999999999999E-3</v>
      </c>
      <c r="AB306" s="60">
        <v>1.8699999999999999E-4</v>
      </c>
      <c r="AC306" s="60">
        <v>4.4999999999999999E-4</v>
      </c>
      <c r="AD306" s="60">
        <v>3</v>
      </c>
      <c r="AE306" s="60">
        <v>2.0000019999999998</v>
      </c>
      <c r="AF306" s="58">
        <v>1.0770299999999999</v>
      </c>
      <c r="AG306" s="130">
        <v>0.88643680942934766</v>
      </c>
      <c r="AH306" s="62">
        <v>0.20600199999999999</v>
      </c>
      <c r="AI306" s="58">
        <v>2.96827</v>
      </c>
      <c r="AJ306" s="58">
        <v>0.159917</v>
      </c>
      <c r="AK306" s="58">
        <v>6.8230000000000001E-3</v>
      </c>
      <c r="AL306" s="58">
        <v>48.044499999999999</v>
      </c>
      <c r="AM306" s="58">
        <v>6.9552000000000003E-2</v>
      </c>
      <c r="AN306" s="58">
        <v>-1.485E-2</v>
      </c>
      <c r="AO306" s="58">
        <v>0.67568300000000003</v>
      </c>
      <c r="AP306" s="58">
        <v>1.5984999999999999E-2</v>
      </c>
      <c r="AQ306" s="58">
        <v>46.890500000000003</v>
      </c>
      <c r="AR306" s="58">
        <v>98.816400000000002</v>
      </c>
      <c r="AS306" s="63">
        <v>0.20600199999999999</v>
      </c>
      <c r="AT306" s="328">
        <v>0.20598815935534268</v>
      </c>
      <c r="AU306" s="64">
        <v>1.3840644657314716E-5</v>
      </c>
      <c r="AV306" s="57">
        <v>37.281599999999997</v>
      </c>
      <c r="AW306" s="58">
        <v>37.2316</v>
      </c>
      <c r="AX306" s="64">
        <v>4.9999999999997158E-2</v>
      </c>
      <c r="AY306" s="57">
        <v>10.749700000000001</v>
      </c>
      <c r="AZ306" s="58">
        <v>10.73</v>
      </c>
      <c r="BA306" s="64">
        <v>1.9700000000000273E-2</v>
      </c>
      <c r="BB306" s="57">
        <v>100.033</v>
      </c>
      <c r="BC306" s="58">
        <v>99.887480000000011</v>
      </c>
      <c r="BD306" s="64">
        <v>0.14551999999999055</v>
      </c>
      <c r="BE306" s="57">
        <v>46.954300000000003</v>
      </c>
      <c r="BF306" s="58">
        <v>46.890500000000003</v>
      </c>
      <c r="BG306" s="64">
        <v>6.3800000000000523E-2</v>
      </c>
      <c r="BH306" s="58">
        <v>48.031300000000002</v>
      </c>
      <c r="BI306" s="58">
        <v>47.961600000000004</v>
      </c>
      <c r="BJ306" s="60">
        <v>6.9699999999997431E-2</v>
      </c>
      <c r="BK306" s="57">
        <v>48.116100000000003</v>
      </c>
      <c r="BL306" s="58">
        <v>48.044499999999999</v>
      </c>
      <c r="BM306" s="64">
        <v>7.1600000000003661E-2</v>
      </c>
      <c r="BN306" s="60">
        <v>0.109804</v>
      </c>
      <c r="BO306" s="60">
        <v>4.6769999999999997E-3</v>
      </c>
      <c r="BP306" s="60">
        <v>1.6899999999999999E-4</v>
      </c>
      <c r="BQ306" s="60">
        <v>0.89654400000000001</v>
      </c>
      <c r="BR306" s="60">
        <v>1.384E-3</v>
      </c>
      <c r="BS306" s="60">
        <v>-2.9E-4</v>
      </c>
      <c r="BT306" s="60">
        <v>1.4201999999999999E-2</v>
      </c>
      <c r="BU306" s="60">
        <v>4.2499999999999998E-4</v>
      </c>
      <c r="BV306" s="60">
        <v>0.97308600000000001</v>
      </c>
      <c r="BW306" s="60">
        <v>2.0000010000000001</v>
      </c>
      <c r="BX306" s="945">
        <v>0.10978</v>
      </c>
      <c r="BY306" s="60">
        <v>4.6800000000000001E-3</v>
      </c>
      <c r="BZ306" s="60">
        <v>1.7000000000000001E-4</v>
      </c>
      <c r="CA306" s="60">
        <v>0.89673999999999998</v>
      </c>
      <c r="CB306" s="60">
        <v>1.3799999999999999E-3</v>
      </c>
      <c r="CC306" s="60">
        <v>-2.9E-4</v>
      </c>
      <c r="CD306" s="60">
        <v>1.4200000000000001E-2</v>
      </c>
      <c r="CE306" s="60">
        <v>4.2000000000000002E-4</v>
      </c>
      <c r="CF306" s="60">
        <v>0.77251000000000003</v>
      </c>
      <c r="CG306" s="60">
        <v>0.20041</v>
      </c>
      <c r="CH306" s="60">
        <v>2</v>
      </c>
      <c r="CI306" s="60">
        <v>0.97292000000000001</v>
      </c>
      <c r="CJ306" s="328">
        <v>0.20598815935534268</v>
      </c>
      <c r="CK306" s="58">
        <v>37.2316</v>
      </c>
      <c r="CL306" s="58">
        <v>10.73</v>
      </c>
      <c r="CM306" s="59">
        <v>99.887480000000011</v>
      </c>
    </row>
    <row r="307" spans="1:91" x14ac:dyDescent="0.2">
      <c r="A307" s="689" t="s">
        <v>324</v>
      </c>
      <c r="B307" s="55">
        <v>3869</v>
      </c>
      <c r="C307" s="55">
        <v>-21507</v>
      </c>
      <c r="D307" s="55">
        <v>230</v>
      </c>
      <c r="E307" s="56">
        <v>0.21260399999999999</v>
      </c>
      <c r="F307" s="57">
        <v>47.368299999999998</v>
      </c>
      <c r="G307" s="58">
        <v>37.297600000000003</v>
      </c>
      <c r="H307" s="58">
        <v>11.1921</v>
      </c>
      <c r="I307" s="58">
        <v>2.9706000000000001</v>
      </c>
      <c r="J307" s="58">
        <v>48.145800000000001</v>
      </c>
      <c r="K307" s="58">
        <v>6.3639000000000001E-2</v>
      </c>
      <c r="L307" s="58">
        <v>0.66900300000000001</v>
      </c>
      <c r="M307" s="58">
        <v>1.0035000000000001E-2</v>
      </c>
      <c r="N307" s="58">
        <v>0.17660400000000001</v>
      </c>
      <c r="O307" s="58">
        <v>4.9870000000000001E-3</v>
      </c>
      <c r="P307" s="58">
        <v>2.2457000000000001E-2</v>
      </c>
      <c r="Q307" s="59">
        <v>100.553</v>
      </c>
      <c r="R307" s="58">
        <v>1.1213500000000001</v>
      </c>
      <c r="S307" s="60">
        <v>0.97678100000000001</v>
      </c>
      <c r="T307" s="60">
        <v>0.76911300000000005</v>
      </c>
      <c r="U307" s="60">
        <v>0.20766799999999999</v>
      </c>
      <c r="V307" s="60">
        <v>0.109195</v>
      </c>
      <c r="W307" s="60">
        <v>0.89275000000000004</v>
      </c>
      <c r="X307" s="60">
        <v>1.258E-3</v>
      </c>
      <c r="Y307" s="60">
        <v>1.3972E-2</v>
      </c>
      <c r="Z307" s="60">
        <v>1.9599999999999999E-4</v>
      </c>
      <c r="AA307" s="60">
        <v>5.1320000000000003E-3</v>
      </c>
      <c r="AB307" s="60">
        <v>1.2300000000000001E-4</v>
      </c>
      <c r="AC307" s="60">
        <v>5.9299999999999999E-4</v>
      </c>
      <c r="AD307" s="60">
        <v>3</v>
      </c>
      <c r="AE307" s="60">
        <v>2</v>
      </c>
      <c r="AF307" s="58">
        <v>1.1213500000000001</v>
      </c>
      <c r="AG307" s="130">
        <v>0.8929441756693709</v>
      </c>
      <c r="AH307" s="62">
        <v>0.21260399999999999</v>
      </c>
      <c r="AI307" s="58">
        <v>2.97383</v>
      </c>
      <c r="AJ307" s="58">
        <v>0.17611599999999999</v>
      </c>
      <c r="AK307" s="58">
        <v>4.241E-3</v>
      </c>
      <c r="AL307" s="58">
        <v>48.071599999999997</v>
      </c>
      <c r="AM307" s="58">
        <v>6.2343000000000003E-2</v>
      </c>
      <c r="AN307" s="58">
        <v>8.4430000000000009E-3</v>
      </c>
      <c r="AO307" s="58">
        <v>0.66674699999999998</v>
      </c>
      <c r="AP307" s="58">
        <v>2.1468000000000001E-2</v>
      </c>
      <c r="AQ307" s="58">
        <v>47.301600000000001</v>
      </c>
      <c r="AR307" s="58">
        <v>99.2864</v>
      </c>
      <c r="AS307" s="63">
        <v>0.21260399999999999</v>
      </c>
      <c r="AT307" s="328">
        <v>0.21261519557648986</v>
      </c>
      <c r="AU307" s="64">
        <v>-1.1195576489875236E-5</v>
      </c>
      <c r="AV307" s="57">
        <v>37.297600000000003</v>
      </c>
      <c r="AW307" s="58">
        <v>37.244599999999998</v>
      </c>
      <c r="AX307" s="64">
        <v>5.3000000000004377E-2</v>
      </c>
      <c r="AY307" s="57">
        <v>11.1921</v>
      </c>
      <c r="AZ307" s="58">
        <v>11.18</v>
      </c>
      <c r="BA307" s="64">
        <v>1.2100000000000222E-2</v>
      </c>
      <c r="BB307" s="57">
        <v>100.553</v>
      </c>
      <c r="BC307" s="58">
        <v>100.40938799999999</v>
      </c>
      <c r="BD307" s="64">
        <v>0.14361200000000451</v>
      </c>
      <c r="BE307" s="57">
        <v>47.368299999999998</v>
      </c>
      <c r="BF307" s="58">
        <v>47.301600000000001</v>
      </c>
      <c r="BG307" s="64">
        <v>6.6699999999997317E-2</v>
      </c>
      <c r="BH307" s="58">
        <v>48.489699999999999</v>
      </c>
      <c r="BI307" s="58">
        <v>48.424599999999998</v>
      </c>
      <c r="BJ307" s="60">
        <v>6.5100000000001046E-2</v>
      </c>
      <c r="BK307" s="57">
        <v>48.145800000000001</v>
      </c>
      <c r="BL307" s="58">
        <v>48.071599999999997</v>
      </c>
      <c r="BM307" s="64">
        <v>7.4200000000004707E-2</v>
      </c>
      <c r="BN307" s="60">
        <v>0.10946699999999999</v>
      </c>
      <c r="BO307" s="60">
        <v>5.1250000000000002E-3</v>
      </c>
      <c r="BP307" s="60">
        <v>1.05E-4</v>
      </c>
      <c r="BQ307" s="60">
        <v>0.892621</v>
      </c>
      <c r="BR307" s="60">
        <v>1.2340000000000001E-3</v>
      </c>
      <c r="BS307" s="60">
        <v>1.65E-4</v>
      </c>
      <c r="BT307" s="60">
        <v>1.3945000000000001E-2</v>
      </c>
      <c r="BU307" s="60">
        <v>5.6800000000000004E-4</v>
      </c>
      <c r="BV307" s="60">
        <v>0.97677099999999994</v>
      </c>
      <c r="BW307" s="60">
        <v>2.0000009999999997</v>
      </c>
      <c r="BX307" s="945">
        <v>0.10945000000000001</v>
      </c>
      <c r="BY307" s="60">
        <v>5.1200000000000004E-3</v>
      </c>
      <c r="BZ307" s="60">
        <v>1E-4</v>
      </c>
      <c r="CA307" s="60">
        <v>0.89281999999999995</v>
      </c>
      <c r="CB307" s="60">
        <v>1.23E-3</v>
      </c>
      <c r="CC307" s="60">
        <v>1.6000000000000001E-4</v>
      </c>
      <c r="CD307" s="60">
        <v>1.3939999999999999E-2</v>
      </c>
      <c r="CE307" s="60">
        <v>5.6999999999999998E-4</v>
      </c>
      <c r="CF307" s="60">
        <v>0.76895999999999998</v>
      </c>
      <c r="CG307" s="60">
        <v>0.20763999999999999</v>
      </c>
      <c r="CH307" s="60">
        <v>1.9999899999999999</v>
      </c>
      <c r="CI307" s="60">
        <v>0.97659999999999991</v>
      </c>
      <c r="CJ307" s="328">
        <v>0.21261519557648986</v>
      </c>
      <c r="CK307" s="58">
        <v>37.244599999999998</v>
      </c>
      <c r="CL307" s="58">
        <v>11.18</v>
      </c>
      <c r="CM307" s="59">
        <v>100.40938799999999</v>
      </c>
    </row>
    <row r="308" spans="1:91" x14ac:dyDescent="0.2">
      <c r="A308" s="689" t="s">
        <v>324</v>
      </c>
      <c r="B308" s="55">
        <v>3869</v>
      </c>
      <c r="C308" s="55">
        <v>-21507</v>
      </c>
      <c r="D308" s="55">
        <v>230</v>
      </c>
      <c r="E308" s="56">
        <v>0.207873</v>
      </c>
      <c r="F308" s="57">
        <v>47.086199999999998</v>
      </c>
      <c r="G308" s="58">
        <v>37.298200000000001</v>
      </c>
      <c r="H308" s="58">
        <v>10.877800000000001</v>
      </c>
      <c r="I308" s="58">
        <v>2.9828299999999999</v>
      </c>
      <c r="J308" s="58">
        <v>48.186900000000001</v>
      </c>
      <c r="K308" s="58">
        <v>7.7982999999999997E-2</v>
      </c>
      <c r="L308" s="58">
        <v>0.677902</v>
      </c>
      <c r="M308" s="58">
        <v>1.1644E-2</v>
      </c>
      <c r="N308" s="58">
        <v>0.16228000000000001</v>
      </c>
      <c r="O308" s="58">
        <v>5.0029999999999996E-3</v>
      </c>
      <c r="P308" s="58">
        <v>2.6705E-2</v>
      </c>
      <c r="Q308" s="59">
        <v>100.307</v>
      </c>
      <c r="R308" s="58">
        <v>1.08988</v>
      </c>
      <c r="S308" s="60">
        <v>0.973109</v>
      </c>
      <c r="T308" s="60">
        <v>0.77082499999999998</v>
      </c>
      <c r="U308" s="60">
        <v>0.20228299999999999</v>
      </c>
      <c r="V308" s="60">
        <v>0.109887</v>
      </c>
      <c r="W308" s="60">
        <v>0.89548499999999998</v>
      </c>
      <c r="X308" s="60">
        <v>1.5449999999999999E-3</v>
      </c>
      <c r="Y308" s="60">
        <v>1.4189E-2</v>
      </c>
      <c r="Z308" s="60">
        <v>2.2800000000000001E-4</v>
      </c>
      <c r="AA308" s="60">
        <v>4.7260000000000002E-3</v>
      </c>
      <c r="AB308" s="60">
        <v>1.2400000000000001E-4</v>
      </c>
      <c r="AC308" s="60">
        <v>7.0699999999999995E-4</v>
      </c>
      <c r="AD308" s="60">
        <v>3</v>
      </c>
      <c r="AE308" s="60">
        <v>1.9999989999999996</v>
      </c>
      <c r="AF308" s="58">
        <v>1.0898699999999999</v>
      </c>
      <c r="AG308" s="130">
        <v>0.88899452826388869</v>
      </c>
      <c r="AH308" s="62">
        <v>0.207873</v>
      </c>
      <c r="AI308" s="58">
        <v>2.9859900000000001</v>
      </c>
      <c r="AJ308" s="58">
        <v>0.16179199999999999</v>
      </c>
      <c r="AK308" s="58">
        <v>4.2779999999999997E-3</v>
      </c>
      <c r="AL308" s="58">
        <v>48.114600000000003</v>
      </c>
      <c r="AM308" s="58">
        <v>7.6698000000000002E-2</v>
      </c>
      <c r="AN308" s="58">
        <v>1.0092E-2</v>
      </c>
      <c r="AO308" s="58">
        <v>0.67569699999999999</v>
      </c>
      <c r="AP308" s="58">
        <v>2.5735999999999998E-2</v>
      </c>
      <c r="AQ308" s="58">
        <v>47.021700000000003</v>
      </c>
      <c r="AR308" s="58">
        <v>99.076599999999999</v>
      </c>
      <c r="AS308" s="63">
        <v>0.207873</v>
      </c>
      <c r="AT308" s="328">
        <v>0.20786695856844789</v>
      </c>
      <c r="AU308" s="64">
        <v>6.0414315521117867E-6</v>
      </c>
      <c r="AV308" s="57">
        <v>37.298200000000001</v>
      </c>
      <c r="AW308" s="58">
        <v>37.247399999999999</v>
      </c>
      <c r="AX308" s="64">
        <v>5.0800000000002399E-2</v>
      </c>
      <c r="AY308" s="57">
        <v>10.877800000000001</v>
      </c>
      <c r="AZ308" s="58">
        <v>10.86</v>
      </c>
      <c r="BA308" s="64">
        <v>1.7800000000001148E-2</v>
      </c>
      <c r="BB308" s="57">
        <v>100.307</v>
      </c>
      <c r="BC308" s="58">
        <v>100.16228299999999</v>
      </c>
      <c r="BD308" s="64">
        <v>0.1447170000000142</v>
      </c>
      <c r="BE308" s="57">
        <v>47.086199999999998</v>
      </c>
      <c r="BF308" s="58">
        <v>47.021700000000003</v>
      </c>
      <c r="BG308" s="64">
        <v>6.4499999999995339E-2</v>
      </c>
      <c r="BH308" s="58">
        <v>48.176000000000002</v>
      </c>
      <c r="BI308" s="58">
        <v>48.107399999999998</v>
      </c>
      <c r="BJ308" s="60">
        <v>6.8600000000003547E-2</v>
      </c>
      <c r="BK308" s="57">
        <v>48.186900000000001</v>
      </c>
      <c r="BL308" s="58">
        <v>48.114600000000003</v>
      </c>
      <c r="BM308" s="64">
        <v>7.2299999999998477E-2</v>
      </c>
      <c r="BN308" s="60">
        <v>0.110153</v>
      </c>
      <c r="BO308" s="60">
        <v>4.7190000000000001E-3</v>
      </c>
      <c r="BP308" s="60">
        <v>1.06E-4</v>
      </c>
      <c r="BQ308" s="60">
        <v>0.89535900000000002</v>
      </c>
      <c r="BR308" s="60">
        <v>1.5219999999999999E-3</v>
      </c>
      <c r="BS308" s="60">
        <v>1.9699999999999999E-4</v>
      </c>
      <c r="BT308" s="60">
        <v>1.4163E-2</v>
      </c>
      <c r="BU308" s="60">
        <v>6.8199999999999999E-4</v>
      </c>
      <c r="BV308" s="60">
        <v>0.97309900000000005</v>
      </c>
      <c r="BW308" s="60">
        <v>2</v>
      </c>
      <c r="BX308" s="945">
        <v>0.11013000000000001</v>
      </c>
      <c r="BY308" s="60">
        <v>4.7200000000000002E-3</v>
      </c>
      <c r="BZ308" s="60">
        <v>1.1E-4</v>
      </c>
      <c r="CA308" s="60">
        <v>0.89554999999999996</v>
      </c>
      <c r="CB308" s="60">
        <v>1.5200000000000001E-3</v>
      </c>
      <c r="CC308" s="60">
        <v>2.0000000000000001E-4</v>
      </c>
      <c r="CD308" s="60">
        <v>1.4160000000000001E-2</v>
      </c>
      <c r="CE308" s="60">
        <v>6.8000000000000005E-4</v>
      </c>
      <c r="CF308" s="60">
        <v>0.77068999999999999</v>
      </c>
      <c r="CG308" s="60">
        <v>0.20224</v>
      </c>
      <c r="CH308" s="60">
        <v>1.9999999999999998</v>
      </c>
      <c r="CI308" s="60">
        <v>0.97292999999999996</v>
      </c>
      <c r="CJ308" s="328">
        <v>0.20786695856844789</v>
      </c>
      <c r="CK308" s="58">
        <v>37.247399999999999</v>
      </c>
      <c r="CL308" s="58">
        <v>10.86</v>
      </c>
      <c r="CM308" s="59">
        <v>100.16228299999999</v>
      </c>
    </row>
    <row r="309" spans="1:91" x14ac:dyDescent="0.2">
      <c r="A309" s="689" t="s">
        <v>324</v>
      </c>
      <c r="B309" s="55">
        <v>3870</v>
      </c>
      <c r="C309" s="55">
        <v>-21508</v>
      </c>
      <c r="D309" s="55">
        <v>230</v>
      </c>
      <c r="E309" s="56">
        <v>0.20776500000000001</v>
      </c>
      <c r="F309" s="57">
        <v>47.092500000000001</v>
      </c>
      <c r="G309" s="58">
        <v>37.308300000000003</v>
      </c>
      <c r="H309" s="58">
        <v>10.8736</v>
      </c>
      <c r="I309" s="58">
        <v>2.9742000000000002</v>
      </c>
      <c r="J309" s="58">
        <v>48.195300000000003</v>
      </c>
      <c r="K309" s="58">
        <v>6.6491999999999996E-2</v>
      </c>
      <c r="L309" s="58">
        <v>0.67730299999999999</v>
      </c>
      <c r="M309" s="58">
        <v>-4.8999999999999998E-4</v>
      </c>
      <c r="N309" s="58">
        <v>0.16264400000000001</v>
      </c>
      <c r="O309" s="58">
        <v>-2.5999999999999998E-4</v>
      </c>
      <c r="P309" s="58">
        <v>3.2308999999999997E-2</v>
      </c>
      <c r="Q309" s="59">
        <v>100.289</v>
      </c>
      <c r="R309" s="58">
        <v>1.08944</v>
      </c>
      <c r="S309" s="60">
        <v>0.973472</v>
      </c>
      <c r="T309" s="60">
        <v>0.77121899999999999</v>
      </c>
      <c r="U309" s="60">
        <v>0.20225299999999999</v>
      </c>
      <c r="V309" s="60">
        <v>0.109595</v>
      </c>
      <c r="W309" s="60">
        <v>0.89585700000000001</v>
      </c>
      <c r="X309" s="60">
        <v>1.3179999999999999E-3</v>
      </c>
      <c r="Y309" s="60">
        <v>1.418E-2</v>
      </c>
      <c r="Z309" s="60">
        <v>-1.0000000000000001E-5</v>
      </c>
      <c r="AA309" s="60">
        <v>4.738E-3</v>
      </c>
      <c r="AB309" s="60">
        <v>-1.0000000000000001E-5</v>
      </c>
      <c r="AC309" s="60">
        <v>8.5599999999999999E-4</v>
      </c>
      <c r="AD309" s="60">
        <v>3</v>
      </c>
      <c r="AE309" s="60">
        <v>1.9999959999999999</v>
      </c>
      <c r="AF309" s="58">
        <v>1.08944</v>
      </c>
      <c r="AG309" s="130">
        <v>0.88811451014489029</v>
      </c>
      <c r="AH309" s="62">
        <v>0.20776500000000001</v>
      </c>
      <c r="AI309" s="58">
        <v>2.9773399999999999</v>
      </c>
      <c r="AJ309" s="58">
        <v>0.16215499999999999</v>
      </c>
      <c r="AK309" s="58">
        <v>-9.8999999999999999E-4</v>
      </c>
      <c r="AL309" s="58">
        <v>48.122999999999998</v>
      </c>
      <c r="AM309" s="58">
        <v>6.5226000000000006E-2</v>
      </c>
      <c r="AN309" s="58">
        <v>-2.0200000000000001E-3</v>
      </c>
      <c r="AO309" s="58">
        <v>0.67509399999999997</v>
      </c>
      <c r="AP309" s="58">
        <v>3.1330999999999998E-2</v>
      </c>
      <c r="AQ309" s="58">
        <v>47.027900000000002</v>
      </c>
      <c r="AR309" s="58">
        <v>99.058999999999997</v>
      </c>
      <c r="AS309" s="63">
        <v>0.20776500000000001</v>
      </c>
      <c r="AT309" s="328">
        <v>0.20775924955563091</v>
      </c>
      <c r="AU309" s="64">
        <v>5.7504443690958862E-6</v>
      </c>
      <c r="AV309" s="57">
        <v>37.308300000000003</v>
      </c>
      <c r="AW309" s="58">
        <v>37.257399999999997</v>
      </c>
      <c r="AX309" s="64">
        <v>5.0900000000005718E-2</v>
      </c>
      <c r="AY309" s="57">
        <v>10.8736</v>
      </c>
      <c r="AZ309" s="58">
        <v>10.86</v>
      </c>
      <c r="BA309" s="64">
        <v>1.3600000000000279E-2</v>
      </c>
      <c r="BB309" s="57">
        <v>100.289</v>
      </c>
      <c r="BC309" s="58">
        <v>100.14853599999998</v>
      </c>
      <c r="BD309" s="64">
        <v>0.14046400000002279</v>
      </c>
      <c r="BE309" s="57">
        <v>47.092500000000001</v>
      </c>
      <c r="BF309" s="58">
        <v>47.027900000000002</v>
      </c>
      <c r="BG309" s="64">
        <v>6.4599999999998658E-2</v>
      </c>
      <c r="BH309" s="58">
        <v>48.181899999999999</v>
      </c>
      <c r="BI309" s="58">
        <v>48.117399999999996</v>
      </c>
      <c r="BJ309" s="60">
        <v>6.4500000000002444E-2</v>
      </c>
      <c r="BK309" s="57">
        <v>48.195300000000003</v>
      </c>
      <c r="BL309" s="58">
        <v>48.122999999999998</v>
      </c>
      <c r="BM309" s="64">
        <v>7.2300000000005582E-2</v>
      </c>
      <c r="BN309" s="60">
        <v>0.109861</v>
      </c>
      <c r="BO309" s="60">
        <v>4.7299999999999998E-3</v>
      </c>
      <c r="BP309" s="60">
        <v>-2.0000000000000002E-5</v>
      </c>
      <c r="BQ309" s="60">
        <v>0.89573199999999997</v>
      </c>
      <c r="BR309" s="60">
        <v>1.294E-3</v>
      </c>
      <c r="BS309" s="60">
        <v>-4.0000000000000003E-5</v>
      </c>
      <c r="BT309" s="60">
        <v>1.4153000000000001E-2</v>
      </c>
      <c r="BU309" s="60">
        <v>8.3100000000000003E-4</v>
      </c>
      <c r="BV309" s="60">
        <v>0.97346299999999997</v>
      </c>
      <c r="BW309" s="60">
        <v>2.0000039999999997</v>
      </c>
      <c r="BX309" s="945">
        <v>0.10983999999999999</v>
      </c>
      <c r="BY309" s="60">
        <v>4.7299999999999998E-3</v>
      </c>
      <c r="BZ309" s="60">
        <v>-2.0000000000000002E-5</v>
      </c>
      <c r="CA309" s="60">
        <v>0.89593</v>
      </c>
      <c r="CB309" s="60">
        <v>1.2899999999999999E-3</v>
      </c>
      <c r="CC309" s="60">
        <v>-4.0000000000000003E-5</v>
      </c>
      <c r="CD309" s="60">
        <v>1.4149999999999999E-2</v>
      </c>
      <c r="CE309" s="60">
        <v>8.3000000000000001E-4</v>
      </c>
      <c r="CF309" s="60">
        <v>0.77107999999999999</v>
      </c>
      <c r="CG309" s="60">
        <v>0.20221</v>
      </c>
      <c r="CH309" s="60">
        <v>2</v>
      </c>
      <c r="CI309" s="60">
        <v>0.97328999999999999</v>
      </c>
      <c r="CJ309" s="328">
        <v>0.20775924955563091</v>
      </c>
      <c r="CK309" s="58">
        <v>37.257399999999997</v>
      </c>
      <c r="CL309" s="58">
        <v>10.86</v>
      </c>
      <c r="CM309" s="59">
        <v>100.14853599999998</v>
      </c>
    </row>
    <row r="310" spans="1:91" x14ac:dyDescent="0.2">
      <c r="A310" s="689" t="s">
        <v>324</v>
      </c>
      <c r="B310" s="55">
        <v>3870</v>
      </c>
      <c r="C310" s="55">
        <v>-21509</v>
      </c>
      <c r="D310" s="55">
        <v>230</v>
      </c>
      <c r="E310" s="56">
        <v>0.20699699999999999</v>
      </c>
      <c r="F310" s="57">
        <v>47.086100000000002</v>
      </c>
      <c r="G310" s="58">
        <v>37.339399999999998</v>
      </c>
      <c r="H310" s="58">
        <v>10.832000000000001</v>
      </c>
      <c r="I310" s="58">
        <v>2.9834100000000001</v>
      </c>
      <c r="J310" s="58">
        <v>48.218000000000004</v>
      </c>
      <c r="K310" s="58">
        <v>6.3881999999999994E-2</v>
      </c>
      <c r="L310" s="58">
        <v>0.67122700000000002</v>
      </c>
      <c r="M310" s="58">
        <v>-1.201E-2</v>
      </c>
      <c r="N310" s="58">
        <v>0.16735800000000001</v>
      </c>
      <c r="O310" s="58">
        <v>1.1466E-2</v>
      </c>
      <c r="P310" s="58">
        <v>2.6929000000000002E-2</v>
      </c>
      <c r="Q310" s="59">
        <v>100.30200000000001</v>
      </c>
      <c r="R310" s="58">
        <v>1.08528</v>
      </c>
      <c r="S310" s="60">
        <v>0.97309299999999999</v>
      </c>
      <c r="T310" s="60">
        <v>0.77166500000000005</v>
      </c>
      <c r="U310" s="60">
        <v>0.201428</v>
      </c>
      <c r="V310" s="60">
        <v>0.109907</v>
      </c>
      <c r="W310" s="60">
        <v>0.89605000000000001</v>
      </c>
      <c r="X310" s="60">
        <v>1.266E-3</v>
      </c>
      <c r="Y310" s="60">
        <v>1.4049000000000001E-2</v>
      </c>
      <c r="Z310" s="60">
        <v>-2.3000000000000001E-4</v>
      </c>
      <c r="AA310" s="60">
        <v>4.8739999999999999E-3</v>
      </c>
      <c r="AB310" s="60">
        <v>2.8299999999999999E-4</v>
      </c>
      <c r="AC310" s="60">
        <v>7.1299999999999998E-4</v>
      </c>
      <c r="AD310" s="60">
        <v>3</v>
      </c>
      <c r="AE310" s="60">
        <v>2.0000050000000003</v>
      </c>
      <c r="AF310" s="58">
        <v>1.08527</v>
      </c>
      <c r="AG310" s="130">
        <v>0.89337994110973895</v>
      </c>
      <c r="AH310" s="62">
        <v>0.20699699999999999</v>
      </c>
      <c r="AI310" s="58">
        <v>2.9865400000000002</v>
      </c>
      <c r="AJ310" s="58">
        <v>0.166876</v>
      </c>
      <c r="AK310" s="58">
        <v>1.0748000000000001E-2</v>
      </c>
      <c r="AL310" s="58">
        <v>48.146000000000001</v>
      </c>
      <c r="AM310" s="58">
        <v>6.2625E-2</v>
      </c>
      <c r="AN310" s="58">
        <v>-1.353E-2</v>
      </c>
      <c r="AO310" s="58">
        <v>0.66903500000000005</v>
      </c>
      <c r="AP310" s="58">
        <v>2.5964000000000001E-2</v>
      </c>
      <c r="AQ310" s="58">
        <v>47.021900000000002</v>
      </c>
      <c r="AR310" s="58">
        <v>99.076099999999997</v>
      </c>
      <c r="AS310" s="63">
        <v>0.20699699999999999</v>
      </c>
      <c r="AT310" s="328">
        <v>0.20698728556598245</v>
      </c>
      <c r="AU310" s="64">
        <v>9.7144340175381316E-6</v>
      </c>
      <c r="AV310" s="57">
        <v>37.339399999999998</v>
      </c>
      <c r="AW310" s="58">
        <v>37.289000000000001</v>
      </c>
      <c r="AX310" s="64">
        <v>5.0399999999996226E-2</v>
      </c>
      <c r="AY310" s="57">
        <v>10.832000000000001</v>
      </c>
      <c r="AZ310" s="58">
        <v>10.82</v>
      </c>
      <c r="BA310" s="64">
        <v>1.2000000000000455E-2</v>
      </c>
      <c r="BB310" s="57">
        <v>100.30200000000001</v>
      </c>
      <c r="BC310" s="58">
        <v>100.16325799999998</v>
      </c>
      <c r="BD310" s="64">
        <v>0.1387420000000219</v>
      </c>
      <c r="BE310" s="57">
        <v>47.086100000000002</v>
      </c>
      <c r="BF310" s="58">
        <v>47.021900000000002</v>
      </c>
      <c r="BG310" s="64">
        <v>6.4199999999999591E-2</v>
      </c>
      <c r="BH310" s="58">
        <v>48.171399999999998</v>
      </c>
      <c r="BI310" s="58">
        <v>48.109000000000002</v>
      </c>
      <c r="BJ310" s="60">
        <v>6.239999999999668E-2</v>
      </c>
      <c r="BK310" s="57">
        <v>48.218000000000004</v>
      </c>
      <c r="BL310" s="58">
        <v>48.146000000000001</v>
      </c>
      <c r="BM310" s="64">
        <v>7.2000000000002728E-2</v>
      </c>
      <c r="BN310" s="60">
        <v>0.11017100000000001</v>
      </c>
      <c r="BO310" s="60">
        <v>4.8669999999999998E-3</v>
      </c>
      <c r="BP310" s="60">
        <v>2.6600000000000001E-4</v>
      </c>
      <c r="BQ310" s="60">
        <v>0.89592499999999997</v>
      </c>
      <c r="BR310" s="60">
        <v>1.242E-3</v>
      </c>
      <c r="BS310" s="60">
        <v>-2.5999999999999998E-4</v>
      </c>
      <c r="BT310" s="60">
        <v>1.4023000000000001E-2</v>
      </c>
      <c r="BU310" s="60">
        <v>6.8800000000000003E-4</v>
      </c>
      <c r="BV310" s="60">
        <v>0.97308300000000003</v>
      </c>
      <c r="BW310" s="60">
        <v>2.0000049999999998</v>
      </c>
      <c r="BX310" s="945">
        <v>0.11015</v>
      </c>
      <c r="BY310" s="60">
        <v>4.8700000000000002E-3</v>
      </c>
      <c r="BZ310" s="60">
        <v>2.7E-4</v>
      </c>
      <c r="CA310" s="60">
        <v>0.89612000000000003</v>
      </c>
      <c r="CB310" s="60">
        <v>1.24E-3</v>
      </c>
      <c r="CC310" s="60">
        <v>-2.5999999999999998E-4</v>
      </c>
      <c r="CD310" s="60">
        <v>1.4019999999999999E-2</v>
      </c>
      <c r="CE310" s="60">
        <v>6.8999999999999997E-4</v>
      </c>
      <c r="CF310" s="60">
        <v>0.77153000000000005</v>
      </c>
      <c r="CG310" s="60">
        <v>0.20138</v>
      </c>
      <c r="CH310" s="60">
        <v>2.0000100000000001</v>
      </c>
      <c r="CI310" s="60">
        <v>0.97291000000000005</v>
      </c>
      <c r="CJ310" s="328">
        <v>0.20698728556598245</v>
      </c>
      <c r="CK310" s="58">
        <v>37.289000000000001</v>
      </c>
      <c r="CL310" s="58">
        <v>10.82</v>
      </c>
      <c r="CM310" s="59">
        <v>100.16325799999998</v>
      </c>
    </row>
    <row r="311" spans="1:91" x14ac:dyDescent="0.2">
      <c r="A311" s="689" t="s">
        <v>324</v>
      </c>
      <c r="B311" s="55">
        <v>3871</v>
      </c>
      <c r="C311" s="55">
        <v>-21510</v>
      </c>
      <c r="D311" s="55">
        <v>230</v>
      </c>
      <c r="E311" s="56">
        <v>0.20985200000000001</v>
      </c>
      <c r="F311" s="57">
        <v>47.209800000000001</v>
      </c>
      <c r="G311" s="58">
        <v>37.302700000000002</v>
      </c>
      <c r="H311" s="58">
        <v>11.010199999999999</v>
      </c>
      <c r="I311" s="58">
        <v>2.9627400000000002</v>
      </c>
      <c r="J311" s="58">
        <v>48.1494</v>
      </c>
      <c r="K311" s="58">
        <v>8.3187999999999998E-2</v>
      </c>
      <c r="L311" s="58">
        <v>0.66452800000000001</v>
      </c>
      <c r="M311" s="58">
        <v>-2.1909999999999999E-2</v>
      </c>
      <c r="N311" s="58">
        <v>0.17394699999999999</v>
      </c>
      <c r="O311" s="58">
        <v>-3.8000000000000002E-4</v>
      </c>
      <c r="P311" s="58">
        <v>3.0426999999999999E-2</v>
      </c>
      <c r="Q311" s="59">
        <v>100.355</v>
      </c>
      <c r="R311" s="58">
        <v>1.1031299999999999</v>
      </c>
      <c r="S311" s="60">
        <v>0.97537499999999999</v>
      </c>
      <c r="T311" s="60">
        <v>0.77068999999999999</v>
      </c>
      <c r="U311" s="60">
        <v>0.20468500000000001</v>
      </c>
      <c r="V311" s="60">
        <v>0.109115</v>
      </c>
      <c r="W311" s="60">
        <v>0.89452500000000001</v>
      </c>
      <c r="X311" s="60">
        <v>1.6479999999999999E-3</v>
      </c>
      <c r="Y311" s="60">
        <v>1.3905000000000001E-2</v>
      </c>
      <c r="Z311" s="60">
        <v>-4.2999999999999999E-4</v>
      </c>
      <c r="AA311" s="60">
        <v>5.0650000000000001E-3</v>
      </c>
      <c r="AB311" s="60">
        <v>-1.0000000000000001E-5</v>
      </c>
      <c r="AC311" s="60">
        <v>8.0500000000000005E-4</v>
      </c>
      <c r="AD311" s="60">
        <v>3</v>
      </c>
      <c r="AE311" s="60">
        <v>1.9999980000000002</v>
      </c>
      <c r="AF311" s="58">
        <v>1.1031299999999999</v>
      </c>
      <c r="AG311" s="130">
        <v>0.89471346379916927</v>
      </c>
      <c r="AH311" s="62">
        <v>0.20985200000000001</v>
      </c>
      <c r="AI311" s="58">
        <v>2.96591</v>
      </c>
      <c r="AJ311" s="58">
        <v>0.17346300000000001</v>
      </c>
      <c r="AK311" s="58">
        <v>-1.1100000000000001E-3</v>
      </c>
      <c r="AL311" s="58">
        <v>48.076300000000003</v>
      </c>
      <c r="AM311" s="58">
        <v>8.1879999999999994E-2</v>
      </c>
      <c r="AN311" s="58">
        <v>-2.3439999999999999E-2</v>
      </c>
      <c r="AO311" s="58">
        <v>0.66230900000000004</v>
      </c>
      <c r="AP311" s="58">
        <v>2.9440000000000001E-2</v>
      </c>
      <c r="AQ311" s="58">
        <v>47.144300000000001</v>
      </c>
      <c r="AR311" s="58">
        <v>99.108999999999995</v>
      </c>
      <c r="AS311" s="63">
        <v>0.20985200000000001</v>
      </c>
      <c r="AT311" s="328">
        <v>0.2098543888433142</v>
      </c>
      <c r="AU311" s="64">
        <v>-2.3888433141883159E-6</v>
      </c>
      <c r="AV311" s="57">
        <v>37.302700000000002</v>
      </c>
      <c r="AW311" s="58">
        <v>37.250900000000001</v>
      </c>
      <c r="AX311" s="64">
        <v>5.1800000000000068E-2</v>
      </c>
      <c r="AY311" s="57">
        <v>11.010199999999999</v>
      </c>
      <c r="AZ311" s="58">
        <v>11</v>
      </c>
      <c r="BA311" s="64">
        <v>1.0199999999999321E-2</v>
      </c>
      <c r="BB311" s="57">
        <v>100.355</v>
      </c>
      <c r="BC311" s="58">
        <v>100.21565199999999</v>
      </c>
      <c r="BD311" s="64">
        <v>0.13934800000001246</v>
      </c>
      <c r="BE311" s="57">
        <v>47.209800000000001</v>
      </c>
      <c r="BF311" s="58">
        <v>47.144300000000001</v>
      </c>
      <c r="BG311" s="64">
        <v>6.5500000000000114E-2</v>
      </c>
      <c r="BH311" s="58">
        <v>48.312899999999999</v>
      </c>
      <c r="BI311" s="58">
        <v>48.250900000000001</v>
      </c>
      <c r="BJ311" s="60">
        <v>6.1999999999997613E-2</v>
      </c>
      <c r="BK311" s="57">
        <v>48.1494</v>
      </c>
      <c r="BL311" s="58">
        <v>48.076300000000003</v>
      </c>
      <c r="BM311" s="64">
        <v>7.3099999999996612E-2</v>
      </c>
      <c r="BN311" s="60">
        <v>0.10938199999999999</v>
      </c>
      <c r="BO311" s="60">
        <v>5.058E-3</v>
      </c>
      <c r="BP311" s="60">
        <v>-3.0000000000000001E-5</v>
      </c>
      <c r="BQ311" s="60">
        <v>0.89439900000000006</v>
      </c>
      <c r="BR311" s="60">
        <v>1.624E-3</v>
      </c>
      <c r="BS311" s="60">
        <v>-4.6000000000000001E-4</v>
      </c>
      <c r="BT311" s="60">
        <v>1.3878E-2</v>
      </c>
      <c r="BU311" s="60">
        <v>7.7999999999999999E-4</v>
      </c>
      <c r="BV311" s="60">
        <v>0.97536500000000004</v>
      </c>
      <c r="BW311" s="60">
        <v>1.9999960000000003</v>
      </c>
      <c r="BX311" s="945">
        <v>0.10936</v>
      </c>
      <c r="BY311" s="60">
        <v>5.0600000000000003E-3</v>
      </c>
      <c r="BZ311" s="60">
        <v>-3.0000000000000001E-5</v>
      </c>
      <c r="CA311" s="60">
        <v>0.89459</v>
      </c>
      <c r="CB311" s="60">
        <v>1.6199999999999999E-3</v>
      </c>
      <c r="CC311" s="60">
        <v>-4.6000000000000001E-4</v>
      </c>
      <c r="CD311" s="60">
        <v>1.388E-2</v>
      </c>
      <c r="CE311" s="60">
        <v>7.7999999999999999E-4</v>
      </c>
      <c r="CF311" s="60">
        <v>0.77054999999999996</v>
      </c>
      <c r="CG311" s="60">
        <v>0.20465</v>
      </c>
      <c r="CH311" s="60">
        <v>2</v>
      </c>
      <c r="CI311" s="60">
        <v>0.97519999999999996</v>
      </c>
      <c r="CJ311" s="328">
        <v>0.2098543888433142</v>
      </c>
      <c r="CK311" s="58">
        <v>37.250900000000001</v>
      </c>
      <c r="CL311" s="58">
        <v>11</v>
      </c>
      <c r="CM311" s="59">
        <v>100.21565199999999</v>
      </c>
    </row>
    <row r="312" spans="1:91" x14ac:dyDescent="0.2">
      <c r="A312" s="689" t="s">
        <v>324</v>
      </c>
      <c r="B312" s="55">
        <v>3872</v>
      </c>
      <c r="C312" s="55">
        <v>-21511</v>
      </c>
      <c r="D312" s="55">
        <v>230</v>
      </c>
      <c r="E312" s="56">
        <v>0.20752999999999999</v>
      </c>
      <c r="F312" s="57">
        <v>47.0886</v>
      </c>
      <c r="G312" s="58">
        <v>37.316299999999998</v>
      </c>
      <c r="H312" s="58">
        <v>10.8604</v>
      </c>
      <c r="I312" s="58">
        <v>2.97505</v>
      </c>
      <c r="J312" s="58">
        <v>48.182299999999998</v>
      </c>
      <c r="K312" s="58">
        <v>7.5789999999999996E-2</v>
      </c>
      <c r="L312" s="58">
        <v>0.66929099999999997</v>
      </c>
      <c r="M312" s="58">
        <v>6.0999999999999997E-4</v>
      </c>
      <c r="N312" s="58">
        <v>0.16148699999999999</v>
      </c>
      <c r="O312" s="58">
        <v>1.1872000000000001E-2</v>
      </c>
      <c r="P312" s="58">
        <v>3.3406999999999999E-2</v>
      </c>
      <c r="Q312" s="59">
        <v>100.28700000000001</v>
      </c>
      <c r="R312" s="58">
        <v>1.08813</v>
      </c>
      <c r="S312" s="60">
        <v>0.97337200000000001</v>
      </c>
      <c r="T312" s="60">
        <v>0.77136800000000005</v>
      </c>
      <c r="U312" s="60">
        <v>0.20200399999999999</v>
      </c>
      <c r="V312" s="60">
        <v>0.109624</v>
      </c>
      <c r="W312" s="60">
        <v>0.89559500000000003</v>
      </c>
      <c r="X312" s="60">
        <v>1.5020000000000001E-3</v>
      </c>
      <c r="Y312" s="60">
        <v>1.4012E-2</v>
      </c>
      <c r="Z312" s="60">
        <v>1.2E-5</v>
      </c>
      <c r="AA312" s="60">
        <v>4.7039999999999998E-3</v>
      </c>
      <c r="AB312" s="60">
        <v>2.9300000000000002E-4</v>
      </c>
      <c r="AC312" s="60">
        <v>8.8500000000000004E-4</v>
      </c>
      <c r="AD312" s="60">
        <v>3</v>
      </c>
      <c r="AE312" s="60">
        <v>1.9999990000000001</v>
      </c>
      <c r="AF312" s="58">
        <v>1.08812</v>
      </c>
      <c r="AG312" s="130">
        <v>0.89340551607313778</v>
      </c>
      <c r="AH312" s="62">
        <v>0.20752999999999999</v>
      </c>
      <c r="AI312" s="58">
        <v>2.9781900000000001</v>
      </c>
      <c r="AJ312" s="58">
        <v>0.160998</v>
      </c>
      <c r="AK312" s="58">
        <v>1.1154000000000001E-2</v>
      </c>
      <c r="AL312" s="58">
        <v>48.110100000000003</v>
      </c>
      <c r="AM312" s="58">
        <v>7.4511999999999995E-2</v>
      </c>
      <c r="AN312" s="58">
        <v>-9.3000000000000005E-4</v>
      </c>
      <c r="AO312" s="58">
        <v>0.66709700000000005</v>
      </c>
      <c r="AP312" s="58">
        <v>3.2428999999999999E-2</v>
      </c>
      <c r="AQ312" s="58">
        <v>47.0242</v>
      </c>
      <c r="AR312" s="58">
        <v>99.057699999999997</v>
      </c>
      <c r="AS312" s="63">
        <v>0.20752999999999999</v>
      </c>
      <c r="AT312" s="328">
        <v>0.20752371068342257</v>
      </c>
      <c r="AU312" s="64">
        <v>6.2893165774235982E-6</v>
      </c>
      <c r="AV312" s="57">
        <v>37.316299999999998</v>
      </c>
      <c r="AW312" s="58">
        <v>37.265599999999999</v>
      </c>
      <c r="AX312" s="64">
        <v>5.0699999999999079E-2</v>
      </c>
      <c r="AY312" s="57">
        <v>10.8604</v>
      </c>
      <c r="AZ312" s="58">
        <v>10.85</v>
      </c>
      <c r="BA312" s="64">
        <v>1.0400000000000631E-2</v>
      </c>
      <c r="BB312" s="57">
        <v>100.28700000000001</v>
      </c>
      <c r="BC312" s="58">
        <v>100.14914999999999</v>
      </c>
      <c r="BD312" s="64">
        <v>0.13785000000001446</v>
      </c>
      <c r="BE312" s="57">
        <v>47.0886</v>
      </c>
      <c r="BF312" s="58">
        <v>47.0242</v>
      </c>
      <c r="BG312" s="64">
        <v>6.4399999999999125E-2</v>
      </c>
      <c r="BH312" s="58">
        <v>48.176699999999997</v>
      </c>
      <c r="BI312" s="58">
        <v>48.115600000000001</v>
      </c>
      <c r="BJ312" s="60">
        <v>6.1099999999996157E-2</v>
      </c>
      <c r="BK312" s="57">
        <v>48.182299999999998</v>
      </c>
      <c r="BL312" s="58">
        <v>48.110100000000003</v>
      </c>
      <c r="BM312" s="64">
        <v>7.2199999999995157E-2</v>
      </c>
      <c r="BN312" s="60">
        <v>0.109889</v>
      </c>
      <c r="BO312" s="60">
        <v>4.6959999999999997E-3</v>
      </c>
      <c r="BP312" s="60">
        <v>2.7599999999999999E-4</v>
      </c>
      <c r="BQ312" s="60">
        <v>0.89546999999999999</v>
      </c>
      <c r="BR312" s="60">
        <v>1.4790000000000001E-3</v>
      </c>
      <c r="BS312" s="60">
        <v>-2.0000000000000002E-5</v>
      </c>
      <c r="BT312" s="60">
        <v>1.3984999999999999E-2</v>
      </c>
      <c r="BU312" s="60">
        <v>8.5999999999999998E-4</v>
      </c>
      <c r="BV312" s="60">
        <v>0.97336299999999998</v>
      </c>
      <c r="BW312" s="60">
        <v>1.9999980000000002</v>
      </c>
      <c r="BX312" s="945">
        <v>0.10987</v>
      </c>
      <c r="BY312" s="60">
        <v>4.7000000000000002E-3</v>
      </c>
      <c r="BZ312" s="60">
        <v>2.7999999999999998E-4</v>
      </c>
      <c r="CA312" s="60">
        <v>0.89566999999999997</v>
      </c>
      <c r="CB312" s="60">
        <v>1.48E-3</v>
      </c>
      <c r="CC312" s="60">
        <v>-2.0000000000000002E-5</v>
      </c>
      <c r="CD312" s="60">
        <v>1.3979999999999999E-2</v>
      </c>
      <c r="CE312" s="60">
        <v>8.5999999999999998E-4</v>
      </c>
      <c r="CF312" s="60">
        <v>0.77122999999999997</v>
      </c>
      <c r="CG312" s="60">
        <v>0.20196</v>
      </c>
      <c r="CH312" s="60">
        <v>2.0000100000000001</v>
      </c>
      <c r="CI312" s="60">
        <v>0.97319</v>
      </c>
      <c r="CJ312" s="328">
        <v>0.20752371068342257</v>
      </c>
      <c r="CK312" s="58">
        <v>37.265599999999999</v>
      </c>
      <c r="CL312" s="58">
        <v>10.85</v>
      </c>
      <c r="CM312" s="59">
        <v>100.14914999999999</v>
      </c>
    </row>
    <row r="313" spans="1:91" x14ac:dyDescent="0.2">
      <c r="A313" s="689" t="s">
        <v>324</v>
      </c>
      <c r="B313" s="55">
        <v>3872</v>
      </c>
      <c r="C313" s="55">
        <v>-21511</v>
      </c>
      <c r="D313" s="55">
        <v>230</v>
      </c>
      <c r="E313" s="56">
        <v>0.21352199999999999</v>
      </c>
      <c r="F313" s="57">
        <v>47.386200000000002</v>
      </c>
      <c r="G313" s="58">
        <v>37.2682</v>
      </c>
      <c r="H313" s="58">
        <v>11.2446</v>
      </c>
      <c r="I313" s="58">
        <v>2.9728400000000001</v>
      </c>
      <c r="J313" s="58">
        <v>48.146799999999999</v>
      </c>
      <c r="K313" s="58">
        <v>5.9388999999999997E-2</v>
      </c>
      <c r="L313" s="58">
        <v>0.68351099999999998</v>
      </c>
      <c r="M313" s="58">
        <v>2.0000000000000002E-5</v>
      </c>
      <c r="N313" s="58">
        <v>0.16502</v>
      </c>
      <c r="O313" s="58">
        <v>9.3259999999999992E-3</v>
      </c>
      <c r="P313" s="58">
        <v>3.5521999999999998E-2</v>
      </c>
      <c r="Q313" s="59">
        <v>100.58499999999999</v>
      </c>
      <c r="R313" s="58">
        <v>1.12662</v>
      </c>
      <c r="S313" s="60">
        <v>0.97685200000000005</v>
      </c>
      <c r="T313" s="60">
        <v>0.76827299999999998</v>
      </c>
      <c r="U313" s="60">
        <v>0.20857999999999999</v>
      </c>
      <c r="V313" s="60">
        <v>0.10924399999999999</v>
      </c>
      <c r="W313" s="60">
        <v>0.89249599999999996</v>
      </c>
      <c r="X313" s="60">
        <v>1.1739999999999999E-3</v>
      </c>
      <c r="Y313" s="60">
        <v>1.4271000000000001E-2</v>
      </c>
      <c r="Z313" s="60">
        <v>0</v>
      </c>
      <c r="AA313" s="60">
        <v>4.7939999999999997E-3</v>
      </c>
      <c r="AB313" s="60">
        <v>2.3000000000000001E-4</v>
      </c>
      <c r="AC313" s="60">
        <v>9.3800000000000003E-4</v>
      </c>
      <c r="AD313" s="60">
        <v>3</v>
      </c>
      <c r="AE313" s="60">
        <v>1.9999999999999998</v>
      </c>
      <c r="AF313" s="58">
        <v>1.12662</v>
      </c>
      <c r="AG313" s="130">
        <v>0.88394318743471878</v>
      </c>
      <c r="AH313" s="62">
        <v>0.21352199999999999</v>
      </c>
      <c r="AI313" s="58">
        <v>2.9760900000000001</v>
      </c>
      <c r="AJ313" s="58">
        <v>0.164519</v>
      </c>
      <c r="AK313" s="58">
        <v>8.5859999999999999E-3</v>
      </c>
      <c r="AL313" s="58">
        <v>48.072299999999998</v>
      </c>
      <c r="AM313" s="58">
        <v>5.8096000000000002E-2</v>
      </c>
      <c r="AN313" s="58">
        <v>-1.57E-3</v>
      </c>
      <c r="AO313" s="58">
        <v>0.68122400000000005</v>
      </c>
      <c r="AP313" s="58">
        <v>3.4508999999999998E-2</v>
      </c>
      <c r="AQ313" s="58">
        <v>47.319200000000002</v>
      </c>
      <c r="AR313" s="58">
        <v>99.312899999999999</v>
      </c>
      <c r="AS313" s="63">
        <v>0.21352199999999999</v>
      </c>
      <c r="AT313" s="328">
        <v>0.21353169443107703</v>
      </c>
      <c r="AU313" s="64">
        <v>-9.6944310770397113E-6</v>
      </c>
      <c r="AV313" s="57">
        <v>37.2682</v>
      </c>
      <c r="AW313" s="58">
        <v>37.2151</v>
      </c>
      <c r="AX313" s="64">
        <v>5.3100000000000591E-2</v>
      </c>
      <c r="AY313" s="57">
        <v>11.2446</v>
      </c>
      <c r="AZ313" s="58">
        <v>11.23</v>
      </c>
      <c r="BA313" s="64">
        <v>1.4599999999999724E-2</v>
      </c>
      <c r="BB313" s="57">
        <v>100.58499999999999</v>
      </c>
      <c r="BC313" s="58">
        <v>100.43885400000001</v>
      </c>
      <c r="BD313" s="64">
        <v>0.14614599999998745</v>
      </c>
      <c r="BE313" s="57">
        <v>47.386200000000002</v>
      </c>
      <c r="BF313" s="58">
        <v>47.319200000000002</v>
      </c>
      <c r="BG313" s="64">
        <v>6.7000000000000171E-2</v>
      </c>
      <c r="BH313" s="58">
        <v>48.512799999999999</v>
      </c>
      <c r="BI313" s="58">
        <v>48.445099999999996</v>
      </c>
      <c r="BJ313" s="60">
        <v>6.7700000000002092E-2</v>
      </c>
      <c r="BK313" s="57">
        <v>48.146799999999999</v>
      </c>
      <c r="BL313" s="58">
        <v>48.072299999999998</v>
      </c>
      <c r="BM313" s="64">
        <v>7.4500000000000455E-2</v>
      </c>
      <c r="BN313" s="60">
        <v>0.109518</v>
      </c>
      <c r="BO313" s="60">
        <v>4.7860000000000003E-3</v>
      </c>
      <c r="BP313" s="60">
        <v>2.12E-4</v>
      </c>
      <c r="BQ313" s="60">
        <v>0.89236700000000002</v>
      </c>
      <c r="BR313" s="60">
        <v>1.15E-3</v>
      </c>
      <c r="BS313" s="60">
        <v>-3.0000000000000001E-5</v>
      </c>
      <c r="BT313" s="60">
        <v>1.4243E-2</v>
      </c>
      <c r="BU313" s="60">
        <v>9.1299999999999997E-4</v>
      </c>
      <c r="BV313" s="60">
        <v>0.97684199999999999</v>
      </c>
      <c r="BW313" s="60">
        <v>2.0000010000000001</v>
      </c>
      <c r="BX313" s="945">
        <v>0.1095</v>
      </c>
      <c r="BY313" s="60">
        <v>4.79E-3</v>
      </c>
      <c r="BZ313" s="60">
        <v>2.1000000000000001E-4</v>
      </c>
      <c r="CA313" s="60">
        <v>0.89256000000000002</v>
      </c>
      <c r="CB313" s="60">
        <v>1.15E-3</v>
      </c>
      <c r="CC313" s="60">
        <v>-3.0000000000000001E-5</v>
      </c>
      <c r="CD313" s="60">
        <v>1.4239999999999999E-2</v>
      </c>
      <c r="CE313" s="60">
        <v>9.1E-4</v>
      </c>
      <c r="CF313" s="60">
        <v>0.76812000000000002</v>
      </c>
      <c r="CG313" s="60">
        <v>0.20855000000000001</v>
      </c>
      <c r="CH313" s="60">
        <v>2</v>
      </c>
      <c r="CI313" s="60">
        <v>0.97667000000000004</v>
      </c>
      <c r="CJ313" s="328">
        <v>0.21353169443107703</v>
      </c>
      <c r="CK313" s="58">
        <v>37.2151</v>
      </c>
      <c r="CL313" s="58">
        <v>11.23</v>
      </c>
      <c r="CM313" s="59">
        <v>100.43885400000001</v>
      </c>
    </row>
    <row r="314" spans="1:91" x14ac:dyDescent="0.2">
      <c r="A314" s="689" t="s">
        <v>324</v>
      </c>
      <c r="B314" s="55">
        <v>3873</v>
      </c>
      <c r="C314" s="55">
        <v>-21512</v>
      </c>
      <c r="D314" s="55">
        <v>230</v>
      </c>
      <c r="E314" s="56">
        <v>0.21340200000000001</v>
      </c>
      <c r="F314" s="57">
        <v>47.163499999999999</v>
      </c>
      <c r="G314" s="58">
        <v>37.098700000000001</v>
      </c>
      <c r="H314" s="58">
        <v>11.1854</v>
      </c>
      <c r="I314" s="58">
        <v>2.9892799999999999</v>
      </c>
      <c r="J314" s="58">
        <v>47.9878</v>
      </c>
      <c r="K314" s="58">
        <v>8.5805999999999993E-2</v>
      </c>
      <c r="L314" s="58">
        <v>0.67300499999999996</v>
      </c>
      <c r="M314" s="58">
        <v>2.4427999999999998E-2</v>
      </c>
      <c r="N314" s="58">
        <v>0.16331200000000001</v>
      </c>
      <c r="O314" s="58">
        <v>9.1730000000000006E-3</v>
      </c>
      <c r="P314" s="58">
        <v>4.1459999999999997E-2</v>
      </c>
      <c r="Q314" s="59">
        <v>100.258</v>
      </c>
      <c r="R314" s="58">
        <v>1.1206799999999999</v>
      </c>
      <c r="S314" s="60">
        <v>0.97521199999999997</v>
      </c>
      <c r="T314" s="60">
        <v>0.76710100000000003</v>
      </c>
      <c r="U314" s="60">
        <v>0.20811199999999999</v>
      </c>
      <c r="V314" s="60">
        <v>0.110182</v>
      </c>
      <c r="W314" s="60">
        <v>0.89224899999999996</v>
      </c>
      <c r="X314" s="60">
        <v>1.701E-3</v>
      </c>
      <c r="Y314" s="60">
        <v>1.4094000000000001E-2</v>
      </c>
      <c r="Z314" s="60">
        <v>4.7800000000000002E-4</v>
      </c>
      <c r="AA314" s="60">
        <v>4.7590000000000002E-3</v>
      </c>
      <c r="AB314" s="60">
        <v>2.2699999999999999E-4</v>
      </c>
      <c r="AC314" s="60">
        <v>1.098E-3</v>
      </c>
      <c r="AD314" s="60">
        <v>3</v>
      </c>
      <c r="AE314" s="60">
        <v>2.0000010000000001</v>
      </c>
      <c r="AF314" s="58">
        <v>1.12069</v>
      </c>
      <c r="AG314" s="130">
        <v>0.89307638416776247</v>
      </c>
      <c r="AH314" s="62">
        <v>0.21340200000000001</v>
      </c>
      <c r="AI314" s="58">
        <v>2.99254</v>
      </c>
      <c r="AJ314" s="58">
        <v>0.16281200000000001</v>
      </c>
      <c r="AK314" s="58">
        <v>8.4360000000000008E-3</v>
      </c>
      <c r="AL314" s="58">
        <v>47.913699999999999</v>
      </c>
      <c r="AM314" s="58">
        <v>8.4472000000000005E-2</v>
      </c>
      <c r="AN314" s="58">
        <v>2.2814000000000001E-2</v>
      </c>
      <c r="AO314" s="58">
        <v>0.67074199999999995</v>
      </c>
      <c r="AP314" s="58">
        <v>4.0439000000000003E-2</v>
      </c>
      <c r="AQ314" s="58">
        <v>47.096899999999998</v>
      </c>
      <c r="AR314" s="58">
        <v>98.992800000000003</v>
      </c>
      <c r="AS314" s="63">
        <v>0.21340200000000001</v>
      </c>
      <c r="AT314" s="328">
        <v>0.21340881819020951</v>
      </c>
      <c r="AU314" s="64">
        <v>-6.8181902095065805E-6</v>
      </c>
      <c r="AV314" s="57">
        <v>37.098700000000001</v>
      </c>
      <c r="AW314" s="58">
        <v>37.045999999999999</v>
      </c>
      <c r="AX314" s="64">
        <v>5.2700000000001523E-2</v>
      </c>
      <c r="AY314" s="57">
        <v>11.1854</v>
      </c>
      <c r="AZ314" s="58">
        <v>11.17</v>
      </c>
      <c r="BA314" s="64">
        <v>1.5399999999999636E-2</v>
      </c>
      <c r="BB314" s="57">
        <v>100.258</v>
      </c>
      <c r="BC314" s="58">
        <v>100.11195500000001</v>
      </c>
      <c r="BD314" s="64">
        <v>0.14604499999998666</v>
      </c>
      <c r="BE314" s="57">
        <v>47.163499999999999</v>
      </c>
      <c r="BF314" s="58">
        <v>47.096899999999998</v>
      </c>
      <c r="BG314" s="64">
        <v>6.6600000000001103E-2</v>
      </c>
      <c r="BH314" s="58">
        <v>48.284100000000002</v>
      </c>
      <c r="BI314" s="58">
        <v>48.216000000000001</v>
      </c>
      <c r="BJ314" s="60">
        <v>6.810000000000116E-2</v>
      </c>
      <c r="BK314" s="57">
        <v>47.9878</v>
      </c>
      <c r="BL314" s="58">
        <v>47.913699999999999</v>
      </c>
      <c r="BM314" s="64">
        <v>7.4100000000001387E-2</v>
      </c>
      <c r="BN314" s="60">
        <v>0.110457</v>
      </c>
      <c r="BO314" s="60">
        <v>4.751E-3</v>
      </c>
      <c r="BP314" s="60">
        <v>2.0900000000000001E-4</v>
      </c>
      <c r="BQ314" s="60">
        <v>0.89212000000000002</v>
      </c>
      <c r="BR314" s="60">
        <v>1.6770000000000001E-3</v>
      </c>
      <c r="BS314" s="60">
        <v>4.4700000000000002E-4</v>
      </c>
      <c r="BT314" s="60">
        <v>1.4067E-2</v>
      </c>
      <c r="BU314" s="60">
        <v>1.073E-3</v>
      </c>
      <c r="BV314" s="60">
        <v>0.97520099999999998</v>
      </c>
      <c r="BW314" s="60">
        <v>2.0000020000000003</v>
      </c>
      <c r="BX314" s="945">
        <v>0.11044</v>
      </c>
      <c r="BY314" s="60">
        <v>4.7499999999999999E-3</v>
      </c>
      <c r="BZ314" s="60">
        <v>2.1000000000000001E-4</v>
      </c>
      <c r="CA314" s="60">
        <v>0.89232</v>
      </c>
      <c r="CB314" s="60">
        <v>1.6800000000000001E-3</v>
      </c>
      <c r="CC314" s="60">
        <v>4.4999999999999999E-4</v>
      </c>
      <c r="CD314" s="60">
        <v>1.406E-2</v>
      </c>
      <c r="CE314" s="60">
        <v>1.07E-3</v>
      </c>
      <c r="CF314" s="60">
        <v>0.76695000000000002</v>
      </c>
      <c r="CG314" s="60">
        <v>0.20807999999999999</v>
      </c>
      <c r="CH314" s="60">
        <v>2.0000099999999996</v>
      </c>
      <c r="CI314" s="60">
        <v>0.97503000000000006</v>
      </c>
      <c r="CJ314" s="328">
        <v>0.21340881819020951</v>
      </c>
      <c r="CK314" s="58">
        <v>37.045999999999999</v>
      </c>
      <c r="CL314" s="58">
        <v>11.17</v>
      </c>
      <c r="CM314" s="59">
        <v>100.11195500000001</v>
      </c>
    </row>
    <row r="315" spans="1:91" x14ac:dyDescent="0.2">
      <c r="A315" s="689" t="s">
        <v>324</v>
      </c>
      <c r="B315" s="55">
        <v>3874</v>
      </c>
      <c r="C315" s="55">
        <v>-21513</v>
      </c>
      <c r="D315" s="55">
        <v>230</v>
      </c>
      <c r="E315" s="56">
        <v>0.21007100000000001</v>
      </c>
      <c r="F315" s="57">
        <v>47.075200000000002</v>
      </c>
      <c r="G315" s="58">
        <v>37.186100000000003</v>
      </c>
      <c r="H315" s="58">
        <v>10.9903</v>
      </c>
      <c r="I315" s="58">
        <v>2.9777900000000002</v>
      </c>
      <c r="J315" s="58">
        <v>48.0518</v>
      </c>
      <c r="K315" s="58">
        <v>5.3065000000000001E-2</v>
      </c>
      <c r="L315" s="58">
        <v>0.68371700000000002</v>
      </c>
      <c r="M315" s="58">
        <v>-2.4500000000000001E-2</v>
      </c>
      <c r="N315" s="58">
        <v>0.16153000000000001</v>
      </c>
      <c r="O315" s="58">
        <v>1.3986999999999999E-2</v>
      </c>
      <c r="P315" s="58">
        <v>3.0235999999999999E-2</v>
      </c>
      <c r="Q315" s="59">
        <v>100.124</v>
      </c>
      <c r="R315" s="58">
        <v>1.1011299999999999</v>
      </c>
      <c r="S315" s="60">
        <v>0.97468900000000003</v>
      </c>
      <c r="T315" s="60">
        <v>0.76993599999999995</v>
      </c>
      <c r="U315" s="60">
        <v>0.20475299999999999</v>
      </c>
      <c r="V315" s="60">
        <v>0.109905</v>
      </c>
      <c r="W315" s="60">
        <v>0.89463300000000001</v>
      </c>
      <c r="X315" s="60">
        <v>1.0529999999999999E-3</v>
      </c>
      <c r="Y315" s="60">
        <v>1.4338E-2</v>
      </c>
      <c r="Z315" s="60">
        <v>-4.8000000000000001E-4</v>
      </c>
      <c r="AA315" s="60">
        <v>4.7130000000000002E-3</v>
      </c>
      <c r="AB315" s="60">
        <v>3.4600000000000001E-4</v>
      </c>
      <c r="AC315" s="60">
        <v>8.0199999999999998E-4</v>
      </c>
      <c r="AD315" s="60">
        <v>3</v>
      </c>
      <c r="AE315" s="60">
        <v>1.9999989999999996</v>
      </c>
      <c r="AF315" s="58">
        <v>1.1011299999999999</v>
      </c>
      <c r="AG315" s="130">
        <v>0.88452887454466955</v>
      </c>
      <c r="AH315" s="62">
        <v>0.21007100000000001</v>
      </c>
      <c r="AI315" s="58">
        <v>2.9809800000000002</v>
      </c>
      <c r="AJ315" s="58">
        <v>0.16103500000000001</v>
      </c>
      <c r="AK315" s="58">
        <v>1.3264E-2</v>
      </c>
      <c r="AL315" s="58">
        <v>47.9788</v>
      </c>
      <c r="AM315" s="58">
        <v>5.1806999999999999E-2</v>
      </c>
      <c r="AN315" s="58">
        <v>-2.6030000000000001E-2</v>
      </c>
      <c r="AO315" s="58">
        <v>0.68147400000000002</v>
      </c>
      <c r="AP315" s="58">
        <v>2.9250999999999999E-2</v>
      </c>
      <c r="AQ315" s="58">
        <v>47.009900000000002</v>
      </c>
      <c r="AR315" s="58">
        <v>98.880499999999998</v>
      </c>
      <c r="AS315" s="63">
        <v>0.21007100000000001</v>
      </c>
      <c r="AT315" s="328">
        <v>0.21007480682599461</v>
      </c>
      <c r="AU315" s="64">
        <v>-3.8068259946011374E-6</v>
      </c>
      <c r="AV315" s="57">
        <v>37.186100000000003</v>
      </c>
      <c r="AW315" s="58">
        <v>37.134300000000003</v>
      </c>
      <c r="AX315" s="64">
        <v>5.1800000000000068E-2</v>
      </c>
      <c r="AY315" s="57">
        <v>10.9903</v>
      </c>
      <c r="AZ315" s="58">
        <v>10.98</v>
      </c>
      <c r="BA315" s="64">
        <v>1.0299999999999088E-2</v>
      </c>
      <c r="BB315" s="57">
        <v>100.124</v>
      </c>
      <c r="BC315" s="58">
        <v>99.984880999999987</v>
      </c>
      <c r="BD315" s="64">
        <v>0.13911900000000799</v>
      </c>
      <c r="BE315" s="57">
        <v>47.075200000000002</v>
      </c>
      <c r="BF315" s="58">
        <v>47.009900000000002</v>
      </c>
      <c r="BG315" s="64">
        <v>6.530000000000058E-2</v>
      </c>
      <c r="BH315" s="58">
        <v>48.176400000000001</v>
      </c>
      <c r="BI315" s="58">
        <v>48.1143</v>
      </c>
      <c r="BJ315" s="60">
        <v>6.2100000000000932E-2</v>
      </c>
      <c r="BK315" s="57">
        <v>48.0518</v>
      </c>
      <c r="BL315" s="58">
        <v>47.9788</v>
      </c>
      <c r="BM315" s="64">
        <v>7.3000000000000398E-2</v>
      </c>
      <c r="BN315" s="60">
        <v>0.11017399999999999</v>
      </c>
      <c r="BO315" s="60">
        <v>4.705E-3</v>
      </c>
      <c r="BP315" s="60">
        <v>3.2899999999999997E-4</v>
      </c>
      <c r="BQ315" s="60">
        <v>0.89450600000000002</v>
      </c>
      <c r="BR315" s="60">
        <v>1.0300000000000001E-3</v>
      </c>
      <c r="BS315" s="60">
        <v>-5.1000000000000004E-4</v>
      </c>
      <c r="BT315" s="60">
        <v>1.431E-2</v>
      </c>
      <c r="BU315" s="60">
        <v>7.7700000000000002E-4</v>
      </c>
      <c r="BV315" s="60">
        <v>0.97467899999999996</v>
      </c>
      <c r="BW315" s="60">
        <v>2</v>
      </c>
      <c r="BX315" s="945">
        <v>0.11015</v>
      </c>
      <c r="BY315" s="60">
        <v>4.7000000000000002E-3</v>
      </c>
      <c r="BZ315" s="60">
        <v>3.3E-4</v>
      </c>
      <c r="CA315" s="60">
        <v>0.89470000000000005</v>
      </c>
      <c r="CB315" s="60">
        <v>1.0300000000000001E-3</v>
      </c>
      <c r="CC315" s="60">
        <v>-5.1000000000000004E-4</v>
      </c>
      <c r="CD315" s="60">
        <v>1.431E-2</v>
      </c>
      <c r="CE315" s="60">
        <v>7.7999999999999999E-4</v>
      </c>
      <c r="CF315" s="60">
        <v>0.76978999999999997</v>
      </c>
      <c r="CG315" s="60">
        <v>0.20472000000000001</v>
      </c>
      <c r="CH315" s="60">
        <v>2</v>
      </c>
      <c r="CI315" s="60">
        <v>0.97450999999999999</v>
      </c>
      <c r="CJ315" s="328">
        <v>0.21007480682599461</v>
      </c>
      <c r="CK315" s="58">
        <v>37.134300000000003</v>
      </c>
      <c r="CL315" s="58">
        <v>10.98</v>
      </c>
      <c r="CM315" s="59">
        <v>99.984880999999987</v>
      </c>
    </row>
    <row r="316" spans="1:91" x14ac:dyDescent="0.2">
      <c r="A316" s="689" t="s">
        <v>324</v>
      </c>
      <c r="B316" s="55">
        <v>3874</v>
      </c>
      <c r="C316" s="55">
        <v>-21514</v>
      </c>
      <c r="D316" s="55">
        <v>230</v>
      </c>
      <c r="E316" s="56">
        <v>0.212418</v>
      </c>
      <c r="F316" s="57">
        <v>47.345599999999997</v>
      </c>
      <c r="G316" s="58">
        <v>37.288499999999999</v>
      </c>
      <c r="H316" s="58">
        <v>11.1769</v>
      </c>
      <c r="I316" s="58">
        <v>2.9846400000000002</v>
      </c>
      <c r="J316" s="58">
        <v>48.1828</v>
      </c>
      <c r="K316" s="58">
        <v>7.2604000000000002E-2</v>
      </c>
      <c r="L316" s="58">
        <v>0.68385200000000002</v>
      </c>
      <c r="M316" s="58">
        <v>-4.9100000000000003E-3</v>
      </c>
      <c r="N316" s="58">
        <v>0.168346</v>
      </c>
      <c r="O316" s="58">
        <v>1.6274E-2</v>
      </c>
      <c r="P316" s="58">
        <v>3.4687999999999997E-2</v>
      </c>
      <c r="Q316" s="59">
        <v>100.604</v>
      </c>
      <c r="R316" s="58">
        <v>1.1198300000000001</v>
      </c>
      <c r="S316" s="60">
        <v>0.97568299999999997</v>
      </c>
      <c r="T316" s="60">
        <v>0.76842999999999995</v>
      </c>
      <c r="U316" s="60">
        <v>0.20725299999999999</v>
      </c>
      <c r="V316" s="60">
        <v>0.10964</v>
      </c>
      <c r="W316" s="60">
        <v>0.89285899999999996</v>
      </c>
      <c r="X316" s="60">
        <v>1.4339999999999999E-3</v>
      </c>
      <c r="Y316" s="60">
        <v>1.4272999999999999E-2</v>
      </c>
      <c r="Z316" s="60">
        <v>-1E-4</v>
      </c>
      <c r="AA316" s="60">
        <v>4.8890000000000001E-3</v>
      </c>
      <c r="AB316" s="60">
        <v>4.0099999999999999E-4</v>
      </c>
      <c r="AC316" s="60">
        <v>9.1600000000000004E-4</v>
      </c>
      <c r="AD316" s="60">
        <v>3</v>
      </c>
      <c r="AE316" s="60">
        <v>1.9999949999999997</v>
      </c>
      <c r="AF316" s="58">
        <v>1.1198300000000001</v>
      </c>
      <c r="AG316" s="130">
        <v>0.88545376107506391</v>
      </c>
      <c r="AH316" s="62">
        <v>0.212418</v>
      </c>
      <c r="AI316" s="58">
        <v>2.98787</v>
      </c>
      <c r="AJ316" s="58">
        <v>0.167852</v>
      </c>
      <c r="AK316" s="58">
        <v>1.5545E-2</v>
      </c>
      <c r="AL316" s="58">
        <v>48.108699999999999</v>
      </c>
      <c r="AM316" s="58">
        <v>7.1298E-2</v>
      </c>
      <c r="AN316" s="58">
        <v>-6.4799999999999996E-3</v>
      </c>
      <c r="AO316" s="58">
        <v>0.68157999999999996</v>
      </c>
      <c r="AP316" s="58">
        <v>3.3682999999999998E-2</v>
      </c>
      <c r="AQ316" s="58">
        <v>47.2791</v>
      </c>
      <c r="AR316" s="58">
        <v>99.339100000000002</v>
      </c>
      <c r="AS316" s="63">
        <v>0.212418</v>
      </c>
      <c r="AT316" s="328">
        <v>0.21242439774474628</v>
      </c>
      <c r="AU316" s="64">
        <v>-6.39774474628374E-6</v>
      </c>
      <c r="AV316" s="57">
        <v>37.288499999999999</v>
      </c>
      <c r="AW316" s="58">
        <v>37.235900000000001</v>
      </c>
      <c r="AX316" s="64">
        <v>5.2599999999998204E-2</v>
      </c>
      <c r="AY316" s="57">
        <v>11.1769</v>
      </c>
      <c r="AZ316" s="58">
        <v>11.16</v>
      </c>
      <c r="BA316" s="64">
        <v>1.6899999999999693E-2</v>
      </c>
      <c r="BB316" s="57">
        <v>100.604</v>
      </c>
      <c r="BC316" s="58">
        <v>100.45594800000001</v>
      </c>
      <c r="BD316" s="64">
        <v>0.14805199999999274</v>
      </c>
      <c r="BE316" s="57">
        <v>47.345599999999997</v>
      </c>
      <c r="BF316" s="58">
        <v>47.2791</v>
      </c>
      <c r="BG316" s="64">
        <v>6.6499999999997783E-2</v>
      </c>
      <c r="BH316" s="58">
        <v>48.465400000000002</v>
      </c>
      <c r="BI316" s="58">
        <v>48.395899999999997</v>
      </c>
      <c r="BJ316" s="60">
        <v>6.9500000000005002E-2</v>
      </c>
      <c r="BK316" s="57">
        <v>48.1828</v>
      </c>
      <c r="BL316" s="58">
        <v>48.108699999999999</v>
      </c>
      <c r="BM316" s="64">
        <v>7.4100000000001387E-2</v>
      </c>
      <c r="BN316" s="60">
        <v>0.109913</v>
      </c>
      <c r="BO316" s="60">
        <v>4.8820000000000001E-3</v>
      </c>
      <c r="BP316" s="60">
        <v>3.8400000000000001E-4</v>
      </c>
      <c r="BQ316" s="60">
        <v>0.89273000000000002</v>
      </c>
      <c r="BR316" s="60">
        <v>1.4109999999999999E-3</v>
      </c>
      <c r="BS316" s="60">
        <v>-1.2999999999999999E-4</v>
      </c>
      <c r="BT316" s="60">
        <v>1.4246E-2</v>
      </c>
      <c r="BU316" s="60">
        <v>8.9099999999999997E-4</v>
      </c>
      <c r="BV316" s="60">
        <v>0.97567199999999998</v>
      </c>
      <c r="BW316" s="60">
        <v>1.9999989999999999</v>
      </c>
      <c r="BX316" s="945">
        <v>0.10989</v>
      </c>
      <c r="BY316" s="60">
        <v>4.8799999999999998E-3</v>
      </c>
      <c r="BZ316" s="60">
        <v>3.8000000000000002E-4</v>
      </c>
      <c r="CA316" s="60">
        <v>0.89293</v>
      </c>
      <c r="CB316" s="60">
        <v>1.41E-3</v>
      </c>
      <c r="CC316" s="60">
        <v>-1.2999999999999999E-4</v>
      </c>
      <c r="CD316" s="60">
        <v>1.4239999999999999E-2</v>
      </c>
      <c r="CE316" s="60">
        <v>8.8999999999999995E-4</v>
      </c>
      <c r="CF316" s="60">
        <v>0.76827999999999996</v>
      </c>
      <c r="CG316" s="60">
        <v>0.20721999999999999</v>
      </c>
      <c r="CH316" s="60">
        <v>1.9999899999999999</v>
      </c>
      <c r="CI316" s="60">
        <v>0.97549999999999992</v>
      </c>
      <c r="CJ316" s="328">
        <v>0.21242439774474628</v>
      </c>
      <c r="CK316" s="58">
        <v>37.235900000000001</v>
      </c>
      <c r="CL316" s="58">
        <v>11.16</v>
      </c>
      <c r="CM316" s="59">
        <v>100.45594800000001</v>
      </c>
    </row>
    <row r="317" spans="1:91" x14ac:dyDescent="0.2">
      <c r="A317" s="689" t="s">
        <v>324</v>
      </c>
      <c r="B317" s="55">
        <v>3875</v>
      </c>
      <c r="C317" s="55">
        <v>-21515</v>
      </c>
      <c r="D317" s="55">
        <v>230</v>
      </c>
      <c r="E317" s="56">
        <v>0.206206</v>
      </c>
      <c r="F317" s="57">
        <v>46.939700000000002</v>
      </c>
      <c r="G317" s="58">
        <v>37.2605</v>
      </c>
      <c r="H317" s="58">
        <v>10.757</v>
      </c>
      <c r="I317" s="58">
        <v>2.9742899999999999</v>
      </c>
      <c r="J317" s="58">
        <v>48.113500000000002</v>
      </c>
      <c r="K317" s="58">
        <v>5.6298000000000001E-2</v>
      </c>
      <c r="L317" s="58">
        <v>0.66834099999999996</v>
      </c>
      <c r="M317" s="58">
        <v>-1.975E-2</v>
      </c>
      <c r="N317" s="58">
        <v>0.16800100000000001</v>
      </c>
      <c r="O317" s="58">
        <v>1.048E-2</v>
      </c>
      <c r="P317" s="58">
        <v>2.9245E-2</v>
      </c>
      <c r="Q317" s="59">
        <v>100.018</v>
      </c>
      <c r="R317" s="58">
        <v>1.0777600000000001</v>
      </c>
      <c r="S317" s="60">
        <v>0.97279499999999997</v>
      </c>
      <c r="T317" s="60">
        <v>0.77219899999999997</v>
      </c>
      <c r="U317" s="60">
        <v>0.200596</v>
      </c>
      <c r="V317" s="60">
        <v>0.109879</v>
      </c>
      <c r="W317" s="60">
        <v>0.89662299999999995</v>
      </c>
      <c r="X317" s="60">
        <v>1.119E-3</v>
      </c>
      <c r="Y317" s="60">
        <v>1.4028000000000001E-2</v>
      </c>
      <c r="Z317" s="60">
        <v>-3.8999999999999999E-4</v>
      </c>
      <c r="AA317" s="60">
        <v>4.9069999999999999E-3</v>
      </c>
      <c r="AB317" s="60">
        <v>2.5999999999999998E-4</v>
      </c>
      <c r="AC317" s="60">
        <v>7.76E-4</v>
      </c>
      <c r="AD317" s="60">
        <v>3</v>
      </c>
      <c r="AE317" s="60">
        <v>1.999997</v>
      </c>
      <c r="AF317" s="58">
        <v>1.0777600000000001</v>
      </c>
      <c r="AG317" s="130">
        <v>0.8939189410776639</v>
      </c>
      <c r="AH317" s="62">
        <v>0.206206</v>
      </c>
      <c r="AI317" s="58">
        <v>2.9773999999999998</v>
      </c>
      <c r="AJ317" s="58">
        <v>0.167522</v>
      </c>
      <c r="AK317" s="58">
        <v>9.7719999999999994E-3</v>
      </c>
      <c r="AL317" s="58">
        <v>48.041899999999998</v>
      </c>
      <c r="AM317" s="58">
        <v>5.5060999999999999E-2</v>
      </c>
      <c r="AN317" s="58">
        <v>-2.1250000000000002E-2</v>
      </c>
      <c r="AO317" s="58">
        <v>0.66616399999999998</v>
      </c>
      <c r="AP317" s="58">
        <v>2.8282000000000002E-2</v>
      </c>
      <c r="AQ317" s="58">
        <v>46.875900000000001</v>
      </c>
      <c r="AR317" s="58">
        <v>98.800799999999995</v>
      </c>
      <c r="AS317" s="63">
        <v>0.206206</v>
      </c>
      <c r="AT317" s="328">
        <v>0.20619563652814049</v>
      </c>
      <c r="AU317" s="64">
        <v>1.0363471859509144E-5</v>
      </c>
      <c r="AV317" s="57">
        <v>37.2605</v>
      </c>
      <c r="AW317" s="58">
        <v>37.210299999999997</v>
      </c>
      <c r="AX317" s="64">
        <v>5.0200000000003797E-2</v>
      </c>
      <c r="AY317" s="57">
        <v>10.757</v>
      </c>
      <c r="AZ317" s="58">
        <v>10.74</v>
      </c>
      <c r="BA317" s="64">
        <v>1.699999999999946E-2</v>
      </c>
      <c r="BB317" s="57">
        <v>100.018</v>
      </c>
      <c r="BC317" s="58">
        <v>99.875151000000002</v>
      </c>
      <c r="BD317" s="64">
        <v>0.14284899999999823</v>
      </c>
      <c r="BE317" s="57">
        <v>46.939700000000002</v>
      </c>
      <c r="BF317" s="58">
        <v>46.875900000000001</v>
      </c>
      <c r="BG317" s="64">
        <v>6.3800000000000523E-2</v>
      </c>
      <c r="BH317" s="58">
        <v>48.017499999999998</v>
      </c>
      <c r="BI317" s="58">
        <v>47.950299999999999</v>
      </c>
      <c r="BJ317" s="60">
        <v>6.7199999999999704E-2</v>
      </c>
      <c r="BK317" s="57">
        <v>48.113500000000002</v>
      </c>
      <c r="BL317" s="58">
        <v>48.041899999999998</v>
      </c>
      <c r="BM317" s="64">
        <v>7.1600000000003661E-2</v>
      </c>
      <c r="BN317" s="60">
        <v>0.110142</v>
      </c>
      <c r="BO317" s="60">
        <v>4.8989999999999997E-3</v>
      </c>
      <c r="BP317" s="60">
        <v>2.42E-4</v>
      </c>
      <c r="BQ317" s="60">
        <v>0.89649800000000002</v>
      </c>
      <c r="BR317" s="60">
        <v>1.0950000000000001E-3</v>
      </c>
      <c r="BS317" s="60">
        <v>-4.2000000000000002E-4</v>
      </c>
      <c r="BT317" s="60">
        <v>1.4002000000000001E-2</v>
      </c>
      <c r="BU317" s="60">
        <v>7.5199999999999996E-4</v>
      </c>
      <c r="BV317" s="60">
        <v>0.97278600000000004</v>
      </c>
      <c r="BW317" s="60">
        <v>1.9999960000000003</v>
      </c>
      <c r="BX317" s="945">
        <v>0.11012</v>
      </c>
      <c r="BY317" s="60">
        <v>4.8999999999999998E-3</v>
      </c>
      <c r="BZ317" s="60">
        <v>2.4000000000000001E-4</v>
      </c>
      <c r="CA317" s="60">
        <v>0.89668999999999999</v>
      </c>
      <c r="CB317" s="60">
        <v>1.1000000000000001E-3</v>
      </c>
      <c r="CC317" s="60">
        <v>-4.2000000000000002E-4</v>
      </c>
      <c r="CD317" s="60">
        <v>1.4E-2</v>
      </c>
      <c r="CE317" s="60">
        <v>7.5000000000000002E-4</v>
      </c>
      <c r="CF317" s="60">
        <v>0.77207000000000003</v>
      </c>
      <c r="CG317" s="60">
        <v>0.20055000000000001</v>
      </c>
      <c r="CH317" s="60">
        <v>2</v>
      </c>
      <c r="CI317" s="60">
        <v>0.97262000000000004</v>
      </c>
      <c r="CJ317" s="328">
        <v>0.20619563652814049</v>
      </c>
      <c r="CK317" s="58">
        <v>37.210299999999997</v>
      </c>
      <c r="CL317" s="58">
        <v>10.74</v>
      </c>
      <c r="CM317" s="59">
        <v>99.875151000000002</v>
      </c>
    </row>
    <row r="318" spans="1:91" x14ac:dyDescent="0.2">
      <c r="A318" s="689" t="s">
        <v>324</v>
      </c>
      <c r="B318" s="55">
        <v>3876</v>
      </c>
      <c r="C318" s="55">
        <v>-21515</v>
      </c>
      <c r="D318" s="55">
        <v>230</v>
      </c>
      <c r="E318" s="56">
        <v>0.21223800000000001</v>
      </c>
      <c r="F318" s="57">
        <v>47.161700000000003</v>
      </c>
      <c r="G318" s="58">
        <v>37.152200000000001</v>
      </c>
      <c r="H318" s="58">
        <v>11.124000000000001</v>
      </c>
      <c r="I318" s="58">
        <v>2.9759000000000002</v>
      </c>
      <c r="J318" s="58">
        <v>48.0242</v>
      </c>
      <c r="K318" s="58">
        <v>7.1850999999999998E-2</v>
      </c>
      <c r="L318" s="58">
        <v>0.68360799999999999</v>
      </c>
      <c r="M318" s="58">
        <v>-1.64E-3</v>
      </c>
      <c r="N318" s="58">
        <v>0.17302400000000001</v>
      </c>
      <c r="O318" s="58">
        <v>1.5744999999999999E-2</v>
      </c>
      <c r="P318" s="58">
        <v>4.1730999999999997E-2</v>
      </c>
      <c r="Q318" s="59">
        <v>100.261</v>
      </c>
      <c r="R318" s="58">
        <v>1.1145400000000001</v>
      </c>
      <c r="S318" s="60">
        <v>0.97515799999999997</v>
      </c>
      <c r="T318" s="60">
        <v>0.76819199999999999</v>
      </c>
      <c r="U318" s="60">
        <v>0.20696600000000001</v>
      </c>
      <c r="V318" s="60">
        <v>0.10968700000000001</v>
      </c>
      <c r="W318" s="60">
        <v>0.89290999999999998</v>
      </c>
      <c r="X318" s="60">
        <v>1.4239999999999999E-3</v>
      </c>
      <c r="Y318" s="60">
        <v>1.4316000000000001E-2</v>
      </c>
      <c r="Z318" s="60">
        <v>-3.0000000000000001E-5</v>
      </c>
      <c r="AA318" s="60">
        <v>5.0419999999999996E-3</v>
      </c>
      <c r="AB318" s="60">
        <v>3.8900000000000002E-4</v>
      </c>
      <c r="AC318" s="60">
        <v>1.1050000000000001E-3</v>
      </c>
      <c r="AD318" s="60">
        <v>3</v>
      </c>
      <c r="AE318" s="60">
        <v>2.0000010000000001</v>
      </c>
      <c r="AF318" s="58">
        <v>1.1145400000000001</v>
      </c>
      <c r="AG318" s="130">
        <v>0.88433346873349328</v>
      </c>
      <c r="AH318" s="62">
        <v>0.21223800000000001</v>
      </c>
      <c r="AI318" s="58">
        <v>2.97912</v>
      </c>
      <c r="AJ318" s="58">
        <v>0.17253599999999999</v>
      </c>
      <c r="AK318" s="58">
        <v>1.5018999999999999E-2</v>
      </c>
      <c r="AL318" s="58">
        <v>47.950499999999998</v>
      </c>
      <c r="AM318" s="58">
        <v>7.0549000000000001E-2</v>
      </c>
      <c r="AN318" s="58">
        <v>-3.2100000000000002E-3</v>
      </c>
      <c r="AO318" s="58">
        <v>0.68134099999999997</v>
      </c>
      <c r="AP318" s="58">
        <v>4.0717000000000003E-2</v>
      </c>
      <c r="AQ318" s="58">
        <v>47.095500000000001</v>
      </c>
      <c r="AR318" s="58">
        <v>99.001999999999995</v>
      </c>
      <c r="AS318" s="63">
        <v>0.21223800000000001</v>
      </c>
      <c r="AT318" s="328">
        <v>0.21224025108207348</v>
      </c>
      <c r="AU318" s="64">
        <v>-2.2510820734678028E-6</v>
      </c>
      <c r="AV318" s="57">
        <v>37.152200000000001</v>
      </c>
      <c r="AW318" s="58">
        <v>37.099899999999998</v>
      </c>
      <c r="AX318" s="64">
        <v>5.2300000000002456E-2</v>
      </c>
      <c r="AY318" s="57">
        <v>11.124000000000001</v>
      </c>
      <c r="AZ318" s="58">
        <v>11.11</v>
      </c>
      <c r="BA318" s="64">
        <v>1.4000000000001123E-2</v>
      </c>
      <c r="BB318" s="57">
        <v>100.261</v>
      </c>
      <c r="BC318" s="58">
        <v>100.11647200000002</v>
      </c>
      <c r="BD318" s="64">
        <v>0.14452799999997978</v>
      </c>
      <c r="BE318" s="57">
        <v>47.161700000000003</v>
      </c>
      <c r="BF318" s="58">
        <v>47.095500000000001</v>
      </c>
      <c r="BG318" s="64">
        <v>6.6200000000002035E-2</v>
      </c>
      <c r="BH318" s="58">
        <v>48.276200000000003</v>
      </c>
      <c r="BI318" s="58">
        <v>48.209899999999998</v>
      </c>
      <c r="BJ318" s="60">
        <v>6.6300000000005355E-2</v>
      </c>
      <c r="BK318" s="57">
        <v>48.0242</v>
      </c>
      <c r="BL318" s="58">
        <v>47.950499999999998</v>
      </c>
      <c r="BM318" s="64">
        <v>7.3700000000002319E-2</v>
      </c>
      <c r="BN318" s="60">
        <v>0.109958</v>
      </c>
      <c r="BO318" s="60">
        <v>5.0350000000000004E-3</v>
      </c>
      <c r="BP318" s="60">
        <v>3.7199999999999999E-4</v>
      </c>
      <c r="BQ318" s="60">
        <v>0.89278199999999996</v>
      </c>
      <c r="BR318" s="60">
        <v>1.4E-3</v>
      </c>
      <c r="BS318" s="60">
        <v>-6.0000000000000002E-5</v>
      </c>
      <c r="BT318" s="60">
        <v>1.4288E-2</v>
      </c>
      <c r="BU318" s="60">
        <v>1.08E-3</v>
      </c>
      <c r="BV318" s="60">
        <v>0.97514699999999999</v>
      </c>
      <c r="BW318" s="60">
        <v>2.0000020000000003</v>
      </c>
      <c r="BX318" s="945">
        <v>0.10994</v>
      </c>
      <c r="BY318" s="60">
        <v>5.0299999999999997E-3</v>
      </c>
      <c r="BZ318" s="60">
        <v>3.6999999999999999E-4</v>
      </c>
      <c r="CA318" s="60">
        <v>0.89298</v>
      </c>
      <c r="CB318" s="60">
        <v>1.4E-3</v>
      </c>
      <c r="CC318" s="60">
        <v>-6.0000000000000002E-5</v>
      </c>
      <c r="CD318" s="60">
        <v>1.4290000000000001E-2</v>
      </c>
      <c r="CE318" s="60">
        <v>1.08E-3</v>
      </c>
      <c r="CF318" s="60">
        <v>0.76805000000000001</v>
      </c>
      <c r="CG318" s="60">
        <v>0.20693</v>
      </c>
      <c r="CH318" s="60">
        <v>2.0000099999999996</v>
      </c>
      <c r="CI318" s="60">
        <v>0.97497999999999996</v>
      </c>
      <c r="CJ318" s="328">
        <v>0.21224025108207348</v>
      </c>
      <c r="CK318" s="58">
        <v>37.099899999999998</v>
      </c>
      <c r="CL318" s="58">
        <v>11.11</v>
      </c>
      <c r="CM318" s="59">
        <v>100.11647200000002</v>
      </c>
    </row>
    <row r="319" spans="1:91" x14ac:dyDescent="0.2">
      <c r="A319" s="689" t="s">
        <v>324</v>
      </c>
      <c r="B319" s="55">
        <v>3876</v>
      </c>
      <c r="C319" s="55">
        <v>-21516</v>
      </c>
      <c r="D319" s="55">
        <v>230</v>
      </c>
      <c r="E319" s="56">
        <v>0.208506</v>
      </c>
      <c r="F319" s="57">
        <v>47.011099999999999</v>
      </c>
      <c r="G319" s="58">
        <v>37.209000000000003</v>
      </c>
      <c r="H319" s="58">
        <v>10.8935</v>
      </c>
      <c r="I319" s="58">
        <v>2.9903499999999998</v>
      </c>
      <c r="J319" s="58">
        <v>48.113799999999998</v>
      </c>
      <c r="K319" s="58">
        <v>8.1179000000000001E-2</v>
      </c>
      <c r="L319" s="58">
        <v>0.67771400000000004</v>
      </c>
      <c r="M319" s="58">
        <v>-7.4000000000000003E-3</v>
      </c>
      <c r="N319" s="58">
        <v>0.16437299999999999</v>
      </c>
      <c r="O319" s="58">
        <v>1.3129999999999999E-2</v>
      </c>
      <c r="P319" s="58">
        <v>4.2380000000000001E-2</v>
      </c>
      <c r="Q319" s="59">
        <v>100.178</v>
      </c>
      <c r="R319" s="58">
        <v>1.09144</v>
      </c>
      <c r="S319" s="60">
        <v>0.97265999999999997</v>
      </c>
      <c r="T319" s="60">
        <v>0.76985499999999996</v>
      </c>
      <c r="U319" s="60">
        <v>0.20280500000000001</v>
      </c>
      <c r="V319" s="60">
        <v>0.110289</v>
      </c>
      <c r="W319" s="60">
        <v>0.89514300000000002</v>
      </c>
      <c r="X319" s="60">
        <v>1.6100000000000001E-3</v>
      </c>
      <c r="Y319" s="60">
        <v>1.4201999999999999E-2</v>
      </c>
      <c r="Z319" s="60">
        <v>-1.3999999999999999E-4</v>
      </c>
      <c r="AA319" s="60">
        <v>4.7930000000000004E-3</v>
      </c>
      <c r="AB319" s="60">
        <v>3.2499999999999999E-4</v>
      </c>
      <c r="AC319" s="60">
        <v>1.1230000000000001E-3</v>
      </c>
      <c r="AD319" s="60">
        <v>3</v>
      </c>
      <c r="AE319" s="60">
        <v>2.0000049999999998</v>
      </c>
      <c r="AF319" s="58">
        <v>1.09144</v>
      </c>
      <c r="AG319" s="130">
        <v>0.89018269064125322</v>
      </c>
      <c r="AH319" s="62">
        <v>0.208506</v>
      </c>
      <c r="AI319" s="58">
        <v>2.9935200000000002</v>
      </c>
      <c r="AJ319" s="58">
        <v>0.163886</v>
      </c>
      <c r="AK319" s="58">
        <v>1.2418E-2</v>
      </c>
      <c r="AL319" s="58">
        <v>48.041499999999999</v>
      </c>
      <c r="AM319" s="58">
        <v>7.9888000000000001E-2</v>
      </c>
      <c r="AN319" s="58">
        <v>-8.9300000000000004E-3</v>
      </c>
      <c r="AO319" s="58">
        <v>0.67550200000000005</v>
      </c>
      <c r="AP319" s="58">
        <v>4.1385999999999999E-2</v>
      </c>
      <c r="AQ319" s="58">
        <v>46.9465</v>
      </c>
      <c r="AR319" s="58">
        <v>98.945599999999999</v>
      </c>
      <c r="AS319" s="63">
        <v>0.208506</v>
      </c>
      <c r="AT319" s="328">
        <v>0.20849786113853241</v>
      </c>
      <c r="AU319" s="64">
        <v>8.138861467582581E-6</v>
      </c>
      <c r="AV319" s="57">
        <v>37.209000000000003</v>
      </c>
      <c r="AW319" s="58">
        <v>37.158299999999997</v>
      </c>
      <c r="AX319" s="64">
        <v>5.0700000000006185E-2</v>
      </c>
      <c r="AY319" s="57">
        <v>10.8935</v>
      </c>
      <c r="AZ319" s="58">
        <v>10.88</v>
      </c>
      <c r="BA319" s="64">
        <v>1.3499999999998735E-2</v>
      </c>
      <c r="BB319" s="57">
        <v>100.178</v>
      </c>
      <c r="BC319" s="58">
        <v>100.03746999999997</v>
      </c>
      <c r="BD319" s="64">
        <v>0.14053000000002669</v>
      </c>
      <c r="BE319" s="57">
        <v>47.011099999999999</v>
      </c>
      <c r="BF319" s="58">
        <v>46.9465</v>
      </c>
      <c r="BG319" s="64">
        <v>6.4599999999998658E-2</v>
      </c>
      <c r="BH319" s="58">
        <v>48.102500000000006</v>
      </c>
      <c r="BI319" s="58">
        <v>48.0383</v>
      </c>
      <c r="BJ319" s="60">
        <v>6.4200000000006696E-2</v>
      </c>
      <c r="BK319" s="57">
        <v>48.113799999999998</v>
      </c>
      <c r="BL319" s="58">
        <v>48.041499999999999</v>
      </c>
      <c r="BM319" s="64">
        <v>7.2299999999998477E-2</v>
      </c>
      <c r="BN319" s="60">
        <v>0.110557</v>
      </c>
      <c r="BO319" s="60">
        <v>4.7850000000000002E-3</v>
      </c>
      <c r="BP319" s="60">
        <v>3.0800000000000001E-4</v>
      </c>
      <c r="BQ319" s="60">
        <v>0.89501699999999995</v>
      </c>
      <c r="BR319" s="60">
        <v>1.5870000000000001E-3</v>
      </c>
      <c r="BS319" s="60">
        <v>-1.8000000000000001E-4</v>
      </c>
      <c r="BT319" s="60">
        <v>1.4175E-2</v>
      </c>
      <c r="BU319" s="60">
        <v>1.0989999999999999E-3</v>
      </c>
      <c r="BV319" s="60">
        <v>0.97264899999999999</v>
      </c>
      <c r="BW319" s="60">
        <v>1.999997</v>
      </c>
      <c r="BX319" s="945">
        <v>0.11054</v>
      </c>
      <c r="BY319" s="60">
        <v>4.7800000000000004E-3</v>
      </c>
      <c r="BZ319" s="60">
        <v>3.1E-4</v>
      </c>
      <c r="CA319" s="60">
        <v>0.89520999999999995</v>
      </c>
      <c r="CB319" s="60">
        <v>1.5900000000000001E-3</v>
      </c>
      <c r="CC319" s="60">
        <v>-1.7000000000000001E-4</v>
      </c>
      <c r="CD319" s="60">
        <v>1.417E-2</v>
      </c>
      <c r="CE319" s="60">
        <v>1.1000000000000001E-3</v>
      </c>
      <c r="CF319" s="60">
        <v>0.76971999999999996</v>
      </c>
      <c r="CG319" s="60">
        <v>0.20276</v>
      </c>
      <c r="CH319" s="60">
        <v>2.0000100000000001</v>
      </c>
      <c r="CI319" s="60">
        <v>0.97248000000000001</v>
      </c>
      <c r="CJ319" s="328">
        <v>0.20849786113853241</v>
      </c>
      <c r="CK319" s="58">
        <v>37.158299999999997</v>
      </c>
      <c r="CL319" s="58">
        <v>10.88</v>
      </c>
      <c r="CM319" s="59">
        <v>100.03746999999997</v>
      </c>
    </row>
    <row r="320" spans="1:91" x14ac:dyDescent="0.2">
      <c r="A320" s="689" t="s">
        <v>324</v>
      </c>
      <c r="B320" s="55">
        <v>3877</v>
      </c>
      <c r="C320" s="55">
        <v>-21517</v>
      </c>
      <c r="D320" s="55">
        <v>230</v>
      </c>
      <c r="E320" s="56">
        <v>0.20968800000000001</v>
      </c>
      <c r="F320" s="57">
        <v>47.140700000000002</v>
      </c>
      <c r="G320" s="58">
        <v>37.255899999999997</v>
      </c>
      <c r="H320" s="58">
        <v>10.9855</v>
      </c>
      <c r="I320" s="58">
        <v>2.9788299999999999</v>
      </c>
      <c r="J320" s="58">
        <v>48.1355</v>
      </c>
      <c r="K320" s="58">
        <v>7.7976000000000004E-2</v>
      </c>
      <c r="L320" s="58">
        <v>0.67557500000000004</v>
      </c>
      <c r="M320" s="58">
        <v>1.887E-3</v>
      </c>
      <c r="N320" s="58">
        <v>0.173844</v>
      </c>
      <c r="O320" s="58">
        <v>1.3821999999999999E-2</v>
      </c>
      <c r="P320" s="58">
        <v>3.9294000000000003E-2</v>
      </c>
      <c r="Q320" s="59">
        <v>100.33799999999999</v>
      </c>
      <c r="R320" s="58">
        <v>1.10066</v>
      </c>
      <c r="S320" s="60">
        <v>0.973908</v>
      </c>
      <c r="T320" s="60">
        <v>0.76969100000000001</v>
      </c>
      <c r="U320" s="60">
        <v>0.20421700000000001</v>
      </c>
      <c r="V320" s="60">
        <v>0.10970299999999999</v>
      </c>
      <c r="W320" s="60">
        <v>0.89422900000000005</v>
      </c>
      <c r="X320" s="60">
        <v>1.544E-3</v>
      </c>
      <c r="Y320" s="60">
        <v>1.4135999999999999E-2</v>
      </c>
      <c r="Z320" s="60">
        <v>3.6999999999999998E-5</v>
      </c>
      <c r="AA320" s="60">
        <v>5.0610000000000004E-3</v>
      </c>
      <c r="AB320" s="60">
        <v>3.4099999999999999E-4</v>
      </c>
      <c r="AC320" s="60">
        <v>1.0399999999999999E-3</v>
      </c>
      <c r="AD320" s="60">
        <v>3</v>
      </c>
      <c r="AE320" s="60">
        <v>1.9999989999999999</v>
      </c>
      <c r="AF320" s="58">
        <v>1.10066</v>
      </c>
      <c r="AG320" s="130">
        <v>0.88989196769980339</v>
      </c>
      <c r="AH320" s="62">
        <v>0.20968800000000001</v>
      </c>
      <c r="AI320" s="58">
        <v>2.9820099999999998</v>
      </c>
      <c r="AJ320" s="58">
        <v>0.17336299999999999</v>
      </c>
      <c r="AK320" s="58">
        <v>1.3107000000000001E-2</v>
      </c>
      <c r="AL320" s="58">
        <v>48.0625</v>
      </c>
      <c r="AM320" s="58">
        <v>7.6682E-2</v>
      </c>
      <c r="AN320" s="58">
        <v>3.3300000000000002E-4</v>
      </c>
      <c r="AO320" s="58">
        <v>0.67335400000000001</v>
      </c>
      <c r="AP320" s="58">
        <v>3.8297999999999999E-2</v>
      </c>
      <c r="AQ320" s="58">
        <v>47.075499999999998</v>
      </c>
      <c r="AR320" s="58">
        <v>99.095200000000006</v>
      </c>
      <c r="AS320" s="63">
        <v>0.20968800000000001</v>
      </c>
      <c r="AT320" s="328">
        <v>0.20968851735080568</v>
      </c>
      <c r="AU320" s="64">
        <v>-5.1735080566772673E-7</v>
      </c>
      <c r="AV320" s="57">
        <v>37.255899999999997</v>
      </c>
      <c r="AW320" s="58">
        <v>37.204300000000003</v>
      </c>
      <c r="AX320" s="64">
        <v>5.1599999999993429E-2</v>
      </c>
      <c r="AY320" s="57">
        <v>10.9855</v>
      </c>
      <c r="AZ320" s="58">
        <v>10.97</v>
      </c>
      <c r="BA320" s="64">
        <v>1.5499999999999403E-2</v>
      </c>
      <c r="BB320" s="57">
        <v>100.33799999999999</v>
      </c>
      <c r="BC320" s="58">
        <v>100.19394700000001</v>
      </c>
      <c r="BD320" s="64">
        <v>0.14405299999998533</v>
      </c>
      <c r="BE320" s="57">
        <v>47.140700000000002</v>
      </c>
      <c r="BF320" s="58">
        <v>47.075499999999998</v>
      </c>
      <c r="BG320" s="64">
        <v>6.5200000000004366E-2</v>
      </c>
      <c r="BH320" s="58">
        <v>48.241399999999999</v>
      </c>
      <c r="BI320" s="58">
        <v>48.174300000000002</v>
      </c>
      <c r="BJ320" s="60">
        <v>6.7099999999996385E-2</v>
      </c>
      <c r="BK320" s="57">
        <v>48.1355</v>
      </c>
      <c r="BL320" s="58">
        <v>48.0625</v>
      </c>
      <c r="BM320" s="64">
        <v>7.3000000000000398E-2</v>
      </c>
      <c r="BN320" s="60">
        <v>0.109971</v>
      </c>
      <c r="BO320" s="60">
        <v>5.0540000000000003E-3</v>
      </c>
      <c r="BP320" s="60">
        <v>3.2400000000000001E-4</v>
      </c>
      <c r="BQ320" s="60">
        <v>0.89410199999999995</v>
      </c>
      <c r="BR320" s="60">
        <v>1.521E-3</v>
      </c>
      <c r="BS320" s="60">
        <v>6.9999999999999999E-6</v>
      </c>
      <c r="BT320" s="60">
        <v>1.4109E-2</v>
      </c>
      <c r="BU320" s="60">
        <v>1.0150000000000001E-3</v>
      </c>
      <c r="BV320" s="60">
        <v>0.97389800000000004</v>
      </c>
      <c r="BW320" s="60">
        <v>2.0000010000000001</v>
      </c>
      <c r="BX320" s="945">
        <v>0.10995000000000001</v>
      </c>
      <c r="BY320" s="60">
        <v>5.0499999999999998E-3</v>
      </c>
      <c r="BZ320" s="60">
        <v>3.2000000000000003E-4</v>
      </c>
      <c r="CA320" s="60">
        <v>0.89429999999999998</v>
      </c>
      <c r="CB320" s="60">
        <v>1.5200000000000001E-3</v>
      </c>
      <c r="CC320" s="60">
        <v>1.0000000000000001E-5</v>
      </c>
      <c r="CD320" s="60">
        <v>1.4109999999999999E-2</v>
      </c>
      <c r="CE320" s="60">
        <v>1.01E-3</v>
      </c>
      <c r="CF320" s="60">
        <v>0.76954999999999996</v>
      </c>
      <c r="CG320" s="60">
        <v>0.20418</v>
      </c>
      <c r="CH320" s="60">
        <v>2</v>
      </c>
      <c r="CI320" s="60">
        <v>0.97372999999999998</v>
      </c>
      <c r="CJ320" s="328">
        <v>0.20968851735080568</v>
      </c>
      <c r="CK320" s="58">
        <v>37.204300000000003</v>
      </c>
      <c r="CL320" s="58">
        <v>10.97</v>
      </c>
      <c r="CM320" s="59">
        <v>100.19394700000001</v>
      </c>
    </row>
    <row r="321" spans="1:91" x14ac:dyDescent="0.2">
      <c r="A321" s="689" t="s">
        <v>324</v>
      </c>
      <c r="B321" s="55">
        <v>3878</v>
      </c>
      <c r="C321" s="55">
        <v>-21518</v>
      </c>
      <c r="D321" s="55">
        <v>230</v>
      </c>
      <c r="E321" s="56">
        <v>0.20550499999999999</v>
      </c>
      <c r="F321" s="57">
        <v>46.900500000000001</v>
      </c>
      <c r="G321" s="58">
        <v>37.2622</v>
      </c>
      <c r="H321" s="58">
        <v>10.711499999999999</v>
      </c>
      <c r="I321" s="58">
        <v>2.9778199999999999</v>
      </c>
      <c r="J321" s="58">
        <v>48.192500000000003</v>
      </c>
      <c r="K321" s="58">
        <v>7.8117000000000006E-2</v>
      </c>
      <c r="L321" s="58">
        <v>0.68612899999999999</v>
      </c>
      <c r="M321" s="58">
        <v>-9.6600000000000002E-3</v>
      </c>
      <c r="N321" s="58">
        <v>0.18392800000000001</v>
      </c>
      <c r="O321" s="58">
        <v>-2.5999999999999998E-4</v>
      </c>
      <c r="P321" s="58">
        <v>5.4267999999999997E-2</v>
      </c>
      <c r="Q321" s="59">
        <v>100.137</v>
      </c>
      <c r="R321" s="58">
        <v>1.0731999999999999</v>
      </c>
      <c r="S321" s="60">
        <v>0.97069300000000003</v>
      </c>
      <c r="T321" s="60">
        <v>0.77121099999999998</v>
      </c>
      <c r="U321" s="60">
        <v>0.19948199999999999</v>
      </c>
      <c r="V321" s="60">
        <v>0.109863</v>
      </c>
      <c r="W321" s="60">
        <v>0.89690300000000001</v>
      </c>
      <c r="X321" s="60">
        <v>1.5499999999999999E-3</v>
      </c>
      <c r="Y321" s="60">
        <v>1.4383E-2</v>
      </c>
      <c r="Z321" s="60">
        <v>-1.9000000000000001E-4</v>
      </c>
      <c r="AA321" s="60">
        <v>5.365E-3</v>
      </c>
      <c r="AB321" s="60">
        <v>-1.0000000000000001E-5</v>
      </c>
      <c r="AC321" s="60">
        <v>1.439E-3</v>
      </c>
      <c r="AD321" s="60">
        <v>3</v>
      </c>
      <c r="AE321" s="60">
        <v>1.9999960000000001</v>
      </c>
      <c r="AF321" s="58">
        <v>1.0731999999999999</v>
      </c>
      <c r="AG321" s="130">
        <v>0.88300197355937082</v>
      </c>
      <c r="AH321" s="62">
        <v>0.20550499999999999</v>
      </c>
      <c r="AI321" s="58">
        <v>2.9809100000000002</v>
      </c>
      <c r="AJ321" s="58">
        <v>0.18346699999999999</v>
      </c>
      <c r="AK321" s="58">
        <v>-9.6000000000000002E-4</v>
      </c>
      <c r="AL321" s="58">
        <v>48.121299999999998</v>
      </c>
      <c r="AM321" s="58">
        <v>7.6853000000000005E-2</v>
      </c>
      <c r="AN321" s="58">
        <v>-1.116E-2</v>
      </c>
      <c r="AO321" s="58">
        <v>0.68394500000000003</v>
      </c>
      <c r="AP321" s="58">
        <v>5.3270999999999999E-2</v>
      </c>
      <c r="AQ321" s="58">
        <v>46.837200000000003</v>
      </c>
      <c r="AR321" s="58">
        <v>98.924700000000001</v>
      </c>
      <c r="AS321" s="63">
        <v>0.20550499999999999</v>
      </c>
      <c r="AT321" s="328">
        <v>0.20548989706443005</v>
      </c>
      <c r="AU321" s="64">
        <v>1.5102935569943909E-5</v>
      </c>
      <c r="AV321" s="57">
        <v>37.2622</v>
      </c>
      <c r="AW321" s="58">
        <v>37.212600000000002</v>
      </c>
      <c r="AX321" s="64">
        <v>4.959999999999809E-2</v>
      </c>
      <c r="AY321" s="57">
        <v>10.711499999999999</v>
      </c>
      <c r="AZ321" s="58">
        <v>10.7</v>
      </c>
      <c r="BA321" s="64">
        <v>1.1499999999999844E-2</v>
      </c>
      <c r="BB321" s="57">
        <v>100.137</v>
      </c>
      <c r="BC321" s="58">
        <v>100.00022599999998</v>
      </c>
      <c r="BD321" s="64">
        <v>0.13677400000001683</v>
      </c>
      <c r="BE321" s="57">
        <v>46.900500000000001</v>
      </c>
      <c r="BF321" s="58">
        <v>46.837200000000003</v>
      </c>
      <c r="BG321" s="64">
        <v>6.3299999999998136E-2</v>
      </c>
      <c r="BH321" s="58">
        <v>47.973700000000001</v>
      </c>
      <c r="BI321" s="58">
        <v>47.912599999999998</v>
      </c>
      <c r="BJ321" s="60">
        <v>6.1100000000003263E-2</v>
      </c>
      <c r="BK321" s="57">
        <v>48.192500000000003</v>
      </c>
      <c r="BL321" s="58">
        <v>48.121299999999998</v>
      </c>
      <c r="BM321" s="64">
        <v>7.1200000000004593E-2</v>
      </c>
      <c r="BN321" s="60">
        <v>0.110125</v>
      </c>
      <c r="BO321" s="60">
        <v>5.3579999999999999E-3</v>
      </c>
      <c r="BP321" s="60">
        <v>-2.0000000000000002E-5</v>
      </c>
      <c r="BQ321" s="60">
        <v>0.89677899999999999</v>
      </c>
      <c r="BR321" s="60">
        <v>1.5269999999999999E-3</v>
      </c>
      <c r="BS321" s="60">
        <v>-2.2000000000000001E-4</v>
      </c>
      <c r="BT321" s="60">
        <v>1.4356000000000001E-2</v>
      </c>
      <c r="BU321" s="60">
        <v>1.4139999999999999E-3</v>
      </c>
      <c r="BV321" s="60">
        <v>0.97068299999999996</v>
      </c>
      <c r="BW321" s="60">
        <v>2.0000020000000003</v>
      </c>
      <c r="BX321" s="945">
        <v>0.1101</v>
      </c>
      <c r="BY321" s="60">
        <v>5.3600000000000002E-3</v>
      </c>
      <c r="BZ321" s="60">
        <v>-2.0000000000000002E-5</v>
      </c>
      <c r="CA321" s="60">
        <v>0.89697000000000005</v>
      </c>
      <c r="CB321" s="60">
        <v>1.5299999999999999E-3</v>
      </c>
      <c r="CC321" s="60">
        <v>-2.2000000000000001E-4</v>
      </c>
      <c r="CD321" s="60">
        <v>1.435E-2</v>
      </c>
      <c r="CE321" s="60">
        <v>1.41E-3</v>
      </c>
      <c r="CF321" s="60">
        <v>0.77107999999999999</v>
      </c>
      <c r="CG321" s="60">
        <v>0.19943</v>
      </c>
      <c r="CH321" s="60">
        <v>1.9999899999999999</v>
      </c>
      <c r="CI321" s="60">
        <v>0.97050999999999998</v>
      </c>
      <c r="CJ321" s="328">
        <v>0.20548989706443005</v>
      </c>
      <c r="CK321" s="58">
        <v>37.212600000000002</v>
      </c>
      <c r="CL321" s="58">
        <v>10.7</v>
      </c>
      <c r="CM321" s="59">
        <v>100.00022599999998</v>
      </c>
    </row>
    <row r="322" spans="1:91" x14ac:dyDescent="0.2">
      <c r="A322" s="689" t="s">
        <v>324</v>
      </c>
      <c r="B322" s="55">
        <v>3878</v>
      </c>
      <c r="C322" s="55">
        <v>-21519</v>
      </c>
      <c r="D322" s="55">
        <v>230</v>
      </c>
      <c r="E322" s="56">
        <v>0.21341399999999999</v>
      </c>
      <c r="F322" s="57">
        <v>47.173099999999998</v>
      </c>
      <c r="G322" s="58">
        <v>37.105699999999999</v>
      </c>
      <c r="H322" s="58">
        <v>11.1884</v>
      </c>
      <c r="I322" s="58">
        <v>2.9644499999999998</v>
      </c>
      <c r="J322" s="58">
        <v>47.981699999999996</v>
      </c>
      <c r="K322" s="58">
        <v>6.8418999999999994E-2</v>
      </c>
      <c r="L322" s="58">
        <v>0.68166899999999997</v>
      </c>
      <c r="M322" s="58">
        <v>-1.3769999999999999E-2</v>
      </c>
      <c r="N322" s="58">
        <v>0.16245499999999999</v>
      </c>
      <c r="O322" s="58">
        <v>5.4349999999999997E-3</v>
      </c>
      <c r="P322" s="58">
        <v>5.6007000000000001E-2</v>
      </c>
      <c r="Q322" s="59">
        <v>100.2</v>
      </c>
      <c r="R322" s="58">
        <v>1.1209800000000001</v>
      </c>
      <c r="S322" s="60">
        <v>0.97613000000000005</v>
      </c>
      <c r="T322" s="60">
        <v>0.76780999999999999</v>
      </c>
      <c r="U322" s="60">
        <v>0.208319</v>
      </c>
      <c r="V322" s="60">
        <v>0.109347</v>
      </c>
      <c r="W322" s="60">
        <v>0.89279299999999995</v>
      </c>
      <c r="X322" s="60">
        <v>1.3569999999999999E-3</v>
      </c>
      <c r="Y322" s="60">
        <v>1.4286E-2</v>
      </c>
      <c r="Z322" s="60">
        <v>-2.7E-4</v>
      </c>
      <c r="AA322" s="60">
        <v>4.7369999999999999E-3</v>
      </c>
      <c r="AB322" s="60">
        <v>1.34E-4</v>
      </c>
      <c r="AC322" s="60">
        <v>1.485E-3</v>
      </c>
      <c r="AD322" s="60">
        <v>3</v>
      </c>
      <c r="AE322" s="60">
        <v>1.9999980000000002</v>
      </c>
      <c r="AF322" s="58">
        <v>1.1209800000000001</v>
      </c>
      <c r="AG322" s="130">
        <v>0.88389622662108813</v>
      </c>
      <c r="AH322" s="62">
        <v>0.21341399999999999</v>
      </c>
      <c r="AI322" s="58">
        <v>2.9676800000000001</v>
      </c>
      <c r="AJ322" s="58">
        <v>0.16195399999999999</v>
      </c>
      <c r="AK322" s="58">
        <v>4.7039999999999998E-3</v>
      </c>
      <c r="AL322" s="58">
        <v>47.907499999999999</v>
      </c>
      <c r="AM322" s="58">
        <v>6.7114999999999994E-2</v>
      </c>
      <c r="AN322" s="58">
        <v>-1.5339999999999999E-2</v>
      </c>
      <c r="AO322" s="58">
        <v>0.67939000000000005</v>
      </c>
      <c r="AP322" s="58">
        <v>5.4961999999999997E-2</v>
      </c>
      <c r="AQ322" s="58">
        <v>47.106400000000001</v>
      </c>
      <c r="AR322" s="58">
        <v>98.934399999999997</v>
      </c>
      <c r="AS322" s="63">
        <v>0.21341399999999999</v>
      </c>
      <c r="AT322" s="328">
        <v>0.21342281879194633</v>
      </c>
      <c r="AU322" s="64">
        <v>-8.8187919463356135E-6</v>
      </c>
      <c r="AV322" s="57">
        <v>37.105699999999999</v>
      </c>
      <c r="AW322" s="58">
        <v>37.052799999999998</v>
      </c>
      <c r="AX322" s="64">
        <v>5.2900000000001057E-2</v>
      </c>
      <c r="AY322" s="57">
        <v>11.1884</v>
      </c>
      <c r="AZ322" s="58">
        <v>11.17</v>
      </c>
      <c r="BA322" s="64">
        <v>1.839999999999975E-2</v>
      </c>
      <c r="BB322" s="57">
        <v>100.2</v>
      </c>
      <c r="BC322" s="58">
        <v>100.050765</v>
      </c>
      <c r="BD322" s="64">
        <v>0.14923500000000445</v>
      </c>
      <c r="BE322" s="57">
        <v>47.173099999999998</v>
      </c>
      <c r="BF322" s="58">
        <v>47.106400000000001</v>
      </c>
      <c r="BG322" s="64">
        <v>6.6699999999997317E-2</v>
      </c>
      <c r="BH322" s="58">
        <v>48.2941</v>
      </c>
      <c r="BI322" s="58">
        <v>48.222799999999999</v>
      </c>
      <c r="BJ322" s="60">
        <v>7.1300000000000807E-2</v>
      </c>
      <c r="BK322" s="57">
        <v>47.981699999999996</v>
      </c>
      <c r="BL322" s="58">
        <v>47.907499999999999</v>
      </c>
      <c r="BM322" s="64">
        <v>7.4199999999997601E-2</v>
      </c>
      <c r="BN322" s="60">
        <v>0.10962</v>
      </c>
      <c r="BO322" s="60">
        <v>4.7289999999999997E-3</v>
      </c>
      <c r="BP322" s="60">
        <v>1.17E-4</v>
      </c>
      <c r="BQ322" s="60">
        <v>0.89266500000000004</v>
      </c>
      <c r="BR322" s="60">
        <v>1.333E-3</v>
      </c>
      <c r="BS322" s="60">
        <v>-2.9999999999999997E-4</v>
      </c>
      <c r="BT322" s="60">
        <v>1.4258E-2</v>
      </c>
      <c r="BU322" s="60">
        <v>1.459E-3</v>
      </c>
      <c r="BV322" s="60">
        <v>0.97611899999999996</v>
      </c>
      <c r="BW322" s="60">
        <v>2</v>
      </c>
      <c r="BX322" s="945">
        <v>0.1096</v>
      </c>
      <c r="BY322" s="60">
        <v>4.7299999999999998E-3</v>
      </c>
      <c r="BZ322" s="60">
        <v>1.2E-4</v>
      </c>
      <c r="CA322" s="60">
        <v>0.89285999999999999</v>
      </c>
      <c r="CB322" s="60">
        <v>1.33E-3</v>
      </c>
      <c r="CC322" s="60">
        <v>-2.9999999999999997E-4</v>
      </c>
      <c r="CD322" s="60">
        <v>1.426E-2</v>
      </c>
      <c r="CE322" s="60">
        <v>1.4599999999999999E-3</v>
      </c>
      <c r="CF322" s="60">
        <v>0.76766000000000001</v>
      </c>
      <c r="CG322" s="60">
        <v>0.20829</v>
      </c>
      <c r="CH322" s="60">
        <v>2.0000100000000001</v>
      </c>
      <c r="CI322" s="60">
        <v>0.97594999999999998</v>
      </c>
      <c r="CJ322" s="328">
        <v>0.21342281879194633</v>
      </c>
      <c r="CK322" s="58">
        <v>37.052799999999998</v>
      </c>
      <c r="CL322" s="58">
        <v>11.17</v>
      </c>
      <c r="CM322" s="59">
        <v>100.050765</v>
      </c>
    </row>
    <row r="323" spans="1:91" x14ac:dyDescent="0.2">
      <c r="A323" s="689" t="s">
        <v>324</v>
      </c>
      <c r="B323" s="55">
        <v>3879</v>
      </c>
      <c r="C323" s="55">
        <v>-21519</v>
      </c>
      <c r="D323" s="55">
        <v>230</v>
      </c>
      <c r="E323" s="56">
        <v>0.21243699999999999</v>
      </c>
      <c r="F323" s="57">
        <v>47.142800000000001</v>
      </c>
      <c r="G323" s="58">
        <v>37.128</v>
      </c>
      <c r="H323" s="58">
        <v>11.13</v>
      </c>
      <c r="I323" s="58">
        <v>2.9757500000000001</v>
      </c>
      <c r="J323" s="58">
        <v>48.018700000000003</v>
      </c>
      <c r="K323" s="58">
        <v>7.7012999999999998E-2</v>
      </c>
      <c r="L323" s="58">
        <v>0.68012499999999998</v>
      </c>
      <c r="M323" s="58">
        <v>-2.3300000000000001E-2</v>
      </c>
      <c r="N323" s="58">
        <v>0.176284</v>
      </c>
      <c r="O323" s="58">
        <v>1.3665999999999999E-2</v>
      </c>
      <c r="P323" s="58">
        <v>5.7783000000000001E-2</v>
      </c>
      <c r="Q323" s="59">
        <v>100.23399999999999</v>
      </c>
      <c r="R323" s="58">
        <v>1.11514</v>
      </c>
      <c r="S323" s="60">
        <v>0.97497500000000004</v>
      </c>
      <c r="T323" s="60">
        <v>0.76785400000000004</v>
      </c>
      <c r="U323" s="60">
        <v>0.20712</v>
      </c>
      <c r="V323" s="60">
        <v>0.109704</v>
      </c>
      <c r="W323" s="60">
        <v>0.89299700000000004</v>
      </c>
      <c r="X323" s="60">
        <v>1.5269999999999999E-3</v>
      </c>
      <c r="Y323" s="60">
        <v>1.4246E-2</v>
      </c>
      <c r="Z323" s="60">
        <v>-4.6000000000000001E-4</v>
      </c>
      <c r="AA323" s="60">
        <v>5.1380000000000002E-3</v>
      </c>
      <c r="AB323" s="60">
        <v>3.3799999999999998E-4</v>
      </c>
      <c r="AC323" s="60">
        <v>1.531E-3</v>
      </c>
      <c r="AD323" s="60">
        <v>3</v>
      </c>
      <c r="AE323" s="60">
        <v>1.9999950000000002</v>
      </c>
      <c r="AF323" s="58">
        <v>1.11513</v>
      </c>
      <c r="AG323" s="130">
        <v>0.8865295229923863</v>
      </c>
      <c r="AH323" s="62">
        <v>0.21243699999999999</v>
      </c>
      <c r="AI323" s="58">
        <v>2.9789699999999999</v>
      </c>
      <c r="AJ323" s="58">
        <v>0.17579900000000001</v>
      </c>
      <c r="AK323" s="58">
        <v>1.2944000000000001E-2</v>
      </c>
      <c r="AL323" s="58">
        <v>47.945</v>
      </c>
      <c r="AM323" s="58">
        <v>7.5702000000000005E-2</v>
      </c>
      <c r="AN323" s="58">
        <v>-2.4840000000000001E-2</v>
      </c>
      <c r="AO323" s="58">
        <v>0.67786199999999996</v>
      </c>
      <c r="AP323" s="58">
        <v>5.6742000000000001E-2</v>
      </c>
      <c r="AQ323" s="58">
        <v>47.076700000000002</v>
      </c>
      <c r="AR323" s="58">
        <v>98.974800000000002</v>
      </c>
      <c r="AS323" s="63">
        <v>0.21243699999999999</v>
      </c>
      <c r="AT323" s="328">
        <v>0.2124457575477795</v>
      </c>
      <c r="AU323" s="64">
        <v>-8.7575477795143186E-6</v>
      </c>
      <c r="AV323" s="57">
        <v>37.128</v>
      </c>
      <c r="AW323" s="58">
        <v>37.075499999999998</v>
      </c>
      <c r="AX323" s="64">
        <v>5.250000000000199E-2</v>
      </c>
      <c r="AY323" s="57">
        <v>11.13</v>
      </c>
      <c r="AZ323" s="58">
        <v>11.11</v>
      </c>
      <c r="BA323" s="64">
        <v>2.000000000000135E-2</v>
      </c>
      <c r="BB323" s="57">
        <v>100.23399999999999</v>
      </c>
      <c r="BC323" s="58">
        <v>100.083679</v>
      </c>
      <c r="BD323" s="64">
        <v>0.15032099999999105</v>
      </c>
      <c r="BE323" s="57">
        <v>47.142800000000001</v>
      </c>
      <c r="BF323" s="58">
        <v>47.076700000000002</v>
      </c>
      <c r="BG323" s="64">
        <v>6.6099999999998715E-2</v>
      </c>
      <c r="BH323" s="58">
        <v>48.258000000000003</v>
      </c>
      <c r="BI323" s="58">
        <v>48.185499999999998</v>
      </c>
      <c r="BJ323" s="60">
        <v>7.2500000000005116E-2</v>
      </c>
      <c r="BK323" s="57">
        <v>48.018700000000003</v>
      </c>
      <c r="BL323" s="58">
        <v>47.945</v>
      </c>
      <c r="BM323" s="64">
        <v>7.3700000000002319E-2</v>
      </c>
      <c r="BN323" s="60">
        <v>0.109976</v>
      </c>
      <c r="BO323" s="60">
        <v>5.1310000000000001E-3</v>
      </c>
      <c r="BP323" s="60">
        <v>3.21E-4</v>
      </c>
      <c r="BQ323" s="60">
        <v>0.89286799999999999</v>
      </c>
      <c r="BR323" s="60">
        <v>1.503E-3</v>
      </c>
      <c r="BS323" s="60">
        <v>-4.8999999999999998E-4</v>
      </c>
      <c r="BT323" s="60">
        <v>1.4218E-2</v>
      </c>
      <c r="BU323" s="60">
        <v>1.506E-3</v>
      </c>
      <c r="BV323" s="60">
        <v>0.97496400000000005</v>
      </c>
      <c r="BW323" s="60">
        <v>1.999997</v>
      </c>
      <c r="BX323" s="945">
        <v>0.10995000000000001</v>
      </c>
      <c r="BY323" s="60">
        <v>5.13E-3</v>
      </c>
      <c r="BZ323" s="60">
        <v>3.2000000000000003E-4</v>
      </c>
      <c r="CA323" s="60">
        <v>0.89305999999999996</v>
      </c>
      <c r="CB323" s="60">
        <v>1.5E-3</v>
      </c>
      <c r="CC323" s="60">
        <v>-4.8999999999999998E-4</v>
      </c>
      <c r="CD323" s="60">
        <v>1.422E-2</v>
      </c>
      <c r="CE323" s="60">
        <v>1.5100000000000001E-3</v>
      </c>
      <c r="CF323" s="60">
        <v>0.76770000000000005</v>
      </c>
      <c r="CG323" s="60">
        <v>0.20709</v>
      </c>
      <c r="CH323" s="60">
        <v>1.9999899999999997</v>
      </c>
      <c r="CI323" s="60">
        <v>0.97479000000000005</v>
      </c>
      <c r="CJ323" s="328">
        <v>0.2124457575477795</v>
      </c>
      <c r="CK323" s="58">
        <v>37.075499999999998</v>
      </c>
      <c r="CL323" s="58">
        <v>11.11</v>
      </c>
      <c r="CM323" s="59">
        <v>100.083679</v>
      </c>
    </row>
    <row r="324" spans="1:91" x14ac:dyDescent="0.2">
      <c r="A324" s="689" t="s">
        <v>324</v>
      </c>
      <c r="B324" s="55">
        <v>3880</v>
      </c>
      <c r="C324" s="55">
        <v>-21520</v>
      </c>
      <c r="D324" s="55">
        <v>230</v>
      </c>
      <c r="E324" s="56">
        <v>0.21260499999999999</v>
      </c>
      <c r="F324" s="57">
        <v>47.161799999999999</v>
      </c>
      <c r="G324" s="58">
        <v>37.134999999999998</v>
      </c>
      <c r="H324" s="58">
        <v>11.1433</v>
      </c>
      <c r="I324" s="58">
        <v>2.9780600000000002</v>
      </c>
      <c r="J324" s="58">
        <v>48.0443</v>
      </c>
      <c r="K324" s="58">
        <v>5.9591999999999999E-2</v>
      </c>
      <c r="L324" s="58">
        <v>0.67011600000000004</v>
      </c>
      <c r="M324" s="58">
        <v>-1.1089999999999999E-2</v>
      </c>
      <c r="N324" s="58">
        <v>0.17533000000000001</v>
      </c>
      <c r="O324" s="58">
        <v>4.7759999999999999E-3</v>
      </c>
      <c r="P324" s="58">
        <v>6.6602999999999996E-2</v>
      </c>
      <c r="Q324" s="59">
        <v>100.26600000000001</v>
      </c>
      <c r="R324" s="58">
        <v>1.1164700000000001</v>
      </c>
      <c r="S324" s="60">
        <v>0.97506400000000004</v>
      </c>
      <c r="T324" s="60">
        <v>0.76776</v>
      </c>
      <c r="U324" s="60">
        <v>0.20730399999999999</v>
      </c>
      <c r="V324" s="60">
        <v>0.10975500000000001</v>
      </c>
      <c r="W324" s="60">
        <v>0.89319400000000004</v>
      </c>
      <c r="X324" s="60">
        <v>1.181E-3</v>
      </c>
      <c r="Y324" s="60">
        <v>1.4031999999999999E-2</v>
      </c>
      <c r="Z324" s="60">
        <v>-2.2000000000000001E-4</v>
      </c>
      <c r="AA324" s="60">
        <v>5.1079999999999997E-3</v>
      </c>
      <c r="AB324" s="60">
        <v>1.18E-4</v>
      </c>
      <c r="AC324" s="60">
        <v>1.7639999999999999E-3</v>
      </c>
      <c r="AD324" s="60">
        <v>3</v>
      </c>
      <c r="AE324" s="60">
        <v>1.9999960000000001</v>
      </c>
      <c r="AF324" s="58">
        <v>1.1164700000000001</v>
      </c>
      <c r="AG324" s="130">
        <v>0.89330473806710897</v>
      </c>
      <c r="AH324" s="62">
        <v>0.21260499999999999</v>
      </c>
      <c r="AI324" s="58">
        <v>2.9812799999999999</v>
      </c>
      <c r="AJ324" s="58">
        <v>0.174843</v>
      </c>
      <c r="AK324" s="58">
        <v>4.0499999999999998E-3</v>
      </c>
      <c r="AL324" s="58">
        <v>47.970399999999998</v>
      </c>
      <c r="AM324" s="58">
        <v>5.8309E-2</v>
      </c>
      <c r="AN324" s="58">
        <v>-1.265E-2</v>
      </c>
      <c r="AO324" s="58">
        <v>0.66786299999999998</v>
      </c>
      <c r="AP324" s="58">
        <v>6.5546999999999994E-2</v>
      </c>
      <c r="AQ324" s="58">
        <v>47.095599999999997</v>
      </c>
      <c r="AR324" s="58">
        <v>99.005200000000002</v>
      </c>
      <c r="AS324" s="63">
        <v>0.21260499999999999</v>
      </c>
      <c r="AT324" s="328">
        <v>0.21261078286558346</v>
      </c>
      <c r="AU324" s="64">
        <v>-5.7828655834757381E-6</v>
      </c>
      <c r="AV324" s="57">
        <v>37.134999999999998</v>
      </c>
      <c r="AW324" s="58">
        <v>37.082599999999999</v>
      </c>
      <c r="AX324" s="64">
        <v>5.239999999999867E-2</v>
      </c>
      <c r="AY324" s="57">
        <v>11.1433</v>
      </c>
      <c r="AZ324" s="58">
        <v>11.13</v>
      </c>
      <c r="BA324" s="64">
        <v>1.3299999999999201E-2</v>
      </c>
      <c r="BB324" s="57">
        <v>100.26600000000001</v>
      </c>
      <c r="BC324" s="58">
        <v>100.122242</v>
      </c>
      <c r="BD324" s="64">
        <v>0.14375800000000538</v>
      </c>
      <c r="BE324" s="57">
        <v>47.161799999999999</v>
      </c>
      <c r="BF324" s="58">
        <v>47.095599999999997</v>
      </c>
      <c r="BG324" s="64">
        <v>6.6200000000002035E-2</v>
      </c>
      <c r="BH324" s="58">
        <v>48.278300000000002</v>
      </c>
      <c r="BI324" s="58">
        <v>48.212600000000002</v>
      </c>
      <c r="BJ324" s="60">
        <v>6.5699999999999648E-2</v>
      </c>
      <c r="BK324" s="57">
        <v>48.0443</v>
      </c>
      <c r="BL324" s="58">
        <v>47.970399999999998</v>
      </c>
      <c r="BM324" s="64">
        <v>7.3900000000001853E-2</v>
      </c>
      <c r="BN324" s="60">
        <v>0.110027</v>
      </c>
      <c r="BO324" s="60">
        <v>5.1009999999999996E-3</v>
      </c>
      <c r="BP324" s="60">
        <v>1E-4</v>
      </c>
      <c r="BQ324" s="60">
        <v>0.893065</v>
      </c>
      <c r="BR324" s="60">
        <v>1.157E-3</v>
      </c>
      <c r="BS324" s="60">
        <v>-2.5000000000000001E-4</v>
      </c>
      <c r="BT324" s="60">
        <v>1.4004000000000001E-2</v>
      </c>
      <c r="BU324" s="60">
        <v>1.7390000000000001E-3</v>
      </c>
      <c r="BV324" s="60">
        <v>0.97505299999999995</v>
      </c>
      <c r="BW324" s="60">
        <v>1.9999959999999999</v>
      </c>
      <c r="BX324" s="945">
        <v>0.11001</v>
      </c>
      <c r="BY324" s="60">
        <v>5.1000000000000004E-3</v>
      </c>
      <c r="BZ324" s="60">
        <v>1E-4</v>
      </c>
      <c r="CA324" s="60">
        <v>0.89326000000000005</v>
      </c>
      <c r="CB324" s="60">
        <v>1.16E-3</v>
      </c>
      <c r="CC324" s="60">
        <v>-2.5000000000000001E-4</v>
      </c>
      <c r="CD324" s="60">
        <v>1.4E-2</v>
      </c>
      <c r="CE324" s="60">
        <v>1.74E-3</v>
      </c>
      <c r="CF324" s="60">
        <v>0.76761000000000001</v>
      </c>
      <c r="CG324" s="60">
        <v>0.20727000000000001</v>
      </c>
      <c r="CH324" s="60">
        <v>2</v>
      </c>
      <c r="CI324" s="60">
        <v>0.97487999999999997</v>
      </c>
      <c r="CJ324" s="328">
        <v>0.21261078286558346</v>
      </c>
      <c r="CK324" s="58">
        <v>37.082599999999999</v>
      </c>
      <c r="CL324" s="58">
        <v>11.13</v>
      </c>
      <c r="CM324" s="59">
        <v>100.122242</v>
      </c>
    </row>
    <row r="325" spans="1:91" x14ac:dyDescent="0.2">
      <c r="A325" s="689" t="s">
        <v>324</v>
      </c>
      <c r="B325" s="55">
        <v>3880</v>
      </c>
      <c r="C325" s="55">
        <v>-21521</v>
      </c>
      <c r="D325" s="55">
        <v>230</v>
      </c>
      <c r="E325" s="56">
        <v>0.21326300000000001</v>
      </c>
      <c r="F325" s="57">
        <v>47.1295</v>
      </c>
      <c r="G325" s="58">
        <v>37.078499999999998</v>
      </c>
      <c r="H325" s="58">
        <v>11.1701</v>
      </c>
      <c r="I325" s="58">
        <v>2.98678</v>
      </c>
      <c r="J325" s="58">
        <v>48.002899999999997</v>
      </c>
      <c r="K325" s="58">
        <v>7.0990999999999999E-2</v>
      </c>
      <c r="L325" s="58">
        <v>0.67901999999999996</v>
      </c>
      <c r="M325" s="58">
        <v>9.5600000000000004E-4</v>
      </c>
      <c r="N325" s="58">
        <v>0.167324</v>
      </c>
      <c r="O325" s="58">
        <v>1.1422E-2</v>
      </c>
      <c r="P325" s="58">
        <v>6.8581000000000003E-2</v>
      </c>
      <c r="Q325" s="59">
        <v>100.23699999999999</v>
      </c>
      <c r="R325" s="58">
        <v>1.11914</v>
      </c>
      <c r="S325" s="60">
        <v>0.97463200000000005</v>
      </c>
      <c r="T325" s="60">
        <v>0.76677899999999999</v>
      </c>
      <c r="U325" s="60">
        <v>0.20785300000000001</v>
      </c>
      <c r="V325" s="60">
        <v>0.11010300000000001</v>
      </c>
      <c r="W325" s="60">
        <v>0.89264100000000002</v>
      </c>
      <c r="X325" s="60">
        <v>1.407E-3</v>
      </c>
      <c r="Y325" s="60">
        <v>1.4222E-2</v>
      </c>
      <c r="Z325" s="60">
        <v>1.9000000000000001E-5</v>
      </c>
      <c r="AA325" s="60">
        <v>4.8760000000000001E-3</v>
      </c>
      <c r="AB325" s="60">
        <v>2.8200000000000002E-4</v>
      </c>
      <c r="AC325" s="60">
        <v>1.817E-3</v>
      </c>
      <c r="AD325" s="60">
        <v>3</v>
      </c>
      <c r="AE325" s="60">
        <v>1.9999989999999999</v>
      </c>
      <c r="AF325" s="58">
        <v>1.1191500000000001</v>
      </c>
      <c r="AG325" s="130">
        <v>0.8888384781433939</v>
      </c>
      <c r="AH325" s="62">
        <v>0.21326300000000001</v>
      </c>
      <c r="AI325" s="58">
        <v>2.9900199999999999</v>
      </c>
      <c r="AJ325" s="58">
        <v>0.16682900000000001</v>
      </c>
      <c r="AK325" s="58">
        <v>1.0697999999999999E-2</v>
      </c>
      <c r="AL325" s="58">
        <v>47.928899999999999</v>
      </c>
      <c r="AM325" s="58">
        <v>6.9685999999999998E-2</v>
      </c>
      <c r="AN325" s="58">
        <v>-6.2E-4</v>
      </c>
      <c r="AO325" s="58">
        <v>0.67675399999999997</v>
      </c>
      <c r="AP325" s="58">
        <v>6.7518999999999996E-2</v>
      </c>
      <c r="AQ325" s="58">
        <v>47.063099999999999</v>
      </c>
      <c r="AR325" s="58">
        <v>98.972899999999996</v>
      </c>
      <c r="AS325" s="63">
        <v>0.21326300000000001</v>
      </c>
      <c r="AT325" s="328">
        <v>0.21326902355174712</v>
      </c>
      <c r="AU325" s="64">
        <v>-6.0235517471141087E-6</v>
      </c>
      <c r="AV325" s="57">
        <v>37.078499999999998</v>
      </c>
      <c r="AW325" s="58">
        <v>37.026000000000003</v>
      </c>
      <c r="AX325" s="64">
        <v>5.2499999999994884E-2</v>
      </c>
      <c r="AY325" s="57">
        <v>11.1701</v>
      </c>
      <c r="AZ325" s="58">
        <v>11.15</v>
      </c>
      <c r="BA325" s="64">
        <v>2.0099999999999341E-2</v>
      </c>
      <c r="BB325" s="57">
        <v>100.23699999999999</v>
      </c>
      <c r="BC325" s="58">
        <v>100.08578600000001</v>
      </c>
      <c r="BD325" s="64">
        <v>0.15121399999998175</v>
      </c>
      <c r="BE325" s="57">
        <v>47.1295</v>
      </c>
      <c r="BF325" s="58">
        <v>47.063099999999999</v>
      </c>
      <c r="BG325" s="64">
        <v>6.6400000000001569E-2</v>
      </c>
      <c r="BH325" s="58">
        <v>48.248599999999996</v>
      </c>
      <c r="BI325" s="58">
        <v>48.176000000000002</v>
      </c>
      <c r="BJ325" s="60">
        <v>7.2599999999994225E-2</v>
      </c>
      <c r="BK325" s="57">
        <v>48.002899999999997</v>
      </c>
      <c r="BL325" s="58">
        <v>47.928899999999999</v>
      </c>
      <c r="BM325" s="64">
        <v>7.3999999999998067E-2</v>
      </c>
      <c r="BN325" s="60">
        <v>0.110377</v>
      </c>
      <c r="BO325" s="60">
        <v>4.8690000000000001E-3</v>
      </c>
      <c r="BP325" s="60">
        <v>2.6499999999999999E-4</v>
      </c>
      <c r="BQ325" s="60">
        <v>0.89251199999999997</v>
      </c>
      <c r="BR325" s="60">
        <v>1.384E-3</v>
      </c>
      <c r="BS325" s="60">
        <v>-1.0000000000000001E-5</v>
      </c>
      <c r="BT325" s="60">
        <v>1.4194E-2</v>
      </c>
      <c r="BU325" s="60">
        <v>1.7910000000000001E-3</v>
      </c>
      <c r="BV325" s="60">
        <v>0.97462000000000004</v>
      </c>
      <c r="BW325" s="60">
        <v>2.0000020000000003</v>
      </c>
      <c r="BX325" s="945">
        <v>0.11036</v>
      </c>
      <c r="BY325" s="60">
        <v>4.8700000000000002E-3</v>
      </c>
      <c r="BZ325" s="60">
        <v>2.5999999999999998E-4</v>
      </c>
      <c r="CA325" s="60">
        <v>0.89271</v>
      </c>
      <c r="CB325" s="60">
        <v>1.3799999999999999E-3</v>
      </c>
      <c r="CC325" s="60">
        <v>-1.0000000000000001E-5</v>
      </c>
      <c r="CD325" s="60">
        <v>1.4189999999999999E-2</v>
      </c>
      <c r="CE325" s="60">
        <v>1.7899999999999999E-3</v>
      </c>
      <c r="CF325" s="60">
        <v>0.76663000000000003</v>
      </c>
      <c r="CG325" s="60">
        <v>0.20782</v>
      </c>
      <c r="CH325" s="60">
        <v>1.9999999999999996</v>
      </c>
      <c r="CI325" s="60">
        <v>0.97445000000000004</v>
      </c>
      <c r="CJ325" s="328">
        <v>0.21326902355174712</v>
      </c>
      <c r="CK325" s="58">
        <v>37.026000000000003</v>
      </c>
      <c r="CL325" s="58">
        <v>11.15</v>
      </c>
      <c r="CM325" s="59">
        <v>100.08578600000001</v>
      </c>
    </row>
    <row r="326" spans="1:91" x14ac:dyDescent="0.2">
      <c r="A326" s="693" t="s">
        <v>324</v>
      </c>
      <c r="B326" s="55">
        <v>3881</v>
      </c>
      <c r="C326" s="55">
        <v>-21522</v>
      </c>
      <c r="D326" s="55">
        <v>230</v>
      </c>
      <c r="E326" s="56">
        <v>0.21506400000000001</v>
      </c>
      <c r="F326" s="57">
        <v>47.133299999999998</v>
      </c>
      <c r="G326" s="58">
        <v>36.996600000000001</v>
      </c>
      <c r="H326" s="58">
        <v>11.2653</v>
      </c>
      <c r="I326" s="58">
        <v>2.9740099999999998</v>
      </c>
      <c r="J326" s="58">
        <v>47.899099999999997</v>
      </c>
      <c r="K326" s="58">
        <v>6.4279000000000003E-2</v>
      </c>
      <c r="L326" s="58">
        <v>0.67215400000000003</v>
      </c>
      <c r="M326" s="58">
        <v>-9.1000000000000004E-3</v>
      </c>
      <c r="N326" s="58">
        <v>0.17694099999999999</v>
      </c>
      <c r="O326" s="58">
        <v>1.9956000000000002E-2</v>
      </c>
      <c r="P326" s="58">
        <v>9.0935000000000002E-2</v>
      </c>
      <c r="Q326" s="59">
        <v>100.15</v>
      </c>
      <c r="R326" s="58">
        <v>1.12869</v>
      </c>
      <c r="S326" s="60">
        <v>0.975545</v>
      </c>
      <c r="T326" s="60">
        <v>0.765741</v>
      </c>
      <c r="U326" s="60">
        <v>0.20980399999999999</v>
      </c>
      <c r="V326" s="60">
        <v>0.10972700000000001</v>
      </c>
      <c r="W326" s="60">
        <v>0.89147500000000002</v>
      </c>
      <c r="X326" s="60">
        <v>1.2750000000000001E-3</v>
      </c>
      <c r="Y326" s="60">
        <v>1.409E-2</v>
      </c>
      <c r="Z326" s="60">
        <v>-1.8000000000000001E-4</v>
      </c>
      <c r="AA326" s="60">
        <v>5.1609999999999998E-3</v>
      </c>
      <c r="AB326" s="60">
        <v>4.9399999999999997E-4</v>
      </c>
      <c r="AC326" s="60">
        <v>2.4109999999999999E-3</v>
      </c>
      <c r="AD326" s="60">
        <v>3</v>
      </c>
      <c r="AE326" s="60">
        <v>1.9999979999999997</v>
      </c>
      <c r="AF326" s="58">
        <v>1.12869</v>
      </c>
      <c r="AG326" s="130">
        <v>0.89140251238895185</v>
      </c>
      <c r="AH326" s="62">
        <v>0.21506400000000001</v>
      </c>
      <c r="AI326" s="58">
        <v>2.9772699999999999</v>
      </c>
      <c r="AJ326" s="58">
        <v>0.17645</v>
      </c>
      <c r="AK326" s="58">
        <v>1.9230000000000001E-2</v>
      </c>
      <c r="AL326" s="58">
        <v>47.824599999999997</v>
      </c>
      <c r="AM326" s="58">
        <v>6.2973000000000001E-2</v>
      </c>
      <c r="AN326" s="58">
        <v>-1.068E-2</v>
      </c>
      <c r="AO326" s="58">
        <v>0.66987300000000005</v>
      </c>
      <c r="AP326" s="58">
        <v>8.9825000000000002E-2</v>
      </c>
      <c r="AQ326" s="58">
        <v>47.066299999999998</v>
      </c>
      <c r="AR326" s="58">
        <v>98.875799999999998</v>
      </c>
      <c r="AS326" s="63">
        <v>0.21506400000000001</v>
      </c>
      <c r="AT326" s="328">
        <v>0.21506930774278216</v>
      </c>
      <c r="AU326" s="64">
        <v>-5.3077427821512924E-6</v>
      </c>
      <c r="AV326" s="57">
        <v>36.996600000000001</v>
      </c>
      <c r="AW326" s="58">
        <v>36.943800000000003</v>
      </c>
      <c r="AX326" s="64">
        <v>5.2799999999997738E-2</v>
      </c>
      <c r="AY326" s="57">
        <v>11.2653</v>
      </c>
      <c r="AZ326" s="58">
        <v>11.25</v>
      </c>
      <c r="BA326" s="64">
        <v>1.5299999999999869E-2</v>
      </c>
      <c r="BB326" s="57">
        <v>100.15</v>
      </c>
      <c r="BC326" s="58">
        <v>100.00334100000001</v>
      </c>
      <c r="BD326" s="64">
        <v>0.14665899999999965</v>
      </c>
      <c r="BE326" s="57">
        <v>47.133299999999998</v>
      </c>
      <c r="BF326" s="58">
        <v>47.066299999999998</v>
      </c>
      <c r="BG326" s="64">
        <v>6.7000000000000171E-2</v>
      </c>
      <c r="BH326" s="58">
        <v>48.261899999999997</v>
      </c>
      <c r="BI326" s="58">
        <v>48.193800000000003</v>
      </c>
      <c r="BJ326" s="60">
        <v>6.8099999999994054E-2</v>
      </c>
      <c r="BK326" s="57">
        <v>47.899099999999997</v>
      </c>
      <c r="BL326" s="58">
        <v>47.824599999999997</v>
      </c>
      <c r="BM326" s="64">
        <v>7.4500000000000455E-2</v>
      </c>
      <c r="BN326" s="60">
        <v>0.110002</v>
      </c>
      <c r="BO326" s="60">
        <v>5.1539999999999997E-3</v>
      </c>
      <c r="BP326" s="60">
        <v>4.7699999999999999E-4</v>
      </c>
      <c r="BQ326" s="60">
        <v>0.89134500000000005</v>
      </c>
      <c r="BR326" s="60">
        <v>1.2509999999999999E-3</v>
      </c>
      <c r="BS326" s="60">
        <v>-2.1000000000000001E-4</v>
      </c>
      <c r="BT326" s="60">
        <v>1.4062E-2</v>
      </c>
      <c r="BU326" s="60">
        <v>2.385E-3</v>
      </c>
      <c r="BV326" s="60">
        <v>0.97553299999999998</v>
      </c>
      <c r="BW326" s="60">
        <v>1.9999990000000001</v>
      </c>
      <c r="BX326" s="945">
        <v>0.10997999999999999</v>
      </c>
      <c r="BY326" s="60">
        <v>5.1500000000000001E-3</v>
      </c>
      <c r="BZ326" s="60">
        <v>4.8000000000000001E-4</v>
      </c>
      <c r="CA326" s="60">
        <v>0.89154</v>
      </c>
      <c r="CB326" s="60">
        <v>1.25E-3</v>
      </c>
      <c r="CC326" s="60">
        <v>-2.1000000000000001E-4</v>
      </c>
      <c r="CD326" s="60">
        <v>1.406E-2</v>
      </c>
      <c r="CE326" s="60">
        <v>2.3800000000000002E-3</v>
      </c>
      <c r="CF326" s="60">
        <v>0.76558999999999999</v>
      </c>
      <c r="CG326" s="60">
        <v>0.20977000000000001</v>
      </c>
      <c r="CH326" s="60">
        <v>1.9999899999999999</v>
      </c>
      <c r="CI326" s="60">
        <v>0.97536</v>
      </c>
      <c r="CJ326" s="328">
        <v>0.21506930774278216</v>
      </c>
      <c r="CK326" s="58">
        <v>36.943800000000003</v>
      </c>
      <c r="CL326" s="58">
        <v>11.25</v>
      </c>
      <c r="CM326" s="59">
        <v>100.00334100000001</v>
      </c>
    </row>
    <row r="327" spans="1:91" x14ac:dyDescent="0.2">
      <c r="A327" s="631" t="s">
        <v>324</v>
      </c>
      <c r="B327" s="55">
        <v>3882</v>
      </c>
      <c r="C327" s="55">
        <v>-21523</v>
      </c>
      <c r="D327" s="55">
        <v>230</v>
      </c>
      <c r="E327" s="56">
        <v>0.21785499999999999</v>
      </c>
      <c r="F327" s="57">
        <v>47.176299999999998</v>
      </c>
      <c r="G327" s="58">
        <v>36.898699999999998</v>
      </c>
      <c r="H327" s="58">
        <v>11.422000000000001</v>
      </c>
      <c r="I327" s="58">
        <v>2.9770599999999998</v>
      </c>
      <c r="J327" s="58">
        <v>47.820799999999998</v>
      </c>
      <c r="K327" s="58">
        <v>5.5532999999999999E-2</v>
      </c>
      <c r="L327" s="58">
        <v>0.66969100000000004</v>
      </c>
      <c r="M327" s="58">
        <v>-1.15E-3</v>
      </c>
      <c r="N327" s="58">
        <v>0.18567</v>
      </c>
      <c r="O327" s="58">
        <v>1.4774000000000001E-2</v>
      </c>
      <c r="P327" s="58">
        <v>0.105195</v>
      </c>
      <c r="Q327" s="59">
        <v>100.148</v>
      </c>
      <c r="R327" s="58">
        <v>1.14439</v>
      </c>
      <c r="S327" s="60">
        <v>0.97644500000000001</v>
      </c>
      <c r="T327" s="60">
        <v>0.76372200000000001</v>
      </c>
      <c r="U327" s="60">
        <v>0.212723</v>
      </c>
      <c r="V327" s="60">
        <v>0.10983999999999999</v>
      </c>
      <c r="W327" s="60">
        <v>0.89002599999999998</v>
      </c>
      <c r="X327" s="60">
        <v>1.1019999999999999E-3</v>
      </c>
      <c r="Y327" s="60">
        <v>1.4038999999999999E-2</v>
      </c>
      <c r="Z327" s="60">
        <v>-2.0000000000000002E-5</v>
      </c>
      <c r="AA327" s="60">
        <v>5.4159999999999998E-3</v>
      </c>
      <c r="AB327" s="60">
        <v>3.6600000000000001E-4</v>
      </c>
      <c r="AC327" s="60">
        <v>2.7889999999999998E-3</v>
      </c>
      <c r="AD327" s="60">
        <v>3</v>
      </c>
      <c r="AE327" s="60">
        <v>2.000003</v>
      </c>
      <c r="AF327" s="58">
        <v>1.14439</v>
      </c>
      <c r="AG327" s="130">
        <v>0.89342435019196098</v>
      </c>
      <c r="AH327" s="62">
        <v>0.21785499999999999</v>
      </c>
      <c r="AI327" s="58">
        <v>2.9803700000000002</v>
      </c>
      <c r="AJ327" s="58">
        <v>0.18518100000000001</v>
      </c>
      <c r="AK327" s="58">
        <v>1.4038E-2</v>
      </c>
      <c r="AL327" s="58">
        <v>47.745399999999997</v>
      </c>
      <c r="AM327" s="58">
        <v>5.4224000000000001E-2</v>
      </c>
      <c r="AN327" s="58">
        <v>-2.7699999999999999E-3</v>
      </c>
      <c r="AO327" s="58">
        <v>0.667381</v>
      </c>
      <c r="AP327" s="58">
        <v>0.104046</v>
      </c>
      <c r="AQ327" s="58">
        <v>47.108199999999997</v>
      </c>
      <c r="AR327" s="58">
        <v>98.856099999999998</v>
      </c>
      <c r="AS327" s="63">
        <v>0.21785499999999999</v>
      </c>
      <c r="AT327" s="328">
        <v>0.21786204494704281</v>
      </c>
      <c r="AU327" s="64">
        <v>-7.0449470428168848E-6</v>
      </c>
      <c r="AV327" s="57">
        <v>36.898699999999998</v>
      </c>
      <c r="AW327" s="58">
        <v>36.845100000000002</v>
      </c>
      <c r="AX327" s="64">
        <v>5.3599999999995873E-2</v>
      </c>
      <c r="AY327" s="57">
        <v>11.422000000000001</v>
      </c>
      <c r="AZ327" s="58">
        <v>11.41</v>
      </c>
      <c r="BA327" s="64">
        <v>1.2000000000000455E-2</v>
      </c>
      <c r="BB327" s="57">
        <v>100.148</v>
      </c>
      <c r="BC327" s="58">
        <v>100.00297</v>
      </c>
      <c r="BD327" s="64">
        <v>0.14502999999999133</v>
      </c>
      <c r="BE327" s="57">
        <v>47.176299999999998</v>
      </c>
      <c r="BF327" s="58">
        <v>47.108199999999997</v>
      </c>
      <c r="BG327" s="64">
        <v>6.810000000000116E-2</v>
      </c>
      <c r="BH327" s="58">
        <v>48.320700000000002</v>
      </c>
      <c r="BI327" s="58">
        <v>48.255099999999999</v>
      </c>
      <c r="BJ327" s="60">
        <v>6.5600000000003433E-2</v>
      </c>
      <c r="BK327" s="57">
        <v>47.820799999999998</v>
      </c>
      <c r="BL327" s="58">
        <v>47.745399999999997</v>
      </c>
      <c r="BM327" s="64">
        <v>7.540000000000191E-2</v>
      </c>
      <c r="BN327" s="60">
        <v>0.11012</v>
      </c>
      <c r="BO327" s="60">
        <v>5.4089999999999997E-3</v>
      </c>
      <c r="BP327" s="60">
        <v>3.48E-4</v>
      </c>
      <c r="BQ327" s="60">
        <v>0.88989399999999996</v>
      </c>
      <c r="BR327" s="60">
        <v>1.078E-3</v>
      </c>
      <c r="BS327" s="60">
        <v>-5.0000000000000002E-5</v>
      </c>
      <c r="BT327" s="60">
        <v>1.401E-2</v>
      </c>
      <c r="BU327" s="60">
        <v>2.7629999999999998E-3</v>
      </c>
      <c r="BV327" s="60">
        <v>0.976433</v>
      </c>
      <c r="BW327" s="60">
        <v>2.0000049999999998</v>
      </c>
      <c r="BX327" s="945">
        <v>0.1101</v>
      </c>
      <c r="BY327" s="60">
        <v>5.4099999999999999E-3</v>
      </c>
      <c r="BZ327" s="60">
        <v>3.5E-4</v>
      </c>
      <c r="CA327" s="60">
        <v>0.89009000000000005</v>
      </c>
      <c r="CB327" s="60">
        <v>1.08E-3</v>
      </c>
      <c r="CC327" s="60">
        <v>-5.0000000000000002E-5</v>
      </c>
      <c r="CD327" s="60">
        <v>1.401E-2</v>
      </c>
      <c r="CE327" s="60">
        <v>2.7599999999999999E-3</v>
      </c>
      <c r="CF327" s="60">
        <v>0.76356999999999997</v>
      </c>
      <c r="CG327" s="60">
        <v>0.21268999999999999</v>
      </c>
      <c r="CH327" s="60">
        <v>2.0000100000000001</v>
      </c>
      <c r="CI327" s="60">
        <v>0.97625999999999991</v>
      </c>
      <c r="CJ327" s="328">
        <v>0.21786204494704281</v>
      </c>
      <c r="CK327" s="58">
        <v>36.845100000000002</v>
      </c>
      <c r="CL327" s="58">
        <v>11.41</v>
      </c>
      <c r="CM327" s="59">
        <v>100.00297</v>
      </c>
    </row>
    <row r="328" spans="1:91" x14ac:dyDescent="0.2">
      <c r="A328" s="632" t="s">
        <v>324</v>
      </c>
      <c r="B328" s="55">
        <v>3882</v>
      </c>
      <c r="C328" s="55">
        <v>-21524</v>
      </c>
      <c r="D328" s="55">
        <v>230</v>
      </c>
      <c r="E328" s="56">
        <v>0.19989100000000001</v>
      </c>
      <c r="F328" s="57">
        <v>46.929299999999998</v>
      </c>
      <c r="G328" s="58">
        <v>37.5486</v>
      </c>
      <c r="H328" s="58">
        <v>10.4253</v>
      </c>
      <c r="I328" s="58">
        <v>2.9523999999999999</v>
      </c>
      <c r="J328" s="58">
        <v>48.501199999999997</v>
      </c>
      <c r="K328" s="58">
        <v>6.4076999999999995E-2</v>
      </c>
      <c r="L328" s="58">
        <v>0.67810499999999996</v>
      </c>
      <c r="M328" s="58">
        <v>-1.0449999999999999E-2</v>
      </c>
      <c r="N328" s="58">
        <v>0.189499</v>
      </c>
      <c r="O328" s="58">
        <v>2.4343E-2</v>
      </c>
      <c r="P328" s="58">
        <v>0.112141</v>
      </c>
      <c r="Q328" s="59">
        <v>100.485</v>
      </c>
      <c r="R328" s="58">
        <v>1.0445199999999999</v>
      </c>
      <c r="S328" s="60">
        <v>0.96778200000000003</v>
      </c>
      <c r="T328" s="60">
        <v>0.77433099999999999</v>
      </c>
      <c r="U328" s="60">
        <v>0.19345100000000001</v>
      </c>
      <c r="V328" s="60">
        <v>0.108532</v>
      </c>
      <c r="W328" s="60">
        <v>0.89938899999999999</v>
      </c>
      <c r="X328" s="60">
        <v>1.2669999999999999E-3</v>
      </c>
      <c r="Y328" s="60">
        <v>1.4163E-2</v>
      </c>
      <c r="Z328" s="60">
        <v>-2.0000000000000001E-4</v>
      </c>
      <c r="AA328" s="60">
        <v>5.5069999999999997E-3</v>
      </c>
      <c r="AB328" s="60">
        <v>5.9999999999999995E-4</v>
      </c>
      <c r="AC328" s="60">
        <v>2.9629999999999999E-3</v>
      </c>
      <c r="AD328" s="60">
        <v>3</v>
      </c>
      <c r="AE328" s="60">
        <v>2.0000029999999995</v>
      </c>
      <c r="AF328" s="58">
        <v>1.0445199999999999</v>
      </c>
      <c r="AG328" s="130">
        <v>0.88440255100076592</v>
      </c>
      <c r="AH328" s="62">
        <v>0.19989100000000001</v>
      </c>
      <c r="AI328" s="58">
        <v>2.9553500000000001</v>
      </c>
      <c r="AJ328" s="58">
        <v>0.189056</v>
      </c>
      <c r="AK328" s="58">
        <v>2.3675999999999999E-2</v>
      </c>
      <c r="AL328" s="58">
        <v>48.431800000000003</v>
      </c>
      <c r="AM328" s="58">
        <v>6.2873999999999999E-2</v>
      </c>
      <c r="AN328" s="58">
        <v>-1.1900000000000001E-2</v>
      </c>
      <c r="AO328" s="58">
        <v>0.67600099999999996</v>
      </c>
      <c r="AP328" s="58">
        <v>0.11108700000000001</v>
      </c>
      <c r="AQ328" s="58">
        <v>46.867899999999999</v>
      </c>
      <c r="AR328" s="58">
        <v>99.305899999999994</v>
      </c>
      <c r="AS328" s="63">
        <v>0.19989100000000001</v>
      </c>
      <c r="AT328" s="328">
        <v>0.19986564696155437</v>
      </c>
      <c r="AU328" s="64">
        <v>2.5353038445641296E-5</v>
      </c>
      <c r="AV328" s="57">
        <v>37.5486</v>
      </c>
      <c r="AW328" s="58">
        <v>37.500599999999999</v>
      </c>
      <c r="AX328" s="64">
        <v>4.8000000000001819E-2</v>
      </c>
      <c r="AY328" s="57">
        <v>10.4253</v>
      </c>
      <c r="AZ328" s="58">
        <v>10.41</v>
      </c>
      <c r="BA328" s="64">
        <v>1.5299999999999869E-2</v>
      </c>
      <c r="BB328" s="57">
        <v>100.485</v>
      </c>
      <c r="BC328" s="58">
        <v>100.348544</v>
      </c>
      <c r="BD328" s="64">
        <v>0.13645599999999547</v>
      </c>
      <c r="BE328" s="57">
        <v>46.929299999999998</v>
      </c>
      <c r="BF328" s="58">
        <v>46.867899999999999</v>
      </c>
      <c r="BG328" s="64">
        <v>6.1399999999999011E-2</v>
      </c>
      <c r="BH328" s="58">
        <v>47.9739</v>
      </c>
      <c r="BI328" s="58">
        <v>47.910600000000002</v>
      </c>
      <c r="BJ328" s="60">
        <v>6.3299999999998136E-2</v>
      </c>
      <c r="BK328" s="57">
        <v>48.501199999999997</v>
      </c>
      <c r="BL328" s="58">
        <v>48.431800000000003</v>
      </c>
      <c r="BM328" s="64">
        <v>6.9399999999994577E-2</v>
      </c>
      <c r="BN328" s="60">
        <v>0.108782</v>
      </c>
      <c r="BO328" s="60">
        <v>5.5009999999999998E-3</v>
      </c>
      <c r="BP328" s="60">
        <v>5.8500000000000002E-4</v>
      </c>
      <c r="BQ328" s="60">
        <v>0.89927100000000004</v>
      </c>
      <c r="BR328" s="60">
        <v>1.245E-3</v>
      </c>
      <c r="BS328" s="60">
        <v>-2.3000000000000001E-4</v>
      </c>
      <c r="BT328" s="60">
        <v>1.4138E-2</v>
      </c>
      <c r="BU328" s="60">
        <v>2.9390000000000002E-3</v>
      </c>
      <c r="BV328" s="60">
        <v>0.96777299999999999</v>
      </c>
      <c r="BW328" s="60">
        <v>2.0000040000000001</v>
      </c>
      <c r="BX328" s="945">
        <v>0.10876</v>
      </c>
      <c r="BY328" s="60">
        <v>5.4999999999999997E-3</v>
      </c>
      <c r="BZ328" s="60">
        <v>5.8E-4</v>
      </c>
      <c r="CA328" s="60">
        <v>0.89946999999999999</v>
      </c>
      <c r="CB328" s="60">
        <v>1.24E-3</v>
      </c>
      <c r="CC328" s="60">
        <v>-2.3000000000000001E-4</v>
      </c>
      <c r="CD328" s="60">
        <v>1.413E-2</v>
      </c>
      <c r="CE328" s="60">
        <v>2.9399999999999999E-3</v>
      </c>
      <c r="CF328" s="60">
        <v>0.77420999999999995</v>
      </c>
      <c r="CG328" s="60">
        <v>0.19339000000000001</v>
      </c>
      <c r="CH328" s="60">
        <v>1.9999899999999999</v>
      </c>
      <c r="CI328" s="60">
        <v>0.96760000000000002</v>
      </c>
      <c r="CJ328" s="328">
        <v>0.19986564696155437</v>
      </c>
      <c r="CK328" s="58">
        <v>37.500599999999999</v>
      </c>
      <c r="CL328" s="58">
        <v>10.41</v>
      </c>
      <c r="CM328" s="59">
        <v>100.348544</v>
      </c>
    </row>
    <row r="329" spans="1:91" x14ac:dyDescent="0.2">
      <c r="A329" s="632" t="s">
        <v>324</v>
      </c>
      <c r="B329" s="55">
        <v>3883</v>
      </c>
      <c r="C329" s="55">
        <v>-21524</v>
      </c>
      <c r="D329" s="55">
        <v>230</v>
      </c>
      <c r="E329" s="56">
        <v>0.21399199999999999</v>
      </c>
      <c r="F329" s="57">
        <v>46.947299999999998</v>
      </c>
      <c r="G329" s="58">
        <v>36.901000000000003</v>
      </c>
      <c r="H329" s="58">
        <v>11.164999999999999</v>
      </c>
      <c r="I329" s="58">
        <v>2.9758900000000001</v>
      </c>
      <c r="J329" s="58">
        <v>47.803400000000003</v>
      </c>
      <c r="K329" s="58">
        <v>5.0333999999999997E-2</v>
      </c>
      <c r="L329" s="58">
        <v>0.67567299999999997</v>
      </c>
      <c r="M329" s="58">
        <v>-5.9100000000000003E-3</v>
      </c>
      <c r="N329" s="58">
        <v>0.17666000000000001</v>
      </c>
      <c r="O329" s="58">
        <v>3.5755000000000002E-2</v>
      </c>
      <c r="P329" s="58">
        <v>0.107784</v>
      </c>
      <c r="Q329" s="59">
        <v>99.885599999999997</v>
      </c>
      <c r="R329" s="58">
        <v>1.1186400000000001</v>
      </c>
      <c r="S329" s="60">
        <v>0.97406899999999996</v>
      </c>
      <c r="T329" s="60">
        <v>0.76562600000000003</v>
      </c>
      <c r="U329" s="60">
        <v>0.20844299999999999</v>
      </c>
      <c r="V329" s="60">
        <v>0.110064</v>
      </c>
      <c r="W329" s="60">
        <v>0.89186600000000005</v>
      </c>
      <c r="X329" s="60">
        <v>1.0009999999999999E-3</v>
      </c>
      <c r="Y329" s="60">
        <v>1.4199E-2</v>
      </c>
      <c r="Z329" s="60">
        <v>-1.2E-4</v>
      </c>
      <c r="AA329" s="60">
        <v>5.1650000000000003E-3</v>
      </c>
      <c r="AB329" s="60">
        <v>8.8699999999999998E-4</v>
      </c>
      <c r="AC329" s="60">
        <v>2.8649999999999999E-3</v>
      </c>
      <c r="AD329" s="60">
        <v>3</v>
      </c>
      <c r="AE329" s="60">
        <v>1.9999960000000003</v>
      </c>
      <c r="AF329" s="58">
        <v>1.1186400000000001</v>
      </c>
      <c r="AG329" s="130">
        <v>0.88938753291786965</v>
      </c>
      <c r="AH329" s="62">
        <v>0.21399199999999999</v>
      </c>
      <c r="AI329" s="58">
        <v>2.97912</v>
      </c>
      <c r="AJ329" s="58">
        <v>0.176172</v>
      </c>
      <c r="AK329" s="58">
        <v>3.5043999999999999E-2</v>
      </c>
      <c r="AL329" s="58">
        <v>47.729599999999998</v>
      </c>
      <c r="AM329" s="58">
        <v>4.9061E-2</v>
      </c>
      <c r="AN329" s="58">
        <v>-7.4900000000000001E-3</v>
      </c>
      <c r="AO329" s="58">
        <v>0.67340299999999997</v>
      </c>
      <c r="AP329" s="58">
        <v>0.106655</v>
      </c>
      <c r="AQ329" s="58">
        <v>46.881</v>
      </c>
      <c r="AR329" s="58">
        <v>98.622600000000006</v>
      </c>
      <c r="AS329" s="63">
        <v>0.21399199999999999</v>
      </c>
      <c r="AT329" s="328">
        <v>0.21399747404737701</v>
      </c>
      <c r="AU329" s="64">
        <v>-5.4740473770242826E-6</v>
      </c>
      <c r="AV329" s="57">
        <v>36.901000000000003</v>
      </c>
      <c r="AW329" s="58">
        <v>36.848599999999998</v>
      </c>
      <c r="AX329" s="64">
        <v>5.2400000000005775E-2</v>
      </c>
      <c r="AY329" s="57">
        <v>11.164999999999999</v>
      </c>
      <c r="AZ329" s="58">
        <v>11.15</v>
      </c>
      <c r="BA329" s="64">
        <v>1.4999999999998792E-2</v>
      </c>
      <c r="BB329" s="57">
        <v>99.885599999999997</v>
      </c>
      <c r="BC329" s="58">
        <v>99.740164999999976</v>
      </c>
      <c r="BD329" s="64">
        <v>0.14543500000002041</v>
      </c>
      <c r="BE329" s="57">
        <v>46.947299999999998</v>
      </c>
      <c r="BF329" s="58">
        <v>46.881</v>
      </c>
      <c r="BG329" s="64">
        <v>6.6299999999998249E-2</v>
      </c>
      <c r="BH329" s="58">
        <v>48.066000000000003</v>
      </c>
      <c r="BI329" s="58">
        <v>47.998599999999996</v>
      </c>
      <c r="BJ329" s="60">
        <v>6.7400000000006344E-2</v>
      </c>
      <c r="BK329" s="57">
        <v>47.803400000000003</v>
      </c>
      <c r="BL329" s="58">
        <v>47.729599999999998</v>
      </c>
      <c r="BM329" s="64">
        <v>7.3800000000005639E-2</v>
      </c>
      <c r="BN329" s="60">
        <v>0.11033800000000001</v>
      </c>
      <c r="BO329" s="60">
        <v>5.1580000000000003E-3</v>
      </c>
      <c r="BP329" s="60">
        <v>8.7100000000000003E-4</v>
      </c>
      <c r="BQ329" s="60">
        <v>0.891737</v>
      </c>
      <c r="BR329" s="60">
        <v>9.77E-4</v>
      </c>
      <c r="BS329" s="60">
        <v>-1.4999999999999999E-4</v>
      </c>
      <c r="BT329" s="60">
        <v>1.4171E-2</v>
      </c>
      <c r="BU329" s="60">
        <v>2.8389999999999999E-3</v>
      </c>
      <c r="BV329" s="60">
        <v>0.97405600000000003</v>
      </c>
      <c r="BW329" s="60">
        <v>1.9999969999999998</v>
      </c>
      <c r="BX329" s="945">
        <v>0.11032</v>
      </c>
      <c r="BY329" s="60">
        <v>5.1599999999999997E-3</v>
      </c>
      <c r="BZ329" s="60">
        <v>8.7000000000000001E-4</v>
      </c>
      <c r="CA329" s="60">
        <v>0.89193</v>
      </c>
      <c r="CB329" s="60">
        <v>9.7999999999999997E-4</v>
      </c>
      <c r="CC329" s="60">
        <v>-1.4999999999999999E-4</v>
      </c>
      <c r="CD329" s="60">
        <v>1.417E-2</v>
      </c>
      <c r="CE329" s="60">
        <v>2.8400000000000001E-3</v>
      </c>
      <c r="CF329" s="60">
        <v>0.76548000000000005</v>
      </c>
      <c r="CG329" s="60">
        <v>0.20841000000000001</v>
      </c>
      <c r="CH329" s="60">
        <v>2.0000100000000001</v>
      </c>
      <c r="CI329" s="60">
        <v>0.97389000000000003</v>
      </c>
      <c r="CJ329" s="328">
        <v>0.21399747404737701</v>
      </c>
      <c r="CK329" s="58">
        <v>36.848599999999998</v>
      </c>
      <c r="CL329" s="58">
        <v>11.15</v>
      </c>
      <c r="CM329" s="59">
        <v>99.740164999999976</v>
      </c>
    </row>
    <row r="330" spans="1:91" x14ac:dyDescent="0.2">
      <c r="A330" s="633" t="s">
        <v>324</v>
      </c>
      <c r="B330" s="55">
        <v>3884</v>
      </c>
      <c r="C330" s="55">
        <v>-21525</v>
      </c>
      <c r="D330" s="55">
        <v>230</v>
      </c>
      <c r="E330" s="56">
        <v>0.21410000000000001</v>
      </c>
      <c r="F330" s="57">
        <v>46.804699999999997</v>
      </c>
      <c r="G330" s="58">
        <v>36.783900000000003</v>
      </c>
      <c r="H330" s="58">
        <v>11.136699999999999</v>
      </c>
      <c r="I330" s="58">
        <v>2.9796800000000001</v>
      </c>
      <c r="J330" s="58">
        <v>47.7</v>
      </c>
      <c r="K330" s="58">
        <v>8.2589999999999997E-2</v>
      </c>
      <c r="L330" s="58">
        <v>0.66737500000000005</v>
      </c>
      <c r="M330" s="58">
        <v>-2.9299999999999999E-3</v>
      </c>
      <c r="N330" s="58">
        <v>0.18912899999999999</v>
      </c>
      <c r="O330" s="58">
        <v>3.9402E-2</v>
      </c>
      <c r="P330" s="58">
        <v>0.13132099999999999</v>
      </c>
      <c r="Q330" s="59">
        <v>99.7072</v>
      </c>
      <c r="R330" s="58">
        <v>1.1157999999999999</v>
      </c>
      <c r="S330" s="60">
        <v>0.972638</v>
      </c>
      <c r="T330" s="60">
        <v>0.76439599999999996</v>
      </c>
      <c r="U330" s="60">
        <v>0.20824200000000001</v>
      </c>
      <c r="V330" s="60">
        <v>0.110378</v>
      </c>
      <c r="W330" s="60">
        <v>0.89133700000000005</v>
      </c>
      <c r="X330" s="60">
        <v>1.645E-3</v>
      </c>
      <c r="Y330" s="60">
        <v>1.4045999999999999E-2</v>
      </c>
      <c r="Z330" s="60">
        <v>-6.0000000000000002E-5</v>
      </c>
      <c r="AA330" s="60">
        <v>5.5389999999999997E-3</v>
      </c>
      <c r="AB330" s="60">
        <v>9.7900000000000005E-4</v>
      </c>
      <c r="AC330" s="60">
        <v>3.496E-3</v>
      </c>
      <c r="AD330" s="60">
        <v>3</v>
      </c>
      <c r="AE330" s="60">
        <v>1.9999979999999999</v>
      </c>
      <c r="AF330" s="58">
        <v>1.1157999999999999</v>
      </c>
      <c r="AG330" s="130">
        <v>0.89532985649846963</v>
      </c>
      <c r="AH330" s="62">
        <v>0.21410000000000001</v>
      </c>
      <c r="AI330" s="58">
        <v>2.98291</v>
      </c>
      <c r="AJ330" s="58">
        <v>0.18865299999999999</v>
      </c>
      <c r="AK330" s="58">
        <v>3.8693999999999999E-2</v>
      </c>
      <c r="AL330" s="58">
        <v>47.6265</v>
      </c>
      <c r="AM330" s="58">
        <v>8.1265000000000004E-2</v>
      </c>
      <c r="AN330" s="58">
        <v>-4.5100000000000001E-3</v>
      </c>
      <c r="AO330" s="58">
        <v>0.66512000000000004</v>
      </c>
      <c r="AP330" s="58">
        <v>0.13015399999999999</v>
      </c>
      <c r="AQ330" s="58">
        <v>46.738700000000001</v>
      </c>
      <c r="AR330" s="58">
        <v>98.447500000000005</v>
      </c>
      <c r="AS330" s="63">
        <v>0.21410000000000001</v>
      </c>
      <c r="AT330" s="328">
        <v>0.21410649281204369</v>
      </c>
      <c r="AU330" s="64">
        <v>-6.4928120436791303E-6</v>
      </c>
      <c r="AV330" s="57">
        <v>36.783900000000003</v>
      </c>
      <c r="AW330" s="58">
        <v>36.7316</v>
      </c>
      <c r="AX330" s="64">
        <v>5.2300000000002456E-2</v>
      </c>
      <c r="AY330" s="57">
        <v>11.136699999999999</v>
      </c>
      <c r="AZ330" s="58">
        <v>11.12</v>
      </c>
      <c r="BA330" s="64">
        <v>1.6700000000000159E-2</v>
      </c>
      <c r="BB330" s="57">
        <v>99.7072</v>
      </c>
      <c r="BC330" s="58">
        <v>99.560386000000008</v>
      </c>
      <c r="BD330" s="64">
        <v>0.14681399999999201</v>
      </c>
      <c r="BE330" s="57">
        <v>46.804699999999997</v>
      </c>
      <c r="BF330" s="58">
        <v>46.738700000000001</v>
      </c>
      <c r="BG330" s="64">
        <v>6.5999999999995396E-2</v>
      </c>
      <c r="BH330" s="58">
        <v>47.9206</v>
      </c>
      <c r="BI330" s="58">
        <v>47.851599999999998</v>
      </c>
      <c r="BJ330" s="60">
        <v>6.9000000000002615E-2</v>
      </c>
      <c r="BK330" s="57">
        <v>47.7</v>
      </c>
      <c r="BL330" s="58">
        <v>47.6265</v>
      </c>
      <c r="BM330" s="64">
        <v>7.3500000000002785E-2</v>
      </c>
      <c r="BN330" s="60">
        <v>0.110652</v>
      </c>
      <c r="BO330" s="60">
        <v>5.5329999999999997E-3</v>
      </c>
      <c r="BP330" s="60">
        <v>9.6299999999999999E-4</v>
      </c>
      <c r="BQ330" s="60">
        <v>0.89120699999999997</v>
      </c>
      <c r="BR330" s="60">
        <v>1.621E-3</v>
      </c>
      <c r="BS330" s="60">
        <v>-9.0000000000000006E-5</v>
      </c>
      <c r="BT330" s="60">
        <v>1.4017999999999999E-2</v>
      </c>
      <c r="BU330" s="60">
        <v>3.47E-3</v>
      </c>
      <c r="BV330" s="60">
        <v>0.97262499999999996</v>
      </c>
      <c r="BW330" s="60">
        <v>1.9999990000000003</v>
      </c>
      <c r="BX330" s="945">
        <v>0.11063000000000001</v>
      </c>
      <c r="BY330" s="60">
        <v>5.5300000000000002E-3</v>
      </c>
      <c r="BZ330" s="60">
        <v>9.6000000000000002E-4</v>
      </c>
      <c r="CA330" s="60">
        <v>0.89139999999999997</v>
      </c>
      <c r="CB330" s="60">
        <v>1.6199999999999999E-3</v>
      </c>
      <c r="CC330" s="60">
        <v>-9.0000000000000006E-5</v>
      </c>
      <c r="CD330" s="60">
        <v>1.4019999999999999E-2</v>
      </c>
      <c r="CE330" s="60">
        <v>3.47E-3</v>
      </c>
      <c r="CF330" s="60">
        <v>0.76424999999999998</v>
      </c>
      <c r="CG330" s="60">
        <v>0.20821000000000001</v>
      </c>
      <c r="CH330" s="60">
        <v>2</v>
      </c>
      <c r="CI330" s="60">
        <v>0.97245999999999999</v>
      </c>
      <c r="CJ330" s="328">
        <v>0.21410649281204369</v>
      </c>
      <c r="CK330" s="58">
        <v>36.7316</v>
      </c>
      <c r="CL330" s="58">
        <v>11.12</v>
      </c>
      <c r="CM330" s="59">
        <v>99.560386000000008</v>
      </c>
    </row>
    <row r="331" spans="1:91" x14ac:dyDescent="0.2">
      <c r="A331" s="337" t="s">
        <v>325</v>
      </c>
      <c r="B331" s="694"/>
      <c r="C331" s="694"/>
      <c r="D331" s="694"/>
      <c r="E331" s="371">
        <v>0.21145950000000002</v>
      </c>
      <c r="F331" s="368">
        <v>46.964399999999998</v>
      </c>
      <c r="G331" s="369">
        <v>37.033050000000003</v>
      </c>
      <c r="H331" s="369">
        <v>11.037249999999998</v>
      </c>
      <c r="I331" s="369">
        <v>2.9712575000000001</v>
      </c>
      <c r="J331" s="369">
        <v>47.95635</v>
      </c>
      <c r="K331" s="369">
        <v>6.3133499999999995E-2</v>
      </c>
      <c r="L331" s="369">
        <v>0.67271100000000006</v>
      </c>
      <c r="M331" s="369">
        <v>-5.1099999999999991E-3</v>
      </c>
      <c r="N331" s="369">
        <v>0.1852395</v>
      </c>
      <c r="O331" s="369">
        <v>2.8568499999999997E-2</v>
      </c>
      <c r="P331" s="369">
        <v>0.11411025</v>
      </c>
      <c r="Q331" s="370">
        <v>100.05645</v>
      </c>
      <c r="R331" s="369">
        <v>1.1058375</v>
      </c>
      <c r="S331" s="371">
        <v>0.97273350000000003</v>
      </c>
      <c r="T331" s="371">
        <v>0.76701875000000008</v>
      </c>
      <c r="U331" s="371">
        <v>0.20571475</v>
      </c>
      <c r="V331" s="371">
        <v>0.10970350000000001</v>
      </c>
      <c r="W331" s="371">
        <v>0.89315450000000007</v>
      </c>
      <c r="X331" s="371">
        <v>1.2537499999999999E-3</v>
      </c>
      <c r="Y331" s="371">
        <v>1.4111749999999999E-2</v>
      </c>
      <c r="Z331" s="371">
        <v>-1E-4</v>
      </c>
      <c r="AA331" s="371">
        <v>5.4067499999999992E-3</v>
      </c>
      <c r="AB331" s="371">
        <v>7.0800000000000008E-4</v>
      </c>
      <c r="AC331" s="371">
        <v>3.0282499999999997E-3</v>
      </c>
      <c r="AD331" s="371">
        <v>3</v>
      </c>
      <c r="AE331" s="371">
        <v>1.9999999999999998</v>
      </c>
      <c r="AF331" s="369">
        <v>1.1058375</v>
      </c>
      <c r="AG331" s="371">
        <v>0.89063607265226652</v>
      </c>
      <c r="AH331" s="367">
        <v>0.21145950000000002</v>
      </c>
      <c r="AI331" s="369">
        <v>2.9744375000000001</v>
      </c>
      <c r="AJ331" s="369">
        <v>0.1847655</v>
      </c>
      <c r="AK331" s="369">
        <v>2.7862999999999999E-2</v>
      </c>
      <c r="AL331" s="369">
        <v>47.883324999999999</v>
      </c>
      <c r="AM331" s="369">
        <v>6.1856000000000001E-2</v>
      </c>
      <c r="AN331" s="369">
        <v>-6.6674999999999998E-3</v>
      </c>
      <c r="AO331" s="369">
        <v>0.67047625</v>
      </c>
      <c r="AP331" s="369">
        <v>0.1129855</v>
      </c>
      <c r="AQ331" s="369">
        <v>46.898949999999999</v>
      </c>
      <c r="AR331" s="369">
        <v>98.808024999999986</v>
      </c>
      <c r="AS331" s="371">
        <v>0.21145950000000002</v>
      </c>
      <c r="AT331" s="371">
        <v>0.21145791469200448</v>
      </c>
      <c r="AU331" s="371">
        <v>1.5853079955302496E-6</v>
      </c>
      <c r="AV331" s="369">
        <v>37.033050000000003</v>
      </c>
      <c r="AW331" s="369">
        <v>36.981475000000003</v>
      </c>
      <c r="AX331" s="371">
        <v>5.1575000000001481E-2</v>
      </c>
      <c r="AY331" s="369">
        <v>11.037249999999998</v>
      </c>
      <c r="AZ331" s="369">
        <v>11.022499999999999</v>
      </c>
      <c r="BA331" s="371">
        <v>1.4749999999999819E-2</v>
      </c>
      <c r="BB331" s="369">
        <v>100.05645</v>
      </c>
      <c r="BC331" s="369">
        <v>99.913016249999998</v>
      </c>
      <c r="BD331" s="371">
        <v>0.1434337499999998</v>
      </c>
      <c r="BE331" s="369">
        <v>46.964399999999998</v>
      </c>
      <c r="BF331" s="369">
        <v>46.898949999999999</v>
      </c>
      <c r="BG331" s="371">
        <v>6.5449999999998454E-2</v>
      </c>
      <c r="BH331" s="369">
        <v>48.070300000000003</v>
      </c>
      <c r="BI331" s="369">
        <v>48.003974999999997</v>
      </c>
      <c r="BJ331" s="371">
        <v>6.6325000000002632E-2</v>
      </c>
      <c r="BK331" s="369">
        <v>47.95635</v>
      </c>
      <c r="BL331" s="369">
        <v>47.883324999999999</v>
      </c>
      <c r="BM331" s="371">
        <v>7.3025000000001228E-2</v>
      </c>
      <c r="BN331" s="371">
        <v>0.10997299999999999</v>
      </c>
      <c r="BO331" s="371">
        <v>5.4002499999999997E-3</v>
      </c>
      <c r="BP331" s="371">
        <v>6.9174999999999998E-4</v>
      </c>
      <c r="BQ331" s="371">
        <v>0.89302725000000005</v>
      </c>
      <c r="BR331" s="371">
        <v>1.23025E-3</v>
      </c>
      <c r="BS331" s="371">
        <v>-1.3000000000000002E-4</v>
      </c>
      <c r="BT331" s="371">
        <v>1.408425E-2</v>
      </c>
      <c r="BU331" s="371">
        <v>3.0027500000000002E-3</v>
      </c>
      <c r="BV331" s="371">
        <v>0.97272174999999994</v>
      </c>
      <c r="BW331" s="371">
        <v>2.00000125</v>
      </c>
      <c r="BX331" s="373">
        <v>0.10995250000000001</v>
      </c>
      <c r="BY331" s="371">
        <v>5.4000000000000003E-3</v>
      </c>
      <c r="BZ331" s="371">
        <v>6.8999999999999997E-4</v>
      </c>
      <c r="CA331" s="371">
        <v>0.89322250000000003</v>
      </c>
      <c r="CB331" s="371">
        <v>1.23E-3</v>
      </c>
      <c r="CC331" s="371">
        <v>-1.3000000000000002E-4</v>
      </c>
      <c r="CD331" s="371">
        <v>1.40825E-2</v>
      </c>
      <c r="CE331" s="371">
        <v>3.0025E-3</v>
      </c>
      <c r="CF331" s="371">
        <v>0.76687749999999999</v>
      </c>
      <c r="CG331" s="371">
        <v>0.205675</v>
      </c>
      <c r="CH331" s="371">
        <v>2.0000024999999999</v>
      </c>
      <c r="CI331" s="371">
        <v>0.97255249999999993</v>
      </c>
      <c r="CJ331" s="371">
        <v>0.21145791469200448</v>
      </c>
      <c r="CK331" s="369">
        <v>36.981475000000003</v>
      </c>
      <c r="CL331" s="369">
        <v>11.022499999999999</v>
      </c>
      <c r="CM331" s="370">
        <v>99.913016249999998</v>
      </c>
    </row>
    <row r="332" spans="1:91" ht="16" thickBot="1" x14ac:dyDescent="0.25">
      <c r="A332" s="530" t="s">
        <v>326</v>
      </c>
      <c r="B332" s="695"/>
      <c r="C332" s="695"/>
      <c r="D332" s="695"/>
      <c r="E332" s="174">
        <v>0.20945542424242422</v>
      </c>
      <c r="F332" s="532">
        <v>47.167293939393943</v>
      </c>
      <c r="G332" s="252">
        <v>37.287706060606055</v>
      </c>
      <c r="H332" s="252">
        <v>10.979657575757576</v>
      </c>
      <c r="I332" s="252">
        <v>2.9766409090909094</v>
      </c>
      <c r="J332" s="252">
        <v>48.170127272727292</v>
      </c>
      <c r="K332" s="252">
        <v>7.1302242424242435E-2</v>
      </c>
      <c r="L332" s="252">
        <v>0.67758009090909088</v>
      </c>
      <c r="M332" s="252">
        <v>-3.6307878787878792E-3</v>
      </c>
      <c r="N332" s="252">
        <v>0.16732209090909092</v>
      </c>
      <c r="O332" s="252">
        <v>6.8255151515151519E-3</v>
      </c>
      <c r="P332" s="252">
        <v>3.3728181818181817E-2</v>
      </c>
      <c r="Q332" s="533">
        <v>100.36727272727271</v>
      </c>
      <c r="R332" s="252">
        <v>1.1000693939393942</v>
      </c>
      <c r="S332" s="174">
        <v>0.97426103030303068</v>
      </c>
      <c r="T332" s="174">
        <v>0.77019078787878792</v>
      </c>
      <c r="U332" s="174">
        <v>0.20407015151515148</v>
      </c>
      <c r="V332" s="174">
        <v>0.10960030303030301</v>
      </c>
      <c r="W332" s="174">
        <v>0.89469042424242462</v>
      </c>
      <c r="X332" s="174">
        <v>1.4119393939393938E-3</v>
      </c>
      <c r="Y332" s="174">
        <v>1.4174999999999998E-2</v>
      </c>
      <c r="Z332" s="174">
        <v>-7.1030303030303042E-5</v>
      </c>
      <c r="AA332" s="174">
        <v>4.8705757575757576E-3</v>
      </c>
      <c r="AB332" s="174">
        <v>1.683939393939394E-4</v>
      </c>
      <c r="AC332" s="174">
        <v>8.9296969696969688E-4</v>
      </c>
      <c r="AD332" s="174">
        <v>3</v>
      </c>
      <c r="AE332" s="174">
        <v>1.9999995151515155</v>
      </c>
      <c r="AF332" s="252">
        <v>1.100069696969697</v>
      </c>
      <c r="AG332" s="174">
        <v>0.88830565161969377</v>
      </c>
      <c r="AH332" s="176">
        <v>0.20945542424242422</v>
      </c>
      <c r="AI332" s="253">
        <v>2.9798157575757571</v>
      </c>
      <c r="AJ332" s="253">
        <v>0.16683409090909088</v>
      </c>
      <c r="AK332" s="253">
        <v>6.0967878787878795E-3</v>
      </c>
      <c r="AL332" s="253">
        <v>48.09721212121211</v>
      </c>
      <c r="AM332" s="253">
        <v>7.001727272727272E-2</v>
      </c>
      <c r="AN332" s="253">
        <v>-5.1773030303030303E-3</v>
      </c>
      <c r="AO332" s="253">
        <v>0.6753522121212121</v>
      </c>
      <c r="AP332" s="253">
        <v>3.2739030303030298E-2</v>
      </c>
      <c r="AQ332" s="253">
        <v>47.10207272727272</v>
      </c>
      <c r="AR332" s="253">
        <v>99.124945454545482</v>
      </c>
      <c r="AS332" s="56">
        <v>0.20945542424242422</v>
      </c>
      <c r="AT332" s="56">
        <v>0.20945325484162705</v>
      </c>
      <c r="AU332" s="56">
        <v>2.1694007971771101E-6</v>
      </c>
      <c r="AV332" s="253">
        <v>37.287706060606055</v>
      </c>
      <c r="AW332" s="253">
        <v>37.236251515151515</v>
      </c>
      <c r="AX332" s="56">
        <v>5.1454545454545683E-2</v>
      </c>
      <c r="AY332" s="253">
        <v>10.979657575757576</v>
      </c>
      <c r="AZ332" s="253">
        <v>10.964545454545455</v>
      </c>
      <c r="BA332" s="56">
        <v>1.5112121212121197E-2</v>
      </c>
      <c r="BB332" s="253">
        <v>100.36727272727271</v>
      </c>
      <c r="BC332" s="253">
        <v>100.22368693939393</v>
      </c>
      <c r="BD332" s="56">
        <v>0.14358578787879053</v>
      </c>
      <c r="BE332" s="253">
        <v>47.167293939393943</v>
      </c>
      <c r="BF332" s="253">
        <v>47.10207272727272</v>
      </c>
      <c r="BG332" s="56">
        <v>6.5221212121211805E-2</v>
      </c>
      <c r="BH332" s="253">
        <v>48.267363636363626</v>
      </c>
      <c r="BI332" s="253">
        <v>48.20079696969696</v>
      </c>
      <c r="BJ332" s="56">
        <v>6.6566666666667745E-2</v>
      </c>
      <c r="BK332" s="253">
        <v>48.170127272727292</v>
      </c>
      <c r="BL332" s="253">
        <v>48.09721212121211</v>
      </c>
      <c r="BM332" s="56">
        <v>7.2915151515151683E-2</v>
      </c>
      <c r="BN332" s="56">
        <v>0.1098680303030303</v>
      </c>
      <c r="BO332" s="56">
        <v>4.8631212121212127E-3</v>
      </c>
      <c r="BP332" s="56">
        <v>1.5103030303030302E-4</v>
      </c>
      <c r="BQ332" s="56">
        <v>0.89456396969696972</v>
      </c>
      <c r="BR332" s="56">
        <v>1.3884242424242427E-3</v>
      </c>
      <c r="BS332" s="56">
        <v>-1.0175757575757577E-4</v>
      </c>
      <c r="BT332" s="56">
        <v>1.4147848484848485E-2</v>
      </c>
      <c r="BU332" s="56">
        <v>8.6796969696969681E-4</v>
      </c>
      <c r="BV332" s="56">
        <v>0.9742511818181816</v>
      </c>
      <c r="BW332" s="56">
        <v>1.9999998181818186</v>
      </c>
      <c r="BX332" s="63">
        <v>0.10984696969696971</v>
      </c>
      <c r="BY332" s="56">
        <v>4.8621212121212126E-3</v>
      </c>
      <c r="BZ332" s="56">
        <v>1.5121212121212125E-4</v>
      </c>
      <c r="CA332" s="56">
        <v>0.89475939393939385</v>
      </c>
      <c r="CB332" s="56">
        <v>1.3875757575757574E-3</v>
      </c>
      <c r="CC332" s="56">
        <v>-1.0121212121212122E-4</v>
      </c>
      <c r="CD332" s="56">
        <v>1.4145757575757575E-2</v>
      </c>
      <c r="CE332" s="56">
        <v>8.6727272727272727E-4</v>
      </c>
      <c r="CF332" s="56">
        <v>0.77005121212121208</v>
      </c>
      <c r="CG332" s="56">
        <v>0.20403060606060605</v>
      </c>
      <c r="CH332" s="56">
        <v>2.0000009090909092</v>
      </c>
      <c r="CI332" s="56">
        <v>0.97408181818181816</v>
      </c>
      <c r="CJ332" s="56">
        <v>0.20945325484162705</v>
      </c>
      <c r="CK332" s="253">
        <v>37.236251515151515</v>
      </c>
      <c r="CL332" s="253">
        <v>10.964545454545455</v>
      </c>
      <c r="CM332" s="362">
        <v>100.22368693939393</v>
      </c>
    </row>
    <row r="333" spans="1:91" x14ac:dyDescent="0.2">
      <c r="A333" s="511" t="s">
        <v>327</v>
      </c>
      <c r="B333" s="467">
        <v>3390</v>
      </c>
      <c r="C333" s="467">
        <v>-33972</v>
      </c>
      <c r="D333" s="467">
        <v>245</v>
      </c>
      <c r="E333" s="49">
        <v>0.38241199999999997</v>
      </c>
      <c r="F333" s="314">
        <v>73.625100000000003</v>
      </c>
      <c r="G333" s="315">
        <v>45.469900000000003</v>
      </c>
      <c r="H333" s="315">
        <v>31.290099999999999</v>
      </c>
      <c r="I333" s="315">
        <v>1.9110199999999999</v>
      </c>
      <c r="J333" s="315">
        <v>18.840900000000001</v>
      </c>
      <c r="K333" s="315">
        <v>0.38374399999999997</v>
      </c>
      <c r="L333" s="315">
        <v>0.61831999999999998</v>
      </c>
      <c r="M333" s="315">
        <v>1.9925999999999999E-2</v>
      </c>
      <c r="N333" s="315">
        <v>1.75722</v>
      </c>
      <c r="O333" s="315">
        <v>4.6545000000000003E-2</v>
      </c>
      <c r="P333" s="315">
        <v>1.2509999999999999E-3</v>
      </c>
      <c r="Q333" s="316">
        <v>100.339</v>
      </c>
      <c r="R333" s="315">
        <v>3.1350199999999999</v>
      </c>
      <c r="S333" s="420">
        <v>2.26492</v>
      </c>
      <c r="T333" s="420">
        <v>1.39879</v>
      </c>
      <c r="U333" s="420">
        <v>0.86613300000000004</v>
      </c>
      <c r="V333" s="420">
        <v>0.104795</v>
      </c>
      <c r="W333" s="420">
        <v>0.52118200000000003</v>
      </c>
      <c r="X333" s="420">
        <v>1.1318E-2</v>
      </c>
      <c r="Y333" s="420">
        <v>1.9265000000000001E-2</v>
      </c>
      <c r="Z333" s="420">
        <v>5.8E-4</v>
      </c>
      <c r="AA333" s="420">
        <v>7.6180999999999999E-2</v>
      </c>
      <c r="AB333" s="420">
        <v>1.712E-3</v>
      </c>
      <c r="AC333" s="420">
        <v>4.8999999999999998E-5</v>
      </c>
      <c r="AD333" s="420">
        <v>4</v>
      </c>
      <c r="AE333" s="420">
        <v>3.0000050000000003</v>
      </c>
      <c r="AF333" s="315">
        <v>3.1350099999999999</v>
      </c>
      <c r="AG333" s="101">
        <v>0.73557154864781449</v>
      </c>
      <c r="AH333" s="50">
        <v>0.38241199999999997</v>
      </c>
      <c r="AI333" s="35">
        <v>1.91988</v>
      </c>
      <c r="AJ333" s="35">
        <v>1.7624</v>
      </c>
      <c r="AK333" s="35">
        <v>4.5128000000000001E-2</v>
      </c>
      <c r="AL333" s="35">
        <v>18.7439</v>
      </c>
      <c r="AM333" s="35">
        <v>0.37812200000000001</v>
      </c>
      <c r="AN333" s="35">
        <v>1.4839E-2</v>
      </c>
      <c r="AO333" s="35">
        <v>0.61092599999999997</v>
      </c>
      <c r="AP333" s="35">
        <v>-1.7700000000000001E-3</v>
      </c>
      <c r="AQ333" s="35">
        <v>73.282300000000006</v>
      </c>
      <c r="AR333" s="35">
        <v>96.755700000000004</v>
      </c>
      <c r="AS333" s="43">
        <v>0.38241199999999997</v>
      </c>
      <c r="AT333" s="326">
        <v>0.38263235300612569</v>
      </c>
      <c r="AU333" s="327">
        <v>-2.2035300612571751E-4</v>
      </c>
      <c r="AV333" s="323">
        <v>45.469900000000003</v>
      </c>
      <c r="AW333" s="35">
        <v>45.242100000000001</v>
      </c>
      <c r="AX333" s="327">
        <v>0.227800000000002</v>
      </c>
      <c r="AY333" s="323">
        <v>31.290099999999999</v>
      </c>
      <c r="AZ333" s="35">
        <v>31.16</v>
      </c>
      <c r="BA333" s="327">
        <v>0.13009999999999877</v>
      </c>
      <c r="BB333" s="323">
        <v>100.339</v>
      </c>
      <c r="BC333" s="35">
        <v>99.875525000000025</v>
      </c>
      <c r="BD333" s="327">
        <v>0.4634749999999741</v>
      </c>
      <c r="BE333" s="323">
        <v>73.625100000000003</v>
      </c>
      <c r="BF333" s="35">
        <v>73.282300000000006</v>
      </c>
      <c r="BG333" s="327">
        <v>0.34279999999999688</v>
      </c>
      <c r="BH333" s="46">
        <v>76.760000000000005</v>
      </c>
      <c r="BI333" s="46">
        <v>76.402100000000004</v>
      </c>
      <c r="BJ333" s="325">
        <v>0.35790000000000077</v>
      </c>
      <c r="BK333" s="323">
        <v>18.840900000000001</v>
      </c>
      <c r="BL333" s="35">
        <v>18.7439</v>
      </c>
      <c r="BM333" s="327">
        <v>9.7000000000001307E-2</v>
      </c>
      <c r="BN333" s="325">
        <v>0.10574699999999999</v>
      </c>
      <c r="BO333" s="325">
        <v>7.6744000000000007E-2</v>
      </c>
      <c r="BP333" s="325">
        <v>1.6670000000000001E-3</v>
      </c>
      <c r="BQ333" s="325">
        <v>0.52079699999999995</v>
      </c>
      <c r="BR333" s="325">
        <v>1.1200999999999999E-2</v>
      </c>
      <c r="BS333" s="325">
        <v>4.3300000000000001E-4</v>
      </c>
      <c r="BT333" s="325">
        <v>1.9119000000000001E-2</v>
      </c>
      <c r="BU333" s="325">
        <v>-6.9999999999999994E-5</v>
      </c>
      <c r="BV333" s="325">
        <v>2.2643599999999999</v>
      </c>
      <c r="BW333" s="325">
        <v>2.9999979999999997</v>
      </c>
      <c r="BX333" s="944">
        <v>0.10574</v>
      </c>
      <c r="BY333" s="36">
        <v>7.6740000000000003E-2</v>
      </c>
      <c r="BZ333" s="36">
        <v>1.67E-3</v>
      </c>
      <c r="CA333" s="36">
        <v>0.52097000000000004</v>
      </c>
      <c r="CB333" s="36">
        <v>1.12E-2</v>
      </c>
      <c r="CC333" s="36">
        <v>4.2999999999999999E-4</v>
      </c>
      <c r="CD333" s="36">
        <v>1.9120000000000002E-2</v>
      </c>
      <c r="CE333" s="36">
        <v>-6.9999999999999994E-5</v>
      </c>
      <c r="CF333" s="36">
        <v>1.39785</v>
      </c>
      <c r="CG333" s="36">
        <v>0.86636000000000002</v>
      </c>
      <c r="CH333" s="36">
        <v>3.0000100000000005</v>
      </c>
      <c r="CI333" s="36">
        <v>2.2642100000000003</v>
      </c>
      <c r="CJ333" s="326">
        <v>0.38263235300612569</v>
      </c>
      <c r="CK333" s="35">
        <v>45.242100000000001</v>
      </c>
      <c r="CL333" s="35">
        <v>31.16</v>
      </c>
      <c r="CM333" s="42">
        <v>99.875525000000025</v>
      </c>
    </row>
    <row r="334" spans="1:91" x14ac:dyDescent="0.2">
      <c r="A334" s="512" t="s">
        <v>327</v>
      </c>
      <c r="B334" s="45">
        <v>3396</v>
      </c>
      <c r="C334" s="45">
        <v>-33971</v>
      </c>
      <c r="D334" s="45">
        <v>245</v>
      </c>
      <c r="E334" s="31">
        <v>0.38046200000000002</v>
      </c>
      <c r="F334" s="323">
        <v>73.489900000000006</v>
      </c>
      <c r="G334" s="46">
        <v>45.529699999999998</v>
      </c>
      <c r="H334" s="46">
        <v>31.073399999999999</v>
      </c>
      <c r="I334" s="46">
        <v>1.9272499999999999</v>
      </c>
      <c r="J334" s="46">
        <v>18.956299999999999</v>
      </c>
      <c r="K334" s="46">
        <v>0.36121799999999998</v>
      </c>
      <c r="L334" s="46">
        <v>0.62593299999999996</v>
      </c>
      <c r="M334" s="46">
        <v>1.0165E-2</v>
      </c>
      <c r="N334" s="46">
        <v>1.75007</v>
      </c>
      <c r="O334" s="46">
        <v>5.1604999999999998E-2</v>
      </c>
      <c r="P334" s="46">
        <v>5.2379999999999996E-3</v>
      </c>
      <c r="Q334" s="324">
        <v>100.291</v>
      </c>
      <c r="R334" s="46">
        <v>3.1133000000000002</v>
      </c>
      <c r="S334" s="325">
        <v>2.2613300000000001</v>
      </c>
      <c r="T334" s="325">
        <v>1.4009799999999999</v>
      </c>
      <c r="U334" s="325">
        <v>0.86034999999999995</v>
      </c>
      <c r="V334" s="325">
        <v>0.105712</v>
      </c>
      <c r="W334" s="325">
        <v>0.52450600000000003</v>
      </c>
      <c r="X334" s="325">
        <v>1.0656000000000001E-2</v>
      </c>
      <c r="Y334" s="325">
        <v>1.9507E-2</v>
      </c>
      <c r="Z334" s="325">
        <v>2.9599999999999998E-4</v>
      </c>
      <c r="AA334" s="325">
        <v>7.5889999999999999E-2</v>
      </c>
      <c r="AB334" s="325">
        <v>1.8990000000000001E-3</v>
      </c>
      <c r="AC334" s="325">
        <v>2.0699999999999999E-4</v>
      </c>
      <c r="AD334" s="325">
        <v>4</v>
      </c>
      <c r="AE334" s="325">
        <v>3.000003</v>
      </c>
      <c r="AF334" s="46">
        <v>3.1133000000000002</v>
      </c>
      <c r="AG334" s="37">
        <v>0.7339338054939385</v>
      </c>
      <c r="AH334" s="53">
        <v>0.38046200000000002</v>
      </c>
      <c r="AI334" s="35">
        <v>1.9361200000000001</v>
      </c>
      <c r="AJ334" s="35">
        <v>1.75518</v>
      </c>
      <c r="AK334" s="35">
        <v>5.0212E-2</v>
      </c>
      <c r="AL334" s="35">
        <v>18.859400000000001</v>
      </c>
      <c r="AM334" s="35">
        <v>0.35576000000000002</v>
      </c>
      <c r="AN334" s="35">
        <v>5.1669999999999997E-3</v>
      </c>
      <c r="AO334" s="35">
        <v>0.61856</v>
      </c>
      <c r="AP334" s="35">
        <v>2.225E-3</v>
      </c>
      <c r="AQ334" s="35">
        <v>73.150199999999998</v>
      </c>
      <c r="AR334" s="35">
        <v>96.732799999999997</v>
      </c>
      <c r="AS334" s="43">
        <v>0.38046200000000002</v>
      </c>
      <c r="AT334" s="326">
        <v>0.38068317541205515</v>
      </c>
      <c r="AU334" s="327">
        <v>-2.2117541205513014E-4</v>
      </c>
      <c r="AV334" s="323">
        <v>45.529699999999998</v>
      </c>
      <c r="AW334" s="35">
        <v>45.303100000000001</v>
      </c>
      <c r="AX334" s="327">
        <v>0.22659999999999769</v>
      </c>
      <c r="AY334" s="323">
        <v>31.073399999999999</v>
      </c>
      <c r="AZ334" s="35">
        <v>30.95</v>
      </c>
      <c r="BA334" s="327">
        <v>0.12340000000000018</v>
      </c>
      <c r="BB334" s="323">
        <v>100.291</v>
      </c>
      <c r="BC334" s="35">
        <v>99.835724000000013</v>
      </c>
      <c r="BD334" s="327">
        <v>0.45527599999998358</v>
      </c>
      <c r="BE334" s="323">
        <v>73.489900000000006</v>
      </c>
      <c r="BF334" s="35">
        <v>73.150199999999998</v>
      </c>
      <c r="BG334" s="327">
        <v>0.33970000000000766</v>
      </c>
      <c r="BH334" s="46">
        <v>76.603099999999998</v>
      </c>
      <c r="BI334" s="46">
        <v>76.253100000000003</v>
      </c>
      <c r="BJ334" s="325">
        <v>0.34999999999999432</v>
      </c>
      <c r="BK334" s="323">
        <v>18.956299999999999</v>
      </c>
      <c r="BL334" s="35">
        <v>18.859400000000001</v>
      </c>
      <c r="BM334" s="327">
        <v>9.6899999999997988E-2</v>
      </c>
      <c r="BN334" s="325">
        <v>0.106665</v>
      </c>
      <c r="BO334" s="325">
        <v>7.6446E-2</v>
      </c>
      <c r="BP334" s="325">
        <v>1.856E-3</v>
      </c>
      <c r="BQ334" s="325">
        <v>0.52412099999999995</v>
      </c>
      <c r="BR334" s="325">
        <v>1.0541E-2</v>
      </c>
      <c r="BS334" s="325">
        <v>1.5100000000000001E-4</v>
      </c>
      <c r="BT334" s="325">
        <v>1.9362000000000001E-2</v>
      </c>
      <c r="BU334" s="325">
        <v>8.7999999999999998E-5</v>
      </c>
      <c r="BV334" s="325">
        <v>2.2607699999999999</v>
      </c>
      <c r="BW334" s="325">
        <v>3</v>
      </c>
      <c r="BX334" s="944">
        <v>0.10666</v>
      </c>
      <c r="BY334" s="36">
        <v>7.6439999999999994E-2</v>
      </c>
      <c r="BZ334" s="36">
        <v>1.8600000000000001E-3</v>
      </c>
      <c r="CA334" s="36">
        <v>0.52429000000000003</v>
      </c>
      <c r="CB334" s="36">
        <v>1.0540000000000001E-2</v>
      </c>
      <c r="CC334" s="36">
        <v>1.4999999999999999E-4</v>
      </c>
      <c r="CD334" s="36">
        <v>1.9359999999999999E-2</v>
      </c>
      <c r="CE334" s="36">
        <v>9.0000000000000006E-5</v>
      </c>
      <c r="CF334" s="36">
        <v>1.40004</v>
      </c>
      <c r="CG334" s="36">
        <v>0.86058000000000001</v>
      </c>
      <c r="CH334" s="36">
        <v>3.0000100000000001</v>
      </c>
      <c r="CI334" s="36">
        <v>2.2606199999999999</v>
      </c>
      <c r="CJ334" s="326">
        <v>0.38068317541205515</v>
      </c>
      <c r="CK334" s="35">
        <v>45.303100000000001</v>
      </c>
      <c r="CL334" s="35">
        <v>30.95</v>
      </c>
      <c r="CM334" s="42">
        <v>99.835724000000013</v>
      </c>
    </row>
    <row r="335" spans="1:91" x14ac:dyDescent="0.2">
      <c r="A335" s="512" t="s">
        <v>327</v>
      </c>
      <c r="B335" s="45">
        <v>3403</v>
      </c>
      <c r="C335" s="45">
        <v>-33969</v>
      </c>
      <c r="D335" s="45">
        <v>245</v>
      </c>
      <c r="E335" s="31">
        <v>0.38134200000000001</v>
      </c>
      <c r="F335" s="323">
        <v>73.546199999999999</v>
      </c>
      <c r="G335" s="46">
        <v>45.5</v>
      </c>
      <c r="H335" s="46">
        <v>31.1691</v>
      </c>
      <c r="I335" s="46">
        <v>1.9234599999999999</v>
      </c>
      <c r="J335" s="46">
        <v>18.947299999999998</v>
      </c>
      <c r="K335" s="46">
        <v>0.36447000000000002</v>
      </c>
      <c r="L335" s="46">
        <v>0.63898100000000002</v>
      </c>
      <c r="M335" s="46">
        <v>4.0879999999999996E-3</v>
      </c>
      <c r="N335" s="46">
        <v>1.74884</v>
      </c>
      <c r="O335" s="46">
        <v>2.9915000000000001E-2</v>
      </c>
      <c r="P335" s="46">
        <v>2.336E-3</v>
      </c>
      <c r="Q335" s="324">
        <v>100.32899999999999</v>
      </c>
      <c r="R335" s="46">
        <v>3.1228899999999999</v>
      </c>
      <c r="S335" s="325">
        <v>2.2625799999999998</v>
      </c>
      <c r="T335" s="325">
        <v>1.39977</v>
      </c>
      <c r="U335" s="325">
        <v>0.86281699999999995</v>
      </c>
      <c r="V335" s="325">
        <v>0.10548200000000001</v>
      </c>
      <c r="W335" s="325">
        <v>0.524146</v>
      </c>
      <c r="X335" s="325">
        <v>1.0749999999999999E-2</v>
      </c>
      <c r="Y335" s="325">
        <v>1.9910000000000001E-2</v>
      </c>
      <c r="Z335" s="325">
        <v>1.1900000000000001E-4</v>
      </c>
      <c r="AA335" s="325">
        <v>7.5819999999999999E-2</v>
      </c>
      <c r="AB335" s="325">
        <v>1.1000000000000001E-3</v>
      </c>
      <c r="AC335" s="325">
        <v>9.2E-5</v>
      </c>
      <c r="AD335" s="325">
        <v>4</v>
      </c>
      <c r="AE335" s="325">
        <v>3.0000059999999995</v>
      </c>
      <c r="AF335" s="46">
        <v>3.1228899999999999</v>
      </c>
      <c r="AG335" s="37">
        <v>0.72410709564773468</v>
      </c>
      <c r="AH335" s="53">
        <v>0.38134200000000001</v>
      </c>
      <c r="AI335" s="35">
        <v>1.93235</v>
      </c>
      <c r="AJ335" s="35">
        <v>1.75397</v>
      </c>
      <c r="AK335" s="35">
        <v>2.8472999999999998E-2</v>
      </c>
      <c r="AL335" s="35">
        <v>18.850200000000001</v>
      </c>
      <c r="AM335" s="35">
        <v>0.35897699999999999</v>
      </c>
      <c r="AN335" s="35">
        <v>-8.8000000000000003E-4</v>
      </c>
      <c r="AO335" s="35">
        <v>0.63152600000000003</v>
      </c>
      <c r="AP335" s="35">
        <v>-6.7000000000000002E-4</v>
      </c>
      <c r="AQ335" s="35">
        <v>73.205200000000005</v>
      </c>
      <c r="AR335" s="35">
        <v>96.759100000000004</v>
      </c>
      <c r="AS335" s="43">
        <v>0.38134200000000001</v>
      </c>
      <c r="AT335" s="326">
        <v>0.38156481141710175</v>
      </c>
      <c r="AU335" s="327">
        <v>-2.2281141710173147E-4</v>
      </c>
      <c r="AV335" s="323">
        <v>45.5</v>
      </c>
      <c r="AW335" s="35">
        <v>45.2727</v>
      </c>
      <c r="AX335" s="327">
        <v>0.22729999999999961</v>
      </c>
      <c r="AY335" s="323">
        <v>31.1691</v>
      </c>
      <c r="AZ335" s="35">
        <v>31.04</v>
      </c>
      <c r="BA335" s="327">
        <v>0.1291000000000011</v>
      </c>
      <c r="BB335" s="323">
        <v>100.32899999999999</v>
      </c>
      <c r="BC335" s="35">
        <v>99.866646000000003</v>
      </c>
      <c r="BD335" s="327">
        <v>0.46235399999999061</v>
      </c>
      <c r="BE335" s="323">
        <v>73.546199999999999</v>
      </c>
      <c r="BF335" s="35">
        <v>73.205200000000005</v>
      </c>
      <c r="BG335" s="327">
        <v>0.34099999999999397</v>
      </c>
      <c r="BH335" s="46">
        <v>76.6691</v>
      </c>
      <c r="BI335" s="46">
        <v>76.312700000000007</v>
      </c>
      <c r="BJ335" s="325">
        <v>0.35639999999999361</v>
      </c>
      <c r="BK335" s="323">
        <v>18.947299999999998</v>
      </c>
      <c r="BL335" s="35">
        <v>18.850200000000001</v>
      </c>
      <c r="BM335" s="327">
        <v>9.7099999999997522E-2</v>
      </c>
      <c r="BN335" s="325">
        <v>0.106436</v>
      </c>
      <c r="BO335" s="325">
        <v>7.6378000000000001E-2</v>
      </c>
      <c r="BP335" s="325">
        <v>1.052E-3</v>
      </c>
      <c r="BQ335" s="325">
        <v>0.52376100000000003</v>
      </c>
      <c r="BR335" s="325">
        <v>1.0633999999999999E-2</v>
      </c>
      <c r="BS335" s="325">
        <v>-3.0000000000000001E-5</v>
      </c>
      <c r="BT335" s="325">
        <v>1.9764E-2</v>
      </c>
      <c r="BU335" s="325">
        <v>-3.0000000000000001E-5</v>
      </c>
      <c r="BV335" s="325">
        <v>2.2620300000000002</v>
      </c>
      <c r="BW335" s="325">
        <v>2.9999950000000002</v>
      </c>
      <c r="BX335" s="944">
        <v>0.10643</v>
      </c>
      <c r="BY335" s="36">
        <v>7.6369999999999993E-2</v>
      </c>
      <c r="BZ335" s="36">
        <v>1.0499999999999999E-3</v>
      </c>
      <c r="CA335" s="36">
        <v>0.52393000000000001</v>
      </c>
      <c r="CB335" s="36">
        <v>1.0630000000000001E-2</v>
      </c>
      <c r="CC335" s="36">
        <v>-3.0000000000000001E-5</v>
      </c>
      <c r="CD335" s="36">
        <v>1.976E-2</v>
      </c>
      <c r="CE335" s="36">
        <v>-3.0000000000000001E-5</v>
      </c>
      <c r="CF335" s="36">
        <v>1.39882</v>
      </c>
      <c r="CG335" s="36">
        <v>0.86304999999999998</v>
      </c>
      <c r="CH335" s="36">
        <v>2.9999799999999999</v>
      </c>
      <c r="CI335" s="36">
        <v>2.26187</v>
      </c>
      <c r="CJ335" s="326">
        <v>0.38156481141710175</v>
      </c>
      <c r="CK335" s="35">
        <v>45.2727</v>
      </c>
      <c r="CL335" s="35">
        <v>31.04</v>
      </c>
      <c r="CM335" s="42">
        <v>99.866646000000003</v>
      </c>
    </row>
    <row r="336" spans="1:91" x14ac:dyDescent="0.2">
      <c r="A336" s="512" t="s">
        <v>327</v>
      </c>
      <c r="B336" s="45">
        <v>3409</v>
      </c>
      <c r="C336" s="45">
        <v>-33968</v>
      </c>
      <c r="D336" s="45">
        <v>245</v>
      </c>
      <c r="E336" s="31">
        <v>0.38033499999999998</v>
      </c>
      <c r="F336" s="323">
        <v>73.286500000000004</v>
      </c>
      <c r="G336" s="46">
        <v>45.4131</v>
      </c>
      <c r="H336" s="46">
        <v>30.9771</v>
      </c>
      <c r="I336" s="46">
        <v>1.9115500000000001</v>
      </c>
      <c r="J336" s="46">
        <v>18.926500000000001</v>
      </c>
      <c r="K336" s="46">
        <v>0.35087200000000002</v>
      </c>
      <c r="L336" s="46">
        <v>0.63480599999999998</v>
      </c>
      <c r="M336" s="46">
        <v>-1.01E-3</v>
      </c>
      <c r="N336" s="46">
        <v>1.7317100000000001</v>
      </c>
      <c r="O336" s="46">
        <v>4.0266999999999997E-2</v>
      </c>
      <c r="P336" s="46">
        <v>-3.6600000000000001E-3</v>
      </c>
      <c r="Q336" s="324">
        <v>99.981200000000001</v>
      </c>
      <c r="R336" s="46">
        <v>3.10364</v>
      </c>
      <c r="S336" s="325">
        <v>2.2625099999999998</v>
      </c>
      <c r="T336" s="325">
        <v>1.4019999999999999</v>
      </c>
      <c r="U336" s="325">
        <v>0.86051</v>
      </c>
      <c r="V336" s="325">
        <v>0.105197</v>
      </c>
      <c r="W336" s="325">
        <v>0.52541000000000004</v>
      </c>
      <c r="X336" s="325">
        <v>1.0385E-2</v>
      </c>
      <c r="Y336" s="325">
        <v>1.9848999999999999E-2</v>
      </c>
      <c r="Z336" s="325">
        <v>-3.0000000000000001E-5</v>
      </c>
      <c r="AA336" s="325">
        <v>7.5341000000000005E-2</v>
      </c>
      <c r="AB336" s="325">
        <v>1.4859999999999999E-3</v>
      </c>
      <c r="AC336" s="325">
        <v>-1.3999999999999999E-4</v>
      </c>
      <c r="AD336" s="325">
        <v>4</v>
      </c>
      <c r="AE336" s="325">
        <v>3.0000079999999989</v>
      </c>
      <c r="AF336" s="46">
        <v>3.10364</v>
      </c>
      <c r="AG336" s="37">
        <v>0.72426472308469636</v>
      </c>
      <c r="AH336" s="53">
        <v>0.38033499999999998</v>
      </c>
      <c r="AI336" s="35">
        <v>1.9203399999999999</v>
      </c>
      <c r="AJ336" s="35">
        <v>1.7367600000000001</v>
      </c>
      <c r="AK336" s="35">
        <v>3.8857999999999997E-2</v>
      </c>
      <c r="AL336" s="35">
        <v>18.829799999999999</v>
      </c>
      <c r="AM336" s="35">
        <v>0.34547</v>
      </c>
      <c r="AN336" s="35">
        <v>-5.9500000000000004E-3</v>
      </c>
      <c r="AO336" s="35">
        <v>0.62738000000000005</v>
      </c>
      <c r="AP336" s="35">
        <v>-6.6400000000000001E-3</v>
      </c>
      <c r="AQ336" s="35">
        <v>72.947599999999994</v>
      </c>
      <c r="AR336" s="35">
        <v>96.433599999999998</v>
      </c>
      <c r="AS336" s="43">
        <v>0.38033499999999998</v>
      </c>
      <c r="AT336" s="326">
        <v>0.38055362740460069</v>
      </c>
      <c r="AU336" s="327">
        <v>-2.1862740460071306E-4</v>
      </c>
      <c r="AV336" s="323">
        <v>45.4131</v>
      </c>
      <c r="AW336" s="35">
        <v>45.187100000000001</v>
      </c>
      <c r="AX336" s="327">
        <v>0.22599999999999909</v>
      </c>
      <c r="AY336" s="323">
        <v>30.9771</v>
      </c>
      <c r="AZ336" s="35">
        <v>30.85</v>
      </c>
      <c r="BA336" s="327">
        <v>0.12709999999999866</v>
      </c>
      <c r="BB336" s="323">
        <v>99.981200000000001</v>
      </c>
      <c r="BC336" s="35">
        <v>99.523118000000011</v>
      </c>
      <c r="BD336" s="327">
        <v>0.45808199999999033</v>
      </c>
      <c r="BE336" s="323">
        <v>73.286500000000004</v>
      </c>
      <c r="BF336" s="35">
        <v>72.947599999999994</v>
      </c>
      <c r="BG336" s="327">
        <v>0.33890000000000953</v>
      </c>
      <c r="BH336" s="46">
        <v>76.390199999999993</v>
      </c>
      <c r="BI336" s="46">
        <v>76.037100000000009</v>
      </c>
      <c r="BJ336" s="325">
        <v>0.35309999999998354</v>
      </c>
      <c r="BK336" s="323">
        <v>18.926500000000001</v>
      </c>
      <c r="BL336" s="35">
        <v>18.829799999999999</v>
      </c>
      <c r="BM336" s="327">
        <v>9.6700000000002007E-2</v>
      </c>
      <c r="BN336" s="325">
        <v>0.106146</v>
      </c>
      <c r="BO336" s="325">
        <v>7.5894000000000003E-2</v>
      </c>
      <c r="BP336" s="325">
        <v>1.441E-3</v>
      </c>
      <c r="BQ336" s="325">
        <v>0.52502700000000002</v>
      </c>
      <c r="BR336" s="325">
        <v>1.027E-2</v>
      </c>
      <c r="BS336" s="325">
        <v>-1.7000000000000001E-4</v>
      </c>
      <c r="BT336" s="325">
        <v>1.9702999999999998E-2</v>
      </c>
      <c r="BU336" s="325">
        <v>-2.5999999999999998E-4</v>
      </c>
      <c r="BV336" s="325">
        <v>2.2619600000000002</v>
      </c>
      <c r="BW336" s="325">
        <v>3.0000110000000002</v>
      </c>
      <c r="BX336" s="944">
        <v>0.10614</v>
      </c>
      <c r="BY336" s="36">
        <v>7.5889999999999999E-2</v>
      </c>
      <c r="BZ336" s="36">
        <v>1.4400000000000001E-3</v>
      </c>
      <c r="CA336" s="36">
        <v>0.5252</v>
      </c>
      <c r="CB336" s="36">
        <v>1.027E-2</v>
      </c>
      <c r="CC336" s="36">
        <v>-1.7000000000000001E-4</v>
      </c>
      <c r="CD336" s="36">
        <v>1.9699999999999999E-2</v>
      </c>
      <c r="CE336" s="36">
        <v>-2.5999999999999998E-4</v>
      </c>
      <c r="CF336" s="36">
        <v>1.40107</v>
      </c>
      <c r="CG336" s="36">
        <v>0.86073999999999995</v>
      </c>
      <c r="CH336" s="36">
        <v>3.0000200000000001</v>
      </c>
      <c r="CI336" s="36">
        <v>2.2618100000000001</v>
      </c>
      <c r="CJ336" s="326">
        <v>0.38055362740460069</v>
      </c>
      <c r="CK336" s="35">
        <v>45.187100000000001</v>
      </c>
      <c r="CL336" s="35">
        <v>30.85</v>
      </c>
      <c r="CM336" s="42">
        <v>99.523118000000011</v>
      </c>
    </row>
    <row r="337" spans="1:91" x14ac:dyDescent="0.2">
      <c r="A337" s="512" t="s">
        <v>327</v>
      </c>
      <c r="B337" s="45">
        <v>3415</v>
      </c>
      <c r="C337" s="45">
        <v>-33966</v>
      </c>
      <c r="D337" s="45">
        <v>245</v>
      </c>
      <c r="E337" s="31">
        <v>0.37763200000000002</v>
      </c>
      <c r="F337" s="323">
        <v>73.410499999999999</v>
      </c>
      <c r="G337" s="46">
        <v>45.688400000000001</v>
      </c>
      <c r="H337" s="46">
        <v>30.808900000000001</v>
      </c>
      <c r="I337" s="46">
        <v>1.92496</v>
      </c>
      <c r="J337" s="46">
        <v>19.116299999999999</v>
      </c>
      <c r="K337" s="46">
        <v>0.35329500000000003</v>
      </c>
      <c r="L337" s="46">
        <v>0.63271599999999995</v>
      </c>
      <c r="M337" s="46">
        <v>6.9239999999999996E-3</v>
      </c>
      <c r="N337" s="46">
        <v>1.7673300000000001</v>
      </c>
      <c r="O337" s="46">
        <v>4.6470999999999998E-2</v>
      </c>
      <c r="P337" s="46">
        <v>6.8050000000000003E-3</v>
      </c>
      <c r="Q337" s="324">
        <v>100.352</v>
      </c>
      <c r="R337" s="46">
        <v>3.0868000000000002</v>
      </c>
      <c r="S337" s="325">
        <v>2.2571099999999999</v>
      </c>
      <c r="T337" s="325">
        <v>1.4047499999999999</v>
      </c>
      <c r="U337" s="325">
        <v>0.85235499999999997</v>
      </c>
      <c r="V337" s="325">
        <v>0.105503</v>
      </c>
      <c r="W337" s="325">
        <v>0.52851700000000001</v>
      </c>
      <c r="X337" s="325">
        <v>1.0414E-2</v>
      </c>
      <c r="Y337" s="325">
        <v>1.9702999999999998E-2</v>
      </c>
      <c r="Z337" s="325">
        <v>2.0100000000000001E-4</v>
      </c>
      <c r="AA337" s="325">
        <v>7.6577999999999993E-2</v>
      </c>
      <c r="AB337" s="325">
        <v>1.7080000000000001E-3</v>
      </c>
      <c r="AC337" s="325">
        <v>2.6800000000000001E-4</v>
      </c>
      <c r="AD337" s="325">
        <v>4</v>
      </c>
      <c r="AE337" s="325">
        <v>2.999997</v>
      </c>
      <c r="AF337" s="46">
        <v>3.0868000000000002</v>
      </c>
      <c r="AG337" s="37">
        <v>0.72873245172237855</v>
      </c>
      <c r="AH337" s="53">
        <v>0.37763200000000002</v>
      </c>
      <c r="AI337" s="35">
        <v>1.9337200000000001</v>
      </c>
      <c r="AJ337" s="35">
        <v>1.7724500000000001</v>
      </c>
      <c r="AK337" s="35">
        <v>4.5093000000000001E-2</v>
      </c>
      <c r="AL337" s="35">
        <v>19.0197</v>
      </c>
      <c r="AM337" s="35">
        <v>0.34793499999999999</v>
      </c>
      <c r="AN337" s="35">
        <v>1.9949999999999998E-3</v>
      </c>
      <c r="AO337" s="35">
        <v>0.62539199999999995</v>
      </c>
      <c r="AP337" s="35">
        <v>3.8189999999999999E-3</v>
      </c>
      <c r="AQ337" s="35">
        <v>73.0745</v>
      </c>
      <c r="AR337" s="35">
        <v>96.824600000000004</v>
      </c>
      <c r="AS337" s="43">
        <v>0.37763200000000002</v>
      </c>
      <c r="AT337" s="326">
        <v>0.37784524020563731</v>
      </c>
      <c r="AU337" s="327">
        <v>-2.132402056372884E-4</v>
      </c>
      <c r="AV337" s="323">
        <v>45.688400000000001</v>
      </c>
      <c r="AW337" s="35">
        <v>45.4636</v>
      </c>
      <c r="AX337" s="327">
        <v>0.22480000000000189</v>
      </c>
      <c r="AY337" s="323">
        <v>30.808900000000001</v>
      </c>
      <c r="AZ337" s="35">
        <v>30.69</v>
      </c>
      <c r="BA337" s="327">
        <v>0.11890000000000001</v>
      </c>
      <c r="BB337" s="323">
        <v>100.352</v>
      </c>
      <c r="BC337" s="35">
        <v>99.903703999999991</v>
      </c>
      <c r="BD337" s="327">
        <v>0.44829600000001335</v>
      </c>
      <c r="BE337" s="323">
        <v>73.410499999999999</v>
      </c>
      <c r="BF337" s="35">
        <v>73.0745</v>
      </c>
      <c r="BG337" s="327">
        <v>0.33599999999999852</v>
      </c>
      <c r="BH337" s="46">
        <v>76.497299999999996</v>
      </c>
      <c r="BI337" s="46">
        <v>76.153599999999997</v>
      </c>
      <c r="BJ337" s="325">
        <v>0.34369999999999834</v>
      </c>
      <c r="BK337" s="323">
        <v>19.116299999999999</v>
      </c>
      <c r="BL337" s="35">
        <v>19.0197</v>
      </c>
      <c r="BM337" s="327">
        <v>9.6599999999998687E-2</v>
      </c>
      <c r="BN337" s="325">
        <v>0.106444</v>
      </c>
      <c r="BO337" s="325">
        <v>7.7133999999999994E-2</v>
      </c>
      <c r="BP337" s="325">
        <v>1.665E-3</v>
      </c>
      <c r="BQ337" s="325">
        <v>0.52813399999999999</v>
      </c>
      <c r="BR337" s="325">
        <v>1.0300999999999999E-2</v>
      </c>
      <c r="BS337" s="325">
        <v>5.8E-5</v>
      </c>
      <c r="BT337" s="325">
        <v>1.9560000000000001E-2</v>
      </c>
      <c r="BU337" s="325">
        <v>1.5100000000000001E-4</v>
      </c>
      <c r="BV337" s="325">
        <v>2.2565499999999998</v>
      </c>
      <c r="BW337" s="325">
        <v>2.9999969999999996</v>
      </c>
      <c r="BX337" s="944">
        <v>0.10643</v>
      </c>
      <c r="BY337" s="36">
        <v>7.7130000000000004E-2</v>
      </c>
      <c r="BZ337" s="36">
        <v>1.66E-3</v>
      </c>
      <c r="CA337" s="36">
        <v>0.52830999999999995</v>
      </c>
      <c r="CB337" s="36">
        <v>1.03E-2</v>
      </c>
      <c r="CC337" s="36">
        <v>6.0000000000000002E-5</v>
      </c>
      <c r="CD337" s="36">
        <v>1.9560000000000001E-2</v>
      </c>
      <c r="CE337" s="36">
        <v>1.4999999999999999E-4</v>
      </c>
      <c r="CF337" s="36">
        <v>1.4038299999999999</v>
      </c>
      <c r="CG337" s="36">
        <v>0.85257000000000005</v>
      </c>
      <c r="CH337" s="36">
        <v>3</v>
      </c>
      <c r="CI337" s="36">
        <v>2.2564000000000002</v>
      </c>
      <c r="CJ337" s="326">
        <v>0.37784524020563731</v>
      </c>
      <c r="CK337" s="35">
        <v>45.4636</v>
      </c>
      <c r="CL337" s="35">
        <v>30.69</v>
      </c>
      <c r="CM337" s="42">
        <v>99.903703999999991</v>
      </c>
    </row>
    <row r="338" spans="1:91" x14ac:dyDescent="0.2">
      <c r="A338" s="512" t="s">
        <v>327</v>
      </c>
      <c r="B338" s="45">
        <v>3421</v>
      </c>
      <c r="C338" s="45">
        <v>-33965</v>
      </c>
      <c r="D338" s="45">
        <v>245</v>
      </c>
      <c r="E338" s="31">
        <v>0.38019599999999998</v>
      </c>
      <c r="F338" s="323">
        <v>73.456800000000001</v>
      </c>
      <c r="G338" s="46">
        <v>45.528799999999997</v>
      </c>
      <c r="H338" s="46">
        <v>31.037700000000001</v>
      </c>
      <c r="I338" s="46">
        <v>1.9075</v>
      </c>
      <c r="J338" s="46">
        <v>18.9785</v>
      </c>
      <c r="K338" s="46">
        <v>0.35814400000000002</v>
      </c>
      <c r="L338" s="46">
        <v>0.62773599999999996</v>
      </c>
      <c r="M338" s="46">
        <v>1.6670000000000001E-3</v>
      </c>
      <c r="N338" s="46">
        <v>1.7440100000000001</v>
      </c>
      <c r="O338" s="46">
        <v>2.4331999999999999E-2</v>
      </c>
      <c r="P338" s="46">
        <v>-7.8100000000000001E-3</v>
      </c>
      <c r="Q338" s="324">
        <v>100.20099999999999</v>
      </c>
      <c r="R338" s="46">
        <v>3.1097199999999998</v>
      </c>
      <c r="S338" s="325">
        <v>2.2629899999999998</v>
      </c>
      <c r="T338" s="325">
        <v>1.4026099999999999</v>
      </c>
      <c r="U338" s="325">
        <v>0.860379</v>
      </c>
      <c r="V338" s="325">
        <v>0.104753</v>
      </c>
      <c r="W338" s="325">
        <v>0.52574299999999996</v>
      </c>
      <c r="X338" s="325">
        <v>1.0578000000000001E-2</v>
      </c>
      <c r="Y338" s="325">
        <v>1.9585999999999999E-2</v>
      </c>
      <c r="Z338" s="325">
        <v>4.8999999999999998E-5</v>
      </c>
      <c r="AA338" s="325">
        <v>7.5716000000000006E-2</v>
      </c>
      <c r="AB338" s="325">
        <v>8.9599999999999999E-4</v>
      </c>
      <c r="AC338" s="325">
        <v>-3.1E-4</v>
      </c>
      <c r="AD338" s="325">
        <v>4</v>
      </c>
      <c r="AE338" s="325">
        <v>3.0000000000000004</v>
      </c>
      <c r="AF338" s="46">
        <v>3.1097199999999998</v>
      </c>
      <c r="AG338" s="37">
        <v>0.72822071931828181</v>
      </c>
      <c r="AH338" s="53">
        <v>0.38019599999999998</v>
      </c>
      <c r="AI338" s="35">
        <v>1.9162699999999999</v>
      </c>
      <c r="AJ338" s="35">
        <v>1.7491000000000001</v>
      </c>
      <c r="AK338" s="35">
        <v>2.2897000000000001E-2</v>
      </c>
      <c r="AL338" s="35">
        <v>18.881499999999999</v>
      </c>
      <c r="AM338" s="35">
        <v>0.35270299999999999</v>
      </c>
      <c r="AN338" s="35">
        <v>-3.2699999999999999E-3</v>
      </c>
      <c r="AO338" s="35">
        <v>0.62034900000000004</v>
      </c>
      <c r="AP338" s="35">
        <v>-1.077E-2</v>
      </c>
      <c r="AQ338" s="35">
        <v>73.117199999999997</v>
      </c>
      <c r="AR338" s="35">
        <v>96.645899999999997</v>
      </c>
      <c r="AS338" s="43">
        <v>0.38019599999999998</v>
      </c>
      <c r="AT338" s="326">
        <v>0.38041541977376903</v>
      </c>
      <c r="AU338" s="327">
        <v>-2.1941977376904731E-4</v>
      </c>
      <c r="AV338" s="323">
        <v>45.528799999999997</v>
      </c>
      <c r="AW338" s="35">
        <v>45.302300000000002</v>
      </c>
      <c r="AX338" s="327">
        <v>0.22649999999999437</v>
      </c>
      <c r="AY338" s="323">
        <v>31.037700000000001</v>
      </c>
      <c r="AZ338" s="35">
        <v>30.91</v>
      </c>
      <c r="BA338" s="327">
        <v>0.12770000000000081</v>
      </c>
      <c r="BB338" s="323">
        <v>100.20099999999999</v>
      </c>
      <c r="BC338" s="35">
        <v>99.741079000000013</v>
      </c>
      <c r="BD338" s="327">
        <v>0.45992099999998004</v>
      </c>
      <c r="BE338" s="323">
        <v>73.456800000000001</v>
      </c>
      <c r="BF338" s="35">
        <v>73.117199999999997</v>
      </c>
      <c r="BG338" s="327">
        <v>0.33960000000000434</v>
      </c>
      <c r="BH338" s="46">
        <v>76.566499999999991</v>
      </c>
      <c r="BI338" s="46">
        <v>76.212299999999999</v>
      </c>
      <c r="BJ338" s="325">
        <v>0.35419999999999163</v>
      </c>
      <c r="BK338" s="323">
        <v>18.9785</v>
      </c>
      <c r="BL338" s="35">
        <v>18.881499999999999</v>
      </c>
      <c r="BM338" s="327">
        <v>9.7000000000001307E-2</v>
      </c>
      <c r="BN338" s="325">
        <v>0.105698</v>
      </c>
      <c r="BO338" s="325">
        <v>7.6272000000000006E-2</v>
      </c>
      <c r="BP338" s="325">
        <v>8.4699999999999999E-4</v>
      </c>
      <c r="BQ338" s="325">
        <v>0.52536000000000005</v>
      </c>
      <c r="BR338" s="325">
        <v>1.0463E-2</v>
      </c>
      <c r="BS338" s="325">
        <v>-1E-4</v>
      </c>
      <c r="BT338" s="325">
        <v>1.9441E-2</v>
      </c>
      <c r="BU338" s="325">
        <v>-4.2999999999999999E-4</v>
      </c>
      <c r="BV338" s="325">
        <v>2.2624399999999998</v>
      </c>
      <c r="BW338" s="325">
        <v>2.9999909999999996</v>
      </c>
      <c r="BX338" s="944">
        <v>0.10569000000000001</v>
      </c>
      <c r="BY338" s="36">
        <v>7.6270000000000004E-2</v>
      </c>
      <c r="BZ338" s="36">
        <v>8.4999999999999995E-4</v>
      </c>
      <c r="CA338" s="36">
        <v>0.52553000000000005</v>
      </c>
      <c r="CB338" s="36">
        <v>1.0460000000000001E-2</v>
      </c>
      <c r="CC338" s="36">
        <v>-1E-4</v>
      </c>
      <c r="CD338" s="36">
        <v>1.9439999999999999E-2</v>
      </c>
      <c r="CE338" s="36">
        <v>-4.2999999999999999E-4</v>
      </c>
      <c r="CF338" s="36">
        <v>1.40168</v>
      </c>
      <c r="CG338" s="36">
        <v>0.86060999999999999</v>
      </c>
      <c r="CH338" s="36">
        <v>3</v>
      </c>
      <c r="CI338" s="36">
        <v>2.2622900000000001</v>
      </c>
      <c r="CJ338" s="326">
        <v>0.38041541977376903</v>
      </c>
      <c r="CK338" s="35">
        <v>45.302300000000002</v>
      </c>
      <c r="CL338" s="35">
        <v>30.91</v>
      </c>
      <c r="CM338" s="42">
        <v>99.741079000000013</v>
      </c>
    </row>
    <row r="339" spans="1:91" x14ac:dyDescent="0.2">
      <c r="A339" s="512" t="s">
        <v>327</v>
      </c>
      <c r="B339" s="45">
        <v>3428</v>
      </c>
      <c r="C339" s="45">
        <v>-33963</v>
      </c>
      <c r="D339" s="45">
        <v>245</v>
      </c>
      <c r="E339" s="31">
        <v>0.37780399999999997</v>
      </c>
      <c r="F339" s="323">
        <v>73.362099999999998</v>
      </c>
      <c r="G339" s="46">
        <v>45.645600000000002</v>
      </c>
      <c r="H339" s="46">
        <v>30.802600000000002</v>
      </c>
      <c r="I339" s="46">
        <v>1.8945700000000001</v>
      </c>
      <c r="J339" s="46">
        <v>19.065000000000001</v>
      </c>
      <c r="K339" s="46">
        <v>0.36826500000000001</v>
      </c>
      <c r="L339" s="46">
        <v>0.63322100000000003</v>
      </c>
      <c r="M339" s="46">
        <v>-7.8100000000000001E-3</v>
      </c>
      <c r="N339" s="46">
        <v>1.7626200000000001</v>
      </c>
      <c r="O339" s="46">
        <v>4.1861000000000002E-2</v>
      </c>
      <c r="P339" s="46">
        <v>-3.1700000000000001E-3</v>
      </c>
      <c r="Q339" s="324">
        <v>100.203</v>
      </c>
      <c r="R339" s="46">
        <v>3.0861700000000001</v>
      </c>
      <c r="S339" s="325">
        <v>2.25962</v>
      </c>
      <c r="T339" s="325">
        <v>1.4059299999999999</v>
      </c>
      <c r="U339" s="325">
        <v>0.85369300000000004</v>
      </c>
      <c r="V339" s="325">
        <v>0.104022</v>
      </c>
      <c r="W339" s="325">
        <v>0.52803299999999997</v>
      </c>
      <c r="X339" s="325">
        <v>1.0874E-2</v>
      </c>
      <c r="Y339" s="325">
        <v>1.9754000000000001E-2</v>
      </c>
      <c r="Z339" s="325">
        <v>-2.3000000000000001E-4</v>
      </c>
      <c r="AA339" s="325">
        <v>7.6508999999999994E-2</v>
      </c>
      <c r="AB339" s="325">
        <v>1.542E-3</v>
      </c>
      <c r="AC339" s="325">
        <v>-1.2E-4</v>
      </c>
      <c r="AD339" s="325">
        <v>4</v>
      </c>
      <c r="AE339" s="325">
        <v>3.0000069999999996</v>
      </c>
      <c r="AF339" s="46">
        <v>3.0861700000000001</v>
      </c>
      <c r="AG339" s="37">
        <v>0.72147015013710325</v>
      </c>
      <c r="AH339" s="53">
        <v>0.37780399999999997</v>
      </c>
      <c r="AI339" s="35">
        <v>1.9031800000000001</v>
      </c>
      <c r="AJ339" s="35">
        <v>1.76773</v>
      </c>
      <c r="AK339" s="35">
        <v>4.0481000000000003E-2</v>
      </c>
      <c r="AL339" s="35">
        <v>18.968399999999999</v>
      </c>
      <c r="AM339" s="35">
        <v>0.36281400000000003</v>
      </c>
      <c r="AN339" s="35">
        <v>-1.268E-2</v>
      </c>
      <c r="AO339" s="35">
        <v>0.62586900000000001</v>
      </c>
      <c r="AP339" s="35">
        <v>-6.11E-3</v>
      </c>
      <c r="AQ339" s="35">
        <v>73.025599999999997</v>
      </c>
      <c r="AR339" s="35">
        <v>96.675299999999993</v>
      </c>
      <c r="AS339" s="43">
        <v>0.37780399999999997</v>
      </c>
      <c r="AT339" s="326">
        <v>0.37801692844368107</v>
      </c>
      <c r="AU339" s="327">
        <v>-2.1292844368109298E-4</v>
      </c>
      <c r="AV339" s="323">
        <v>45.645600000000002</v>
      </c>
      <c r="AW339" s="35">
        <v>45.420699999999997</v>
      </c>
      <c r="AX339" s="327">
        <v>0.22490000000000521</v>
      </c>
      <c r="AY339" s="323">
        <v>30.802600000000002</v>
      </c>
      <c r="AZ339" s="35">
        <v>30.68</v>
      </c>
      <c r="BA339" s="327">
        <v>0.12260000000000204</v>
      </c>
      <c r="BB339" s="323">
        <v>100.203</v>
      </c>
      <c r="BC339" s="35">
        <v>99.750383999999983</v>
      </c>
      <c r="BD339" s="327">
        <v>0.45261600000002034</v>
      </c>
      <c r="BE339" s="323">
        <v>73.362099999999998</v>
      </c>
      <c r="BF339" s="35">
        <v>73.025599999999997</v>
      </c>
      <c r="BG339" s="327">
        <v>0.33650000000000091</v>
      </c>
      <c r="BH339" s="46">
        <v>76.4482</v>
      </c>
      <c r="BI339" s="46">
        <v>76.100699999999989</v>
      </c>
      <c r="BJ339" s="325">
        <v>0.3475000000000108</v>
      </c>
      <c r="BK339" s="323">
        <v>19.065000000000001</v>
      </c>
      <c r="BL339" s="35">
        <v>18.968399999999999</v>
      </c>
      <c r="BM339" s="327">
        <v>9.660000000000224E-2</v>
      </c>
      <c r="BN339" s="325">
        <v>0.104951</v>
      </c>
      <c r="BO339" s="325">
        <v>7.7065999999999996E-2</v>
      </c>
      <c r="BP339" s="325">
        <v>1.4970000000000001E-3</v>
      </c>
      <c r="BQ339" s="325">
        <v>0.52765200000000001</v>
      </c>
      <c r="BR339" s="325">
        <v>1.076E-2</v>
      </c>
      <c r="BS339" s="325">
        <v>-3.6999999999999999E-4</v>
      </c>
      <c r="BT339" s="325">
        <v>1.9609999999999999E-2</v>
      </c>
      <c r="BU339" s="325">
        <v>-2.4000000000000001E-4</v>
      </c>
      <c r="BV339" s="325">
        <v>2.25908</v>
      </c>
      <c r="BW339" s="325">
        <v>3.000006</v>
      </c>
      <c r="BX339" s="944">
        <v>0.10494000000000001</v>
      </c>
      <c r="BY339" s="36">
        <v>7.7060000000000003E-2</v>
      </c>
      <c r="BZ339" s="36">
        <v>1.5E-3</v>
      </c>
      <c r="CA339" s="36">
        <v>0.52781999999999996</v>
      </c>
      <c r="CB339" s="36">
        <v>1.076E-2</v>
      </c>
      <c r="CC339" s="36">
        <v>-3.6999999999999999E-4</v>
      </c>
      <c r="CD339" s="36">
        <v>1.9609999999999999E-2</v>
      </c>
      <c r="CE339" s="36">
        <v>-2.4000000000000001E-4</v>
      </c>
      <c r="CF339" s="36">
        <v>1.4050100000000001</v>
      </c>
      <c r="CG339" s="36">
        <v>0.85390999999999995</v>
      </c>
      <c r="CH339" s="36">
        <v>3</v>
      </c>
      <c r="CI339" s="36">
        <v>2.2589199999999998</v>
      </c>
      <c r="CJ339" s="326">
        <v>0.37801692844368107</v>
      </c>
      <c r="CK339" s="35">
        <v>45.420699999999997</v>
      </c>
      <c r="CL339" s="35">
        <v>30.68</v>
      </c>
      <c r="CM339" s="42">
        <v>99.750383999999983</v>
      </c>
    </row>
    <row r="340" spans="1:91" x14ac:dyDescent="0.2">
      <c r="A340" s="512" t="s">
        <v>327</v>
      </c>
      <c r="B340" s="45">
        <v>3434</v>
      </c>
      <c r="C340" s="45">
        <v>-33962</v>
      </c>
      <c r="D340" s="45">
        <v>245</v>
      </c>
      <c r="E340" s="31">
        <v>0.38083299999999998</v>
      </c>
      <c r="F340" s="323">
        <v>73.564700000000002</v>
      </c>
      <c r="G340" s="46">
        <v>45.5488</v>
      </c>
      <c r="H340" s="46">
        <v>31.135400000000001</v>
      </c>
      <c r="I340" s="46">
        <v>1.89653</v>
      </c>
      <c r="J340" s="46">
        <v>18.926200000000001</v>
      </c>
      <c r="K340" s="46">
        <v>0.35837000000000002</v>
      </c>
      <c r="L340" s="46">
        <v>0.61571299999999995</v>
      </c>
      <c r="M340" s="46">
        <v>-9.7599999999999996E-3</v>
      </c>
      <c r="N340" s="46">
        <v>1.7809299999999999</v>
      </c>
      <c r="O340" s="46">
        <v>3.5297000000000002E-2</v>
      </c>
      <c r="P340" s="46">
        <v>-1.1199999999999999E-3</v>
      </c>
      <c r="Q340" s="324">
        <v>100.286</v>
      </c>
      <c r="R340" s="46">
        <v>3.1194999999999999</v>
      </c>
      <c r="S340" s="325">
        <v>2.26417</v>
      </c>
      <c r="T340" s="325">
        <v>1.4018999999999999</v>
      </c>
      <c r="U340" s="325">
        <v>0.86226899999999995</v>
      </c>
      <c r="V340" s="325">
        <v>0.104051</v>
      </c>
      <c r="W340" s="325">
        <v>0.52379799999999999</v>
      </c>
      <c r="X340" s="325">
        <v>1.0574E-2</v>
      </c>
      <c r="Y340" s="325">
        <v>1.9193000000000002E-2</v>
      </c>
      <c r="Z340" s="325">
        <v>-2.7999999999999998E-4</v>
      </c>
      <c r="AA340" s="325">
        <v>7.7245999999999995E-2</v>
      </c>
      <c r="AB340" s="325">
        <v>1.299E-3</v>
      </c>
      <c r="AC340" s="325">
        <v>-4.0000000000000003E-5</v>
      </c>
      <c r="AD340" s="325">
        <v>4</v>
      </c>
      <c r="AE340" s="325">
        <v>3.0000100000000005</v>
      </c>
      <c r="AF340" s="46">
        <v>3.1194999999999999</v>
      </c>
      <c r="AG340" s="37">
        <v>0.73410339512614309</v>
      </c>
      <c r="AH340" s="53">
        <v>0.38083299999999998</v>
      </c>
      <c r="AI340" s="35">
        <v>1.90526</v>
      </c>
      <c r="AJ340" s="35">
        <v>1.78617</v>
      </c>
      <c r="AK340" s="35">
        <v>3.3896000000000003E-2</v>
      </c>
      <c r="AL340" s="35">
        <v>18.8293</v>
      </c>
      <c r="AM340" s="35">
        <v>0.35291800000000001</v>
      </c>
      <c r="AN340" s="35">
        <v>-1.4659999999999999E-2</v>
      </c>
      <c r="AO340" s="35">
        <v>0.60836000000000001</v>
      </c>
      <c r="AP340" s="35">
        <v>-4.1000000000000003E-3</v>
      </c>
      <c r="AQ340" s="35">
        <v>73.223799999999997</v>
      </c>
      <c r="AR340" s="35">
        <v>96.7209</v>
      </c>
      <c r="AS340" s="43">
        <v>0.38083299999999998</v>
      </c>
      <c r="AT340" s="326">
        <v>0.38104936689846514</v>
      </c>
      <c r="AU340" s="327">
        <v>-2.16366898465159E-4</v>
      </c>
      <c r="AV340" s="323">
        <v>45.5488</v>
      </c>
      <c r="AW340" s="35">
        <v>45.321899999999999</v>
      </c>
      <c r="AX340" s="327">
        <v>0.22690000000000055</v>
      </c>
      <c r="AY340" s="323">
        <v>31.135400000000001</v>
      </c>
      <c r="AZ340" s="35">
        <v>31.01</v>
      </c>
      <c r="BA340" s="327">
        <v>0.12539999999999907</v>
      </c>
      <c r="BB340" s="323">
        <v>100.286</v>
      </c>
      <c r="BC340" s="35">
        <v>99.82904400000001</v>
      </c>
      <c r="BD340" s="327">
        <v>0.45695599999999104</v>
      </c>
      <c r="BE340" s="323">
        <v>73.564700000000002</v>
      </c>
      <c r="BF340" s="35">
        <v>73.223799999999997</v>
      </c>
      <c r="BG340" s="327">
        <v>0.34090000000000487</v>
      </c>
      <c r="BH340" s="46">
        <v>76.684200000000004</v>
      </c>
      <c r="BI340" s="46">
        <v>76.331900000000005</v>
      </c>
      <c r="BJ340" s="325">
        <v>0.35229999999999961</v>
      </c>
      <c r="BK340" s="323">
        <v>18.926200000000001</v>
      </c>
      <c r="BL340" s="35">
        <v>18.8293</v>
      </c>
      <c r="BM340" s="327">
        <v>9.690000000000154E-2</v>
      </c>
      <c r="BN340" s="325">
        <v>0.104991</v>
      </c>
      <c r="BO340" s="325">
        <v>7.7814999999999995E-2</v>
      </c>
      <c r="BP340" s="325">
        <v>1.253E-3</v>
      </c>
      <c r="BQ340" s="325">
        <v>0.52341300000000002</v>
      </c>
      <c r="BR340" s="325">
        <v>1.0459E-2</v>
      </c>
      <c r="BS340" s="325">
        <v>-4.2999999999999999E-4</v>
      </c>
      <c r="BT340" s="325">
        <v>1.9047999999999999E-2</v>
      </c>
      <c r="BU340" s="325">
        <v>-1.6000000000000001E-4</v>
      </c>
      <c r="BV340" s="325">
        <v>2.2636099999999999</v>
      </c>
      <c r="BW340" s="325">
        <v>2.9999989999999999</v>
      </c>
      <c r="BX340" s="944">
        <v>0.10498</v>
      </c>
      <c r="BY340" s="36">
        <v>7.7810000000000004E-2</v>
      </c>
      <c r="BZ340" s="36">
        <v>1.25E-3</v>
      </c>
      <c r="CA340" s="36">
        <v>0.52358000000000005</v>
      </c>
      <c r="CB340" s="36">
        <v>1.0460000000000001E-2</v>
      </c>
      <c r="CC340" s="36">
        <v>-4.2999999999999999E-4</v>
      </c>
      <c r="CD340" s="36">
        <v>1.9050000000000001E-2</v>
      </c>
      <c r="CE340" s="36">
        <v>-1.6000000000000001E-4</v>
      </c>
      <c r="CF340" s="36">
        <v>1.40097</v>
      </c>
      <c r="CG340" s="36">
        <v>0.86248999999999998</v>
      </c>
      <c r="CH340" s="36">
        <v>3</v>
      </c>
      <c r="CI340" s="36">
        <v>2.2634600000000002</v>
      </c>
      <c r="CJ340" s="326">
        <v>0.38104936689846514</v>
      </c>
      <c r="CK340" s="35">
        <v>45.321899999999999</v>
      </c>
      <c r="CL340" s="35">
        <v>31.01</v>
      </c>
      <c r="CM340" s="42">
        <v>99.82904400000001</v>
      </c>
    </row>
    <row r="341" spans="1:91" x14ac:dyDescent="0.2">
      <c r="A341" s="512" t="s">
        <v>327</v>
      </c>
      <c r="B341" s="45">
        <v>3440</v>
      </c>
      <c r="C341" s="45">
        <v>-33960</v>
      </c>
      <c r="D341" s="45">
        <v>245</v>
      </c>
      <c r="E341" s="31">
        <v>0.380969</v>
      </c>
      <c r="F341" s="323">
        <v>73.647499999999994</v>
      </c>
      <c r="G341" s="46">
        <v>45.5901</v>
      </c>
      <c r="H341" s="46">
        <v>31.1815</v>
      </c>
      <c r="I341" s="46">
        <v>1.8974599999999999</v>
      </c>
      <c r="J341" s="46">
        <v>18.927600000000002</v>
      </c>
      <c r="K341" s="46">
        <v>0.36591400000000002</v>
      </c>
      <c r="L341" s="46">
        <v>0.61228899999999997</v>
      </c>
      <c r="M341" s="46">
        <v>-3.9699999999999996E-3</v>
      </c>
      <c r="N341" s="46">
        <v>1.79914</v>
      </c>
      <c r="O341" s="46">
        <v>3.2986000000000001E-2</v>
      </c>
      <c r="P341" s="46">
        <v>-3.0899999999999999E-3</v>
      </c>
      <c r="Q341" s="324">
        <v>100.4</v>
      </c>
      <c r="R341" s="46">
        <v>3.1241300000000001</v>
      </c>
      <c r="S341" s="325">
        <v>2.2640400000000001</v>
      </c>
      <c r="T341" s="325">
        <v>1.40151</v>
      </c>
      <c r="U341" s="325">
        <v>0.86252700000000004</v>
      </c>
      <c r="V341" s="325">
        <v>0.10398</v>
      </c>
      <c r="W341" s="325">
        <v>0.52321700000000004</v>
      </c>
      <c r="X341" s="325">
        <v>1.0784E-2</v>
      </c>
      <c r="Y341" s="325">
        <v>1.9064000000000001E-2</v>
      </c>
      <c r="Z341" s="325">
        <v>-1.2E-4</v>
      </c>
      <c r="AA341" s="325">
        <v>7.7943999999999999E-2</v>
      </c>
      <c r="AB341" s="325">
        <v>1.2130000000000001E-3</v>
      </c>
      <c r="AC341" s="325">
        <v>-1.2E-4</v>
      </c>
      <c r="AD341" s="325">
        <v>4</v>
      </c>
      <c r="AE341" s="325">
        <v>2.9999990000000003</v>
      </c>
      <c r="AF341" s="46">
        <v>3.1241300000000001</v>
      </c>
      <c r="AG341" s="37">
        <v>0.73673578375916093</v>
      </c>
      <c r="AH341" s="53">
        <v>0.380969</v>
      </c>
      <c r="AI341" s="35">
        <v>1.9061900000000001</v>
      </c>
      <c r="AJ341" s="35">
        <v>1.80446</v>
      </c>
      <c r="AK341" s="35">
        <v>3.1584000000000001E-2</v>
      </c>
      <c r="AL341" s="35">
        <v>18.8306</v>
      </c>
      <c r="AM341" s="35">
        <v>0.36041899999999999</v>
      </c>
      <c r="AN341" s="35">
        <v>-8.8999999999999999E-3</v>
      </c>
      <c r="AO341" s="35">
        <v>0.60494899999999996</v>
      </c>
      <c r="AP341" s="35">
        <v>-6.0699999999999999E-3</v>
      </c>
      <c r="AQ341" s="35">
        <v>73.306100000000001</v>
      </c>
      <c r="AR341" s="35">
        <v>96.829300000000003</v>
      </c>
      <c r="AS341" s="43">
        <v>0.380969</v>
      </c>
      <c r="AT341" s="326">
        <v>0.38118171013506646</v>
      </c>
      <c r="AU341" s="327">
        <v>-2.1271013506646286E-4</v>
      </c>
      <c r="AV341" s="323">
        <v>45.5901</v>
      </c>
      <c r="AW341" s="35">
        <v>45.363199999999999</v>
      </c>
      <c r="AX341" s="327">
        <v>0.22690000000000055</v>
      </c>
      <c r="AY341" s="323">
        <v>31.1815</v>
      </c>
      <c r="AZ341" s="35">
        <v>31.05</v>
      </c>
      <c r="BA341" s="327">
        <v>0.13149999999999906</v>
      </c>
      <c r="BB341" s="323">
        <v>100.4</v>
      </c>
      <c r="BC341" s="35">
        <v>99.936432000000011</v>
      </c>
      <c r="BD341" s="327">
        <v>0.4635679999999951</v>
      </c>
      <c r="BE341" s="323">
        <v>73.647499999999994</v>
      </c>
      <c r="BF341" s="35">
        <v>73.306100000000001</v>
      </c>
      <c r="BG341" s="327">
        <v>0.34139999999999304</v>
      </c>
      <c r="BH341" s="46">
        <v>76.771600000000007</v>
      </c>
      <c r="BI341" s="46">
        <v>76.413200000000003</v>
      </c>
      <c r="BJ341" s="325">
        <v>0.35840000000000316</v>
      </c>
      <c r="BK341" s="323">
        <v>18.927600000000002</v>
      </c>
      <c r="BL341" s="35">
        <v>18.8306</v>
      </c>
      <c r="BM341" s="327">
        <v>9.7000000000001307E-2</v>
      </c>
      <c r="BN341" s="325">
        <v>0.104919</v>
      </c>
      <c r="BO341" s="325">
        <v>7.8519000000000005E-2</v>
      </c>
      <c r="BP341" s="325">
        <v>1.1659999999999999E-3</v>
      </c>
      <c r="BQ341" s="325">
        <v>0.52283199999999996</v>
      </c>
      <c r="BR341" s="325">
        <v>1.0669E-2</v>
      </c>
      <c r="BS341" s="325">
        <v>-2.5999999999999998E-4</v>
      </c>
      <c r="BT341" s="325">
        <v>1.8918000000000001E-2</v>
      </c>
      <c r="BU341" s="325">
        <v>-2.4000000000000001E-4</v>
      </c>
      <c r="BV341" s="325">
        <v>2.2634799999999999</v>
      </c>
      <c r="BW341" s="325">
        <v>3.000003</v>
      </c>
      <c r="BX341" s="944">
        <v>0.10491</v>
      </c>
      <c r="BY341" s="36">
        <v>7.8509999999999996E-2</v>
      </c>
      <c r="BZ341" s="36">
        <v>1.17E-3</v>
      </c>
      <c r="CA341" s="36">
        <v>0.52300000000000002</v>
      </c>
      <c r="CB341" s="36">
        <v>1.0670000000000001E-2</v>
      </c>
      <c r="CC341" s="36">
        <v>-2.5999999999999998E-4</v>
      </c>
      <c r="CD341" s="36">
        <v>1.8919999999999999E-2</v>
      </c>
      <c r="CE341" s="36">
        <v>-2.4000000000000001E-4</v>
      </c>
      <c r="CF341" s="36">
        <v>1.40059</v>
      </c>
      <c r="CG341" s="36">
        <v>0.86273999999999995</v>
      </c>
      <c r="CH341" s="36">
        <v>3.0000100000000001</v>
      </c>
      <c r="CI341" s="36">
        <v>2.2633299999999998</v>
      </c>
      <c r="CJ341" s="326">
        <v>0.38118171013506646</v>
      </c>
      <c r="CK341" s="35">
        <v>45.363199999999999</v>
      </c>
      <c r="CL341" s="35">
        <v>31.05</v>
      </c>
      <c r="CM341" s="42">
        <v>99.936432000000011</v>
      </c>
    </row>
    <row r="342" spans="1:91" x14ac:dyDescent="0.2">
      <c r="A342" s="512" t="s">
        <v>327</v>
      </c>
      <c r="B342" s="45">
        <v>3447</v>
      </c>
      <c r="C342" s="45">
        <v>-33959</v>
      </c>
      <c r="D342" s="45">
        <v>245</v>
      </c>
      <c r="E342" s="31">
        <v>0.38244</v>
      </c>
      <c r="F342" s="323">
        <v>73.580600000000004</v>
      </c>
      <c r="G342" s="46">
        <v>45.4405</v>
      </c>
      <c r="H342" s="46">
        <v>31.273499999999999</v>
      </c>
      <c r="I342" s="46">
        <v>1.8865000000000001</v>
      </c>
      <c r="J342" s="46">
        <v>18.793900000000001</v>
      </c>
      <c r="K342" s="46">
        <v>0.36593999999999999</v>
      </c>
      <c r="L342" s="46">
        <v>0.62717800000000001</v>
      </c>
      <c r="M342" s="46">
        <v>-1.234E-2</v>
      </c>
      <c r="N342" s="46">
        <v>1.81471</v>
      </c>
      <c r="O342" s="46">
        <v>5.2579000000000001E-2</v>
      </c>
      <c r="P342" s="46">
        <v>3.9050000000000001E-3</v>
      </c>
      <c r="Q342" s="324">
        <v>100.246</v>
      </c>
      <c r="R342" s="46">
        <v>3.1333500000000001</v>
      </c>
      <c r="S342" s="325">
        <v>2.2653500000000002</v>
      </c>
      <c r="T342" s="325">
        <v>1.39899</v>
      </c>
      <c r="U342" s="325">
        <v>0.86635899999999999</v>
      </c>
      <c r="V342" s="325">
        <v>0.103533</v>
      </c>
      <c r="W342" s="325">
        <v>0.52029499999999995</v>
      </c>
      <c r="X342" s="325">
        <v>1.0801E-2</v>
      </c>
      <c r="Y342" s="325">
        <v>1.9557000000000001E-2</v>
      </c>
      <c r="Z342" s="325">
        <v>-3.6000000000000002E-4</v>
      </c>
      <c r="AA342" s="325">
        <v>7.8736E-2</v>
      </c>
      <c r="AB342" s="325">
        <v>1.936E-3</v>
      </c>
      <c r="AC342" s="325">
        <v>1.54E-4</v>
      </c>
      <c r="AD342" s="325">
        <v>4</v>
      </c>
      <c r="AE342" s="325">
        <v>3.0000010000000001</v>
      </c>
      <c r="AF342" s="46">
        <v>3.13334</v>
      </c>
      <c r="AG342" s="37">
        <v>0.72377656266711332</v>
      </c>
      <c r="AH342" s="53">
        <v>0.38244</v>
      </c>
      <c r="AI342" s="35">
        <v>1.8952199999999999</v>
      </c>
      <c r="AJ342" s="35">
        <v>1.8201099999999999</v>
      </c>
      <c r="AK342" s="35">
        <v>5.1223999999999999E-2</v>
      </c>
      <c r="AL342" s="35">
        <v>18.697099999999999</v>
      </c>
      <c r="AM342" s="35">
        <v>0.36042099999999999</v>
      </c>
      <c r="AN342" s="35">
        <v>-1.7250000000000001E-2</v>
      </c>
      <c r="AO342" s="35">
        <v>0.61973900000000004</v>
      </c>
      <c r="AP342" s="35">
        <v>8.8599999999999996E-4</v>
      </c>
      <c r="AQ342" s="35">
        <v>73.237899999999996</v>
      </c>
      <c r="AR342" s="35">
        <v>96.665300000000002</v>
      </c>
      <c r="AS342" s="43">
        <v>0.38244</v>
      </c>
      <c r="AT342" s="326">
        <v>0.38264970436671775</v>
      </c>
      <c r="AU342" s="327">
        <v>-2.0970436671774451E-4</v>
      </c>
      <c r="AV342" s="323">
        <v>45.4405</v>
      </c>
      <c r="AW342" s="35">
        <v>45.2134</v>
      </c>
      <c r="AX342" s="327">
        <v>0.22710000000000008</v>
      </c>
      <c r="AY342" s="323">
        <v>31.273499999999999</v>
      </c>
      <c r="AZ342" s="35">
        <v>31.14</v>
      </c>
      <c r="BA342" s="327">
        <v>0.13349999999999795</v>
      </c>
      <c r="BB342" s="323">
        <v>100.246</v>
      </c>
      <c r="BC342" s="35">
        <v>99.780849999999973</v>
      </c>
      <c r="BD342" s="327">
        <v>0.4651500000000226</v>
      </c>
      <c r="BE342" s="323">
        <v>73.580600000000004</v>
      </c>
      <c r="BF342" s="35">
        <v>73.237899999999996</v>
      </c>
      <c r="BG342" s="327">
        <v>0.34270000000000778</v>
      </c>
      <c r="BH342" s="46">
        <v>76.713999999999999</v>
      </c>
      <c r="BI342" s="46">
        <v>76.353399999999993</v>
      </c>
      <c r="BJ342" s="325">
        <v>0.36060000000000514</v>
      </c>
      <c r="BK342" s="323">
        <v>18.793900000000001</v>
      </c>
      <c r="BL342" s="35">
        <v>18.697099999999999</v>
      </c>
      <c r="BM342" s="327">
        <v>9.6800000000001774E-2</v>
      </c>
      <c r="BN342" s="325">
        <v>0.104472</v>
      </c>
      <c r="BO342" s="325">
        <v>7.9320000000000002E-2</v>
      </c>
      <c r="BP342" s="325">
        <v>1.8940000000000001E-3</v>
      </c>
      <c r="BQ342" s="325">
        <v>0.51990800000000004</v>
      </c>
      <c r="BR342" s="325">
        <v>1.0685E-2</v>
      </c>
      <c r="BS342" s="325">
        <v>-5.0000000000000001E-4</v>
      </c>
      <c r="BT342" s="325">
        <v>1.941E-2</v>
      </c>
      <c r="BU342" s="325">
        <v>3.4999999999999997E-5</v>
      </c>
      <c r="BV342" s="325">
        <v>2.26478</v>
      </c>
      <c r="BW342" s="325">
        <v>3.0000040000000001</v>
      </c>
      <c r="BX342" s="944">
        <v>0.10446</v>
      </c>
      <c r="BY342" s="36">
        <v>7.9310000000000005E-2</v>
      </c>
      <c r="BZ342" s="36">
        <v>1.89E-3</v>
      </c>
      <c r="CA342" s="36">
        <v>0.52007999999999999</v>
      </c>
      <c r="CB342" s="36">
        <v>1.068E-2</v>
      </c>
      <c r="CC342" s="36">
        <v>-5.0000000000000001E-4</v>
      </c>
      <c r="CD342" s="36">
        <v>1.941E-2</v>
      </c>
      <c r="CE342" s="36">
        <v>4.0000000000000003E-5</v>
      </c>
      <c r="CF342" s="36">
        <v>1.3980699999999999</v>
      </c>
      <c r="CG342" s="36">
        <v>0.86656</v>
      </c>
      <c r="CH342" s="36">
        <v>3</v>
      </c>
      <c r="CI342" s="36">
        <v>2.2646299999999999</v>
      </c>
      <c r="CJ342" s="326">
        <v>0.38264970436671775</v>
      </c>
      <c r="CK342" s="35">
        <v>45.2134</v>
      </c>
      <c r="CL342" s="35">
        <v>31.14</v>
      </c>
      <c r="CM342" s="42">
        <v>99.780849999999973</v>
      </c>
    </row>
    <row r="343" spans="1:91" x14ac:dyDescent="0.2">
      <c r="A343" s="696" t="s">
        <v>327</v>
      </c>
      <c r="B343" s="698"/>
      <c r="C343" s="698"/>
      <c r="D343" s="698"/>
      <c r="E343" s="699">
        <v>0.38044249999999996</v>
      </c>
      <c r="F343" s="700">
        <v>73.496990000000011</v>
      </c>
      <c r="G343" s="701">
        <v>45.535489999999996</v>
      </c>
      <c r="H343" s="701">
        <v>31.074930000000005</v>
      </c>
      <c r="I343" s="701">
        <v>1.9080800000000004</v>
      </c>
      <c r="J343" s="701">
        <v>18.947850000000003</v>
      </c>
      <c r="K343" s="701">
        <v>0.36302320000000005</v>
      </c>
      <c r="L343" s="701">
        <v>0.6266893</v>
      </c>
      <c r="M343" s="701">
        <v>7.8800000000000083E-4</v>
      </c>
      <c r="N343" s="701">
        <v>1.7656579999999997</v>
      </c>
      <c r="O343" s="701">
        <v>4.0185800000000008E-2</v>
      </c>
      <c r="P343" s="701">
        <v>6.8499999999999985E-5</v>
      </c>
      <c r="Q343" s="702">
        <v>100.26281999999999</v>
      </c>
      <c r="R343" s="701">
        <v>3.1134519999999997</v>
      </c>
      <c r="S343" s="699">
        <v>2.2624620000000002</v>
      </c>
      <c r="T343" s="699">
        <v>1.4017229999999998</v>
      </c>
      <c r="U343" s="699">
        <v>0.86073919999999993</v>
      </c>
      <c r="V343" s="699">
        <v>0.10470279999999998</v>
      </c>
      <c r="W343" s="699">
        <v>0.52448470000000003</v>
      </c>
      <c r="X343" s="699">
        <v>1.0713400000000001E-2</v>
      </c>
      <c r="Y343" s="699">
        <v>1.9538799999999999E-2</v>
      </c>
      <c r="Z343" s="699">
        <v>2.2499999999999998E-5</v>
      </c>
      <c r="AA343" s="699">
        <v>7.6596100000000014E-2</v>
      </c>
      <c r="AB343" s="699">
        <v>1.4790999999999999E-3</v>
      </c>
      <c r="AC343" s="699">
        <v>4.0000000000000024E-6</v>
      </c>
      <c r="AD343" s="699">
        <v>4</v>
      </c>
      <c r="AE343" s="699">
        <v>3.0000036000000003</v>
      </c>
      <c r="AF343" s="703">
        <v>3.1134499999999998</v>
      </c>
      <c r="AG343" s="782">
        <v>0.72909162356043633</v>
      </c>
      <c r="AH343" s="704">
        <v>0.38044249999999996</v>
      </c>
      <c r="AI343" s="410">
        <v>1.9168529999999997</v>
      </c>
      <c r="AJ343" s="410">
        <v>1.7708330000000003</v>
      </c>
      <c r="AK343" s="410">
        <v>3.8784599999999995E-2</v>
      </c>
      <c r="AL343" s="410">
        <v>18.850989999999999</v>
      </c>
      <c r="AM343" s="410">
        <v>0.35755389999999998</v>
      </c>
      <c r="AN343" s="410">
        <v>-4.1589000000000001E-3</v>
      </c>
      <c r="AO343" s="410">
        <v>0.61930499999999999</v>
      </c>
      <c r="AP343" s="410">
        <v>-2.9199999999999999E-3</v>
      </c>
      <c r="AQ343" s="410">
        <v>73.157039999999995</v>
      </c>
      <c r="AR343" s="410">
        <v>96.704250000000002</v>
      </c>
      <c r="AS343" s="782">
        <v>0.38044249999999996</v>
      </c>
      <c r="AT343" s="782">
        <v>0.38065923370632199</v>
      </c>
      <c r="AU343" s="782">
        <v>-2.1673370632200873E-4</v>
      </c>
      <c r="AV343" s="363">
        <v>45.535489999999996</v>
      </c>
      <c r="AW343" s="363">
        <v>45.309010000000001</v>
      </c>
      <c r="AX343" s="782">
        <v>0.2264800000000001</v>
      </c>
      <c r="AY343" s="363">
        <v>31.074930000000005</v>
      </c>
      <c r="AZ343" s="363">
        <v>30.947999999999997</v>
      </c>
      <c r="BA343" s="782">
        <v>0.12692999999999977</v>
      </c>
      <c r="BB343" s="363">
        <v>100.26281999999999</v>
      </c>
      <c r="BC343" s="363">
        <v>99.804250599999989</v>
      </c>
      <c r="BD343" s="782">
        <v>0.45856939999999613</v>
      </c>
      <c r="BE343" s="363">
        <v>73.496990000000011</v>
      </c>
      <c r="BF343" s="363">
        <v>73.157039999999995</v>
      </c>
      <c r="BG343" s="782">
        <v>0.33995000000000175</v>
      </c>
      <c r="BH343" s="363">
        <v>76.610420000000005</v>
      </c>
      <c r="BI343" s="363">
        <v>76.257009999999994</v>
      </c>
      <c r="BJ343" s="782">
        <v>0.35340999999999811</v>
      </c>
      <c r="BK343" s="363">
        <v>18.947850000000003</v>
      </c>
      <c r="BL343" s="363">
        <v>18.850989999999999</v>
      </c>
      <c r="BM343" s="782">
        <v>9.6860000000000571E-2</v>
      </c>
      <c r="BN343" s="412">
        <v>0.10564689999999999</v>
      </c>
      <c r="BO343" s="412">
        <v>7.71588E-2</v>
      </c>
      <c r="BP343" s="412">
        <v>1.4338000000000003E-3</v>
      </c>
      <c r="BQ343" s="412">
        <v>0.52410050000000008</v>
      </c>
      <c r="BR343" s="412">
        <v>1.05983E-2</v>
      </c>
      <c r="BS343" s="412">
        <v>-1.2179999999999999E-4</v>
      </c>
      <c r="BT343" s="412">
        <v>1.9393500000000001E-2</v>
      </c>
      <c r="BU343" s="412">
        <v>-1.1559999999999999E-4</v>
      </c>
      <c r="BV343" s="412">
        <v>2.2619059999999998</v>
      </c>
      <c r="BW343" s="412">
        <v>3.0000003999999998</v>
      </c>
      <c r="BX343" s="413">
        <v>0.10563799999999998</v>
      </c>
      <c r="BY343" s="412">
        <v>7.7152999999999999E-2</v>
      </c>
      <c r="BZ343" s="412">
        <v>1.4339999999999999E-3</v>
      </c>
      <c r="CA343" s="412">
        <v>0.52427099999999993</v>
      </c>
      <c r="CB343" s="412">
        <v>1.0596999999999999E-2</v>
      </c>
      <c r="CC343" s="412">
        <v>-1.22E-4</v>
      </c>
      <c r="CD343" s="412">
        <v>1.9393000000000001E-2</v>
      </c>
      <c r="CE343" s="412">
        <v>-1.1499999999999998E-4</v>
      </c>
      <c r="CF343" s="412">
        <v>1.400793</v>
      </c>
      <c r="CG343" s="412">
        <v>0.86096099999999998</v>
      </c>
      <c r="CH343" s="412">
        <v>3.000003</v>
      </c>
      <c r="CI343" s="412">
        <v>2.2617539999999998</v>
      </c>
      <c r="CJ343" s="412">
        <v>0.38065923370632199</v>
      </c>
      <c r="CK343" s="410">
        <v>45.309010000000001</v>
      </c>
      <c r="CL343" s="410">
        <v>30.947999999999997</v>
      </c>
      <c r="CM343" s="411">
        <v>99.804250599999989</v>
      </c>
    </row>
    <row r="344" spans="1:91" x14ac:dyDescent="0.2">
      <c r="A344" s="517" t="s">
        <v>328</v>
      </c>
      <c r="B344" s="706"/>
      <c r="C344" s="706"/>
      <c r="D344" s="706"/>
      <c r="E344" s="519">
        <v>0.20489170000000004</v>
      </c>
      <c r="F344" s="707">
        <v>47.086379999999998</v>
      </c>
      <c r="G344" s="679">
        <v>37.438499999999998</v>
      </c>
      <c r="H344" s="679">
        <v>10.722159999999999</v>
      </c>
      <c r="I344" s="679">
        <v>2.8534230000000003</v>
      </c>
      <c r="J344" s="679">
        <v>48.106170000000006</v>
      </c>
      <c r="K344" s="679">
        <v>6.9846700000000012E-2</v>
      </c>
      <c r="L344" s="679">
        <v>0.68660340000000009</v>
      </c>
      <c r="M344" s="679">
        <v>-6.0007999999999997E-3</v>
      </c>
      <c r="N344" s="679">
        <v>0.15708169999999999</v>
      </c>
      <c r="O344" s="679">
        <v>-1.9698E-2</v>
      </c>
      <c r="P344" s="679">
        <v>1.06765E-2</v>
      </c>
      <c r="Q344" s="708">
        <v>100.01881</v>
      </c>
      <c r="R344" s="679">
        <v>1.0742699999999998</v>
      </c>
      <c r="S344" s="519">
        <v>0.97690979999999994</v>
      </c>
      <c r="T344" s="519">
        <v>0.77674310000000002</v>
      </c>
      <c r="U344" s="519">
        <v>0.20016670000000003</v>
      </c>
      <c r="V344" s="519">
        <v>0.10552980000000001</v>
      </c>
      <c r="W344" s="519">
        <v>0.89747339999999998</v>
      </c>
      <c r="X344" s="519">
        <v>1.3892000000000002E-3</v>
      </c>
      <c r="Y344" s="519">
        <v>1.4427700000000002E-2</v>
      </c>
      <c r="Z344" s="519">
        <v>-1.172E-4</v>
      </c>
      <c r="AA344" s="519">
        <v>4.5928999999999996E-3</v>
      </c>
      <c r="AB344" s="519">
        <v>-4.8900000000000007E-4</v>
      </c>
      <c r="AC344" s="519">
        <v>2.8379999999999996E-4</v>
      </c>
      <c r="AD344" s="519">
        <v>3</v>
      </c>
      <c r="AE344" s="519">
        <v>2.0000003999999998</v>
      </c>
      <c r="AF344" s="680">
        <v>1.074271</v>
      </c>
      <c r="AG344" s="792">
        <v>0.8642074581659005</v>
      </c>
      <c r="AH344" s="681">
        <v>0.20489170000000004</v>
      </c>
      <c r="AI344" s="253">
        <v>2.856395</v>
      </c>
      <c r="AJ344" s="253">
        <v>0.15659519999999999</v>
      </c>
      <c r="AK344" s="253">
        <v>-2.0397000000000002E-2</v>
      </c>
      <c r="AL344" s="253">
        <v>48.03464000000001</v>
      </c>
      <c r="AM344" s="253">
        <v>6.8593199999999993E-2</v>
      </c>
      <c r="AN344" s="253">
        <v>-7.5161000000000004E-3</v>
      </c>
      <c r="AO344" s="253">
        <v>0.68441180000000001</v>
      </c>
      <c r="AP344" s="253">
        <v>9.748999999999999E-3</v>
      </c>
      <c r="AQ344" s="253">
        <v>47.022449999999992</v>
      </c>
      <c r="AR344" s="253">
        <v>98.804929999999999</v>
      </c>
      <c r="AS344" s="792">
        <v>0.20489170000000004</v>
      </c>
      <c r="AT344" s="792">
        <v>0.20487402432736843</v>
      </c>
      <c r="AU344" s="792">
        <v>1.7675672631536911E-5</v>
      </c>
      <c r="AV344" s="364">
        <v>37.438499999999998</v>
      </c>
      <c r="AW344" s="364">
        <v>37.388509999999997</v>
      </c>
      <c r="AX344" s="792">
        <v>4.9989999999998959E-2</v>
      </c>
      <c r="AY344" s="364">
        <v>10.722159999999999</v>
      </c>
      <c r="AZ344" s="364">
        <v>10.704999999999998</v>
      </c>
      <c r="BA344" s="792">
        <v>1.7160000000000331E-2</v>
      </c>
      <c r="BB344" s="364">
        <v>100.01881</v>
      </c>
      <c r="BC344" s="364">
        <v>99.875981100000004</v>
      </c>
      <c r="BD344" s="792">
        <v>0.14282890000000065</v>
      </c>
      <c r="BE344" s="364">
        <v>47.086379999999998</v>
      </c>
      <c r="BF344" s="364">
        <v>47.022449999999992</v>
      </c>
      <c r="BG344" s="792">
        <v>6.3929999999999154E-2</v>
      </c>
      <c r="BH344" s="364">
        <v>48.160659999999993</v>
      </c>
      <c r="BI344" s="364">
        <v>48.093510000000002</v>
      </c>
      <c r="BJ344" s="792">
        <v>6.714999999999946E-2</v>
      </c>
      <c r="BK344" s="364">
        <v>48.106170000000006</v>
      </c>
      <c r="BL344" s="364">
        <v>48.03464000000001</v>
      </c>
      <c r="BM344" s="792">
        <v>7.1530000000001343E-2</v>
      </c>
      <c r="BN344" s="56">
        <v>0.10578279999999998</v>
      </c>
      <c r="BO344" s="56">
        <v>4.5849000000000003E-3</v>
      </c>
      <c r="BP344" s="56">
        <v>-5.0600000000000016E-4</v>
      </c>
      <c r="BQ344" s="56">
        <v>0.89735359999999975</v>
      </c>
      <c r="BR344" s="56">
        <v>1.3661999999999997E-3</v>
      </c>
      <c r="BS344" s="56">
        <v>-1.4700000000000002E-4</v>
      </c>
      <c r="BT344" s="56">
        <v>1.44011E-2</v>
      </c>
      <c r="BU344" s="56">
        <v>2.5939999999999996E-4</v>
      </c>
      <c r="BV344" s="56">
        <v>0.97690640000000006</v>
      </c>
      <c r="BW344" s="56">
        <v>2.0000013999999999</v>
      </c>
      <c r="BX344" s="63">
        <v>0.10576300000000001</v>
      </c>
      <c r="BY344" s="56">
        <v>4.5840000000000004E-3</v>
      </c>
      <c r="BZ344" s="56">
        <v>-5.0600000000000016E-4</v>
      </c>
      <c r="CA344" s="56">
        <v>0.89754600000000018</v>
      </c>
      <c r="CB344" s="56">
        <v>1.3670000000000002E-3</v>
      </c>
      <c r="CC344" s="56">
        <v>-1.4800000000000002E-4</v>
      </c>
      <c r="CD344" s="56">
        <v>1.44E-2</v>
      </c>
      <c r="CE344" s="56">
        <v>2.5900000000000001E-4</v>
      </c>
      <c r="CF344" s="56">
        <v>0.77662199999999992</v>
      </c>
      <c r="CG344" s="56">
        <v>0.20011399999999999</v>
      </c>
      <c r="CH344" s="56">
        <v>2.0000010000000001</v>
      </c>
      <c r="CI344" s="56">
        <v>0.97673600000000005</v>
      </c>
      <c r="CJ344" s="56">
        <v>0.20487402432736843</v>
      </c>
      <c r="CK344" s="253">
        <v>37.388509999999997</v>
      </c>
      <c r="CL344" s="253">
        <v>10.704999999999998</v>
      </c>
      <c r="CM344" s="362">
        <v>99.875981100000004</v>
      </c>
    </row>
    <row r="345" spans="1:91" x14ac:dyDescent="0.2">
      <c r="A345" s="54" t="s">
        <v>328</v>
      </c>
      <c r="B345" s="55">
        <v>3400</v>
      </c>
      <c r="C345" s="55">
        <v>-33985</v>
      </c>
      <c r="D345" s="55">
        <v>245</v>
      </c>
      <c r="E345" s="56">
        <v>0.20038800000000001</v>
      </c>
      <c r="F345" s="57">
        <v>46.828200000000002</v>
      </c>
      <c r="G345" s="58">
        <v>37.444400000000002</v>
      </c>
      <c r="H345" s="58">
        <v>10.428699999999999</v>
      </c>
      <c r="I345" s="58">
        <v>2.92686</v>
      </c>
      <c r="J345" s="58">
        <v>48.285400000000003</v>
      </c>
      <c r="K345" s="58">
        <v>5.1832000000000003E-2</v>
      </c>
      <c r="L345" s="58">
        <v>0.70362199999999997</v>
      </c>
      <c r="M345" s="58">
        <v>1.6739999999999999E-3</v>
      </c>
      <c r="N345" s="58">
        <v>0.13739699999999999</v>
      </c>
      <c r="O345" s="58">
        <v>-2.521E-2</v>
      </c>
      <c r="P345" s="58">
        <v>1.1093E-2</v>
      </c>
      <c r="Q345" s="59">
        <v>99.965699999999998</v>
      </c>
      <c r="R345" s="58">
        <v>1.0448599999999999</v>
      </c>
      <c r="S345" s="60">
        <v>0.97148000000000001</v>
      </c>
      <c r="T345" s="60">
        <v>0.77680700000000003</v>
      </c>
      <c r="U345" s="60">
        <v>0.19467300000000001</v>
      </c>
      <c r="V345" s="60">
        <v>0.108237</v>
      </c>
      <c r="W345" s="60">
        <v>0.90074900000000002</v>
      </c>
      <c r="X345" s="60">
        <v>1.031E-3</v>
      </c>
      <c r="Y345" s="60">
        <v>1.4784E-2</v>
      </c>
      <c r="Z345" s="60">
        <v>3.3000000000000003E-5</v>
      </c>
      <c r="AA345" s="60">
        <v>4.0169999999999997E-3</v>
      </c>
      <c r="AB345" s="60">
        <v>-6.3000000000000003E-4</v>
      </c>
      <c r="AC345" s="60">
        <v>2.9500000000000001E-4</v>
      </c>
      <c r="AD345" s="60">
        <v>3</v>
      </c>
      <c r="AE345" s="60">
        <v>1.9999960000000001</v>
      </c>
      <c r="AF345" s="58">
        <v>1.0448599999999999</v>
      </c>
      <c r="AG345" s="130">
        <v>0.86458379255997331</v>
      </c>
      <c r="AH345" s="62">
        <v>0.20038800000000001</v>
      </c>
      <c r="AI345" s="58">
        <v>2.9298099999999998</v>
      </c>
      <c r="AJ345" s="58">
        <v>0.136906</v>
      </c>
      <c r="AK345" s="58">
        <v>-2.5899999999999999E-2</v>
      </c>
      <c r="AL345" s="58">
        <v>48.215600000000002</v>
      </c>
      <c r="AM345" s="58">
        <v>5.0640999999999999E-2</v>
      </c>
      <c r="AN345" s="58">
        <v>1.93E-4</v>
      </c>
      <c r="AO345" s="58">
        <v>0.70147599999999999</v>
      </c>
      <c r="AP345" s="58">
        <v>1.0189999999999999E-2</v>
      </c>
      <c r="AQ345" s="58">
        <v>46.766500000000001</v>
      </c>
      <c r="AR345" s="58">
        <v>98.785399999999996</v>
      </c>
      <c r="AS345" s="63">
        <v>0.20038800000000001</v>
      </c>
      <c r="AT345" s="328">
        <v>0.20037063729022955</v>
      </c>
      <c r="AU345" s="64">
        <v>1.7362709770457618E-5</v>
      </c>
      <c r="AV345" s="57">
        <v>37.444400000000002</v>
      </c>
      <c r="AW345" s="58">
        <v>37.395899999999997</v>
      </c>
      <c r="AX345" s="64">
        <v>4.8500000000004206E-2</v>
      </c>
      <c r="AY345" s="57">
        <v>10.428699999999999</v>
      </c>
      <c r="AZ345" s="58">
        <v>10.41</v>
      </c>
      <c r="BA345" s="64">
        <v>1.8699999999999051E-2</v>
      </c>
      <c r="BB345" s="57">
        <v>99.965699999999998</v>
      </c>
      <c r="BC345" s="58">
        <v>99.824815999999998</v>
      </c>
      <c r="BD345" s="64">
        <v>0.14088399999999979</v>
      </c>
      <c r="BE345" s="57">
        <v>46.828200000000002</v>
      </c>
      <c r="BF345" s="58">
        <v>46.766500000000001</v>
      </c>
      <c r="BG345" s="64">
        <v>6.1700000000001864E-2</v>
      </c>
      <c r="BH345" s="58">
        <v>47.873100000000001</v>
      </c>
      <c r="BI345" s="58">
        <v>47.805899999999994</v>
      </c>
      <c r="BJ345" s="60">
        <v>6.720000000000681E-2</v>
      </c>
      <c r="BK345" s="57">
        <v>48.285400000000003</v>
      </c>
      <c r="BL345" s="58">
        <v>48.215600000000002</v>
      </c>
      <c r="BM345" s="64">
        <v>6.980000000000075E-2</v>
      </c>
      <c r="BN345" s="60">
        <v>0.108489</v>
      </c>
      <c r="BO345" s="60">
        <v>4.0080000000000003E-3</v>
      </c>
      <c r="BP345" s="60">
        <v>-6.4000000000000005E-4</v>
      </c>
      <c r="BQ345" s="60">
        <v>0.90063000000000004</v>
      </c>
      <c r="BR345" s="60">
        <v>1.0089999999999999E-3</v>
      </c>
      <c r="BS345" s="60">
        <v>3.9999999999999998E-6</v>
      </c>
      <c r="BT345" s="60">
        <v>1.4758E-2</v>
      </c>
      <c r="BU345" s="60">
        <v>2.7099999999999997E-4</v>
      </c>
      <c r="BV345" s="60">
        <v>0.97147499999999998</v>
      </c>
      <c r="BW345" s="60">
        <v>2.0000040000000001</v>
      </c>
      <c r="BX345" s="945">
        <v>0.10847</v>
      </c>
      <c r="BY345" s="60">
        <v>4.0099999999999997E-3</v>
      </c>
      <c r="BZ345" s="60">
        <v>-6.4000000000000005E-4</v>
      </c>
      <c r="CA345" s="60">
        <v>0.90081999999999995</v>
      </c>
      <c r="CB345" s="60">
        <v>1.01E-3</v>
      </c>
      <c r="CC345" s="60">
        <v>0</v>
      </c>
      <c r="CD345" s="60">
        <v>1.4760000000000001E-2</v>
      </c>
      <c r="CE345" s="60">
        <v>2.7E-4</v>
      </c>
      <c r="CF345" s="60">
        <v>0.77668000000000004</v>
      </c>
      <c r="CG345" s="60">
        <v>0.19461999999999999</v>
      </c>
      <c r="CH345" s="60">
        <v>2</v>
      </c>
      <c r="CI345" s="60">
        <v>0.97130000000000005</v>
      </c>
      <c r="CJ345" s="328">
        <v>0.20037063729022955</v>
      </c>
      <c r="CK345" s="58">
        <v>37.395899999999997</v>
      </c>
      <c r="CL345" s="58">
        <v>10.41</v>
      </c>
      <c r="CM345" s="59">
        <v>99.824815999999998</v>
      </c>
    </row>
    <row r="346" spans="1:91" x14ac:dyDescent="0.2">
      <c r="A346" s="54" t="s">
        <v>328</v>
      </c>
      <c r="B346" s="55">
        <v>3407</v>
      </c>
      <c r="C346" s="55">
        <v>-33984</v>
      </c>
      <c r="D346" s="55">
        <v>245</v>
      </c>
      <c r="E346" s="56">
        <v>0.20335600000000001</v>
      </c>
      <c r="F346" s="57">
        <v>46.935600000000001</v>
      </c>
      <c r="G346" s="58">
        <v>37.390999999999998</v>
      </c>
      <c r="H346" s="58">
        <v>10.6074</v>
      </c>
      <c r="I346" s="58">
        <v>2.85886</v>
      </c>
      <c r="J346" s="58">
        <v>48.063499999999998</v>
      </c>
      <c r="K346" s="58">
        <v>6.6861000000000004E-2</v>
      </c>
      <c r="L346" s="58">
        <v>0.68992100000000001</v>
      </c>
      <c r="M346" s="58">
        <v>4.777E-3</v>
      </c>
      <c r="N346" s="58">
        <v>0.14921499999999999</v>
      </c>
      <c r="O346" s="58">
        <v>-1.8180000000000002E-2</v>
      </c>
      <c r="P346" s="58">
        <v>9.1489999999999991E-3</v>
      </c>
      <c r="Q346" s="59">
        <v>99.822500000000005</v>
      </c>
      <c r="R346" s="58">
        <v>1.06277</v>
      </c>
      <c r="S346" s="60">
        <v>0.97560199999999997</v>
      </c>
      <c r="T346" s="60">
        <v>0.77720800000000001</v>
      </c>
      <c r="U346" s="60">
        <v>0.19839399999999999</v>
      </c>
      <c r="V346" s="60">
        <v>0.105929</v>
      </c>
      <c r="W346" s="60">
        <v>0.89835600000000004</v>
      </c>
      <c r="X346" s="60">
        <v>1.3320000000000001E-3</v>
      </c>
      <c r="Y346" s="60">
        <v>1.4524E-2</v>
      </c>
      <c r="Z346" s="60">
        <v>9.3999999999999994E-5</v>
      </c>
      <c r="AA346" s="60">
        <v>4.3709999999999999E-3</v>
      </c>
      <c r="AB346" s="60">
        <v>-4.4999999999999999E-4</v>
      </c>
      <c r="AC346" s="60">
        <v>2.4399999999999999E-4</v>
      </c>
      <c r="AD346" s="60">
        <v>3</v>
      </c>
      <c r="AE346" s="60">
        <v>2.0000020000000003</v>
      </c>
      <c r="AF346" s="58">
        <v>1.06277</v>
      </c>
      <c r="AG346" s="130">
        <v>0.8629286321973676</v>
      </c>
      <c r="AH346" s="62">
        <v>0.20335600000000001</v>
      </c>
      <c r="AI346" s="58">
        <v>2.8618100000000002</v>
      </c>
      <c r="AJ346" s="58">
        <v>0.148725</v>
      </c>
      <c r="AK346" s="58">
        <v>-1.8870000000000001E-2</v>
      </c>
      <c r="AL346" s="58">
        <v>47.992699999999999</v>
      </c>
      <c r="AM346" s="58">
        <v>6.5623000000000001E-2</v>
      </c>
      <c r="AN346" s="58">
        <v>3.2620000000000001E-3</v>
      </c>
      <c r="AO346" s="58">
        <v>0.687747</v>
      </c>
      <c r="AP346" s="58">
        <v>8.2310000000000005E-3</v>
      </c>
      <c r="AQ346" s="58">
        <v>46.872399999999999</v>
      </c>
      <c r="AR346" s="58">
        <v>98.621700000000004</v>
      </c>
      <c r="AS346" s="63">
        <v>0.20335600000000001</v>
      </c>
      <c r="AT346" s="328">
        <v>0.20333596465148704</v>
      </c>
      <c r="AU346" s="64">
        <v>2.0035348512970064E-5</v>
      </c>
      <c r="AV346" s="57">
        <v>37.390999999999998</v>
      </c>
      <c r="AW346" s="58">
        <v>37.3416</v>
      </c>
      <c r="AX346" s="64">
        <v>4.9399999999998556E-2</v>
      </c>
      <c r="AY346" s="57">
        <v>10.6074</v>
      </c>
      <c r="AZ346" s="58">
        <v>10.59</v>
      </c>
      <c r="BA346" s="64">
        <v>1.7400000000000304E-2</v>
      </c>
      <c r="BB346" s="57">
        <v>99.822500000000005</v>
      </c>
      <c r="BC346" s="58">
        <v>99.680828000000005</v>
      </c>
      <c r="BD346" s="64">
        <v>0.1416719999999998</v>
      </c>
      <c r="BE346" s="57">
        <v>46.935600000000001</v>
      </c>
      <c r="BF346" s="58">
        <v>46.872399999999999</v>
      </c>
      <c r="BG346" s="64">
        <v>6.3200000000001921E-2</v>
      </c>
      <c r="BH346" s="58">
        <v>47.998399999999997</v>
      </c>
      <c r="BI346" s="58">
        <v>47.931600000000003</v>
      </c>
      <c r="BJ346" s="60">
        <v>6.6799999999993531E-2</v>
      </c>
      <c r="BK346" s="57">
        <v>48.063499999999998</v>
      </c>
      <c r="BL346" s="58">
        <v>47.992699999999999</v>
      </c>
      <c r="BM346" s="64">
        <v>7.079999999999842E-2</v>
      </c>
      <c r="BN346" s="60">
        <v>0.10618</v>
      </c>
      <c r="BO346" s="60">
        <v>4.3620000000000004E-3</v>
      </c>
      <c r="BP346" s="60">
        <v>-4.6999999999999999E-4</v>
      </c>
      <c r="BQ346" s="60">
        <v>0.89823699999999995</v>
      </c>
      <c r="BR346" s="60">
        <v>1.3090000000000001E-3</v>
      </c>
      <c r="BS346" s="60">
        <v>6.3999999999999997E-5</v>
      </c>
      <c r="BT346" s="60">
        <v>1.4498E-2</v>
      </c>
      <c r="BU346" s="60">
        <v>2.1900000000000001E-4</v>
      </c>
      <c r="BV346" s="60">
        <v>0.97559899999999999</v>
      </c>
      <c r="BW346" s="60">
        <v>1.9999979999999997</v>
      </c>
      <c r="BX346" s="945">
        <v>0.10616</v>
      </c>
      <c r="BY346" s="60">
        <v>4.3600000000000002E-3</v>
      </c>
      <c r="BZ346" s="60">
        <v>-4.6999999999999999E-4</v>
      </c>
      <c r="CA346" s="60">
        <v>0.89842999999999995</v>
      </c>
      <c r="CB346" s="60">
        <v>1.31E-3</v>
      </c>
      <c r="CC346" s="60">
        <v>6.0000000000000002E-5</v>
      </c>
      <c r="CD346" s="60">
        <v>1.4500000000000001E-2</v>
      </c>
      <c r="CE346" s="60">
        <v>2.2000000000000001E-4</v>
      </c>
      <c r="CF346" s="60">
        <v>0.77708999999999995</v>
      </c>
      <c r="CG346" s="60">
        <v>0.19833999999999999</v>
      </c>
      <c r="CH346" s="60">
        <v>2</v>
      </c>
      <c r="CI346" s="60">
        <v>0.97542999999999991</v>
      </c>
      <c r="CJ346" s="328">
        <v>0.20333596465148704</v>
      </c>
      <c r="CK346" s="58">
        <v>37.3416</v>
      </c>
      <c r="CL346" s="58">
        <v>10.59</v>
      </c>
      <c r="CM346" s="59">
        <v>99.680828000000005</v>
      </c>
    </row>
    <row r="347" spans="1:91" x14ac:dyDescent="0.2">
      <c r="A347" s="54" t="s">
        <v>328</v>
      </c>
      <c r="B347" s="55">
        <v>3414</v>
      </c>
      <c r="C347" s="55">
        <v>-33982</v>
      </c>
      <c r="D347" s="55">
        <v>245</v>
      </c>
      <c r="E347" s="56">
        <v>0.20374900000000001</v>
      </c>
      <c r="F347" s="57">
        <v>47.1233</v>
      </c>
      <c r="G347" s="58">
        <v>37.521999999999998</v>
      </c>
      <c r="H347" s="58">
        <v>10.670400000000001</v>
      </c>
      <c r="I347" s="58">
        <v>2.8845100000000001</v>
      </c>
      <c r="J347" s="58">
        <v>48.290700000000001</v>
      </c>
      <c r="K347" s="58">
        <v>6.4026E-2</v>
      </c>
      <c r="L347" s="58">
        <v>0.69406999999999996</v>
      </c>
      <c r="M347" s="58">
        <v>-1.0460000000000001E-2</v>
      </c>
      <c r="N347" s="58">
        <v>0.14519699999999999</v>
      </c>
      <c r="O347" s="58">
        <v>-2.171E-2</v>
      </c>
      <c r="P347" s="58">
        <v>2.3998999999999999E-2</v>
      </c>
      <c r="Q347" s="59">
        <v>100.26300000000001</v>
      </c>
      <c r="R347" s="58">
        <v>1.0690900000000001</v>
      </c>
      <c r="S347" s="60">
        <v>0.97510699999999995</v>
      </c>
      <c r="T347" s="60">
        <v>0.77642999999999995</v>
      </c>
      <c r="U347" s="60">
        <v>0.19867699999999999</v>
      </c>
      <c r="V347" s="60">
        <v>0.10639899999999999</v>
      </c>
      <c r="W347" s="60">
        <v>0.89854900000000004</v>
      </c>
      <c r="X347" s="60">
        <v>1.2700000000000001E-3</v>
      </c>
      <c r="Y347" s="60">
        <v>1.4546E-2</v>
      </c>
      <c r="Z347" s="60">
        <v>-2.0000000000000001E-4</v>
      </c>
      <c r="AA347" s="60">
        <v>4.2339999999999999E-3</v>
      </c>
      <c r="AB347" s="60">
        <v>-5.4000000000000001E-4</v>
      </c>
      <c r="AC347" s="60">
        <v>6.3599999999999996E-4</v>
      </c>
      <c r="AD347" s="60">
        <v>3</v>
      </c>
      <c r="AE347" s="60">
        <v>2.0000010000000001</v>
      </c>
      <c r="AF347" s="58">
        <v>1.0690900000000001</v>
      </c>
      <c r="AG347" s="130">
        <v>0.86419396298937734</v>
      </c>
      <c r="AH347" s="62">
        <v>0.20374900000000001</v>
      </c>
      <c r="AI347" s="58">
        <v>2.8874900000000001</v>
      </c>
      <c r="AJ347" s="58">
        <v>0.144703</v>
      </c>
      <c r="AK347" s="58">
        <v>-2.2409999999999999E-2</v>
      </c>
      <c r="AL347" s="58">
        <v>48.2194</v>
      </c>
      <c r="AM347" s="58">
        <v>6.2789999999999999E-2</v>
      </c>
      <c r="AN347" s="58">
        <v>-1.196E-2</v>
      </c>
      <c r="AO347" s="58">
        <v>0.69188499999999997</v>
      </c>
      <c r="AP347" s="58">
        <v>2.3057000000000001E-2</v>
      </c>
      <c r="AQ347" s="58">
        <v>47.059800000000003</v>
      </c>
      <c r="AR347" s="58">
        <v>99.0548</v>
      </c>
      <c r="AS347" s="63">
        <v>0.20374900000000001</v>
      </c>
      <c r="AT347" s="328">
        <v>0.20372744709876606</v>
      </c>
      <c r="AU347" s="64">
        <v>2.155290123395659E-5</v>
      </c>
      <c r="AV347" s="57">
        <v>37.521999999999998</v>
      </c>
      <c r="AW347" s="58">
        <v>37.4724</v>
      </c>
      <c r="AX347" s="64">
        <v>4.959999999999809E-2</v>
      </c>
      <c r="AY347" s="57">
        <v>10.670400000000001</v>
      </c>
      <c r="AZ347" s="58">
        <v>10.65</v>
      </c>
      <c r="BA347" s="64">
        <v>2.0400000000000418E-2</v>
      </c>
      <c r="BB347" s="57">
        <v>100.26300000000001</v>
      </c>
      <c r="BC347" s="58">
        <v>100.117355</v>
      </c>
      <c r="BD347" s="64">
        <v>0.1456450000000018</v>
      </c>
      <c r="BE347" s="57">
        <v>47.1233</v>
      </c>
      <c r="BF347" s="58">
        <v>47.059800000000003</v>
      </c>
      <c r="BG347" s="64">
        <v>6.3499999999997669E-2</v>
      </c>
      <c r="BH347" s="58">
        <v>48.192399999999999</v>
      </c>
      <c r="BI347" s="58">
        <v>48.122399999999999</v>
      </c>
      <c r="BJ347" s="60">
        <v>7.0000000000000284E-2</v>
      </c>
      <c r="BK347" s="57">
        <v>48.290700000000001</v>
      </c>
      <c r="BL347" s="58">
        <v>48.2194</v>
      </c>
      <c r="BM347" s="64">
        <v>7.1300000000000807E-2</v>
      </c>
      <c r="BN347" s="60">
        <v>0.106652</v>
      </c>
      <c r="BO347" s="60">
        <v>4.2249999999999996E-3</v>
      </c>
      <c r="BP347" s="60">
        <v>-5.5999999999999995E-4</v>
      </c>
      <c r="BQ347" s="60">
        <v>0.89842999999999995</v>
      </c>
      <c r="BR347" s="60">
        <v>1.2470000000000001E-3</v>
      </c>
      <c r="BS347" s="60">
        <v>-2.3000000000000001E-4</v>
      </c>
      <c r="BT347" s="60">
        <v>1.452E-2</v>
      </c>
      <c r="BU347" s="60">
        <v>6.1200000000000002E-4</v>
      </c>
      <c r="BV347" s="60">
        <v>0.97510300000000005</v>
      </c>
      <c r="BW347" s="60">
        <v>1.9999990000000003</v>
      </c>
      <c r="BX347" s="945">
        <v>0.10663</v>
      </c>
      <c r="BY347" s="60">
        <v>4.2199999999999998E-3</v>
      </c>
      <c r="BZ347" s="60">
        <v>-5.5999999999999995E-4</v>
      </c>
      <c r="CA347" s="60">
        <v>0.89861999999999997</v>
      </c>
      <c r="CB347" s="60">
        <v>1.25E-3</v>
      </c>
      <c r="CC347" s="60">
        <v>-2.3000000000000001E-4</v>
      </c>
      <c r="CD347" s="60">
        <v>1.452E-2</v>
      </c>
      <c r="CE347" s="60">
        <v>6.0999999999999997E-4</v>
      </c>
      <c r="CF347" s="60">
        <v>0.77630999999999994</v>
      </c>
      <c r="CG347" s="60">
        <v>0.19861999999999999</v>
      </c>
      <c r="CH347" s="60">
        <v>1.9999899999999999</v>
      </c>
      <c r="CI347" s="60">
        <v>0.97492999999999996</v>
      </c>
      <c r="CJ347" s="328">
        <v>0.20372744709876606</v>
      </c>
      <c r="CK347" s="58">
        <v>37.4724</v>
      </c>
      <c r="CL347" s="58">
        <v>10.65</v>
      </c>
      <c r="CM347" s="59">
        <v>100.117355</v>
      </c>
    </row>
    <row r="348" spans="1:91" x14ac:dyDescent="0.2">
      <c r="A348" s="54" t="s">
        <v>328</v>
      </c>
      <c r="B348" s="55">
        <v>3420</v>
      </c>
      <c r="C348" s="55">
        <v>-33981</v>
      </c>
      <c r="D348" s="55">
        <v>245</v>
      </c>
      <c r="E348" s="56">
        <v>0.20288200000000001</v>
      </c>
      <c r="F348" s="57">
        <v>47.058199999999999</v>
      </c>
      <c r="G348" s="58">
        <v>37.510899999999999</v>
      </c>
      <c r="H348" s="58">
        <v>10.610300000000001</v>
      </c>
      <c r="I348" s="58">
        <v>2.8603299999999998</v>
      </c>
      <c r="J348" s="58">
        <v>48.195300000000003</v>
      </c>
      <c r="K348" s="58">
        <v>7.1568999999999994E-2</v>
      </c>
      <c r="L348" s="58">
        <v>0.67392600000000003</v>
      </c>
      <c r="M348" s="58">
        <v>1.591E-3</v>
      </c>
      <c r="N348" s="58">
        <v>0.15019099999999999</v>
      </c>
      <c r="O348" s="58">
        <v>-2.2790000000000001E-2</v>
      </c>
      <c r="P348" s="58">
        <v>1.4250000000000001E-2</v>
      </c>
      <c r="Q348" s="59">
        <v>100.066</v>
      </c>
      <c r="R348" s="58">
        <v>1.06307</v>
      </c>
      <c r="S348" s="60">
        <v>0.975804</v>
      </c>
      <c r="T348" s="60">
        <v>0.77783100000000005</v>
      </c>
      <c r="U348" s="60">
        <v>0.19797300000000001</v>
      </c>
      <c r="V348" s="60">
        <v>0.105729</v>
      </c>
      <c r="W348" s="60">
        <v>0.89865700000000004</v>
      </c>
      <c r="X348" s="60">
        <v>1.423E-3</v>
      </c>
      <c r="Y348" s="60">
        <v>1.4154E-2</v>
      </c>
      <c r="Z348" s="60">
        <v>3.1000000000000001E-5</v>
      </c>
      <c r="AA348" s="60">
        <v>4.3889999999999997E-3</v>
      </c>
      <c r="AB348" s="60">
        <v>-5.6999999999999998E-4</v>
      </c>
      <c r="AC348" s="60">
        <v>3.79E-4</v>
      </c>
      <c r="AD348" s="60">
        <v>3</v>
      </c>
      <c r="AE348" s="60">
        <v>1.9999959999999999</v>
      </c>
      <c r="AF348" s="58">
        <v>1.06307</v>
      </c>
      <c r="AG348" s="130">
        <v>0.87331493333774568</v>
      </c>
      <c r="AH348" s="62">
        <v>0.20288200000000001</v>
      </c>
      <c r="AI348" s="58">
        <v>2.86328</v>
      </c>
      <c r="AJ348" s="58">
        <v>0.149704</v>
      </c>
      <c r="AK348" s="58">
        <v>-2.349E-2</v>
      </c>
      <c r="AL348" s="58">
        <v>48.124499999999998</v>
      </c>
      <c r="AM348" s="58">
        <v>7.0327000000000001E-2</v>
      </c>
      <c r="AN348" s="58">
        <v>8.3999999999999995E-5</v>
      </c>
      <c r="AO348" s="58">
        <v>0.67177699999999996</v>
      </c>
      <c r="AP348" s="58">
        <v>1.3327E-2</v>
      </c>
      <c r="AQ348" s="58">
        <v>46.994999999999997</v>
      </c>
      <c r="AR348" s="58">
        <v>98.864500000000007</v>
      </c>
      <c r="AS348" s="63">
        <v>0.20288200000000001</v>
      </c>
      <c r="AT348" s="328">
        <v>0.20286379057634554</v>
      </c>
      <c r="AU348" s="64">
        <v>1.8209423654463874E-5</v>
      </c>
      <c r="AV348" s="57">
        <v>37.510899999999999</v>
      </c>
      <c r="AW348" s="58">
        <v>37.461399999999998</v>
      </c>
      <c r="AX348" s="64">
        <v>4.9500000000001876E-2</v>
      </c>
      <c r="AY348" s="57">
        <v>10.610300000000001</v>
      </c>
      <c r="AZ348" s="58">
        <v>10.6</v>
      </c>
      <c r="BA348" s="64">
        <v>1.0300000000000864E-2</v>
      </c>
      <c r="BB348" s="57">
        <v>100.066</v>
      </c>
      <c r="BC348" s="58">
        <v>99.930909000000014</v>
      </c>
      <c r="BD348" s="64">
        <v>0.13509099999998853</v>
      </c>
      <c r="BE348" s="57">
        <v>47.058199999999999</v>
      </c>
      <c r="BF348" s="58">
        <v>46.994999999999997</v>
      </c>
      <c r="BG348" s="64">
        <v>6.3200000000001921E-2</v>
      </c>
      <c r="BH348" s="58">
        <v>48.121200000000002</v>
      </c>
      <c r="BI348" s="58">
        <v>48.061399999999999</v>
      </c>
      <c r="BJ348" s="60">
        <v>5.980000000000274E-2</v>
      </c>
      <c r="BK348" s="57">
        <v>48.195300000000003</v>
      </c>
      <c r="BL348" s="58">
        <v>48.124499999999998</v>
      </c>
      <c r="BM348" s="64">
        <v>7.0800000000005525E-2</v>
      </c>
      <c r="BN348" s="60">
        <v>0.10598</v>
      </c>
      <c r="BO348" s="60">
        <v>4.3810000000000003E-3</v>
      </c>
      <c r="BP348" s="60">
        <v>-5.8E-4</v>
      </c>
      <c r="BQ348" s="60">
        <v>0.89853899999999998</v>
      </c>
      <c r="BR348" s="60">
        <v>1.4E-3</v>
      </c>
      <c r="BS348" s="60">
        <v>1.9999999999999999E-6</v>
      </c>
      <c r="BT348" s="60">
        <v>1.4127000000000001E-2</v>
      </c>
      <c r="BU348" s="60">
        <v>3.5500000000000001E-4</v>
      </c>
      <c r="BV348" s="60">
        <v>0.97580100000000003</v>
      </c>
      <c r="BW348" s="60">
        <v>2.0000050000000003</v>
      </c>
      <c r="BX348" s="945">
        <v>0.10596</v>
      </c>
      <c r="BY348" s="60">
        <v>4.3800000000000002E-3</v>
      </c>
      <c r="BZ348" s="60">
        <v>-5.8E-4</v>
      </c>
      <c r="CA348" s="60">
        <v>0.89873000000000003</v>
      </c>
      <c r="CB348" s="60">
        <v>1.4E-3</v>
      </c>
      <c r="CC348" s="60">
        <v>0</v>
      </c>
      <c r="CD348" s="60">
        <v>1.4120000000000001E-2</v>
      </c>
      <c r="CE348" s="60">
        <v>3.5E-4</v>
      </c>
      <c r="CF348" s="60">
        <v>0.77771000000000001</v>
      </c>
      <c r="CG348" s="60">
        <v>0.19792000000000001</v>
      </c>
      <c r="CH348" s="60">
        <v>1.9999900000000002</v>
      </c>
      <c r="CI348" s="60">
        <v>0.97563</v>
      </c>
      <c r="CJ348" s="328">
        <v>0.20286379057634554</v>
      </c>
      <c r="CK348" s="58">
        <v>37.461399999999998</v>
      </c>
      <c r="CL348" s="58">
        <v>10.6</v>
      </c>
      <c r="CM348" s="59">
        <v>99.930909000000014</v>
      </c>
    </row>
    <row r="349" spans="1:91" x14ac:dyDescent="0.2">
      <c r="A349" s="54" t="s">
        <v>328</v>
      </c>
      <c r="B349" s="55">
        <v>3427</v>
      </c>
      <c r="C349" s="55">
        <v>-33979</v>
      </c>
      <c r="D349" s="55">
        <v>245</v>
      </c>
      <c r="E349" s="56">
        <v>0.20667099999999999</v>
      </c>
      <c r="F349" s="57">
        <v>47.021099999999997</v>
      </c>
      <c r="G349" s="58">
        <v>37.303199999999997</v>
      </c>
      <c r="H349" s="58">
        <v>10.8</v>
      </c>
      <c r="I349" s="58">
        <v>2.8574799999999998</v>
      </c>
      <c r="J349" s="58">
        <v>47.976300000000002</v>
      </c>
      <c r="K349" s="58">
        <v>6.8329000000000001E-2</v>
      </c>
      <c r="L349" s="58">
        <v>0.69326900000000002</v>
      </c>
      <c r="M349" s="58">
        <v>-5.8700000000000002E-3</v>
      </c>
      <c r="N349" s="58">
        <v>0.157059</v>
      </c>
      <c r="O349" s="58">
        <v>-1.9890000000000001E-2</v>
      </c>
      <c r="P349" s="58">
        <v>1.3986999999999999E-2</v>
      </c>
      <c r="Q349" s="59">
        <v>99.843800000000002</v>
      </c>
      <c r="R349" s="58">
        <v>1.08206</v>
      </c>
      <c r="S349" s="60">
        <v>0.97723300000000002</v>
      </c>
      <c r="T349" s="60">
        <v>0.77526799999999996</v>
      </c>
      <c r="U349" s="60">
        <v>0.20196500000000001</v>
      </c>
      <c r="V349" s="60">
        <v>0.105862</v>
      </c>
      <c r="W349" s="60">
        <v>0.89658899999999997</v>
      </c>
      <c r="X349" s="60">
        <v>1.361E-3</v>
      </c>
      <c r="Y349" s="60">
        <v>1.4593E-2</v>
      </c>
      <c r="Z349" s="60">
        <v>-1.2E-4</v>
      </c>
      <c r="AA349" s="60">
        <v>4.5999999999999999E-3</v>
      </c>
      <c r="AB349" s="60">
        <v>-4.8999999999999998E-4</v>
      </c>
      <c r="AC349" s="60">
        <v>3.7199999999999999E-4</v>
      </c>
      <c r="AD349" s="60">
        <v>3</v>
      </c>
      <c r="AE349" s="60">
        <v>2</v>
      </c>
      <c r="AF349" s="58">
        <v>1.0820700000000001</v>
      </c>
      <c r="AG349" s="130">
        <v>0.86059551217995922</v>
      </c>
      <c r="AH349" s="62">
        <v>0.20667099999999999</v>
      </c>
      <c r="AI349" s="58">
        <v>2.86049</v>
      </c>
      <c r="AJ349" s="58">
        <v>0.15656800000000001</v>
      </c>
      <c r="AK349" s="58">
        <v>-2.0590000000000001E-2</v>
      </c>
      <c r="AL349" s="58">
        <v>47.904299999999999</v>
      </c>
      <c r="AM349" s="58">
        <v>6.7067000000000002E-2</v>
      </c>
      <c r="AN349" s="58">
        <v>-7.4000000000000003E-3</v>
      </c>
      <c r="AO349" s="58">
        <v>0.691048</v>
      </c>
      <c r="AP349" s="58">
        <v>1.3044999999999999E-2</v>
      </c>
      <c r="AQ349" s="58">
        <v>46.956699999999998</v>
      </c>
      <c r="AR349" s="58">
        <v>98.621200000000002</v>
      </c>
      <c r="AS349" s="63">
        <v>0.20667099999999999</v>
      </c>
      <c r="AT349" s="328">
        <v>0.20665056393670808</v>
      </c>
      <c r="AU349" s="64">
        <v>2.0436063291912054E-5</v>
      </c>
      <c r="AV349" s="57">
        <v>37.303199999999997</v>
      </c>
      <c r="AW349" s="58">
        <v>37.253100000000003</v>
      </c>
      <c r="AX349" s="64">
        <v>5.0099999999993372E-2</v>
      </c>
      <c r="AY349" s="57">
        <v>10.8</v>
      </c>
      <c r="AZ349" s="58">
        <v>10.78</v>
      </c>
      <c r="BA349" s="64">
        <v>2.000000000000135E-2</v>
      </c>
      <c r="BB349" s="57">
        <v>99.843800000000002</v>
      </c>
      <c r="BC349" s="58">
        <v>99.697627999999995</v>
      </c>
      <c r="BD349" s="64">
        <v>0.14617200000000707</v>
      </c>
      <c r="BE349" s="57">
        <v>47.021099999999997</v>
      </c>
      <c r="BF349" s="58">
        <v>46.956699999999998</v>
      </c>
      <c r="BG349" s="64">
        <v>6.4399999999999125E-2</v>
      </c>
      <c r="BH349" s="58">
        <v>48.103200000000001</v>
      </c>
      <c r="BI349" s="58">
        <v>48.033100000000005</v>
      </c>
      <c r="BJ349" s="60">
        <v>7.0099999999996498E-2</v>
      </c>
      <c r="BK349" s="57">
        <v>47.976300000000002</v>
      </c>
      <c r="BL349" s="58">
        <v>47.904299999999999</v>
      </c>
      <c r="BM349" s="64">
        <v>7.2000000000002728E-2</v>
      </c>
      <c r="BN349" s="60">
        <v>0.106118</v>
      </c>
      <c r="BO349" s="60">
        <v>4.5919999999999997E-3</v>
      </c>
      <c r="BP349" s="60">
        <v>-5.1000000000000004E-4</v>
      </c>
      <c r="BQ349" s="60">
        <v>0.89646800000000004</v>
      </c>
      <c r="BR349" s="60">
        <v>1.338E-3</v>
      </c>
      <c r="BS349" s="60">
        <v>-1.4999999999999999E-4</v>
      </c>
      <c r="BT349" s="60">
        <v>1.4566000000000001E-2</v>
      </c>
      <c r="BU349" s="60">
        <v>3.48E-4</v>
      </c>
      <c r="BV349" s="60">
        <v>0.97722900000000001</v>
      </c>
      <c r="BW349" s="60">
        <v>1.9999990000000003</v>
      </c>
      <c r="BX349" s="945">
        <v>0.1061</v>
      </c>
      <c r="BY349" s="60">
        <v>4.5900000000000003E-3</v>
      </c>
      <c r="BZ349" s="60">
        <v>-5.1000000000000004E-4</v>
      </c>
      <c r="CA349" s="60">
        <v>0.89666000000000001</v>
      </c>
      <c r="CB349" s="60">
        <v>1.34E-3</v>
      </c>
      <c r="CC349" s="60">
        <v>-1.4999999999999999E-4</v>
      </c>
      <c r="CD349" s="60">
        <v>1.456E-2</v>
      </c>
      <c r="CE349" s="60">
        <v>3.5E-4</v>
      </c>
      <c r="CF349" s="60">
        <v>0.77515000000000001</v>
      </c>
      <c r="CG349" s="60">
        <v>0.20191000000000001</v>
      </c>
      <c r="CH349" s="60">
        <v>1.9999999999999998</v>
      </c>
      <c r="CI349" s="60">
        <v>0.97706000000000004</v>
      </c>
      <c r="CJ349" s="328">
        <v>0.20665056393670808</v>
      </c>
      <c r="CK349" s="58">
        <v>37.253100000000003</v>
      </c>
      <c r="CL349" s="58">
        <v>10.78</v>
      </c>
      <c r="CM349" s="59">
        <v>99.697627999999995</v>
      </c>
    </row>
    <row r="350" spans="1:91" x14ac:dyDescent="0.2">
      <c r="A350" s="54" t="s">
        <v>328</v>
      </c>
      <c r="B350" s="55">
        <v>3434</v>
      </c>
      <c r="C350" s="55">
        <v>-33978</v>
      </c>
      <c r="D350" s="55">
        <v>245</v>
      </c>
      <c r="E350" s="56">
        <v>0.21027899999999999</v>
      </c>
      <c r="F350" s="57">
        <v>47.305599999999998</v>
      </c>
      <c r="G350" s="58">
        <v>37.358199999999997</v>
      </c>
      <c r="H350" s="58">
        <v>11.055</v>
      </c>
      <c r="I350" s="58">
        <v>2.8431199999999999</v>
      </c>
      <c r="J350" s="58">
        <v>47.9803</v>
      </c>
      <c r="K350" s="58">
        <v>6.6933000000000006E-2</v>
      </c>
      <c r="L350" s="58">
        <v>0.68710700000000002</v>
      </c>
      <c r="M350" s="58">
        <v>-1.687E-2</v>
      </c>
      <c r="N350" s="58">
        <v>0.16086500000000001</v>
      </c>
      <c r="O350" s="58">
        <v>-1.7129999999999999E-2</v>
      </c>
      <c r="P350" s="58">
        <v>1.3090000000000001E-3</v>
      </c>
      <c r="Q350" s="59">
        <v>100.119</v>
      </c>
      <c r="R350" s="58">
        <v>1.10762</v>
      </c>
      <c r="S350" s="60">
        <v>0.98072999999999999</v>
      </c>
      <c r="T350" s="60">
        <v>0.77450300000000005</v>
      </c>
      <c r="U350" s="60">
        <v>0.20622699999999999</v>
      </c>
      <c r="V350" s="60">
        <v>0.105071</v>
      </c>
      <c r="W350" s="60">
        <v>0.89446199999999998</v>
      </c>
      <c r="X350" s="60">
        <v>1.33E-3</v>
      </c>
      <c r="Y350" s="60">
        <v>1.4427000000000001E-2</v>
      </c>
      <c r="Z350" s="60">
        <v>-3.3E-4</v>
      </c>
      <c r="AA350" s="60">
        <v>4.7000000000000002E-3</v>
      </c>
      <c r="AB350" s="60">
        <v>-4.2000000000000002E-4</v>
      </c>
      <c r="AC350" s="60">
        <v>3.4999999999999997E-5</v>
      </c>
      <c r="AD350" s="60">
        <v>3</v>
      </c>
      <c r="AE350" s="60">
        <v>2.0000049999999998</v>
      </c>
      <c r="AF350" s="58">
        <v>1.10762</v>
      </c>
      <c r="AG350" s="130">
        <v>0.86230683382672257</v>
      </c>
      <c r="AH350" s="62">
        <v>0.21027899999999999</v>
      </c>
      <c r="AI350" s="58">
        <v>2.8461799999999999</v>
      </c>
      <c r="AJ350" s="58">
        <v>0.16036800000000001</v>
      </c>
      <c r="AK350" s="58">
        <v>-1.7850000000000001E-2</v>
      </c>
      <c r="AL350" s="58">
        <v>47.906799999999997</v>
      </c>
      <c r="AM350" s="58">
        <v>6.5645999999999996E-2</v>
      </c>
      <c r="AN350" s="58">
        <v>-1.8419999999999999E-2</v>
      </c>
      <c r="AO350" s="58">
        <v>0.68484400000000001</v>
      </c>
      <c r="AP350" s="58">
        <v>3.68E-4</v>
      </c>
      <c r="AQ350" s="58">
        <v>47.239400000000003</v>
      </c>
      <c r="AR350" s="58">
        <v>98.8673</v>
      </c>
      <c r="AS350" s="63">
        <v>0.21027899999999999</v>
      </c>
      <c r="AT350" s="328">
        <v>0.21026760218650567</v>
      </c>
      <c r="AU350" s="64">
        <v>1.1397813494323783E-5</v>
      </c>
      <c r="AV350" s="57">
        <v>37.358199999999997</v>
      </c>
      <c r="AW350" s="58">
        <v>37.3065</v>
      </c>
      <c r="AX350" s="64">
        <v>5.1699999999996749E-2</v>
      </c>
      <c r="AY350" s="57">
        <v>11.055</v>
      </c>
      <c r="AZ350" s="58">
        <v>11.04</v>
      </c>
      <c r="BA350" s="64">
        <v>1.5000000000000568E-2</v>
      </c>
      <c r="BB350" s="57">
        <v>100.119</v>
      </c>
      <c r="BC350" s="58">
        <v>99.974435999999983</v>
      </c>
      <c r="BD350" s="64">
        <v>0.14456400000001679</v>
      </c>
      <c r="BE350" s="57">
        <v>47.305599999999998</v>
      </c>
      <c r="BF350" s="58">
        <v>47.239400000000003</v>
      </c>
      <c r="BG350" s="64">
        <v>6.619999999999493E-2</v>
      </c>
      <c r="BH350" s="58">
        <v>48.413199999999996</v>
      </c>
      <c r="BI350" s="58">
        <v>48.346499999999999</v>
      </c>
      <c r="BJ350" s="60">
        <v>6.6699999999997317E-2</v>
      </c>
      <c r="BK350" s="57">
        <v>47.9803</v>
      </c>
      <c r="BL350" s="58">
        <v>47.906799999999997</v>
      </c>
      <c r="BM350" s="64">
        <v>7.3500000000002785E-2</v>
      </c>
      <c r="BN350" s="60">
        <v>0.10533099999999999</v>
      </c>
      <c r="BO350" s="60">
        <v>4.692E-3</v>
      </c>
      <c r="BP350" s="60">
        <v>-4.4000000000000002E-4</v>
      </c>
      <c r="BQ350" s="60">
        <v>0.894339</v>
      </c>
      <c r="BR350" s="60">
        <v>1.307E-3</v>
      </c>
      <c r="BS350" s="60">
        <v>-3.6000000000000002E-4</v>
      </c>
      <c r="BT350" s="60">
        <v>1.44E-2</v>
      </c>
      <c r="BU350" s="60">
        <v>1.0000000000000001E-5</v>
      </c>
      <c r="BV350" s="60">
        <v>0.98072599999999999</v>
      </c>
      <c r="BW350" s="60">
        <v>2.0000049999999998</v>
      </c>
      <c r="BX350" s="945">
        <v>0.10531</v>
      </c>
      <c r="BY350" s="60">
        <v>4.6899999999999997E-3</v>
      </c>
      <c r="BZ350" s="60">
        <v>-4.4000000000000002E-4</v>
      </c>
      <c r="CA350" s="60">
        <v>0.89453000000000005</v>
      </c>
      <c r="CB350" s="60">
        <v>1.31E-3</v>
      </c>
      <c r="CC350" s="60">
        <v>-3.6000000000000002E-4</v>
      </c>
      <c r="CD350" s="60">
        <v>1.44E-2</v>
      </c>
      <c r="CE350" s="60">
        <v>1.0000000000000001E-5</v>
      </c>
      <c r="CF350" s="60">
        <v>0.77437999999999996</v>
      </c>
      <c r="CG350" s="60">
        <v>0.20618</v>
      </c>
      <c r="CH350" s="60">
        <v>2.0000100000000001</v>
      </c>
      <c r="CI350" s="60">
        <v>0.98055999999999999</v>
      </c>
      <c r="CJ350" s="328">
        <v>0.21026760218650567</v>
      </c>
      <c r="CK350" s="58">
        <v>37.3065</v>
      </c>
      <c r="CL350" s="58">
        <v>11.04</v>
      </c>
      <c r="CM350" s="59">
        <v>99.974435999999983</v>
      </c>
    </row>
    <row r="351" spans="1:91" x14ac:dyDescent="0.2">
      <c r="A351" s="54" t="s">
        <v>328</v>
      </c>
      <c r="B351" s="55">
        <v>3441</v>
      </c>
      <c r="C351" s="55">
        <v>-33977</v>
      </c>
      <c r="D351" s="55">
        <v>245</v>
      </c>
      <c r="E351" s="56">
        <v>0.20519399999999999</v>
      </c>
      <c r="F351" s="57">
        <v>47.01</v>
      </c>
      <c r="G351" s="58">
        <v>37.363799999999998</v>
      </c>
      <c r="H351" s="58">
        <v>10.7203</v>
      </c>
      <c r="I351" s="58">
        <v>2.82951</v>
      </c>
      <c r="J351" s="58">
        <v>47.979799999999997</v>
      </c>
      <c r="K351" s="58">
        <v>7.4968999999999994E-2</v>
      </c>
      <c r="L351" s="58">
        <v>0.69258900000000001</v>
      </c>
      <c r="M351" s="58">
        <v>-6.9199999999999999E-3</v>
      </c>
      <c r="N351" s="58">
        <v>0.16268299999999999</v>
      </c>
      <c r="O351" s="58">
        <v>-2.162E-2</v>
      </c>
      <c r="P351" s="58">
        <v>7.0020000000000004E-3</v>
      </c>
      <c r="Q351" s="59">
        <v>99.802099999999996</v>
      </c>
      <c r="R351" s="58">
        <v>1.0740799999999999</v>
      </c>
      <c r="S351" s="60">
        <v>0.977572</v>
      </c>
      <c r="T351" s="60">
        <v>0.77698</v>
      </c>
      <c r="U351" s="60">
        <v>0.20059199999999999</v>
      </c>
      <c r="V351" s="60">
        <v>0.10488699999999999</v>
      </c>
      <c r="W351" s="60">
        <v>0.89717999999999998</v>
      </c>
      <c r="X351" s="60">
        <v>1.495E-3</v>
      </c>
      <c r="Y351" s="60">
        <v>1.4586999999999999E-2</v>
      </c>
      <c r="Z351" s="60">
        <v>-1.3999999999999999E-4</v>
      </c>
      <c r="AA351" s="60">
        <v>4.7679999999999997E-3</v>
      </c>
      <c r="AB351" s="60">
        <v>-5.4000000000000001E-4</v>
      </c>
      <c r="AC351" s="60">
        <v>1.8699999999999999E-4</v>
      </c>
      <c r="AD351" s="60">
        <v>3</v>
      </c>
      <c r="AE351" s="60">
        <v>1.9999959999999999</v>
      </c>
      <c r="AF351" s="58">
        <v>1.0740799999999999</v>
      </c>
      <c r="AG351" s="130">
        <v>0.8567556808523018</v>
      </c>
      <c r="AH351" s="62">
        <v>0.20519399999999999</v>
      </c>
      <c r="AI351" s="58">
        <v>2.8324600000000002</v>
      </c>
      <c r="AJ351" s="58">
        <v>0.16220000000000001</v>
      </c>
      <c r="AK351" s="58">
        <v>-2.232E-2</v>
      </c>
      <c r="AL351" s="58">
        <v>47.908299999999997</v>
      </c>
      <c r="AM351" s="58">
        <v>7.3705000000000007E-2</v>
      </c>
      <c r="AN351" s="58">
        <v>-8.4399999999999996E-3</v>
      </c>
      <c r="AO351" s="58">
        <v>0.690384</v>
      </c>
      <c r="AP351" s="58">
        <v>6.0790000000000002E-3</v>
      </c>
      <c r="AQ351" s="58">
        <v>46.945999999999998</v>
      </c>
      <c r="AR351" s="58">
        <v>98.588399999999993</v>
      </c>
      <c r="AS351" s="63">
        <v>0.20519399999999999</v>
      </c>
      <c r="AT351" s="328">
        <v>0.20517700020462451</v>
      </c>
      <c r="AU351" s="64">
        <v>1.6999795375477467E-5</v>
      </c>
      <c r="AV351" s="57">
        <v>37.363799999999998</v>
      </c>
      <c r="AW351" s="58">
        <v>37.313800000000001</v>
      </c>
      <c r="AX351" s="64">
        <v>4.9999999999997158E-2</v>
      </c>
      <c r="AY351" s="57">
        <v>10.7203</v>
      </c>
      <c r="AZ351" s="58">
        <v>10.7</v>
      </c>
      <c r="BA351" s="64">
        <v>2.0300000000000651E-2</v>
      </c>
      <c r="BB351" s="57">
        <v>99.802099999999996</v>
      </c>
      <c r="BC351" s="58">
        <v>99.656168000000008</v>
      </c>
      <c r="BD351" s="64">
        <v>0.14593199999998774</v>
      </c>
      <c r="BE351" s="57">
        <v>47.01</v>
      </c>
      <c r="BF351" s="58">
        <v>46.945999999999998</v>
      </c>
      <c r="BG351" s="64">
        <v>6.4000000000000057E-2</v>
      </c>
      <c r="BH351" s="58">
        <v>48.084099999999999</v>
      </c>
      <c r="BI351" s="58">
        <v>48.013800000000003</v>
      </c>
      <c r="BJ351" s="60">
        <v>7.0299999999996032E-2</v>
      </c>
      <c r="BK351" s="57">
        <v>47.979799999999997</v>
      </c>
      <c r="BL351" s="58">
        <v>47.908299999999997</v>
      </c>
      <c r="BM351" s="64">
        <v>7.1500000000000341E-2</v>
      </c>
      <c r="BN351" s="60">
        <v>0.105139</v>
      </c>
      <c r="BO351" s="60">
        <v>4.7600000000000003E-3</v>
      </c>
      <c r="BP351" s="60">
        <v>-5.5999999999999995E-4</v>
      </c>
      <c r="BQ351" s="60">
        <v>0.89705999999999997</v>
      </c>
      <c r="BR351" s="60">
        <v>1.4710000000000001E-3</v>
      </c>
      <c r="BS351" s="60">
        <v>-1.7000000000000001E-4</v>
      </c>
      <c r="BT351" s="60">
        <v>1.456E-2</v>
      </c>
      <c r="BU351" s="60">
        <v>1.6200000000000001E-4</v>
      </c>
      <c r="BV351" s="60">
        <v>0.97756900000000002</v>
      </c>
      <c r="BW351" s="60">
        <v>1.9999910000000001</v>
      </c>
      <c r="BX351" s="945">
        <v>0.10512000000000001</v>
      </c>
      <c r="BY351" s="60">
        <v>4.7600000000000003E-3</v>
      </c>
      <c r="BZ351" s="60">
        <v>-5.5999999999999995E-4</v>
      </c>
      <c r="CA351" s="60">
        <v>0.89725999999999995</v>
      </c>
      <c r="CB351" s="60">
        <v>1.47E-3</v>
      </c>
      <c r="CC351" s="60">
        <v>-1.7000000000000001E-4</v>
      </c>
      <c r="CD351" s="60">
        <v>1.456E-2</v>
      </c>
      <c r="CE351" s="60">
        <v>1.6000000000000001E-4</v>
      </c>
      <c r="CF351" s="60">
        <v>0.77685999999999999</v>
      </c>
      <c r="CG351" s="60">
        <v>0.20054</v>
      </c>
      <c r="CH351" s="60">
        <v>1.9999999999999998</v>
      </c>
      <c r="CI351" s="60">
        <v>0.97740000000000005</v>
      </c>
      <c r="CJ351" s="328">
        <v>0.20517700020462451</v>
      </c>
      <c r="CK351" s="58">
        <v>37.313800000000001</v>
      </c>
      <c r="CL351" s="58">
        <v>10.7</v>
      </c>
      <c r="CM351" s="59">
        <v>99.656168000000008</v>
      </c>
    </row>
    <row r="352" spans="1:91" x14ac:dyDescent="0.2">
      <c r="A352" s="54" t="s">
        <v>328</v>
      </c>
      <c r="B352" s="55">
        <v>3447</v>
      </c>
      <c r="C352" s="55">
        <v>-33975</v>
      </c>
      <c r="D352" s="55">
        <v>245</v>
      </c>
      <c r="E352" s="56">
        <v>0.20252600000000001</v>
      </c>
      <c r="F352" s="57">
        <v>47.175199999999997</v>
      </c>
      <c r="G352" s="58">
        <v>37.621000000000002</v>
      </c>
      <c r="H352" s="58">
        <v>10.618</v>
      </c>
      <c r="I352" s="58">
        <v>2.8302200000000002</v>
      </c>
      <c r="J352" s="58">
        <v>48.2532</v>
      </c>
      <c r="K352" s="58">
        <v>7.7641000000000002E-2</v>
      </c>
      <c r="L352" s="58">
        <v>0.67920400000000003</v>
      </c>
      <c r="M352" s="58">
        <v>-9.2999999999999992E-3</v>
      </c>
      <c r="N352" s="58">
        <v>0.166323</v>
      </c>
      <c r="O352" s="58">
        <v>-2.478E-2</v>
      </c>
      <c r="P352" s="58">
        <v>4.7800000000000004E-3</v>
      </c>
      <c r="Q352" s="59">
        <v>100.21599999999999</v>
      </c>
      <c r="R352" s="58">
        <v>1.0638399999999999</v>
      </c>
      <c r="S352" s="60">
        <v>0.97696899999999998</v>
      </c>
      <c r="T352" s="60">
        <v>0.77910800000000002</v>
      </c>
      <c r="U352" s="60">
        <v>0.19786100000000001</v>
      </c>
      <c r="V352" s="60">
        <v>0.104481</v>
      </c>
      <c r="W352" s="60">
        <v>0.89857699999999996</v>
      </c>
      <c r="X352" s="60">
        <v>1.5410000000000001E-3</v>
      </c>
      <c r="Y352" s="60">
        <v>1.4246E-2</v>
      </c>
      <c r="Z352" s="60">
        <v>-1.8000000000000001E-4</v>
      </c>
      <c r="AA352" s="60">
        <v>4.8539999999999998E-3</v>
      </c>
      <c r="AB352" s="60">
        <v>-6.0999999999999997E-4</v>
      </c>
      <c r="AC352" s="60">
        <v>1.27E-4</v>
      </c>
      <c r="AD352" s="60">
        <v>3</v>
      </c>
      <c r="AE352" s="60">
        <v>2.0000049999999998</v>
      </c>
      <c r="AF352" s="58">
        <v>1.0638399999999999</v>
      </c>
      <c r="AG352" s="130">
        <v>0.86534438062615771</v>
      </c>
      <c r="AH352" s="62">
        <v>0.20252600000000001</v>
      </c>
      <c r="AI352" s="58">
        <v>2.8331400000000002</v>
      </c>
      <c r="AJ352" s="58">
        <v>0.16585</v>
      </c>
      <c r="AK352" s="58">
        <v>-2.547E-2</v>
      </c>
      <c r="AL352" s="58">
        <v>48.182299999999998</v>
      </c>
      <c r="AM352" s="58">
        <v>7.639E-2</v>
      </c>
      <c r="AN352" s="58">
        <v>-1.0789999999999999E-2</v>
      </c>
      <c r="AO352" s="58">
        <v>0.67704600000000004</v>
      </c>
      <c r="AP352" s="58">
        <v>3.8739999999999998E-3</v>
      </c>
      <c r="AQ352" s="58">
        <v>47.111899999999999</v>
      </c>
      <c r="AR352" s="58">
        <v>99.014300000000006</v>
      </c>
      <c r="AS352" s="63">
        <v>0.20252600000000001</v>
      </c>
      <c r="AT352" s="328">
        <v>0.20249795249795249</v>
      </c>
      <c r="AU352" s="64">
        <v>2.8047502047517936E-5</v>
      </c>
      <c r="AV352" s="57">
        <v>37.621000000000002</v>
      </c>
      <c r="AW352" s="58">
        <v>37.571800000000003</v>
      </c>
      <c r="AX352" s="64">
        <v>4.9199999999999022E-2</v>
      </c>
      <c r="AY352" s="57">
        <v>10.618</v>
      </c>
      <c r="AZ352" s="58">
        <v>10.6</v>
      </c>
      <c r="BA352" s="64">
        <v>1.8000000000000682E-2</v>
      </c>
      <c r="BB352" s="57">
        <v>100.21599999999999</v>
      </c>
      <c r="BC352" s="58">
        <v>100.07414</v>
      </c>
      <c r="BD352" s="64">
        <v>0.1418599999999941</v>
      </c>
      <c r="BE352" s="57">
        <v>47.175199999999997</v>
      </c>
      <c r="BF352" s="58">
        <v>47.111899999999999</v>
      </c>
      <c r="BG352" s="64">
        <v>6.3299999999998136E-2</v>
      </c>
      <c r="BH352" s="58">
        <v>48.239000000000004</v>
      </c>
      <c r="BI352" s="58">
        <v>48.171800000000005</v>
      </c>
      <c r="BJ352" s="60">
        <v>6.7199999999999704E-2</v>
      </c>
      <c r="BK352" s="57">
        <v>48.2532</v>
      </c>
      <c r="BL352" s="58">
        <v>48.182299999999998</v>
      </c>
      <c r="BM352" s="64">
        <v>7.0900000000001739E-2</v>
      </c>
      <c r="BN352" s="60">
        <v>0.104729</v>
      </c>
      <c r="BO352" s="60">
        <v>4.8469999999999997E-3</v>
      </c>
      <c r="BP352" s="60">
        <v>-6.3000000000000003E-4</v>
      </c>
      <c r="BQ352" s="60">
        <v>0.89845900000000001</v>
      </c>
      <c r="BR352" s="60">
        <v>1.519E-3</v>
      </c>
      <c r="BS352" s="60">
        <v>-2.1000000000000001E-4</v>
      </c>
      <c r="BT352" s="60">
        <v>1.422E-2</v>
      </c>
      <c r="BU352" s="60">
        <v>1.03E-4</v>
      </c>
      <c r="BV352" s="60">
        <v>0.97696700000000003</v>
      </c>
      <c r="BW352" s="60">
        <v>2.0000040000000001</v>
      </c>
      <c r="BX352" s="945">
        <v>0.10471</v>
      </c>
      <c r="BY352" s="60">
        <v>4.8500000000000001E-3</v>
      </c>
      <c r="BZ352" s="60">
        <v>-6.3000000000000003E-4</v>
      </c>
      <c r="CA352" s="60">
        <v>0.89864999999999995</v>
      </c>
      <c r="CB352" s="60">
        <v>1.5200000000000001E-3</v>
      </c>
      <c r="CC352" s="60">
        <v>-2.1000000000000001E-4</v>
      </c>
      <c r="CD352" s="60">
        <v>1.422E-2</v>
      </c>
      <c r="CE352" s="60">
        <v>1E-4</v>
      </c>
      <c r="CF352" s="60">
        <v>0.77900000000000003</v>
      </c>
      <c r="CG352" s="60">
        <v>0.1978</v>
      </c>
      <c r="CH352" s="60">
        <v>2.0000099999999996</v>
      </c>
      <c r="CI352" s="60">
        <v>0.9768</v>
      </c>
      <c r="CJ352" s="328">
        <v>0.20249795249795249</v>
      </c>
      <c r="CK352" s="58">
        <v>37.571800000000003</v>
      </c>
      <c r="CL352" s="58">
        <v>10.6</v>
      </c>
      <c r="CM352" s="59">
        <v>100.07414</v>
      </c>
    </row>
    <row r="353" spans="1:91" x14ac:dyDescent="0.2">
      <c r="A353" s="54" t="s">
        <v>328</v>
      </c>
      <c r="B353" s="55">
        <v>3454</v>
      </c>
      <c r="C353" s="55">
        <v>-33974</v>
      </c>
      <c r="D353" s="55">
        <v>245</v>
      </c>
      <c r="E353" s="56">
        <v>0.20715900000000001</v>
      </c>
      <c r="F353" s="57">
        <v>47.200899999999997</v>
      </c>
      <c r="G353" s="58">
        <v>37.422800000000002</v>
      </c>
      <c r="H353" s="58">
        <v>10.866899999999999</v>
      </c>
      <c r="I353" s="58">
        <v>2.8294800000000002</v>
      </c>
      <c r="J353" s="58">
        <v>48.031999999999996</v>
      </c>
      <c r="K353" s="58">
        <v>8.2802000000000001E-2</v>
      </c>
      <c r="L353" s="58">
        <v>0.68773700000000004</v>
      </c>
      <c r="M353" s="58">
        <v>-4.7200000000000002E-3</v>
      </c>
      <c r="N353" s="58">
        <v>0.16977100000000001</v>
      </c>
      <c r="O353" s="58">
        <v>-1.5570000000000001E-2</v>
      </c>
      <c r="P353" s="58">
        <v>7.1539999999999998E-3</v>
      </c>
      <c r="Q353" s="59">
        <v>100.078</v>
      </c>
      <c r="R353" s="58">
        <v>1.08877</v>
      </c>
      <c r="S353" s="60">
        <v>0.97889700000000002</v>
      </c>
      <c r="T353" s="60">
        <v>0.77610999999999997</v>
      </c>
      <c r="U353" s="60">
        <v>0.202787</v>
      </c>
      <c r="V353" s="60">
        <v>0.104603</v>
      </c>
      <c r="W353" s="60">
        <v>0.89573499999999995</v>
      </c>
      <c r="X353" s="60">
        <v>1.6459999999999999E-3</v>
      </c>
      <c r="Y353" s="60">
        <v>1.4446000000000001E-2</v>
      </c>
      <c r="Z353" s="60">
        <v>-9.0000000000000006E-5</v>
      </c>
      <c r="AA353" s="60">
        <v>4.9620000000000003E-3</v>
      </c>
      <c r="AB353" s="60">
        <v>-3.8999999999999999E-4</v>
      </c>
      <c r="AC353" s="60">
        <v>1.9000000000000001E-4</v>
      </c>
      <c r="AD353" s="60">
        <v>3</v>
      </c>
      <c r="AE353" s="60">
        <v>1.9999989999999999</v>
      </c>
      <c r="AF353" s="58">
        <v>1.08877</v>
      </c>
      <c r="AG353" s="130">
        <v>0.85979652969304632</v>
      </c>
      <c r="AH353" s="62">
        <v>0.20715900000000001</v>
      </c>
      <c r="AI353" s="58">
        <v>2.8324699999999998</v>
      </c>
      <c r="AJ353" s="58">
        <v>0.16929</v>
      </c>
      <c r="AK353" s="58">
        <v>-1.627E-2</v>
      </c>
      <c r="AL353" s="58">
        <v>47.959600000000002</v>
      </c>
      <c r="AM353" s="58">
        <v>8.1511E-2</v>
      </c>
      <c r="AN353" s="58">
        <v>-6.2599999999999999E-3</v>
      </c>
      <c r="AO353" s="58">
        <v>0.68551399999999996</v>
      </c>
      <c r="AP353" s="58">
        <v>6.2199999999999998E-3</v>
      </c>
      <c r="AQ353" s="58">
        <v>47.135899999999999</v>
      </c>
      <c r="AR353" s="58">
        <v>98.847999999999999</v>
      </c>
      <c r="AS353" s="63">
        <v>0.20715900000000001</v>
      </c>
      <c r="AT353" s="328">
        <v>0.20714811181951936</v>
      </c>
      <c r="AU353" s="64">
        <v>1.0888180480644882E-5</v>
      </c>
      <c r="AV353" s="57">
        <v>37.422800000000002</v>
      </c>
      <c r="AW353" s="58">
        <v>37.3718</v>
      </c>
      <c r="AX353" s="64">
        <v>5.1000000000001933E-2</v>
      </c>
      <c r="AY353" s="57">
        <v>10.866899999999999</v>
      </c>
      <c r="AZ353" s="58">
        <v>10.85</v>
      </c>
      <c r="BA353" s="64">
        <v>1.6899999999999693E-2</v>
      </c>
      <c r="BB353" s="57">
        <v>100.078</v>
      </c>
      <c r="BC353" s="58">
        <v>99.933875</v>
      </c>
      <c r="BD353" s="64">
        <v>0.1441250000000025</v>
      </c>
      <c r="BE353" s="57">
        <v>47.200899999999997</v>
      </c>
      <c r="BF353" s="58">
        <v>47.135899999999999</v>
      </c>
      <c r="BG353" s="64">
        <v>6.4999999999997726E-2</v>
      </c>
      <c r="BH353" s="58">
        <v>48.289700000000003</v>
      </c>
      <c r="BI353" s="58">
        <v>48.221800000000002</v>
      </c>
      <c r="BJ353" s="60">
        <v>6.7900000000001626E-2</v>
      </c>
      <c r="BK353" s="57">
        <v>48.031999999999996</v>
      </c>
      <c r="BL353" s="58">
        <v>47.959600000000002</v>
      </c>
      <c r="BM353" s="64">
        <v>7.2399999999994691E-2</v>
      </c>
      <c r="BN353" s="60">
        <v>0.10485700000000001</v>
      </c>
      <c r="BO353" s="60">
        <v>4.9550000000000002E-3</v>
      </c>
      <c r="BP353" s="60">
        <v>-4.0000000000000002E-4</v>
      </c>
      <c r="BQ353" s="60">
        <v>0.89561400000000002</v>
      </c>
      <c r="BR353" s="60">
        <v>1.6230000000000001E-3</v>
      </c>
      <c r="BS353" s="60">
        <v>-1.2E-4</v>
      </c>
      <c r="BT353" s="60">
        <v>1.4419E-2</v>
      </c>
      <c r="BU353" s="60">
        <v>1.65E-4</v>
      </c>
      <c r="BV353" s="60">
        <v>0.97889400000000004</v>
      </c>
      <c r="BW353" s="60">
        <v>2.0000070000000001</v>
      </c>
      <c r="BX353" s="945">
        <v>0.10484</v>
      </c>
      <c r="BY353" s="60">
        <v>4.9500000000000004E-3</v>
      </c>
      <c r="BZ353" s="60">
        <v>-4.0000000000000002E-4</v>
      </c>
      <c r="CA353" s="60">
        <v>0.89581</v>
      </c>
      <c r="CB353" s="60">
        <v>1.6199999999999999E-3</v>
      </c>
      <c r="CC353" s="60">
        <v>-1.2E-4</v>
      </c>
      <c r="CD353" s="60">
        <v>1.4420000000000001E-2</v>
      </c>
      <c r="CE353" s="60">
        <v>1.7000000000000001E-4</v>
      </c>
      <c r="CF353" s="60">
        <v>0.77598</v>
      </c>
      <c r="CG353" s="60">
        <v>0.20274</v>
      </c>
      <c r="CH353" s="60">
        <v>2.0000100000000001</v>
      </c>
      <c r="CI353" s="60">
        <v>0.97872000000000003</v>
      </c>
      <c r="CJ353" s="328">
        <v>0.20714811181951936</v>
      </c>
      <c r="CK353" s="58">
        <v>37.3718</v>
      </c>
      <c r="CL353" s="58">
        <v>10.85</v>
      </c>
      <c r="CM353" s="59">
        <v>99.933875</v>
      </c>
    </row>
    <row r="354" spans="1:91" ht="16" thickBot="1" x14ac:dyDescent="0.25">
      <c r="A354" s="262" t="s">
        <v>328</v>
      </c>
      <c r="B354" s="263">
        <v>3461</v>
      </c>
      <c r="C354" s="263">
        <v>-33973</v>
      </c>
      <c r="D354" s="263">
        <v>245</v>
      </c>
      <c r="E354" s="174">
        <v>0.20671300000000001</v>
      </c>
      <c r="F354" s="66">
        <v>47.2057</v>
      </c>
      <c r="G354" s="67">
        <v>37.447699999999998</v>
      </c>
      <c r="H354" s="67">
        <v>10.8446</v>
      </c>
      <c r="I354" s="67">
        <v>2.81386</v>
      </c>
      <c r="J354" s="67">
        <v>48.005200000000002</v>
      </c>
      <c r="K354" s="67">
        <v>7.3505000000000001E-2</v>
      </c>
      <c r="L354" s="67">
        <v>0.66458899999999999</v>
      </c>
      <c r="M354" s="67">
        <v>-1.391E-2</v>
      </c>
      <c r="N354" s="67">
        <v>0.17211599999999999</v>
      </c>
      <c r="O354" s="67">
        <v>-1.01E-2</v>
      </c>
      <c r="P354" s="67">
        <v>1.4042000000000001E-2</v>
      </c>
      <c r="Q354" s="71">
        <v>100.012</v>
      </c>
      <c r="R354" s="67">
        <v>1.0865400000000001</v>
      </c>
      <c r="S354" s="69">
        <v>0.97970400000000002</v>
      </c>
      <c r="T354" s="69">
        <v>0.77718600000000004</v>
      </c>
      <c r="U354" s="69">
        <v>0.202518</v>
      </c>
      <c r="V354" s="69">
        <v>0.1041</v>
      </c>
      <c r="W354" s="69">
        <v>0.89588000000000001</v>
      </c>
      <c r="X354" s="69">
        <v>1.4630000000000001E-3</v>
      </c>
      <c r="Y354" s="69">
        <v>1.397E-2</v>
      </c>
      <c r="Z354" s="69">
        <v>-2.7E-4</v>
      </c>
      <c r="AA354" s="69">
        <v>5.0340000000000003E-3</v>
      </c>
      <c r="AB354" s="69">
        <v>-2.5000000000000001E-4</v>
      </c>
      <c r="AC354" s="69">
        <v>3.7300000000000001E-4</v>
      </c>
      <c r="AD354" s="69">
        <v>3</v>
      </c>
      <c r="AE354" s="69">
        <v>2.0000040000000001</v>
      </c>
      <c r="AF354" s="67">
        <v>1.0865400000000001</v>
      </c>
      <c r="AG354" s="175">
        <v>0.87225432339635423</v>
      </c>
      <c r="AH354" s="176">
        <v>0.20671300000000001</v>
      </c>
      <c r="AI354" s="58">
        <v>2.8168199999999999</v>
      </c>
      <c r="AJ354" s="58">
        <v>0.17163800000000001</v>
      </c>
      <c r="AK354" s="58">
        <v>-1.0800000000000001E-2</v>
      </c>
      <c r="AL354" s="58">
        <v>47.932899999999997</v>
      </c>
      <c r="AM354" s="58">
        <v>7.2232000000000005E-2</v>
      </c>
      <c r="AN354" s="58">
        <v>-1.5429999999999999E-2</v>
      </c>
      <c r="AO354" s="58">
        <v>0.66239700000000001</v>
      </c>
      <c r="AP354" s="58">
        <v>1.3099E-2</v>
      </c>
      <c r="AQ354" s="58">
        <v>47.140900000000002</v>
      </c>
      <c r="AR354" s="58">
        <v>98.783699999999996</v>
      </c>
      <c r="AS354" s="63">
        <v>0.20671300000000001</v>
      </c>
      <c r="AT354" s="328">
        <v>0.20670117301154636</v>
      </c>
      <c r="AU354" s="64">
        <v>1.1826988453644827E-5</v>
      </c>
      <c r="AV354" s="57">
        <v>37.447699999999998</v>
      </c>
      <c r="AW354" s="58">
        <v>37.396799999999999</v>
      </c>
      <c r="AX354" s="64">
        <v>5.0899999999998613E-2</v>
      </c>
      <c r="AY354" s="57">
        <v>10.8446</v>
      </c>
      <c r="AZ354" s="58">
        <v>10.83</v>
      </c>
      <c r="BA354" s="64">
        <v>1.4599999999999724E-2</v>
      </c>
      <c r="BB354" s="57">
        <v>100.012</v>
      </c>
      <c r="BC354" s="58">
        <v>99.869655999999992</v>
      </c>
      <c r="BD354" s="64">
        <v>0.14234400000000846</v>
      </c>
      <c r="BE354" s="57">
        <v>47.2057</v>
      </c>
      <c r="BF354" s="58">
        <v>47.140900000000002</v>
      </c>
      <c r="BG354" s="64">
        <v>6.4799999999998192E-2</v>
      </c>
      <c r="BH354" s="58">
        <v>48.292299999999997</v>
      </c>
      <c r="BI354" s="58">
        <v>48.226799999999997</v>
      </c>
      <c r="BJ354" s="60">
        <v>6.5500000000000114E-2</v>
      </c>
      <c r="BK354" s="57">
        <v>48.005200000000002</v>
      </c>
      <c r="BL354" s="58">
        <v>47.932899999999997</v>
      </c>
      <c r="BM354" s="64">
        <v>7.2300000000005582E-2</v>
      </c>
      <c r="BN354" s="60">
        <v>0.104353</v>
      </c>
      <c r="BO354" s="60">
        <v>5.0270000000000002E-3</v>
      </c>
      <c r="BP354" s="60">
        <v>-2.7E-4</v>
      </c>
      <c r="BQ354" s="60">
        <v>0.89576</v>
      </c>
      <c r="BR354" s="60">
        <v>1.439E-3</v>
      </c>
      <c r="BS354" s="60">
        <v>-2.9999999999999997E-4</v>
      </c>
      <c r="BT354" s="60">
        <v>1.3943000000000001E-2</v>
      </c>
      <c r="BU354" s="60">
        <v>3.4900000000000003E-4</v>
      </c>
      <c r="BV354" s="60">
        <v>0.97970100000000004</v>
      </c>
      <c r="BW354" s="60">
        <v>2.0000019999999998</v>
      </c>
      <c r="BX354" s="945">
        <v>0.10433000000000001</v>
      </c>
      <c r="BY354" s="60">
        <v>5.0299999999999997E-3</v>
      </c>
      <c r="BZ354" s="60">
        <v>-2.7E-4</v>
      </c>
      <c r="CA354" s="60">
        <v>0.89595000000000002</v>
      </c>
      <c r="CB354" s="60">
        <v>1.4400000000000001E-3</v>
      </c>
      <c r="CC354" s="60">
        <v>-2.9999999999999997E-4</v>
      </c>
      <c r="CD354" s="60">
        <v>1.3939999999999999E-2</v>
      </c>
      <c r="CE354" s="60">
        <v>3.5E-4</v>
      </c>
      <c r="CF354" s="60">
        <v>0.77705999999999997</v>
      </c>
      <c r="CG354" s="60">
        <v>0.20247000000000001</v>
      </c>
      <c r="CH354" s="60">
        <v>2</v>
      </c>
      <c r="CI354" s="60">
        <v>0.97953000000000001</v>
      </c>
      <c r="CJ354" s="328">
        <v>0.20670117301154636</v>
      </c>
      <c r="CK354" s="58">
        <v>37.396799999999999</v>
      </c>
      <c r="CL354" s="58">
        <v>10.83</v>
      </c>
      <c r="CM354" s="59">
        <v>99.869655999999992</v>
      </c>
    </row>
    <row r="355" spans="1:91" x14ac:dyDescent="0.2">
      <c r="A355" s="709" t="s">
        <v>329</v>
      </c>
      <c r="B355" s="467">
        <v>3684</v>
      </c>
      <c r="C355" s="467">
        <v>-34635</v>
      </c>
      <c r="D355" s="467">
        <v>233</v>
      </c>
      <c r="E355" s="49">
        <v>0.41155799999999998</v>
      </c>
      <c r="F355" s="314">
        <v>74.522400000000005</v>
      </c>
      <c r="G355" s="315">
        <v>43.852200000000003</v>
      </c>
      <c r="H355" s="315">
        <v>34.085299999999997</v>
      </c>
      <c r="I355" s="315">
        <v>1.8839300000000001</v>
      </c>
      <c r="J355" s="315">
        <v>16.996300000000002</v>
      </c>
      <c r="K355" s="315">
        <v>0.423674</v>
      </c>
      <c r="L355" s="315">
        <v>0.586511</v>
      </c>
      <c r="M355" s="315">
        <v>-3.0699999999999998E-3</v>
      </c>
      <c r="N355" s="315">
        <v>2.1562800000000002</v>
      </c>
      <c r="O355" s="315">
        <v>8.6757000000000001E-2</v>
      </c>
      <c r="P355" s="315">
        <v>2.0105000000000001E-2</v>
      </c>
      <c r="Q355" s="316">
        <v>100.08799999999999</v>
      </c>
      <c r="R355" s="315">
        <v>3.41506</v>
      </c>
      <c r="S355" s="420">
        <v>2.2970100000000002</v>
      </c>
      <c r="T355" s="420">
        <v>1.3516600000000001</v>
      </c>
      <c r="U355" s="420">
        <v>0.94535400000000003</v>
      </c>
      <c r="V355" s="420">
        <v>0.10351200000000001</v>
      </c>
      <c r="W355" s="420">
        <v>0.47107900000000003</v>
      </c>
      <c r="X355" s="420">
        <v>1.252E-2</v>
      </c>
      <c r="Y355" s="420">
        <v>1.831E-2</v>
      </c>
      <c r="Z355" s="420">
        <v>-9.0000000000000006E-5</v>
      </c>
      <c r="AA355" s="420">
        <v>9.3663999999999997E-2</v>
      </c>
      <c r="AB355" s="420">
        <v>3.1979999999999999E-3</v>
      </c>
      <c r="AC355" s="420">
        <v>7.94E-4</v>
      </c>
      <c r="AD355" s="420">
        <v>4</v>
      </c>
      <c r="AE355" s="420">
        <v>3.0000009999999993</v>
      </c>
      <c r="AF355" s="315">
        <v>3.41506</v>
      </c>
      <c r="AG355" s="101">
        <v>0.75230235555586122</v>
      </c>
      <c r="AH355" s="50">
        <v>0.41155799999999998</v>
      </c>
      <c r="AI355" s="35">
        <v>1.8934599999999999</v>
      </c>
      <c r="AJ355" s="35">
        <v>2.16378</v>
      </c>
      <c r="AK355" s="35">
        <v>8.5622000000000004E-2</v>
      </c>
      <c r="AL355" s="35">
        <v>16.899699999999999</v>
      </c>
      <c r="AM355" s="35">
        <v>0.41731099999999999</v>
      </c>
      <c r="AN355" s="35">
        <v>-8.5000000000000006E-3</v>
      </c>
      <c r="AO355" s="35">
        <v>0.57857599999999998</v>
      </c>
      <c r="AP355" s="35">
        <v>1.6789999999999999E-2</v>
      </c>
      <c r="AQ355" s="35">
        <v>74.141599999999997</v>
      </c>
      <c r="AR355" s="35">
        <v>96.188400000000001</v>
      </c>
      <c r="AS355" s="43">
        <v>0.41155799999999998</v>
      </c>
      <c r="AT355" s="326">
        <v>0.41177034201323109</v>
      </c>
      <c r="AU355" s="327">
        <v>-2.123420132311149E-4</v>
      </c>
      <c r="AV355" s="323">
        <v>43.852200000000003</v>
      </c>
      <c r="AW355" s="35">
        <v>43.612299999999998</v>
      </c>
      <c r="AX355" s="327">
        <v>0.23990000000000578</v>
      </c>
      <c r="AY355" s="323">
        <v>34.085299999999997</v>
      </c>
      <c r="AZ355" s="35">
        <v>33.93</v>
      </c>
      <c r="BA355" s="327">
        <v>0.15529999999999688</v>
      </c>
      <c r="BB355" s="323">
        <v>100.08799999999999</v>
      </c>
      <c r="BC355" s="35">
        <v>99.589039</v>
      </c>
      <c r="BD355" s="327">
        <v>0.49896099999999421</v>
      </c>
      <c r="BE355" s="323">
        <v>74.522400000000005</v>
      </c>
      <c r="BF355" s="35">
        <v>74.141599999999997</v>
      </c>
      <c r="BG355" s="327">
        <v>0.3808000000000078</v>
      </c>
      <c r="BH355" s="46">
        <v>77.9375</v>
      </c>
      <c r="BI355" s="46">
        <v>77.542299999999997</v>
      </c>
      <c r="BJ355" s="325">
        <v>0.39520000000000266</v>
      </c>
      <c r="BK355" s="323">
        <v>16.996300000000002</v>
      </c>
      <c r="BL355" s="35">
        <v>16.899699999999999</v>
      </c>
      <c r="BM355" s="327">
        <v>9.660000000000224E-2</v>
      </c>
      <c r="BN355" s="325">
        <v>0.104535</v>
      </c>
      <c r="BO355" s="325">
        <v>9.4440999999999997E-2</v>
      </c>
      <c r="BP355" s="325">
        <v>3.1710000000000002E-3</v>
      </c>
      <c r="BQ355" s="325">
        <v>0.47065000000000001</v>
      </c>
      <c r="BR355" s="325">
        <v>1.2390999999999999E-2</v>
      </c>
      <c r="BS355" s="325">
        <v>-2.5000000000000001E-4</v>
      </c>
      <c r="BT355" s="325">
        <v>1.8148999999999998E-2</v>
      </c>
      <c r="BU355" s="325">
        <v>6.6600000000000003E-4</v>
      </c>
      <c r="BV355" s="325">
        <v>2.2962500000000001</v>
      </c>
      <c r="BW355" s="325">
        <v>3.0000030000000004</v>
      </c>
      <c r="BX355" s="944">
        <v>0.10453</v>
      </c>
      <c r="BY355" s="36">
        <v>9.443E-2</v>
      </c>
      <c r="BZ355" s="36">
        <v>3.1700000000000001E-3</v>
      </c>
      <c r="CA355" s="36">
        <v>0.47081000000000001</v>
      </c>
      <c r="CB355" s="36">
        <v>1.239E-2</v>
      </c>
      <c r="CC355" s="36">
        <v>-2.5000000000000001E-4</v>
      </c>
      <c r="CD355" s="36">
        <v>1.8149999999999999E-2</v>
      </c>
      <c r="CE355" s="36">
        <v>6.7000000000000002E-4</v>
      </c>
      <c r="CF355" s="36">
        <v>1.3506400000000001</v>
      </c>
      <c r="CG355" s="36">
        <v>0.94547000000000003</v>
      </c>
      <c r="CH355" s="36">
        <v>3.0000100000000005</v>
      </c>
      <c r="CI355" s="36">
        <v>2.2961100000000001</v>
      </c>
      <c r="CJ355" s="326">
        <v>0.41177034201323109</v>
      </c>
      <c r="CK355" s="35">
        <v>43.612299999999998</v>
      </c>
      <c r="CL355" s="35">
        <v>33.93</v>
      </c>
      <c r="CM355" s="42">
        <v>99.589039</v>
      </c>
    </row>
    <row r="356" spans="1:91" x14ac:dyDescent="0.2">
      <c r="A356" s="710" t="s">
        <v>329</v>
      </c>
      <c r="B356" s="45">
        <v>3687</v>
      </c>
      <c r="C356" s="45">
        <v>-34632</v>
      </c>
      <c r="D356" s="45">
        <v>233</v>
      </c>
      <c r="E356" s="31">
        <v>0.40518999999999999</v>
      </c>
      <c r="F356" s="323">
        <v>74.332300000000004</v>
      </c>
      <c r="G356" s="46">
        <v>44.2136</v>
      </c>
      <c r="H356" s="46">
        <v>33.4724</v>
      </c>
      <c r="I356" s="46">
        <v>1.8706199999999999</v>
      </c>
      <c r="J356" s="46">
        <v>17.335899999999999</v>
      </c>
      <c r="K356" s="46">
        <v>0.40665200000000001</v>
      </c>
      <c r="L356" s="46">
        <v>0.58052099999999995</v>
      </c>
      <c r="M356" s="46">
        <v>1.8090000000000001E-3</v>
      </c>
      <c r="N356" s="46">
        <v>2.1470799999999999</v>
      </c>
      <c r="O356" s="46">
        <v>8.9462E-2</v>
      </c>
      <c r="P356" s="46">
        <v>1.7989999999999999E-2</v>
      </c>
      <c r="Q356" s="324">
        <v>100.136</v>
      </c>
      <c r="R356" s="46">
        <v>3.35365</v>
      </c>
      <c r="S356" s="325">
        <v>2.2897099999999999</v>
      </c>
      <c r="T356" s="325">
        <v>1.3619399999999999</v>
      </c>
      <c r="U356" s="325">
        <v>0.92776999999999998</v>
      </c>
      <c r="V356" s="325">
        <v>0.102716</v>
      </c>
      <c r="W356" s="325">
        <v>0.48018699999999997</v>
      </c>
      <c r="X356" s="325">
        <v>1.2009000000000001E-2</v>
      </c>
      <c r="Y356" s="325">
        <v>1.8110999999999999E-2</v>
      </c>
      <c r="Z356" s="325">
        <v>5.3000000000000001E-5</v>
      </c>
      <c r="AA356" s="325">
        <v>9.3205999999999997E-2</v>
      </c>
      <c r="AB356" s="325">
        <v>3.2950000000000002E-3</v>
      </c>
      <c r="AC356" s="325">
        <v>7.1000000000000002E-4</v>
      </c>
      <c r="AD356" s="325">
        <v>4</v>
      </c>
      <c r="AE356" s="325">
        <v>2.999997</v>
      </c>
      <c r="AF356" s="46">
        <v>3.35365</v>
      </c>
      <c r="AG356" s="37">
        <v>0.75369566804346466</v>
      </c>
      <c r="AH356" s="53">
        <v>0.40518999999999999</v>
      </c>
      <c r="AI356" s="35">
        <v>1.8798600000000001</v>
      </c>
      <c r="AJ356" s="35">
        <v>2.1543600000000001</v>
      </c>
      <c r="AK356" s="35">
        <v>8.8347999999999996E-2</v>
      </c>
      <c r="AL356" s="35">
        <v>17.2394</v>
      </c>
      <c r="AM356" s="35">
        <v>0.40051300000000001</v>
      </c>
      <c r="AN356" s="35">
        <v>-3.5200000000000001E-3</v>
      </c>
      <c r="AO356" s="35">
        <v>0.57277900000000004</v>
      </c>
      <c r="AP356" s="35">
        <v>1.4749E-2</v>
      </c>
      <c r="AQ356" s="35">
        <v>73.960099999999997</v>
      </c>
      <c r="AR356" s="35">
        <v>96.306600000000003</v>
      </c>
      <c r="AS356" s="43">
        <v>0.40518999999999999</v>
      </c>
      <c r="AT356" s="326">
        <v>0.40539489608227786</v>
      </c>
      <c r="AU356" s="327">
        <v>-2.0489608227786116E-4</v>
      </c>
      <c r="AV356" s="323">
        <v>44.2136</v>
      </c>
      <c r="AW356" s="35">
        <v>43.9771</v>
      </c>
      <c r="AX356" s="327">
        <v>0.23649999999999949</v>
      </c>
      <c r="AY356" s="323">
        <v>33.4724</v>
      </c>
      <c r="AZ356" s="35">
        <v>33.32</v>
      </c>
      <c r="BA356" s="327">
        <v>0.15240000000000009</v>
      </c>
      <c r="BB356" s="323">
        <v>100.136</v>
      </c>
      <c r="BC356" s="35">
        <v>99.643588999999992</v>
      </c>
      <c r="BD356" s="327">
        <v>0.49241100000000415</v>
      </c>
      <c r="BE356" s="323">
        <v>74.332300000000004</v>
      </c>
      <c r="BF356" s="35">
        <v>73.960099999999997</v>
      </c>
      <c r="BG356" s="327">
        <v>0.37220000000000653</v>
      </c>
      <c r="BH356" s="46">
        <v>77.686000000000007</v>
      </c>
      <c r="BI356" s="46">
        <v>77.2971</v>
      </c>
      <c r="BJ356" s="325">
        <v>0.38890000000000668</v>
      </c>
      <c r="BK356" s="323">
        <v>17.335899999999999</v>
      </c>
      <c r="BL356" s="35">
        <v>17.2394</v>
      </c>
      <c r="BM356" s="327">
        <v>9.649999999999892E-2</v>
      </c>
      <c r="BN356" s="325">
        <v>0.10371</v>
      </c>
      <c r="BO356" s="325">
        <v>9.3962000000000004E-2</v>
      </c>
      <c r="BP356" s="325">
        <v>3.2690000000000002E-3</v>
      </c>
      <c r="BQ356" s="325">
        <v>0.479765</v>
      </c>
      <c r="BR356" s="325">
        <v>1.1882999999999999E-2</v>
      </c>
      <c r="BS356" s="325">
        <v>-1E-4</v>
      </c>
      <c r="BT356" s="325">
        <v>1.7954000000000001E-2</v>
      </c>
      <c r="BU356" s="325">
        <v>5.8500000000000002E-4</v>
      </c>
      <c r="BV356" s="325">
        <v>2.28898</v>
      </c>
      <c r="BW356" s="325">
        <v>3.0000080000000002</v>
      </c>
      <c r="BX356" s="944">
        <v>0.1037</v>
      </c>
      <c r="BY356" s="36">
        <v>9.3960000000000002E-2</v>
      </c>
      <c r="BZ356" s="36">
        <v>3.2699999999999999E-3</v>
      </c>
      <c r="CA356" s="36">
        <v>0.47992000000000001</v>
      </c>
      <c r="CB356" s="36">
        <v>1.188E-2</v>
      </c>
      <c r="CC356" s="36">
        <v>-1E-4</v>
      </c>
      <c r="CD356" s="36">
        <v>1.7950000000000001E-2</v>
      </c>
      <c r="CE356" s="36">
        <v>5.8E-4</v>
      </c>
      <c r="CF356" s="36">
        <v>1.3609500000000001</v>
      </c>
      <c r="CG356" s="36">
        <v>0.92788000000000004</v>
      </c>
      <c r="CH356" s="36">
        <v>2.9999900000000004</v>
      </c>
      <c r="CI356" s="36">
        <v>2.2888299999999999</v>
      </c>
      <c r="CJ356" s="326">
        <v>0.40539489608227786</v>
      </c>
      <c r="CK356" s="35">
        <v>43.9771</v>
      </c>
      <c r="CL356" s="35">
        <v>33.32</v>
      </c>
      <c r="CM356" s="42">
        <v>99.643588999999992</v>
      </c>
    </row>
    <row r="357" spans="1:91" x14ac:dyDescent="0.2">
      <c r="A357" s="710" t="s">
        <v>329</v>
      </c>
      <c r="B357" s="45">
        <v>3692</v>
      </c>
      <c r="C357" s="45">
        <v>-34629</v>
      </c>
      <c r="D357" s="45">
        <v>233</v>
      </c>
      <c r="E357" s="31">
        <v>0.40518199999999999</v>
      </c>
      <c r="F357" s="323">
        <v>74.469300000000004</v>
      </c>
      <c r="G357" s="46">
        <v>44.295699999999997</v>
      </c>
      <c r="H357" s="46">
        <v>33.5334</v>
      </c>
      <c r="I357" s="46">
        <v>1.88429</v>
      </c>
      <c r="J357" s="46">
        <v>17.3643</v>
      </c>
      <c r="K357" s="46">
        <v>0.42100100000000001</v>
      </c>
      <c r="L357" s="46">
        <v>0.58115700000000003</v>
      </c>
      <c r="M357" s="46">
        <v>5.2950000000000002E-3</v>
      </c>
      <c r="N357" s="46">
        <v>2.1675499999999999</v>
      </c>
      <c r="O357" s="46">
        <v>9.9084000000000005E-2</v>
      </c>
      <c r="P357" s="46">
        <v>3.1606000000000002E-2</v>
      </c>
      <c r="Q357" s="324">
        <v>100.383</v>
      </c>
      <c r="R357" s="46">
        <v>3.3597600000000001</v>
      </c>
      <c r="S357" s="325">
        <v>2.2877700000000001</v>
      </c>
      <c r="T357" s="325">
        <v>1.3608100000000001</v>
      </c>
      <c r="U357" s="325">
        <v>0.92696100000000003</v>
      </c>
      <c r="V357" s="325">
        <v>0.103189</v>
      </c>
      <c r="W357" s="325">
        <v>0.47968300000000003</v>
      </c>
      <c r="X357" s="325">
        <v>1.2399E-2</v>
      </c>
      <c r="Y357" s="325">
        <v>1.8082000000000001E-2</v>
      </c>
      <c r="Z357" s="325">
        <v>1.54E-4</v>
      </c>
      <c r="AA357" s="325">
        <v>9.3841999999999995E-2</v>
      </c>
      <c r="AB357" s="325">
        <v>3.64E-3</v>
      </c>
      <c r="AC357" s="325">
        <v>1.2440000000000001E-3</v>
      </c>
      <c r="AD357" s="325">
        <v>4</v>
      </c>
      <c r="AE357" s="325">
        <v>3.0000040000000001</v>
      </c>
      <c r="AF357" s="46">
        <v>3.3597600000000001</v>
      </c>
      <c r="AG357" s="37">
        <v>0.75638693883808528</v>
      </c>
      <c r="AH357" s="53">
        <v>0.40518199999999999</v>
      </c>
      <c r="AI357" s="35">
        <v>1.8935900000000001</v>
      </c>
      <c r="AJ357" s="35">
        <v>2.1749100000000001</v>
      </c>
      <c r="AK357" s="35">
        <v>9.7996E-2</v>
      </c>
      <c r="AL357" s="35">
        <v>17.267900000000001</v>
      </c>
      <c r="AM357" s="35">
        <v>0.41478300000000001</v>
      </c>
      <c r="AN357" s="35">
        <v>-4.0000000000000003E-5</v>
      </c>
      <c r="AO357" s="35">
        <v>0.57343100000000002</v>
      </c>
      <c r="AP357" s="35">
        <v>2.8309000000000001E-2</v>
      </c>
      <c r="AQ357" s="35">
        <v>74.096800000000002</v>
      </c>
      <c r="AR357" s="35">
        <v>96.547700000000006</v>
      </c>
      <c r="AS357" s="43">
        <v>0.40518199999999999</v>
      </c>
      <c r="AT357" s="326">
        <v>0.40538200517735956</v>
      </c>
      <c r="AU357" s="327">
        <v>-2.0000517735957457E-4</v>
      </c>
      <c r="AV357" s="323">
        <v>44.295699999999997</v>
      </c>
      <c r="AW357" s="35">
        <v>44.0593</v>
      </c>
      <c r="AX357" s="327">
        <v>0.23639999999999617</v>
      </c>
      <c r="AY357" s="323">
        <v>33.5334</v>
      </c>
      <c r="AZ357" s="35">
        <v>33.380000000000003</v>
      </c>
      <c r="BA357" s="327">
        <v>0.15339999999999776</v>
      </c>
      <c r="BB357" s="323">
        <v>100.383</v>
      </c>
      <c r="BC357" s="35">
        <v>99.890178999999989</v>
      </c>
      <c r="BD357" s="327">
        <v>0.49282100000000639</v>
      </c>
      <c r="BE357" s="323">
        <v>74.469300000000004</v>
      </c>
      <c r="BF357" s="35">
        <v>74.096800000000002</v>
      </c>
      <c r="BG357" s="327">
        <v>0.37250000000000227</v>
      </c>
      <c r="BH357" s="46">
        <v>77.829099999999997</v>
      </c>
      <c r="BI357" s="46">
        <v>77.439300000000003</v>
      </c>
      <c r="BJ357" s="325">
        <v>0.38979999999999393</v>
      </c>
      <c r="BK357" s="323">
        <v>17.3643</v>
      </c>
      <c r="BL357" s="35">
        <v>17.267900000000001</v>
      </c>
      <c r="BM357" s="327">
        <v>9.6399999999999153E-2</v>
      </c>
      <c r="BN357" s="325">
        <v>0.104185</v>
      </c>
      <c r="BO357" s="325">
        <v>9.4603000000000007E-2</v>
      </c>
      <c r="BP357" s="325">
        <v>3.617E-3</v>
      </c>
      <c r="BQ357" s="325">
        <v>0.47925899999999999</v>
      </c>
      <c r="BR357" s="325">
        <v>1.2274E-2</v>
      </c>
      <c r="BS357" s="325">
        <v>0</v>
      </c>
      <c r="BT357" s="325">
        <v>1.7926000000000001E-2</v>
      </c>
      <c r="BU357" s="325">
        <v>1.119E-3</v>
      </c>
      <c r="BV357" s="325">
        <v>2.2870200000000001</v>
      </c>
      <c r="BW357" s="325">
        <v>3.000003</v>
      </c>
      <c r="BX357" s="944">
        <v>0.10417999999999999</v>
      </c>
      <c r="BY357" s="36">
        <v>9.4600000000000004E-2</v>
      </c>
      <c r="BZ357" s="36">
        <v>3.62E-3</v>
      </c>
      <c r="CA357" s="36">
        <v>0.47942000000000001</v>
      </c>
      <c r="CB357" s="36">
        <v>1.227E-2</v>
      </c>
      <c r="CC357" s="36">
        <v>0</v>
      </c>
      <c r="CD357" s="36">
        <v>1.7919999999999998E-2</v>
      </c>
      <c r="CE357" s="36">
        <v>1.1199999999999999E-3</v>
      </c>
      <c r="CF357" s="36">
        <v>1.35982</v>
      </c>
      <c r="CG357" s="36">
        <v>0.92706</v>
      </c>
      <c r="CH357" s="36">
        <v>3.0000100000000001</v>
      </c>
      <c r="CI357" s="36">
        <v>2.28688</v>
      </c>
      <c r="CJ357" s="326">
        <v>0.40538200517735956</v>
      </c>
      <c r="CK357" s="35">
        <v>44.0593</v>
      </c>
      <c r="CL357" s="35">
        <v>33.380000000000003</v>
      </c>
      <c r="CM357" s="42">
        <v>99.890178999999989</v>
      </c>
    </row>
    <row r="358" spans="1:91" x14ac:dyDescent="0.2">
      <c r="A358" s="710" t="s">
        <v>329</v>
      </c>
      <c r="B358" s="45">
        <v>3698</v>
      </c>
      <c r="C358" s="45">
        <v>-34626</v>
      </c>
      <c r="D358" s="45">
        <v>233</v>
      </c>
      <c r="E358" s="31">
        <v>0.40981299999999998</v>
      </c>
      <c r="F358" s="323">
        <v>74.325500000000005</v>
      </c>
      <c r="G358" s="46">
        <v>43.865900000000003</v>
      </c>
      <c r="H358" s="46">
        <v>33.851199999999999</v>
      </c>
      <c r="I358" s="46">
        <v>1.8726799999999999</v>
      </c>
      <c r="J358" s="46">
        <v>17.052099999999999</v>
      </c>
      <c r="K358" s="46">
        <v>0.39866600000000002</v>
      </c>
      <c r="L358" s="46">
        <v>0.58663699999999996</v>
      </c>
      <c r="M358" s="46">
        <v>-1.1220000000000001E-2</v>
      </c>
      <c r="N358" s="46">
        <v>2.161</v>
      </c>
      <c r="O358" s="46">
        <v>0.115977</v>
      </c>
      <c r="P358" s="46">
        <v>6.5676999999999999E-2</v>
      </c>
      <c r="Q358" s="324">
        <v>99.958600000000004</v>
      </c>
      <c r="R358" s="46">
        <v>3.39161</v>
      </c>
      <c r="S358" s="325">
        <v>2.2932600000000001</v>
      </c>
      <c r="T358" s="325">
        <v>1.35345</v>
      </c>
      <c r="U358" s="325">
        <v>0.93980900000000001</v>
      </c>
      <c r="V358" s="325">
        <v>0.10299800000000001</v>
      </c>
      <c r="W358" s="325">
        <v>0.473103</v>
      </c>
      <c r="X358" s="325">
        <v>1.1793E-2</v>
      </c>
      <c r="Y358" s="325">
        <v>1.8332000000000001E-2</v>
      </c>
      <c r="Z358" s="325">
        <v>-3.3E-4</v>
      </c>
      <c r="AA358" s="325">
        <v>9.3964000000000006E-2</v>
      </c>
      <c r="AB358" s="325">
        <v>4.2789999999999998E-3</v>
      </c>
      <c r="AC358" s="325">
        <v>2.5959999999999998E-3</v>
      </c>
      <c r="AD358" s="325">
        <v>4</v>
      </c>
      <c r="AE358" s="325">
        <v>2.999994</v>
      </c>
      <c r="AF358" s="46">
        <v>3.3915999999999999</v>
      </c>
      <c r="AG358" s="37">
        <v>0.74961894314798816</v>
      </c>
      <c r="AH358" s="53">
        <v>0.40981299999999998</v>
      </c>
      <c r="AI358" s="35">
        <v>1.8820699999999999</v>
      </c>
      <c r="AJ358" s="35">
        <v>2.16845</v>
      </c>
      <c r="AK358" s="35">
        <v>0.114924</v>
      </c>
      <c r="AL358" s="35">
        <v>16.9559</v>
      </c>
      <c r="AM358" s="35">
        <v>0.39249600000000001</v>
      </c>
      <c r="AN358" s="35">
        <v>-1.6559999999999998E-2</v>
      </c>
      <c r="AO358" s="35">
        <v>0.57875299999999996</v>
      </c>
      <c r="AP358" s="35">
        <v>6.2184000000000003E-2</v>
      </c>
      <c r="AQ358" s="35">
        <v>73.9482</v>
      </c>
      <c r="AR358" s="35">
        <v>96.086500000000001</v>
      </c>
      <c r="AS358" s="43">
        <v>0.40981299999999998</v>
      </c>
      <c r="AT358" s="326">
        <v>0.41001413390566926</v>
      </c>
      <c r="AU358" s="327">
        <v>-2.011339056692818E-4</v>
      </c>
      <c r="AV358" s="323">
        <v>43.865900000000003</v>
      </c>
      <c r="AW358" s="35">
        <v>43.628399999999999</v>
      </c>
      <c r="AX358" s="327">
        <v>0.23750000000000426</v>
      </c>
      <c r="AY358" s="323">
        <v>33.851199999999999</v>
      </c>
      <c r="AZ358" s="35">
        <v>33.700000000000003</v>
      </c>
      <c r="BA358" s="327">
        <v>0.15119999999999578</v>
      </c>
      <c r="BB358" s="323">
        <v>99.958600000000004</v>
      </c>
      <c r="BC358" s="35">
        <v>99.466616999999999</v>
      </c>
      <c r="BD358" s="327">
        <v>0.49198300000000472</v>
      </c>
      <c r="BE358" s="323">
        <v>74.325500000000005</v>
      </c>
      <c r="BF358" s="35">
        <v>73.9482</v>
      </c>
      <c r="BG358" s="327">
        <v>0.3773000000000053</v>
      </c>
      <c r="BH358" s="46">
        <v>77.717100000000002</v>
      </c>
      <c r="BI358" s="46">
        <v>77.328400000000002</v>
      </c>
      <c r="BJ358" s="325">
        <v>0.38870000000000005</v>
      </c>
      <c r="BK358" s="323">
        <v>17.052099999999999</v>
      </c>
      <c r="BL358" s="35">
        <v>16.9559</v>
      </c>
      <c r="BM358" s="327">
        <v>9.6199999999999619E-2</v>
      </c>
      <c r="BN358" s="325">
        <v>0.104008</v>
      </c>
      <c r="BO358" s="325">
        <v>9.4737000000000002E-2</v>
      </c>
      <c r="BP358" s="325">
        <v>4.2599999999999999E-3</v>
      </c>
      <c r="BQ358" s="325">
        <v>0.47267599999999999</v>
      </c>
      <c r="BR358" s="325">
        <v>1.1665E-2</v>
      </c>
      <c r="BS358" s="325">
        <v>-4.8999999999999998E-4</v>
      </c>
      <c r="BT358" s="325">
        <v>1.8172000000000001E-2</v>
      </c>
      <c r="BU358" s="325">
        <v>2.47E-3</v>
      </c>
      <c r="BV358" s="325">
        <v>2.2925</v>
      </c>
      <c r="BW358" s="325">
        <v>2.9999979999999997</v>
      </c>
      <c r="BX358" s="944">
        <v>0.104</v>
      </c>
      <c r="BY358" s="36">
        <v>9.4729999999999995E-2</v>
      </c>
      <c r="BZ358" s="36">
        <v>4.2599999999999999E-3</v>
      </c>
      <c r="CA358" s="36">
        <v>0.47282999999999997</v>
      </c>
      <c r="CB358" s="36">
        <v>1.166E-2</v>
      </c>
      <c r="CC358" s="36">
        <v>-4.8999999999999998E-4</v>
      </c>
      <c r="CD358" s="36">
        <v>1.8169999999999999E-2</v>
      </c>
      <c r="CE358" s="36">
        <v>2.47E-3</v>
      </c>
      <c r="CF358" s="36">
        <v>1.35246</v>
      </c>
      <c r="CG358" s="36">
        <v>0.93989999999999996</v>
      </c>
      <c r="CH358" s="36">
        <v>2.9999899999999995</v>
      </c>
      <c r="CI358" s="36">
        <v>2.29236</v>
      </c>
      <c r="CJ358" s="326">
        <v>0.41001413390566926</v>
      </c>
      <c r="CK358" s="35">
        <v>43.628399999999999</v>
      </c>
      <c r="CL358" s="35">
        <v>33.700000000000003</v>
      </c>
      <c r="CM358" s="42">
        <v>99.466616999999999</v>
      </c>
    </row>
    <row r="359" spans="1:91" x14ac:dyDescent="0.2">
      <c r="A359" s="710" t="s">
        <v>329</v>
      </c>
      <c r="B359" s="45">
        <v>3700</v>
      </c>
      <c r="C359" s="45">
        <v>-34623</v>
      </c>
      <c r="D359" s="45">
        <v>233</v>
      </c>
      <c r="E359" s="31">
        <v>0.40532400000000002</v>
      </c>
      <c r="F359" s="323">
        <v>74.273300000000006</v>
      </c>
      <c r="G359" s="46">
        <v>44.168599999999998</v>
      </c>
      <c r="H359" s="46">
        <v>33.456800000000001</v>
      </c>
      <c r="I359" s="46">
        <v>1.8770199999999999</v>
      </c>
      <c r="J359" s="46">
        <v>17.343399999999999</v>
      </c>
      <c r="K359" s="46">
        <v>0.40577800000000003</v>
      </c>
      <c r="L359" s="46">
        <v>0.59197299999999997</v>
      </c>
      <c r="M359" s="46">
        <v>-4.5799999999999999E-3</v>
      </c>
      <c r="N359" s="46">
        <v>2.1922799999999998</v>
      </c>
      <c r="O359" s="46">
        <v>0.10166699999999999</v>
      </c>
      <c r="P359" s="46">
        <v>8.5236999999999993E-2</v>
      </c>
      <c r="Q359" s="324">
        <v>100.218</v>
      </c>
      <c r="R359" s="46">
        <v>3.35209</v>
      </c>
      <c r="S359" s="325">
        <v>2.2848899999999999</v>
      </c>
      <c r="T359" s="325">
        <v>1.35877</v>
      </c>
      <c r="U359" s="325">
        <v>0.926118</v>
      </c>
      <c r="V359" s="325">
        <v>0.102932</v>
      </c>
      <c r="W359" s="325">
        <v>0.479763</v>
      </c>
      <c r="X359" s="325">
        <v>1.1967999999999999E-2</v>
      </c>
      <c r="Y359" s="325">
        <v>1.8443999999999999E-2</v>
      </c>
      <c r="Z359" s="325">
        <v>-1.2999999999999999E-4</v>
      </c>
      <c r="AA359" s="325">
        <v>9.5043000000000002E-2</v>
      </c>
      <c r="AB359" s="325">
        <v>3.7399999999999998E-3</v>
      </c>
      <c r="AC359" s="325">
        <v>3.359E-3</v>
      </c>
      <c r="AD359" s="325">
        <v>4</v>
      </c>
      <c r="AE359" s="325">
        <v>3.0000070000000005</v>
      </c>
      <c r="AF359" s="46">
        <v>3.35209</v>
      </c>
      <c r="AG359" s="37">
        <v>0.74669529778404031</v>
      </c>
      <c r="AH359" s="53">
        <v>0.40532400000000002</v>
      </c>
      <c r="AI359" s="35">
        <v>1.88625</v>
      </c>
      <c r="AJ359" s="35">
        <v>2.1997200000000001</v>
      </c>
      <c r="AK359" s="35">
        <v>0.10058400000000001</v>
      </c>
      <c r="AL359" s="35">
        <v>17.247199999999999</v>
      </c>
      <c r="AM359" s="35">
        <v>0.39966000000000002</v>
      </c>
      <c r="AN359" s="35">
        <v>-9.8799999999999999E-3</v>
      </c>
      <c r="AO359" s="35">
        <v>0.58418999999999999</v>
      </c>
      <c r="AP359" s="35">
        <v>8.1712999999999994E-2</v>
      </c>
      <c r="AQ359" s="35">
        <v>73.902199999999993</v>
      </c>
      <c r="AR359" s="35">
        <v>96.3917</v>
      </c>
      <c r="AS359" s="43">
        <v>0.40532400000000002</v>
      </c>
      <c r="AT359" s="326">
        <v>0.40552279125565344</v>
      </c>
      <c r="AU359" s="327">
        <v>-1.9879125565341882E-4</v>
      </c>
      <c r="AV359" s="323">
        <v>44.168599999999998</v>
      </c>
      <c r="AW359" s="35">
        <v>43.933199999999999</v>
      </c>
      <c r="AX359" s="327">
        <v>0.2353999999999985</v>
      </c>
      <c r="AY359" s="323">
        <v>33.456800000000001</v>
      </c>
      <c r="AZ359" s="35">
        <v>33.31</v>
      </c>
      <c r="BA359" s="327">
        <v>0.14679999999999893</v>
      </c>
      <c r="BB359" s="323">
        <v>100.218</v>
      </c>
      <c r="BC359" s="35">
        <v>99.732636999999997</v>
      </c>
      <c r="BD359" s="327">
        <v>0.48536300000000665</v>
      </c>
      <c r="BE359" s="323">
        <v>74.273300000000006</v>
      </c>
      <c r="BF359" s="35">
        <v>73.902199999999993</v>
      </c>
      <c r="BG359" s="327">
        <v>0.37110000000001264</v>
      </c>
      <c r="BH359" s="46">
        <v>77.625399999999999</v>
      </c>
      <c r="BI359" s="46">
        <v>77.243200000000002</v>
      </c>
      <c r="BJ359" s="325">
        <v>0.38219999999999743</v>
      </c>
      <c r="BK359" s="323">
        <v>17.343399999999999</v>
      </c>
      <c r="BL359" s="35">
        <v>17.247199999999999</v>
      </c>
      <c r="BM359" s="327">
        <v>9.6199999999999619E-2</v>
      </c>
      <c r="BN359" s="325">
        <v>0.103923</v>
      </c>
      <c r="BO359" s="325">
        <v>9.5812999999999995E-2</v>
      </c>
      <c r="BP359" s="325">
        <v>3.7169999999999998E-3</v>
      </c>
      <c r="BQ359" s="325">
        <v>0.47933999999999999</v>
      </c>
      <c r="BR359" s="325">
        <v>1.1842E-2</v>
      </c>
      <c r="BS359" s="325">
        <v>-2.9E-4</v>
      </c>
      <c r="BT359" s="325">
        <v>1.8287000000000001E-2</v>
      </c>
      <c r="BU359" s="325">
        <v>3.2360000000000002E-3</v>
      </c>
      <c r="BV359" s="325">
        <v>2.2841300000000002</v>
      </c>
      <c r="BW359" s="325">
        <v>2.9999980000000002</v>
      </c>
      <c r="BX359" s="944">
        <v>0.10391</v>
      </c>
      <c r="BY359" s="36">
        <v>9.5810000000000006E-2</v>
      </c>
      <c r="BZ359" s="36">
        <v>3.7200000000000002E-3</v>
      </c>
      <c r="CA359" s="36">
        <v>0.47949999999999998</v>
      </c>
      <c r="CB359" s="36">
        <v>1.184E-2</v>
      </c>
      <c r="CC359" s="36">
        <v>-2.9E-4</v>
      </c>
      <c r="CD359" s="36">
        <v>1.8290000000000001E-2</v>
      </c>
      <c r="CE359" s="36">
        <v>3.2399999999999998E-3</v>
      </c>
      <c r="CF359" s="36">
        <v>1.35778</v>
      </c>
      <c r="CG359" s="36">
        <v>0.92620999999999998</v>
      </c>
      <c r="CH359" s="36">
        <v>3.0000099999999996</v>
      </c>
      <c r="CI359" s="36">
        <v>2.2839900000000002</v>
      </c>
      <c r="CJ359" s="326">
        <v>0.40552279125565344</v>
      </c>
      <c r="CK359" s="35">
        <v>43.933199999999999</v>
      </c>
      <c r="CL359" s="35">
        <v>33.31</v>
      </c>
      <c r="CM359" s="42">
        <v>99.732636999999997</v>
      </c>
    </row>
    <row r="360" spans="1:91" x14ac:dyDescent="0.2">
      <c r="A360" s="431" t="s">
        <v>329</v>
      </c>
      <c r="B360" s="45">
        <v>3700</v>
      </c>
      <c r="C360" s="45">
        <v>-34633</v>
      </c>
      <c r="D360" s="45">
        <v>233</v>
      </c>
      <c r="E360" s="31">
        <v>0.40779900000000002</v>
      </c>
      <c r="F360" s="323">
        <v>74.496799999999993</v>
      </c>
      <c r="G360" s="46">
        <v>44.117100000000001</v>
      </c>
      <c r="H360" s="46">
        <v>33.7624</v>
      </c>
      <c r="I360" s="46">
        <v>1.8876599999999999</v>
      </c>
      <c r="J360" s="46">
        <v>17.302199999999999</v>
      </c>
      <c r="K360" s="46">
        <v>0.40978300000000001</v>
      </c>
      <c r="L360" s="46">
        <v>0.59838800000000003</v>
      </c>
      <c r="M360" s="46">
        <v>-1.193E-2</v>
      </c>
      <c r="N360" s="46">
        <v>2.1261800000000002</v>
      </c>
      <c r="O360" s="46">
        <v>8.2716999999999999E-2</v>
      </c>
      <c r="P360" s="46">
        <v>8.2229999999999998E-2</v>
      </c>
      <c r="Q360" s="324">
        <v>100.357</v>
      </c>
      <c r="R360" s="46">
        <v>3.3827099999999999</v>
      </c>
      <c r="S360" s="325">
        <v>2.2896700000000001</v>
      </c>
      <c r="T360" s="325">
        <v>1.3559399999999999</v>
      </c>
      <c r="U360" s="325">
        <v>0.93372299999999997</v>
      </c>
      <c r="V360" s="325">
        <v>0.103421</v>
      </c>
      <c r="W360" s="325">
        <v>0.478188</v>
      </c>
      <c r="X360" s="325">
        <v>1.2075000000000001E-2</v>
      </c>
      <c r="Y360" s="325">
        <v>1.8627000000000001E-2</v>
      </c>
      <c r="Z360" s="325">
        <v>-3.5E-4</v>
      </c>
      <c r="AA360" s="325">
        <v>9.2092999999999994E-2</v>
      </c>
      <c r="AB360" s="325">
        <v>3.0400000000000002E-3</v>
      </c>
      <c r="AC360" s="325">
        <v>3.238E-3</v>
      </c>
      <c r="AD360" s="325">
        <v>4</v>
      </c>
      <c r="AE360" s="325">
        <v>2.9999949999999997</v>
      </c>
      <c r="AF360" s="46">
        <v>3.3827099999999999</v>
      </c>
      <c r="AG360" s="37">
        <v>0.74446581817791113</v>
      </c>
      <c r="AH360" s="53">
        <v>0.40779900000000002</v>
      </c>
      <c r="AI360" s="35">
        <v>1.89707</v>
      </c>
      <c r="AJ360" s="35">
        <v>2.1334300000000002</v>
      </c>
      <c r="AK360" s="35">
        <v>8.1576999999999997E-2</v>
      </c>
      <c r="AL360" s="35">
        <v>17.205400000000001</v>
      </c>
      <c r="AM360" s="35">
        <v>0.40358699999999997</v>
      </c>
      <c r="AN360" s="35">
        <v>-1.7229999999999999E-2</v>
      </c>
      <c r="AO360" s="35">
        <v>0.590503</v>
      </c>
      <c r="AP360" s="35">
        <v>7.8688999999999995E-2</v>
      </c>
      <c r="AQ360" s="35">
        <v>74.121300000000005</v>
      </c>
      <c r="AR360" s="35">
        <v>96.494299999999996</v>
      </c>
      <c r="AS360" s="43">
        <v>0.40779900000000002</v>
      </c>
      <c r="AT360" s="326">
        <v>0.40801212873233772</v>
      </c>
      <c r="AU360" s="327">
        <v>-2.1312873233769736E-4</v>
      </c>
      <c r="AV360" s="323">
        <v>44.117100000000001</v>
      </c>
      <c r="AW360" s="35">
        <v>43.878900000000002</v>
      </c>
      <c r="AX360" s="327">
        <v>0.23819999999999908</v>
      </c>
      <c r="AY360" s="323">
        <v>33.7624</v>
      </c>
      <c r="AZ360" s="35">
        <v>33.61</v>
      </c>
      <c r="BA360" s="327">
        <v>0.15240000000000009</v>
      </c>
      <c r="BB360" s="323">
        <v>100.357</v>
      </c>
      <c r="BC360" s="35">
        <v>99.861925999999997</v>
      </c>
      <c r="BD360" s="327">
        <v>0.49507400000000246</v>
      </c>
      <c r="BE360" s="323">
        <v>74.496799999999993</v>
      </c>
      <c r="BF360" s="35">
        <v>74.121300000000005</v>
      </c>
      <c r="BG360" s="327">
        <v>0.37549999999998818</v>
      </c>
      <c r="BH360" s="46">
        <v>77.879500000000007</v>
      </c>
      <c r="BI360" s="46">
        <v>77.488900000000001</v>
      </c>
      <c r="BJ360" s="325">
        <v>0.39060000000000628</v>
      </c>
      <c r="BK360" s="323">
        <v>17.302199999999999</v>
      </c>
      <c r="BL360" s="35">
        <v>17.205400000000001</v>
      </c>
      <c r="BM360" s="327">
        <v>9.6799999999998221E-2</v>
      </c>
      <c r="BN360" s="325">
        <v>0.10442899999999999</v>
      </c>
      <c r="BO360" s="325">
        <v>9.2844999999999997E-2</v>
      </c>
      <c r="BP360" s="325">
        <v>3.0119999999999999E-3</v>
      </c>
      <c r="BQ360" s="325">
        <v>0.47776600000000002</v>
      </c>
      <c r="BR360" s="325">
        <v>1.1948E-2</v>
      </c>
      <c r="BS360" s="325">
        <v>-5.0000000000000001E-4</v>
      </c>
      <c r="BT360" s="325">
        <v>1.8468999999999999E-2</v>
      </c>
      <c r="BU360" s="325">
        <v>3.1129999999999999E-3</v>
      </c>
      <c r="BV360" s="325">
        <v>2.2889200000000001</v>
      </c>
      <c r="BW360" s="325">
        <v>3.0000020000000003</v>
      </c>
      <c r="BX360" s="944">
        <v>0.10442</v>
      </c>
      <c r="BY360" s="36">
        <v>9.2840000000000006E-2</v>
      </c>
      <c r="BZ360" s="36">
        <v>3.0100000000000001E-3</v>
      </c>
      <c r="CA360" s="36">
        <v>0.47792000000000001</v>
      </c>
      <c r="CB360" s="36">
        <v>1.1950000000000001E-2</v>
      </c>
      <c r="CC360" s="36">
        <v>-5.0000000000000001E-4</v>
      </c>
      <c r="CD360" s="36">
        <v>1.847E-2</v>
      </c>
      <c r="CE360" s="36">
        <v>3.1099999999999999E-3</v>
      </c>
      <c r="CF360" s="36">
        <v>1.35493</v>
      </c>
      <c r="CG360" s="36">
        <v>0.93384999999999996</v>
      </c>
      <c r="CH360" s="36">
        <v>3</v>
      </c>
      <c r="CI360" s="36">
        <v>2.28878</v>
      </c>
      <c r="CJ360" s="326">
        <v>0.40801212873233772</v>
      </c>
      <c r="CK360" s="35">
        <v>43.878900000000002</v>
      </c>
      <c r="CL360" s="35">
        <v>33.61</v>
      </c>
      <c r="CM360" s="42">
        <v>99.861925999999997</v>
      </c>
    </row>
    <row r="361" spans="1:91" x14ac:dyDescent="0.2">
      <c r="A361" s="432" t="s">
        <v>329</v>
      </c>
      <c r="B361" s="45">
        <v>3717</v>
      </c>
      <c r="C361" s="45">
        <v>-34646</v>
      </c>
      <c r="D361" s="45">
        <v>233</v>
      </c>
      <c r="E361" s="31">
        <v>0.39552599999999999</v>
      </c>
      <c r="F361" s="323">
        <v>74.260900000000007</v>
      </c>
      <c r="G361" s="46">
        <v>44.8887</v>
      </c>
      <c r="H361" s="46">
        <v>32.642699999999998</v>
      </c>
      <c r="I361" s="46">
        <v>1.9018699999999999</v>
      </c>
      <c r="J361" s="46">
        <v>18.081499999999998</v>
      </c>
      <c r="K361" s="46">
        <v>0.41481499999999999</v>
      </c>
      <c r="L361" s="46">
        <v>0.60084899999999997</v>
      </c>
      <c r="M361" s="46">
        <v>-6.8300000000000001E-3</v>
      </c>
      <c r="N361" s="46">
        <v>2.0085600000000001</v>
      </c>
      <c r="O361" s="46">
        <v>5.9944999999999998E-2</v>
      </c>
      <c r="P361" s="46">
        <v>5.5465E-2</v>
      </c>
      <c r="Q361" s="324">
        <v>100.648</v>
      </c>
      <c r="R361" s="46">
        <v>3.2705199999999999</v>
      </c>
      <c r="S361" s="325">
        <v>2.2759999999999998</v>
      </c>
      <c r="T361" s="325">
        <v>1.37578</v>
      </c>
      <c r="U361" s="325">
        <v>0.90021899999999999</v>
      </c>
      <c r="V361" s="325">
        <v>0.103907</v>
      </c>
      <c r="W361" s="325">
        <v>0.49832199999999999</v>
      </c>
      <c r="X361" s="325">
        <v>1.2187999999999999E-2</v>
      </c>
      <c r="Y361" s="325">
        <v>1.8651000000000001E-2</v>
      </c>
      <c r="Z361" s="325">
        <v>-2.0000000000000001E-4</v>
      </c>
      <c r="AA361" s="325">
        <v>8.6753999999999998E-2</v>
      </c>
      <c r="AB361" s="325">
        <v>2.1970000000000002E-3</v>
      </c>
      <c r="AC361" s="325">
        <v>2.1779999999999998E-3</v>
      </c>
      <c r="AD361" s="325">
        <v>4</v>
      </c>
      <c r="AE361" s="325">
        <v>2.9999959999999999</v>
      </c>
      <c r="AF361" s="46">
        <v>3.2705199999999999</v>
      </c>
      <c r="AG361" s="37">
        <v>0.74594268397724839</v>
      </c>
      <c r="AH361" s="53">
        <v>0.39552599999999999</v>
      </c>
      <c r="AI361" s="35">
        <v>1.9109700000000001</v>
      </c>
      <c r="AJ361" s="35">
        <v>2.0150199999999998</v>
      </c>
      <c r="AK361" s="35">
        <v>5.8774E-2</v>
      </c>
      <c r="AL361" s="35">
        <v>17.984500000000001</v>
      </c>
      <c r="AM361" s="35">
        <v>0.40881600000000001</v>
      </c>
      <c r="AN361" s="35">
        <v>-1.197E-2</v>
      </c>
      <c r="AO361" s="35">
        <v>0.59325600000000001</v>
      </c>
      <c r="AP361" s="35">
        <v>5.2165999999999997E-2</v>
      </c>
      <c r="AQ361" s="35">
        <v>73.900800000000004</v>
      </c>
      <c r="AR361" s="35">
        <v>96.912300000000002</v>
      </c>
      <c r="AS361" s="43">
        <v>0.39552599999999999</v>
      </c>
      <c r="AT361" s="326">
        <v>0.39573398265639359</v>
      </c>
      <c r="AU361" s="327">
        <v>-2.0798265639360158E-4</v>
      </c>
      <c r="AV361" s="323">
        <v>44.8887</v>
      </c>
      <c r="AW361" s="35">
        <v>44.655700000000003</v>
      </c>
      <c r="AX361" s="327">
        <v>0.23299999999999699</v>
      </c>
      <c r="AY361" s="323">
        <v>32.642699999999998</v>
      </c>
      <c r="AZ361" s="35">
        <v>32.5</v>
      </c>
      <c r="BA361" s="327">
        <v>0.14269999999999783</v>
      </c>
      <c r="BB361" s="323">
        <v>100.648</v>
      </c>
      <c r="BC361" s="35">
        <v>100.167232</v>
      </c>
      <c r="BD361" s="327">
        <v>0.48076799999999764</v>
      </c>
      <c r="BE361" s="323">
        <v>74.260900000000007</v>
      </c>
      <c r="BF361" s="35">
        <v>73.900800000000004</v>
      </c>
      <c r="BG361" s="327">
        <v>0.36010000000000275</v>
      </c>
      <c r="BH361" s="46">
        <v>77.531399999999991</v>
      </c>
      <c r="BI361" s="46">
        <v>77.155699999999996</v>
      </c>
      <c r="BJ361" s="325">
        <v>0.37569999999999482</v>
      </c>
      <c r="BK361" s="323">
        <v>18.081499999999998</v>
      </c>
      <c r="BL361" s="35">
        <v>17.984500000000001</v>
      </c>
      <c r="BM361" s="327">
        <v>9.6999999999997755E-2</v>
      </c>
      <c r="BN361" s="325">
        <v>0.104882</v>
      </c>
      <c r="BO361" s="325">
        <v>8.7430999999999995E-2</v>
      </c>
      <c r="BP361" s="325">
        <v>2.1640000000000001E-3</v>
      </c>
      <c r="BQ361" s="325">
        <v>0.497915</v>
      </c>
      <c r="BR361" s="325">
        <v>1.2067E-2</v>
      </c>
      <c r="BS361" s="325">
        <v>-3.5E-4</v>
      </c>
      <c r="BT361" s="325">
        <v>1.8499999999999999E-2</v>
      </c>
      <c r="BU361" s="325">
        <v>2.0579999999999999E-3</v>
      </c>
      <c r="BV361" s="325">
        <v>2.2753299999999999</v>
      </c>
      <c r="BW361" s="325">
        <v>2.999997</v>
      </c>
      <c r="BX361" s="944">
        <v>0.10487</v>
      </c>
      <c r="BY361" s="36">
        <v>8.7419999999999998E-2</v>
      </c>
      <c r="BZ361" s="36">
        <v>2.16E-3</v>
      </c>
      <c r="CA361" s="36">
        <v>0.49808000000000002</v>
      </c>
      <c r="CB361" s="36">
        <v>1.2070000000000001E-2</v>
      </c>
      <c r="CC361" s="36">
        <v>-3.5E-4</v>
      </c>
      <c r="CD361" s="36">
        <v>1.8499999999999999E-2</v>
      </c>
      <c r="CE361" s="36">
        <v>2.0600000000000002E-3</v>
      </c>
      <c r="CF361" s="36">
        <v>1.3748199999999999</v>
      </c>
      <c r="CG361" s="36">
        <v>0.90037</v>
      </c>
      <c r="CH361" s="36">
        <v>3</v>
      </c>
      <c r="CI361" s="36">
        <v>2.2751899999999998</v>
      </c>
      <c r="CJ361" s="326">
        <v>0.39573398265639359</v>
      </c>
      <c r="CK361" s="35">
        <v>44.655700000000003</v>
      </c>
      <c r="CL361" s="35">
        <v>32.5</v>
      </c>
      <c r="CM361" s="42">
        <v>100.167232</v>
      </c>
    </row>
    <row r="362" spans="1:91" x14ac:dyDescent="0.2">
      <c r="A362" s="711" t="s">
        <v>329</v>
      </c>
      <c r="B362" s="45">
        <v>3725</v>
      </c>
      <c r="C362" s="45">
        <v>-34646</v>
      </c>
      <c r="D362" s="45">
        <v>233</v>
      </c>
      <c r="E362" s="31">
        <v>0.397422</v>
      </c>
      <c r="F362" s="323">
        <v>74.1083</v>
      </c>
      <c r="G362" s="46">
        <v>44.655999999999999</v>
      </c>
      <c r="H362" s="46">
        <v>32.731699999999996</v>
      </c>
      <c r="I362" s="46">
        <v>1.9379299999999999</v>
      </c>
      <c r="J362" s="46">
        <v>17.9511</v>
      </c>
      <c r="K362" s="46">
        <v>0.41436800000000001</v>
      </c>
      <c r="L362" s="46">
        <v>0.59335099999999996</v>
      </c>
      <c r="M362" s="46">
        <v>-7.3200000000000001E-3</v>
      </c>
      <c r="N362" s="46">
        <v>2.0060799999999999</v>
      </c>
      <c r="O362" s="46">
        <v>6.6941000000000001E-2</v>
      </c>
      <c r="P362" s="46">
        <v>5.2330000000000002E-2</v>
      </c>
      <c r="Q362" s="324">
        <v>100.402</v>
      </c>
      <c r="R362" s="46">
        <v>3.2794500000000002</v>
      </c>
      <c r="S362" s="325">
        <v>2.2762899999999999</v>
      </c>
      <c r="T362" s="325">
        <v>1.37164</v>
      </c>
      <c r="U362" s="325">
        <v>0.90464500000000003</v>
      </c>
      <c r="V362" s="325">
        <v>0.10610799999999999</v>
      </c>
      <c r="W362" s="325">
        <v>0.49580600000000002</v>
      </c>
      <c r="X362" s="325">
        <v>1.2201999999999999E-2</v>
      </c>
      <c r="Y362" s="325">
        <v>1.8459E-2</v>
      </c>
      <c r="Z362" s="325">
        <v>-2.1000000000000001E-4</v>
      </c>
      <c r="AA362" s="325">
        <v>8.6835999999999997E-2</v>
      </c>
      <c r="AB362" s="325">
        <v>2.4589999999999998E-3</v>
      </c>
      <c r="AC362" s="325">
        <v>2.0590000000000001E-3</v>
      </c>
      <c r="AD362" s="325">
        <v>4</v>
      </c>
      <c r="AE362" s="325">
        <v>3.0000039999999997</v>
      </c>
      <c r="AF362" s="46">
        <v>3.2794400000000001</v>
      </c>
      <c r="AG362" s="37">
        <v>0.75953995890870707</v>
      </c>
      <c r="AH362" s="53">
        <v>0.397422</v>
      </c>
      <c r="AI362" s="35">
        <v>1.9472700000000001</v>
      </c>
      <c r="AJ362" s="35">
        <v>2.0125700000000002</v>
      </c>
      <c r="AK362" s="35">
        <v>6.5782999999999994E-2</v>
      </c>
      <c r="AL362" s="35">
        <v>17.854099999999999</v>
      </c>
      <c r="AM362" s="35">
        <v>0.40834300000000001</v>
      </c>
      <c r="AN362" s="35">
        <v>-1.2489999999999999E-2</v>
      </c>
      <c r="AO362" s="35">
        <v>0.58575500000000003</v>
      </c>
      <c r="AP362" s="35">
        <v>4.9028000000000002E-2</v>
      </c>
      <c r="AQ362" s="35">
        <v>73.747200000000007</v>
      </c>
      <c r="AR362" s="35">
        <v>96.657600000000002</v>
      </c>
      <c r="AS362" s="43">
        <v>0.397422</v>
      </c>
      <c r="AT362" s="326">
        <v>0.39764002724735764</v>
      </c>
      <c r="AU362" s="327">
        <v>-2.1802724735764389E-4</v>
      </c>
      <c r="AV362" s="323">
        <v>44.655999999999999</v>
      </c>
      <c r="AW362" s="35">
        <v>44.422400000000003</v>
      </c>
      <c r="AX362" s="327">
        <v>0.23359999999999559</v>
      </c>
      <c r="AY362" s="323">
        <v>32.731699999999996</v>
      </c>
      <c r="AZ362" s="35">
        <v>32.590000000000003</v>
      </c>
      <c r="BA362" s="327">
        <v>0.14169999999999305</v>
      </c>
      <c r="BB362" s="323">
        <v>100.402</v>
      </c>
      <c r="BC362" s="35">
        <v>99.922759000000028</v>
      </c>
      <c r="BD362" s="327">
        <v>0.47924099999997338</v>
      </c>
      <c r="BE362" s="323">
        <v>74.1083</v>
      </c>
      <c r="BF362" s="35">
        <v>73.747200000000007</v>
      </c>
      <c r="BG362" s="327">
        <v>0.36109999999999332</v>
      </c>
      <c r="BH362" s="46">
        <v>77.387699999999995</v>
      </c>
      <c r="BI362" s="46">
        <v>77.012400000000014</v>
      </c>
      <c r="BJ362" s="325">
        <v>0.37529999999998154</v>
      </c>
      <c r="BK362" s="323">
        <v>17.9511</v>
      </c>
      <c r="BL362" s="35">
        <v>17.854099999999999</v>
      </c>
      <c r="BM362" s="327">
        <v>9.7000000000001307E-2</v>
      </c>
      <c r="BN362" s="325">
        <v>0.107109</v>
      </c>
      <c r="BO362" s="325">
        <v>8.7516999999999998E-2</v>
      </c>
      <c r="BP362" s="325">
        <v>2.4269999999999999E-3</v>
      </c>
      <c r="BQ362" s="325">
        <v>0.49539299999999997</v>
      </c>
      <c r="BR362" s="325">
        <v>1.208E-2</v>
      </c>
      <c r="BS362" s="325">
        <v>-3.6000000000000002E-4</v>
      </c>
      <c r="BT362" s="325">
        <v>1.8305999999999999E-2</v>
      </c>
      <c r="BU362" s="325">
        <v>1.9380000000000001E-3</v>
      </c>
      <c r="BV362" s="325">
        <v>2.2755899999999998</v>
      </c>
      <c r="BW362" s="325">
        <v>3</v>
      </c>
      <c r="BX362" s="944">
        <v>0.1071</v>
      </c>
      <c r="BY362" s="36">
        <v>8.7510000000000004E-2</v>
      </c>
      <c r="BZ362" s="36">
        <v>2.4299999999999999E-3</v>
      </c>
      <c r="CA362" s="36">
        <v>0.49556</v>
      </c>
      <c r="CB362" s="36">
        <v>1.208E-2</v>
      </c>
      <c r="CC362" s="36">
        <v>-3.6000000000000002E-4</v>
      </c>
      <c r="CD362" s="36">
        <v>1.83E-2</v>
      </c>
      <c r="CE362" s="36">
        <v>1.9400000000000001E-3</v>
      </c>
      <c r="CF362" s="36">
        <v>1.3706400000000001</v>
      </c>
      <c r="CG362" s="36">
        <v>0.90481</v>
      </c>
      <c r="CH362" s="36">
        <v>3.0000100000000001</v>
      </c>
      <c r="CI362" s="36">
        <v>2.2754500000000002</v>
      </c>
      <c r="CJ362" s="326">
        <v>0.39764002724735764</v>
      </c>
      <c r="CK362" s="35">
        <v>44.422400000000003</v>
      </c>
      <c r="CL362" s="35">
        <v>32.590000000000003</v>
      </c>
      <c r="CM362" s="42">
        <v>99.922759000000028</v>
      </c>
    </row>
    <row r="363" spans="1:91" x14ac:dyDescent="0.2">
      <c r="A363" s="712" t="s">
        <v>329</v>
      </c>
      <c r="B363" s="45">
        <v>3732</v>
      </c>
      <c r="C363" s="45">
        <v>-34638</v>
      </c>
      <c r="D363" s="45">
        <v>233</v>
      </c>
      <c r="E363" s="31">
        <v>0.38665899999999997</v>
      </c>
      <c r="F363" s="323">
        <v>73.678100000000001</v>
      </c>
      <c r="G363" s="46">
        <v>45.189799999999998</v>
      </c>
      <c r="H363" s="46">
        <v>31.660399999999999</v>
      </c>
      <c r="I363" s="46">
        <v>1.95164</v>
      </c>
      <c r="J363" s="46">
        <v>18.547599999999999</v>
      </c>
      <c r="K363" s="46">
        <v>0.40211999999999998</v>
      </c>
      <c r="L363" s="46">
        <v>0.60535799999999995</v>
      </c>
      <c r="M363" s="46">
        <v>5.7540000000000004E-3</v>
      </c>
      <c r="N363" s="46">
        <v>1.95404</v>
      </c>
      <c r="O363" s="46">
        <v>8.1600000000000006E-2</v>
      </c>
      <c r="P363" s="46">
        <v>6.7344000000000001E-2</v>
      </c>
      <c r="Q363" s="324">
        <v>100.46599999999999</v>
      </c>
      <c r="R363" s="46">
        <v>3.1720999999999999</v>
      </c>
      <c r="S363" s="325">
        <v>2.2606000000000002</v>
      </c>
      <c r="T363" s="325">
        <v>1.38652</v>
      </c>
      <c r="U363" s="325">
        <v>0.87407999999999997</v>
      </c>
      <c r="V363" s="325">
        <v>0.106741</v>
      </c>
      <c r="W363" s="325">
        <v>0.51172300000000004</v>
      </c>
      <c r="X363" s="325">
        <v>1.1828E-2</v>
      </c>
      <c r="Y363" s="325">
        <v>1.8811999999999999E-2</v>
      </c>
      <c r="Z363" s="325">
        <v>1.6699999999999999E-4</v>
      </c>
      <c r="AA363" s="325">
        <v>8.4490999999999997E-2</v>
      </c>
      <c r="AB363" s="325">
        <v>2.9940000000000001E-3</v>
      </c>
      <c r="AC363" s="325">
        <v>2.647E-3</v>
      </c>
      <c r="AD363" s="325">
        <v>4</v>
      </c>
      <c r="AE363" s="325">
        <v>3.000003</v>
      </c>
      <c r="AF363" s="46">
        <v>3.17211</v>
      </c>
      <c r="AG363" s="37">
        <v>0.75389629708799533</v>
      </c>
      <c r="AH363" s="53">
        <v>0.38665899999999997</v>
      </c>
      <c r="AI363" s="35">
        <v>1.96068</v>
      </c>
      <c r="AJ363" s="35">
        <v>1.9600500000000001</v>
      </c>
      <c r="AK363" s="35">
        <v>8.0503000000000005E-2</v>
      </c>
      <c r="AL363" s="35">
        <v>18.4514</v>
      </c>
      <c r="AM363" s="35">
        <v>0.39637600000000001</v>
      </c>
      <c r="AN363" s="35">
        <v>7.0100000000000002E-4</v>
      </c>
      <c r="AO363" s="35">
        <v>0.59799999999999998</v>
      </c>
      <c r="AP363" s="35">
        <v>6.4097000000000001E-2</v>
      </c>
      <c r="AQ363" s="35">
        <v>73.332099999999997</v>
      </c>
      <c r="AR363" s="35">
        <v>96.843900000000005</v>
      </c>
      <c r="AS363" s="43">
        <v>0.38665899999999997</v>
      </c>
      <c r="AT363" s="326">
        <v>0.38686609434463232</v>
      </c>
      <c r="AU363" s="327">
        <v>-2.0709434463234144E-4</v>
      </c>
      <c r="AV363" s="323">
        <v>45.189799999999998</v>
      </c>
      <c r="AW363" s="35">
        <v>44.962400000000002</v>
      </c>
      <c r="AX363" s="327">
        <v>0.22739999999999583</v>
      </c>
      <c r="AY363" s="323">
        <v>31.660399999999999</v>
      </c>
      <c r="AZ363" s="35">
        <v>31.53</v>
      </c>
      <c r="BA363" s="327">
        <v>0.13039999999999807</v>
      </c>
      <c r="BB363" s="323">
        <v>100.46599999999999</v>
      </c>
      <c r="BC363" s="35">
        <v>100.00420700000001</v>
      </c>
      <c r="BD363" s="327">
        <v>0.46179299999998591</v>
      </c>
      <c r="BE363" s="323">
        <v>73.678100000000001</v>
      </c>
      <c r="BF363" s="35">
        <v>73.332099999999997</v>
      </c>
      <c r="BG363" s="327">
        <v>0.34600000000000364</v>
      </c>
      <c r="BH363" s="46">
        <v>76.850200000000001</v>
      </c>
      <c r="BI363" s="46">
        <v>76.492400000000004</v>
      </c>
      <c r="BJ363" s="325">
        <v>0.35779999999999745</v>
      </c>
      <c r="BK363" s="323">
        <v>18.547599999999999</v>
      </c>
      <c r="BL363" s="35">
        <v>18.4514</v>
      </c>
      <c r="BM363" s="327">
        <v>9.6199999999999619E-2</v>
      </c>
      <c r="BN363" s="325">
        <v>0.107711</v>
      </c>
      <c r="BO363" s="325">
        <v>8.5125999999999993E-2</v>
      </c>
      <c r="BP363" s="325">
        <v>2.967E-3</v>
      </c>
      <c r="BQ363" s="325">
        <v>0.51132200000000005</v>
      </c>
      <c r="BR363" s="325">
        <v>1.1710999999999999E-2</v>
      </c>
      <c r="BS363" s="325">
        <v>2.0000000000000002E-5</v>
      </c>
      <c r="BT363" s="325">
        <v>1.8665000000000001E-2</v>
      </c>
      <c r="BU363" s="325">
        <v>2.5309999999999998E-3</v>
      </c>
      <c r="BV363" s="325">
        <v>2.2599499999999999</v>
      </c>
      <c r="BW363" s="325">
        <v>3.000003</v>
      </c>
      <c r="BX363" s="944">
        <v>0.1077</v>
      </c>
      <c r="BY363" s="36">
        <v>8.5120000000000001E-2</v>
      </c>
      <c r="BZ363" s="36">
        <v>2.97E-3</v>
      </c>
      <c r="CA363" s="36">
        <v>0.51149</v>
      </c>
      <c r="CB363" s="36">
        <v>1.171E-2</v>
      </c>
      <c r="CC363" s="36">
        <v>2.0000000000000002E-5</v>
      </c>
      <c r="CD363" s="36">
        <v>1.866E-2</v>
      </c>
      <c r="CE363" s="36">
        <v>2.5300000000000001E-3</v>
      </c>
      <c r="CF363" s="36">
        <v>1.3855599999999999</v>
      </c>
      <c r="CG363" s="36">
        <v>0.87424000000000002</v>
      </c>
      <c r="CH363" s="36">
        <v>3</v>
      </c>
      <c r="CI363" s="36">
        <v>2.2597999999999998</v>
      </c>
      <c r="CJ363" s="326">
        <v>0.38686609434463232</v>
      </c>
      <c r="CK363" s="35">
        <v>44.962400000000002</v>
      </c>
      <c r="CL363" s="35">
        <v>31.53</v>
      </c>
      <c r="CM363" s="42">
        <v>100.00420700000001</v>
      </c>
    </row>
    <row r="364" spans="1:91" ht="16" thickBot="1" x14ac:dyDescent="0.25">
      <c r="A364" s="713" t="s">
        <v>329</v>
      </c>
      <c r="B364" s="45">
        <v>3738</v>
      </c>
      <c r="C364" s="45">
        <v>-34638</v>
      </c>
      <c r="D364" s="45">
        <v>233</v>
      </c>
      <c r="E364" s="31">
        <v>0.38916200000000001</v>
      </c>
      <c r="F364" s="323">
        <v>73.370999999999995</v>
      </c>
      <c r="G364" s="46">
        <v>44.817799999999998</v>
      </c>
      <c r="H364" s="46">
        <v>31.732600000000001</v>
      </c>
      <c r="I364" s="46">
        <v>1.95008</v>
      </c>
      <c r="J364" s="46">
        <v>18.301200000000001</v>
      </c>
      <c r="K364" s="46">
        <v>0.37114000000000003</v>
      </c>
      <c r="L364" s="46">
        <v>0.60789300000000002</v>
      </c>
      <c r="M364" s="46">
        <v>3.9800000000000002E-4</v>
      </c>
      <c r="N364" s="46">
        <v>1.93327</v>
      </c>
      <c r="O364" s="46">
        <v>9.4729999999999995E-2</v>
      </c>
      <c r="P364" s="46">
        <v>3.6806999999999999E-2</v>
      </c>
      <c r="Q364" s="324">
        <v>99.8459</v>
      </c>
      <c r="R364" s="46">
        <v>3.1793399999999998</v>
      </c>
      <c r="S364" s="325">
        <v>2.26546</v>
      </c>
      <c r="T364" s="325">
        <v>1.3838299999999999</v>
      </c>
      <c r="U364" s="325">
        <v>0.88163000000000002</v>
      </c>
      <c r="V364" s="325">
        <v>0.107333</v>
      </c>
      <c r="W364" s="325">
        <v>0.508127</v>
      </c>
      <c r="X364" s="325">
        <v>1.0985999999999999E-2</v>
      </c>
      <c r="Y364" s="325">
        <v>1.9009999999999999E-2</v>
      </c>
      <c r="Z364" s="325">
        <v>1.2E-5</v>
      </c>
      <c r="AA364" s="325">
        <v>8.4123000000000003E-2</v>
      </c>
      <c r="AB364" s="325">
        <v>3.4970000000000001E-3</v>
      </c>
      <c r="AC364" s="325">
        <v>1.456E-3</v>
      </c>
      <c r="AD364" s="325">
        <v>4</v>
      </c>
      <c r="AE364" s="325">
        <v>3.0000040000000001</v>
      </c>
      <c r="AF364" s="46">
        <v>3.1793399999999998</v>
      </c>
      <c r="AG364" s="37">
        <v>0.75175115136800397</v>
      </c>
      <c r="AH364" s="53">
        <v>0.38916200000000001</v>
      </c>
      <c r="AI364" s="35">
        <v>1.9592099999999999</v>
      </c>
      <c r="AJ364" s="35">
        <v>1.93927</v>
      </c>
      <c r="AK364" s="35">
        <v>9.3659999999999993E-2</v>
      </c>
      <c r="AL364" s="35">
        <v>18.205200000000001</v>
      </c>
      <c r="AM364" s="35">
        <v>0.36551800000000001</v>
      </c>
      <c r="AN364" s="35">
        <v>-4.6600000000000001E-3</v>
      </c>
      <c r="AO364" s="35">
        <v>0.60043899999999994</v>
      </c>
      <c r="AP364" s="35">
        <v>3.3655999999999998E-2</v>
      </c>
      <c r="AQ364" s="35">
        <v>73.023099999999999</v>
      </c>
      <c r="AR364" s="35">
        <v>96.215400000000002</v>
      </c>
      <c r="AS364" s="265">
        <v>0.38916200000000001</v>
      </c>
      <c r="AT364" s="439">
        <v>0.38937142604817521</v>
      </c>
      <c r="AU364" s="440">
        <v>-2.0942604817519861E-4</v>
      </c>
      <c r="AV364" s="436">
        <v>44.817799999999998</v>
      </c>
      <c r="AW364" s="149">
        <v>44.59</v>
      </c>
      <c r="AX364" s="440">
        <v>0.2277999999999949</v>
      </c>
      <c r="AY364" s="436">
        <v>31.732600000000001</v>
      </c>
      <c r="AZ364" s="149">
        <v>31.6</v>
      </c>
      <c r="BA364" s="440">
        <v>0.13260000000000005</v>
      </c>
      <c r="BB364" s="436">
        <v>99.8459</v>
      </c>
      <c r="BC364" s="149">
        <v>99.382292999999976</v>
      </c>
      <c r="BD364" s="440">
        <v>0.46360700000002453</v>
      </c>
      <c r="BE364" s="436">
        <v>73.370999999999995</v>
      </c>
      <c r="BF364" s="149">
        <v>73.023099999999999</v>
      </c>
      <c r="BG364" s="440">
        <v>0.34789999999999566</v>
      </c>
      <c r="BH364" s="437">
        <v>76.550399999999996</v>
      </c>
      <c r="BI364" s="437">
        <v>76.19</v>
      </c>
      <c r="BJ364" s="438">
        <v>0.3603999999999985</v>
      </c>
      <c r="BK364" s="436">
        <v>18.301200000000001</v>
      </c>
      <c r="BL364" s="149">
        <v>18.205200000000001</v>
      </c>
      <c r="BM364" s="440">
        <v>9.6000000000000085E-2</v>
      </c>
      <c r="BN364" s="325">
        <v>0.108318</v>
      </c>
      <c r="BO364" s="325">
        <v>8.4761000000000003E-2</v>
      </c>
      <c r="BP364" s="325">
        <v>3.473E-3</v>
      </c>
      <c r="BQ364" s="325">
        <v>0.50772200000000001</v>
      </c>
      <c r="BR364" s="325">
        <v>1.0867999999999999E-2</v>
      </c>
      <c r="BS364" s="325">
        <v>-1.3999999999999999E-4</v>
      </c>
      <c r="BT364" s="325">
        <v>1.8860999999999999E-2</v>
      </c>
      <c r="BU364" s="325">
        <v>1.3370000000000001E-3</v>
      </c>
      <c r="BV364" s="325">
        <v>2.2648000000000001</v>
      </c>
      <c r="BW364" s="325">
        <v>3</v>
      </c>
      <c r="BX364" s="944">
        <v>0.10831</v>
      </c>
      <c r="BY364" s="36">
        <v>8.4760000000000002E-2</v>
      </c>
      <c r="BZ364" s="36">
        <v>3.47E-3</v>
      </c>
      <c r="CA364" s="36">
        <v>0.50788999999999995</v>
      </c>
      <c r="CB364" s="36">
        <v>1.0869999999999999E-2</v>
      </c>
      <c r="CC364" s="36">
        <v>-1.3999999999999999E-4</v>
      </c>
      <c r="CD364" s="36">
        <v>1.8859999999999998E-2</v>
      </c>
      <c r="CE364" s="36">
        <v>1.34E-3</v>
      </c>
      <c r="CF364" s="36">
        <v>1.38286</v>
      </c>
      <c r="CG364" s="36">
        <v>0.88178999999999996</v>
      </c>
      <c r="CH364" s="36">
        <v>3.0000100000000001</v>
      </c>
      <c r="CI364" s="36">
        <v>2.2646500000000001</v>
      </c>
      <c r="CJ364" s="326">
        <v>0.38937142604817521</v>
      </c>
      <c r="CK364" s="35">
        <v>44.59</v>
      </c>
      <c r="CL364" s="35">
        <v>31.6</v>
      </c>
      <c r="CM364" s="42">
        <v>99.382292999999976</v>
      </c>
    </row>
    <row r="365" spans="1:91" x14ac:dyDescent="0.2">
      <c r="A365" s="714" t="s">
        <v>330</v>
      </c>
      <c r="B365" s="45">
        <v>3700</v>
      </c>
      <c r="C365" s="45">
        <v>-34620</v>
      </c>
      <c r="D365" s="45">
        <v>235</v>
      </c>
      <c r="E365" s="31">
        <v>0.41437499999999999</v>
      </c>
      <c r="F365" s="323">
        <v>73.854100000000003</v>
      </c>
      <c r="G365" s="46">
        <v>43.250799999999998</v>
      </c>
      <c r="H365" s="46">
        <v>34.010899999999999</v>
      </c>
      <c r="I365" s="46">
        <v>1.8309299999999999</v>
      </c>
      <c r="J365" s="46">
        <v>16.6219</v>
      </c>
      <c r="K365" s="46">
        <v>0.41297800000000001</v>
      </c>
      <c r="L365" s="46">
        <v>0.59523499999999996</v>
      </c>
      <c r="M365" s="46">
        <v>1.05E-4</v>
      </c>
      <c r="N365" s="46">
        <v>2.15503</v>
      </c>
      <c r="O365" s="46">
        <v>0.13269300000000001</v>
      </c>
      <c r="P365" s="46">
        <v>8.6821999999999996E-2</v>
      </c>
      <c r="Q365" s="324">
        <v>99.097399999999993</v>
      </c>
      <c r="R365" s="46">
        <v>3.40761</v>
      </c>
      <c r="S365" s="325">
        <v>2.2990699999999999</v>
      </c>
      <c r="T365" s="325">
        <v>1.3464</v>
      </c>
      <c r="U365" s="325">
        <v>0.952677</v>
      </c>
      <c r="V365" s="325">
        <v>0.101601</v>
      </c>
      <c r="W365" s="325">
        <v>0.46528799999999998</v>
      </c>
      <c r="X365" s="325">
        <v>1.2324999999999999E-2</v>
      </c>
      <c r="Y365" s="325">
        <v>1.8766999999999999E-2</v>
      </c>
      <c r="Z365" s="325">
        <v>3.0000000000000001E-6</v>
      </c>
      <c r="AA365" s="325">
        <v>9.4542000000000001E-2</v>
      </c>
      <c r="AB365" s="325">
        <v>4.9389999999999998E-3</v>
      </c>
      <c r="AC365" s="325">
        <v>3.4629999999999999E-3</v>
      </c>
      <c r="AD365" s="325">
        <v>4</v>
      </c>
      <c r="AE365" s="325">
        <v>3.0000050000000003</v>
      </c>
      <c r="AF365" s="46">
        <v>3.40761</v>
      </c>
      <c r="AG365" s="37">
        <v>0.73350312848171528</v>
      </c>
      <c r="AH365" s="53">
        <v>0.41437499999999999</v>
      </c>
      <c r="AI365" s="35">
        <v>1.8402799999999999</v>
      </c>
      <c r="AJ365" s="35">
        <v>2.16256</v>
      </c>
      <c r="AK365" s="35">
        <v>0.13148599999999999</v>
      </c>
      <c r="AL365" s="35">
        <v>16.526700000000002</v>
      </c>
      <c r="AM365" s="35">
        <v>0.406615</v>
      </c>
      <c r="AN365" s="35">
        <v>-5.3400000000000001E-3</v>
      </c>
      <c r="AO365" s="35">
        <v>0.58716500000000005</v>
      </c>
      <c r="AP365" s="35">
        <v>8.3131999999999998E-2</v>
      </c>
      <c r="AQ365" s="35">
        <v>73.473699999999994</v>
      </c>
      <c r="AR365" s="35">
        <v>95.206299999999999</v>
      </c>
      <c r="AS365" s="43">
        <v>0.41437499999999999</v>
      </c>
      <c r="AT365" s="326">
        <v>0.41457768572385856</v>
      </c>
      <c r="AU365" s="327">
        <v>-2.0268572385856443E-4</v>
      </c>
      <c r="AV365" s="323">
        <v>43.250799999999998</v>
      </c>
      <c r="AW365" s="35">
        <v>43.013100000000001</v>
      </c>
      <c r="AX365" s="327">
        <v>0.23769999999999669</v>
      </c>
      <c r="AY365" s="323">
        <v>34.010899999999999</v>
      </c>
      <c r="AZ365" s="35">
        <v>33.85</v>
      </c>
      <c r="BA365" s="327">
        <v>0.16089999999999804</v>
      </c>
      <c r="BB365" s="323">
        <v>99.097399999999993</v>
      </c>
      <c r="BC365" s="35">
        <v>98.595698000000013</v>
      </c>
      <c r="BD365" s="327">
        <v>0.50170199999998033</v>
      </c>
      <c r="BE365" s="323">
        <v>73.854100000000003</v>
      </c>
      <c r="BF365" s="35">
        <v>73.473699999999994</v>
      </c>
      <c r="BG365" s="327">
        <v>0.38040000000000873</v>
      </c>
      <c r="BH365" s="46">
        <v>77.26169999999999</v>
      </c>
      <c r="BI365" s="46">
        <v>76.863100000000003</v>
      </c>
      <c r="BJ365" s="325">
        <v>0.39859999999998763</v>
      </c>
      <c r="BK365" s="323">
        <v>16.6219</v>
      </c>
      <c r="BL365" s="35">
        <v>16.526700000000002</v>
      </c>
      <c r="BM365" s="327">
        <v>9.5199999999998397E-2</v>
      </c>
      <c r="BN365" s="36">
        <v>0.102615</v>
      </c>
      <c r="BO365" s="36">
        <v>9.5332E-2</v>
      </c>
      <c r="BP365" s="36">
        <v>4.9179999999999996E-3</v>
      </c>
      <c r="BQ365" s="36">
        <v>0.46486100000000002</v>
      </c>
      <c r="BR365" s="36">
        <v>1.2194E-2</v>
      </c>
      <c r="BS365" s="36">
        <v>-1.6000000000000001E-4</v>
      </c>
      <c r="BT365" s="36">
        <v>1.8602E-2</v>
      </c>
      <c r="BU365" s="36">
        <v>3.3319999999999999E-3</v>
      </c>
      <c r="BV365" s="36">
        <v>2.2983099999999999</v>
      </c>
      <c r="BW365" s="36">
        <v>3.0000039999999997</v>
      </c>
      <c r="BX365" s="944">
        <v>0.10261000000000001</v>
      </c>
      <c r="BY365" s="36">
        <v>9.5320000000000002E-2</v>
      </c>
      <c r="BZ365" s="36">
        <v>4.9199999999999999E-3</v>
      </c>
      <c r="CA365" s="36">
        <v>0.46501999999999999</v>
      </c>
      <c r="CB365" s="36">
        <v>1.2189999999999999E-2</v>
      </c>
      <c r="CC365" s="36">
        <v>-1.6000000000000001E-4</v>
      </c>
      <c r="CD365" s="36">
        <v>1.8599999999999998E-2</v>
      </c>
      <c r="CE365" s="36">
        <v>3.3300000000000001E-3</v>
      </c>
      <c r="CF365" s="36">
        <v>1.3453999999999999</v>
      </c>
      <c r="CG365" s="36">
        <v>0.95277000000000001</v>
      </c>
      <c r="CH365" s="36">
        <v>3</v>
      </c>
      <c r="CI365" s="36">
        <v>2.2981699999999998</v>
      </c>
      <c r="CJ365" s="326">
        <v>0.41457768572385856</v>
      </c>
      <c r="CK365" s="35">
        <v>43.013100000000001</v>
      </c>
      <c r="CL365" s="35">
        <v>33.85</v>
      </c>
      <c r="CM365" s="42">
        <v>98.595698000000013</v>
      </c>
    </row>
    <row r="366" spans="1:91" x14ac:dyDescent="0.2">
      <c r="A366" s="416" t="s">
        <v>330</v>
      </c>
      <c r="B366" s="45">
        <v>3699</v>
      </c>
      <c r="C366" s="45">
        <v>-34625</v>
      </c>
      <c r="D366" s="45">
        <v>235</v>
      </c>
      <c r="E366" s="31">
        <v>0.40973199999999999</v>
      </c>
      <c r="F366" s="323">
        <v>73.925899999999999</v>
      </c>
      <c r="G366" s="46">
        <v>43.636099999999999</v>
      </c>
      <c r="H366" s="46">
        <v>33.662500000000001</v>
      </c>
      <c r="I366" s="46">
        <v>1.83758</v>
      </c>
      <c r="J366" s="46">
        <v>16.965299999999999</v>
      </c>
      <c r="K366" s="46">
        <v>0.40200999999999998</v>
      </c>
      <c r="L366" s="46">
        <v>0.577071</v>
      </c>
      <c r="M366" s="46">
        <v>-1.2840000000000001E-2</v>
      </c>
      <c r="N366" s="46">
        <v>2.1412100000000001</v>
      </c>
      <c r="O366" s="46">
        <v>9.4875000000000001E-2</v>
      </c>
      <c r="P366" s="46">
        <v>6.3800999999999997E-2</v>
      </c>
      <c r="Q366" s="324">
        <v>99.367599999999996</v>
      </c>
      <c r="R366" s="46">
        <v>3.3727100000000001</v>
      </c>
      <c r="S366" s="325">
        <v>2.2951899999999998</v>
      </c>
      <c r="T366" s="325">
        <v>1.3547800000000001</v>
      </c>
      <c r="U366" s="325">
        <v>0.940411</v>
      </c>
      <c r="V366" s="325">
        <v>0.101699</v>
      </c>
      <c r="W366" s="325">
        <v>0.47363499999999997</v>
      </c>
      <c r="X366" s="325">
        <v>1.1965999999999999E-2</v>
      </c>
      <c r="Y366" s="325">
        <v>1.8145999999999999E-2</v>
      </c>
      <c r="Z366" s="325">
        <v>-3.8000000000000002E-4</v>
      </c>
      <c r="AA366" s="325">
        <v>9.3686000000000005E-2</v>
      </c>
      <c r="AB366" s="325">
        <v>3.522E-3</v>
      </c>
      <c r="AC366" s="325">
        <v>2.5379999999999999E-3</v>
      </c>
      <c r="AD366" s="325">
        <v>4</v>
      </c>
      <c r="AE366" s="325">
        <v>3.000003</v>
      </c>
      <c r="AF366" s="46">
        <v>3.3727</v>
      </c>
      <c r="AG366" s="37">
        <v>0.74853577601160137</v>
      </c>
      <c r="AH366" s="53">
        <v>0.40973199999999999</v>
      </c>
      <c r="AI366" s="35">
        <v>1.84684</v>
      </c>
      <c r="AJ366" s="35">
        <v>2.1485699999999999</v>
      </c>
      <c r="AK366" s="35">
        <v>9.3583E-2</v>
      </c>
      <c r="AL366" s="35">
        <v>16.869499999999999</v>
      </c>
      <c r="AM366" s="35">
        <v>0.39579700000000001</v>
      </c>
      <c r="AN366" s="35">
        <v>-1.8149999999999999E-2</v>
      </c>
      <c r="AO366" s="35">
        <v>0.56920199999999999</v>
      </c>
      <c r="AP366" s="35">
        <v>6.0261000000000002E-2</v>
      </c>
      <c r="AQ366" s="35">
        <v>73.550299999999993</v>
      </c>
      <c r="AR366" s="35">
        <v>95.515799999999999</v>
      </c>
      <c r="AS366" s="43">
        <v>0.40973199999999999</v>
      </c>
      <c r="AT366" s="326">
        <v>0.40994024347189351</v>
      </c>
      <c r="AU366" s="327">
        <v>-2.082434718935211E-4</v>
      </c>
      <c r="AV366" s="323">
        <v>43.636099999999999</v>
      </c>
      <c r="AW366" s="35">
        <v>43.399099999999997</v>
      </c>
      <c r="AX366" s="327">
        <v>0.23700000000000188</v>
      </c>
      <c r="AY366" s="323">
        <v>33.662500000000001</v>
      </c>
      <c r="AZ366" s="35">
        <v>33.51</v>
      </c>
      <c r="BA366" s="327">
        <v>0.15250000000000341</v>
      </c>
      <c r="BB366" s="323">
        <v>99.367599999999996</v>
      </c>
      <c r="BC366" s="35">
        <v>98.874702999999997</v>
      </c>
      <c r="BD366" s="327">
        <v>0.49289699999999925</v>
      </c>
      <c r="BE366" s="323">
        <v>73.925899999999999</v>
      </c>
      <c r="BF366" s="35">
        <v>73.550299999999993</v>
      </c>
      <c r="BG366" s="327">
        <v>0.37560000000000571</v>
      </c>
      <c r="BH366" s="46">
        <v>77.298599999999993</v>
      </c>
      <c r="BI366" s="46">
        <v>76.909099999999995</v>
      </c>
      <c r="BJ366" s="325">
        <v>0.38949999999999818</v>
      </c>
      <c r="BK366" s="323">
        <v>16.965299999999999</v>
      </c>
      <c r="BL366" s="35">
        <v>16.869499999999999</v>
      </c>
      <c r="BM366" s="327">
        <v>9.5800000000000551E-2</v>
      </c>
      <c r="BN366" s="36">
        <v>0.102701</v>
      </c>
      <c r="BO366" s="36">
        <v>9.4456999999999999E-2</v>
      </c>
      <c r="BP366" s="36">
        <v>3.4910000000000002E-3</v>
      </c>
      <c r="BQ366" s="36">
        <v>0.47321299999999999</v>
      </c>
      <c r="BR366" s="36">
        <v>1.1837E-2</v>
      </c>
      <c r="BS366" s="36">
        <v>-5.4000000000000001E-4</v>
      </c>
      <c r="BT366" s="36">
        <v>1.7984E-2</v>
      </c>
      <c r="BU366" s="36">
        <v>2.408E-3</v>
      </c>
      <c r="BV366" s="36">
        <v>2.2944399999999998</v>
      </c>
      <c r="BW366" s="36">
        <v>2.9999909999999996</v>
      </c>
      <c r="BX366" s="944">
        <v>0.10269</v>
      </c>
      <c r="BY366" s="36">
        <v>9.4450000000000006E-2</v>
      </c>
      <c r="BZ366" s="36">
        <v>3.49E-3</v>
      </c>
      <c r="CA366" s="36">
        <v>0.47337000000000001</v>
      </c>
      <c r="CB366" s="36">
        <v>1.184E-2</v>
      </c>
      <c r="CC366" s="36">
        <v>-5.4000000000000001E-4</v>
      </c>
      <c r="CD366" s="36">
        <v>1.7979999999999999E-2</v>
      </c>
      <c r="CE366" s="36">
        <v>2.4099999999999998E-3</v>
      </c>
      <c r="CF366" s="36">
        <v>1.35378</v>
      </c>
      <c r="CG366" s="36">
        <v>0.94052999999999998</v>
      </c>
      <c r="CH366" s="36">
        <v>3</v>
      </c>
      <c r="CI366" s="36">
        <v>2.2943099999999998</v>
      </c>
      <c r="CJ366" s="326">
        <v>0.40994024347189351</v>
      </c>
      <c r="CK366" s="35">
        <v>43.399099999999997</v>
      </c>
      <c r="CL366" s="35">
        <v>33.51</v>
      </c>
      <c r="CM366" s="42">
        <v>98.874702999999997</v>
      </c>
    </row>
    <row r="367" spans="1:91" x14ac:dyDescent="0.2">
      <c r="A367" s="423" t="s">
        <v>330</v>
      </c>
      <c r="B367" s="45">
        <v>3702</v>
      </c>
      <c r="C367" s="45">
        <v>-34629</v>
      </c>
      <c r="D367" s="45">
        <v>235</v>
      </c>
      <c r="E367" s="31">
        <v>0.41002499999999997</v>
      </c>
      <c r="F367" s="323">
        <v>73.839600000000004</v>
      </c>
      <c r="G367" s="46">
        <v>43.563499999999998</v>
      </c>
      <c r="H367" s="46">
        <v>33.647199999999998</v>
      </c>
      <c r="I367" s="46">
        <v>1.83473</v>
      </c>
      <c r="J367" s="46">
        <v>16.9969</v>
      </c>
      <c r="K367" s="46">
        <v>0.406362</v>
      </c>
      <c r="L367" s="46">
        <v>0.57878600000000002</v>
      </c>
      <c r="M367" s="46">
        <v>-8.7399999999999995E-3</v>
      </c>
      <c r="N367" s="46">
        <v>2.0938400000000001</v>
      </c>
      <c r="O367" s="46">
        <v>8.4878999999999996E-2</v>
      </c>
      <c r="P367" s="46">
        <v>0.120475</v>
      </c>
      <c r="Q367" s="324">
        <v>99.317999999999998</v>
      </c>
      <c r="R367" s="46">
        <v>3.3711700000000002</v>
      </c>
      <c r="S367" s="325">
        <v>2.2939099999999999</v>
      </c>
      <c r="T367" s="325">
        <v>1.3533500000000001</v>
      </c>
      <c r="U367" s="325">
        <v>0.94055999999999995</v>
      </c>
      <c r="V367" s="325">
        <v>0.101604</v>
      </c>
      <c r="W367" s="325">
        <v>0.47480899999999998</v>
      </c>
      <c r="X367" s="325">
        <v>1.2102999999999999E-2</v>
      </c>
      <c r="Y367" s="325">
        <v>1.8211000000000001E-2</v>
      </c>
      <c r="Z367" s="325">
        <v>-2.5999999999999998E-4</v>
      </c>
      <c r="AA367" s="325">
        <v>9.1669E-2</v>
      </c>
      <c r="AB367" s="325">
        <v>3.153E-3</v>
      </c>
      <c r="AC367" s="325">
        <v>4.7949999999999998E-3</v>
      </c>
      <c r="AD367" s="325">
        <v>4</v>
      </c>
      <c r="AE367" s="325">
        <v>2.9999940000000005</v>
      </c>
      <c r="AF367" s="46">
        <v>3.3711700000000002</v>
      </c>
      <c r="AG367" s="37">
        <v>0.74657701144897626</v>
      </c>
      <c r="AH367" s="53">
        <v>0.41002499999999997</v>
      </c>
      <c r="AI367" s="35">
        <v>1.8439700000000001</v>
      </c>
      <c r="AJ367" s="35">
        <v>2.101</v>
      </c>
      <c r="AK367" s="35">
        <v>8.3562999999999998E-2</v>
      </c>
      <c r="AL367" s="35">
        <v>16.901</v>
      </c>
      <c r="AM367" s="35">
        <v>0.40012399999999998</v>
      </c>
      <c r="AN367" s="35">
        <v>-1.4080000000000001E-2</v>
      </c>
      <c r="AO367" s="35">
        <v>0.57091099999999995</v>
      </c>
      <c r="AP367" s="35">
        <v>0.116689</v>
      </c>
      <c r="AQ367" s="35">
        <v>73.464500000000001</v>
      </c>
      <c r="AR367" s="35">
        <v>95.467600000000004</v>
      </c>
      <c r="AS367" s="43">
        <v>0.41002499999999997</v>
      </c>
      <c r="AT367" s="326">
        <v>0.41023527616057215</v>
      </c>
      <c r="AU367" s="327">
        <v>-2.1027616057217591E-4</v>
      </c>
      <c r="AV367" s="323">
        <v>43.563499999999998</v>
      </c>
      <c r="AW367" s="35">
        <v>43.326799999999999</v>
      </c>
      <c r="AX367" s="327">
        <v>0.23669999999999902</v>
      </c>
      <c r="AY367" s="323">
        <v>33.647199999999998</v>
      </c>
      <c r="AZ367" s="35">
        <v>33.49</v>
      </c>
      <c r="BA367" s="327">
        <v>0.15719999999999601</v>
      </c>
      <c r="BB367" s="323">
        <v>99.317999999999998</v>
      </c>
      <c r="BC367" s="35">
        <v>98.81997699999998</v>
      </c>
      <c r="BD367" s="327">
        <v>0.49802300000001765</v>
      </c>
      <c r="BE367" s="323">
        <v>73.839600000000004</v>
      </c>
      <c r="BF367" s="35">
        <v>73.464500000000001</v>
      </c>
      <c r="BG367" s="327">
        <v>0.37510000000000332</v>
      </c>
      <c r="BH367" s="46">
        <v>77.210700000000003</v>
      </c>
      <c r="BI367" s="46">
        <v>76.816800000000001</v>
      </c>
      <c r="BJ367" s="325">
        <v>0.39390000000000214</v>
      </c>
      <c r="BK367" s="323">
        <v>16.9969</v>
      </c>
      <c r="BL367" s="35">
        <v>16.901</v>
      </c>
      <c r="BM367" s="327">
        <v>9.5900000000000318E-2</v>
      </c>
      <c r="BN367" s="36">
        <v>0.102605</v>
      </c>
      <c r="BO367" s="36">
        <v>9.2423000000000005E-2</v>
      </c>
      <c r="BP367" s="36">
        <v>3.1189999999999998E-3</v>
      </c>
      <c r="BQ367" s="36">
        <v>0.47439199999999998</v>
      </c>
      <c r="BR367" s="36">
        <v>1.1974E-2</v>
      </c>
      <c r="BS367" s="36">
        <v>-4.2000000000000002E-4</v>
      </c>
      <c r="BT367" s="36">
        <v>1.8048999999999999E-2</v>
      </c>
      <c r="BU367" s="36">
        <v>4.6670000000000001E-3</v>
      </c>
      <c r="BV367" s="36">
        <v>2.2931900000000001</v>
      </c>
      <c r="BW367" s="36">
        <v>2.9999989999999999</v>
      </c>
      <c r="BX367" s="944">
        <v>0.1026</v>
      </c>
      <c r="BY367" s="36">
        <v>9.2420000000000002E-2</v>
      </c>
      <c r="BZ367" s="36">
        <v>3.1199999999999999E-3</v>
      </c>
      <c r="CA367" s="36">
        <v>0.47455000000000003</v>
      </c>
      <c r="CB367" s="36">
        <v>1.197E-2</v>
      </c>
      <c r="CC367" s="36">
        <v>-4.2000000000000002E-4</v>
      </c>
      <c r="CD367" s="36">
        <v>1.805E-2</v>
      </c>
      <c r="CE367" s="36">
        <v>4.6699999999999997E-3</v>
      </c>
      <c r="CF367" s="36">
        <v>1.35236</v>
      </c>
      <c r="CG367" s="36">
        <v>0.94069000000000003</v>
      </c>
      <c r="CH367" s="36">
        <v>3.0000100000000001</v>
      </c>
      <c r="CI367" s="36">
        <v>2.29305</v>
      </c>
      <c r="CJ367" s="326">
        <v>0.41023527616057215</v>
      </c>
      <c r="CK367" s="35">
        <v>43.326799999999999</v>
      </c>
      <c r="CL367" s="35">
        <v>33.49</v>
      </c>
      <c r="CM367" s="42">
        <v>98.81997699999998</v>
      </c>
    </row>
    <row r="368" spans="1:91" x14ac:dyDescent="0.2">
      <c r="A368" s="629" t="s">
        <v>331</v>
      </c>
      <c r="B368" s="55">
        <v>3721</v>
      </c>
      <c r="C368" s="55">
        <v>-34575</v>
      </c>
      <c r="D368" s="55">
        <v>235</v>
      </c>
      <c r="E368" s="56">
        <v>0.17655100000000001</v>
      </c>
      <c r="F368" s="57">
        <v>45.938899999999997</v>
      </c>
      <c r="G368" s="58">
        <v>37.828400000000002</v>
      </c>
      <c r="H368" s="58">
        <v>9.0136599999999998</v>
      </c>
      <c r="I368" s="58">
        <v>2.8898899999999998</v>
      </c>
      <c r="J368" s="58">
        <v>48.636800000000001</v>
      </c>
      <c r="K368" s="58">
        <v>7.4495000000000006E-2</v>
      </c>
      <c r="L368" s="58">
        <v>0.70757800000000004</v>
      </c>
      <c r="M368" s="58">
        <v>-7.7200000000000003E-3</v>
      </c>
      <c r="N368" s="58">
        <v>0.18106900000000001</v>
      </c>
      <c r="O368" s="58">
        <v>2.0584999999999999E-2</v>
      </c>
      <c r="P368" s="58">
        <v>4.9082000000000001E-2</v>
      </c>
      <c r="Q368" s="59">
        <v>99.393799999999999</v>
      </c>
      <c r="R368" s="58">
        <v>0.90309499999999998</v>
      </c>
      <c r="S368" s="60">
        <v>0.95757400000000004</v>
      </c>
      <c r="T368" s="60">
        <v>0.78851300000000002</v>
      </c>
      <c r="U368" s="60">
        <v>0.16906099999999999</v>
      </c>
      <c r="V368" s="60">
        <v>0.10738</v>
      </c>
      <c r="W368" s="60">
        <v>0.91162900000000002</v>
      </c>
      <c r="X368" s="60">
        <v>1.4890000000000001E-3</v>
      </c>
      <c r="Y368" s="60">
        <v>1.4938E-2</v>
      </c>
      <c r="Z368" s="60">
        <v>-1.4999999999999999E-4</v>
      </c>
      <c r="AA368" s="60">
        <v>5.3189999999999999E-3</v>
      </c>
      <c r="AB368" s="60">
        <v>5.13E-4</v>
      </c>
      <c r="AC368" s="60">
        <v>1.3110000000000001E-3</v>
      </c>
      <c r="AD368" s="60">
        <v>3</v>
      </c>
      <c r="AE368" s="60">
        <v>2.000003</v>
      </c>
      <c r="AF368" s="58">
        <v>0.90309300000000003</v>
      </c>
      <c r="AG368" s="130">
        <v>0.85663094452451105</v>
      </c>
      <c r="AH368" s="62">
        <v>0.17655100000000001</v>
      </c>
      <c r="AI368" s="58">
        <v>2.8923700000000001</v>
      </c>
      <c r="AJ368" s="58">
        <v>0.180675</v>
      </c>
      <c r="AK368" s="58">
        <v>2.0029999999999999E-2</v>
      </c>
      <c r="AL368" s="58">
        <v>48.576000000000001</v>
      </c>
      <c r="AM368" s="58">
        <v>7.3438000000000003E-2</v>
      </c>
      <c r="AN368" s="58">
        <v>-8.9899999999999997E-3</v>
      </c>
      <c r="AO368" s="58">
        <v>0.70572100000000004</v>
      </c>
      <c r="AP368" s="58">
        <v>4.8253999999999998E-2</v>
      </c>
      <c r="AQ368" s="58">
        <v>45.886499999999998</v>
      </c>
      <c r="AR368" s="58">
        <v>98.373999999999995</v>
      </c>
      <c r="AS368" s="63">
        <v>0.17655100000000001</v>
      </c>
      <c r="AT368" s="328">
        <v>0.17646751618968037</v>
      </c>
      <c r="AU368" s="64">
        <v>8.3483810319640028E-5</v>
      </c>
      <c r="AV368" s="57">
        <v>37.828400000000002</v>
      </c>
      <c r="AW368" s="58">
        <v>37.789000000000001</v>
      </c>
      <c r="AX368" s="64">
        <v>3.9400000000000546E-2</v>
      </c>
      <c r="AY368" s="57">
        <v>9.0136599999999998</v>
      </c>
      <c r="AZ368" s="58">
        <v>9</v>
      </c>
      <c r="BA368" s="64">
        <v>1.3659999999999783E-2</v>
      </c>
      <c r="BB368" s="57">
        <v>99.393799999999999</v>
      </c>
      <c r="BC368" s="58">
        <v>99.276498000000004</v>
      </c>
      <c r="BD368" s="64">
        <v>0.11730199999999513</v>
      </c>
      <c r="BE368" s="57">
        <v>45.938899999999997</v>
      </c>
      <c r="BF368" s="58">
        <v>45.886499999999998</v>
      </c>
      <c r="BG368" s="64">
        <v>5.239999999999867E-2</v>
      </c>
      <c r="BH368" s="58">
        <v>46.842060000000004</v>
      </c>
      <c r="BI368" s="58">
        <v>46.789000000000001</v>
      </c>
      <c r="BJ368" s="60">
        <v>5.3060000000002105E-2</v>
      </c>
      <c r="BK368" s="57">
        <v>48.636800000000001</v>
      </c>
      <c r="BL368" s="58">
        <v>48.576000000000001</v>
      </c>
      <c r="BM368" s="64">
        <v>6.0800000000000409E-2</v>
      </c>
      <c r="BN368" s="60">
        <v>0.107594</v>
      </c>
      <c r="BO368" s="60">
        <v>5.313E-3</v>
      </c>
      <c r="BP368" s="60">
        <v>5.0000000000000001E-4</v>
      </c>
      <c r="BQ368" s="60">
        <v>0.91152500000000003</v>
      </c>
      <c r="BR368" s="60">
        <v>1.469E-3</v>
      </c>
      <c r="BS368" s="60">
        <v>-1.8000000000000001E-4</v>
      </c>
      <c r="BT368" s="60">
        <v>1.4916E-2</v>
      </c>
      <c r="BU368" s="60">
        <v>1.2899999999999999E-3</v>
      </c>
      <c r="BV368" s="60">
        <v>0.95757000000000003</v>
      </c>
      <c r="BW368" s="60">
        <v>1.9999969999999998</v>
      </c>
      <c r="BX368" s="945">
        <v>0.10757</v>
      </c>
      <c r="BY368" s="60">
        <v>5.3099999999999996E-3</v>
      </c>
      <c r="BZ368" s="60">
        <v>5.0000000000000001E-4</v>
      </c>
      <c r="CA368" s="60">
        <v>0.91171999999999997</v>
      </c>
      <c r="CB368" s="60">
        <v>1.47E-3</v>
      </c>
      <c r="CC368" s="60">
        <v>-1.8000000000000001E-4</v>
      </c>
      <c r="CD368" s="60">
        <v>1.491E-2</v>
      </c>
      <c r="CE368" s="60">
        <v>1.2899999999999999E-3</v>
      </c>
      <c r="CF368" s="60">
        <v>0.78844999999999998</v>
      </c>
      <c r="CG368" s="60">
        <v>0.16894999999999999</v>
      </c>
      <c r="CH368" s="60">
        <v>1.9999899999999997</v>
      </c>
      <c r="CI368" s="60">
        <v>0.95740000000000003</v>
      </c>
      <c r="CJ368" s="328">
        <v>0.17646751618968037</v>
      </c>
      <c r="CK368" s="58">
        <v>37.789000000000001</v>
      </c>
      <c r="CL368" s="58">
        <v>9</v>
      </c>
      <c r="CM368" s="59">
        <v>99.276498000000004</v>
      </c>
    </row>
    <row r="369" spans="1:91" x14ac:dyDescent="0.2">
      <c r="A369" s="630" t="s">
        <v>331</v>
      </c>
      <c r="B369" s="55">
        <v>3722</v>
      </c>
      <c r="C369" s="55">
        <v>-34580</v>
      </c>
      <c r="D369" s="55">
        <v>235</v>
      </c>
      <c r="E369" s="56">
        <v>0.17538000000000001</v>
      </c>
      <c r="F369" s="57">
        <v>45.7468</v>
      </c>
      <c r="G369" s="58">
        <v>37.723799999999997</v>
      </c>
      <c r="H369" s="58">
        <v>8.9164200000000005</v>
      </c>
      <c r="I369" s="58">
        <v>2.9171900000000002</v>
      </c>
      <c r="J369" s="58">
        <v>48.573700000000002</v>
      </c>
      <c r="K369" s="58">
        <v>6.9442000000000004E-2</v>
      </c>
      <c r="L369" s="58">
        <v>0.70969300000000002</v>
      </c>
      <c r="M369" s="58">
        <v>-1.56E-3</v>
      </c>
      <c r="N369" s="58">
        <v>0.19414100000000001</v>
      </c>
      <c r="O369" s="58">
        <v>3.7836000000000002E-2</v>
      </c>
      <c r="P369" s="58">
        <v>6.2867999999999993E-2</v>
      </c>
      <c r="Q369" s="59">
        <v>99.203400000000002</v>
      </c>
      <c r="R369" s="58">
        <v>0.89334899999999995</v>
      </c>
      <c r="S369" s="60">
        <v>0.95496700000000001</v>
      </c>
      <c r="T369" s="60">
        <v>0.78748499999999999</v>
      </c>
      <c r="U369" s="60">
        <v>0.16748199999999999</v>
      </c>
      <c r="V369" s="60">
        <v>0.108553</v>
      </c>
      <c r="W369" s="60">
        <v>0.91178000000000003</v>
      </c>
      <c r="X369" s="60">
        <v>1.39E-3</v>
      </c>
      <c r="Y369" s="60">
        <v>1.5004999999999999E-2</v>
      </c>
      <c r="Z369" s="60">
        <v>-3.0000000000000001E-5</v>
      </c>
      <c r="AA369" s="60">
        <v>5.7109999999999999E-3</v>
      </c>
      <c r="AB369" s="60">
        <v>9.4399999999999996E-4</v>
      </c>
      <c r="AC369" s="60">
        <v>1.681E-3</v>
      </c>
      <c r="AD369" s="60">
        <v>3</v>
      </c>
      <c r="AE369" s="60">
        <v>2.0000010000000001</v>
      </c>
      <c r="AF369" s="58">
        <v>0.89335100000000001</v>
      </c>
      <c r="AG369" s="130">
        <v>0.8594058304749117</v>
      </c>
      <c r="AH369" s="62">
        <v>0.17538000000000001</v>
      </c>
      <c r="AI369" s="58">
        <v>2.9196599999999999</v>
      </c>
      <c r="AJ369" s="58">
        <v>0.19376099999999999</v>
      </c>
      <c r="AK369" s="58">
        <v>3.7291999999999999E-2</v>
      </c>
      <c r="AL369" s="58">
        <v>48.513500000000001</v>
      </c>
      <c r="AM369" s="58">
        <v>6.8402000000000004E-2</v>
      </c>
      <c r="AN369" s="58">
        <v>-2.8300000000000001E-3</v>
      </c>
      <c r="AO369" s="58">
        <v>0.70785200000000004</v>
      </c>
      <c r="AP369" s="58">
        <v>6.2030000000000002E-2</v>
      </c>
      <c r="AQ369" s="58">
        <v>45.695099999999996</v>
      </c>
      <c r="AR369" s="58">
        <v>98.194800000000001</v>
      </c>
      <c r="AS369" s="63">
        <v>0.17538000000000001</v>
      </c>
      <c r="AT369" s="328">
        <v>0.17529509106714564</v>
      </c>
      <c r="AU369" s="64">
        <v>8.4908932854371733E-5</v>
      </c>
      <c r="AV369" s="57">
        <v>37.723799999999997</v>
      </c>
      <c r="AW369" s="58">
        <v>37.685000000000002</v>
      </c>
      <c r="AX369" s="64">
        <v>3.8799999999994839E-2</v>
      </c>
      <c r="AY369" s="57">
        <v>8.9164200000000005</v>
      </c>
      <c r="AZ369" s="58">
        <v>8.9</v>
      </c>
      <c r="BA369" s="64">
        <v>1.6420000000000101E-2</v>
      </c>
      <c r="BB369" s="57">
        <v>99.203400000000002</v>
      </c>
      <c r="BC369" s="58">
        <v>99.084666999999996</v>
      </c>
      <c r="BD369" s="64">
        <v>0.11873300000000597</v>
      </c>
      <c r="BE369" s="57">
        <v>45.7468</v>
      </c>
      <c r="BF369" s="58">
        <v>45.695099999999996</v>
      </c>
      <c r="BG369" s="64">
        <v>5.1700000000003854E-2</v>
      </c>
      <c r="BH369" s="58">
        <v>46.640219999999999</v>
      </c>
      <c r="BI369" s="58">
        <v>46.585000000000001</v>
      </c>
      <c r="BJ369" s="60">
        <v>5.5219999999998493E-2</v>
      </c>
      <c r="BK369" s="57">
        <v>48.573700000000002</v>
      </c>
      <c r="BL369" s="58">
        <v>48.513500000000001</v>
      </c>
      <c r="BM369" s="64">
        <v>6.0200000000001808E-2</v>
      </c>
      <c r="BN369" s="60">
        <v>0.108767</v>
      </c>
      <c r="BO369" s="60">
        <v>5.7070000000000003E-3</v>
      </c>
      <c r="BP369" s="60">
        <v>9.3199999999999999E-4</v>
      </c>
      <c r="BQ369" s="60">
        <v>0.91167600000000004</v>
      </c>
      <c r="BR369" s="60">
        <v>1.3699999999999999E-3</v>
      </c>
      <c r="BS369" s="60">
        <v>-6.0000000000000002E-5</v>
      </c>
      <c r="BT369" s="60">
        <v>1.4983E-2</v>
      </c>
      <c r="BU369" s="60">
        <v>1.6609999999999999E-3</v>
      </c>
      <c r="BV369" s="60">
        <v>0.95496099999999995</v>
      </c>
      <c r="BW369" s="60">
        <v>1.999997</v>
      </c>
      <c r="BX369" s="945">
        <v>0.10875</v>
      </c>
      <c r="BY369" s="60">
        <v>5.7099999999999998E-3</v>
      </c>
      <c r="BZ369" s="60">
        <v>9.3000000000000005E-4</v>
      </c>
      <c r="CA369" s="60">
        <v>0.91186999999999996</v>
      </c>
      <c r="CB369" s="60">
        <v>1.3699999999999999E-3</v>
      </c>
      <c r="CC369" s="60">
        <v>-6.0000000000000002E-5</v>
      </c>
      <c r="CD369" s="60">
        <v>1.498E-2</v>
      </c>
      <c r="CE369" s="60">
        <v>1.66E-3</v>
      </c>
      <c r="CF369" s="60">
        <v>0.78742000000000001</v>
      </c>
      <c r="CG369" s="60">
        <v>0.16736999999999999</v>
      </c>
      <c r="CH369" s="60">
        <v>2</v>
      </c>
      <c r="CI369" s="60">
        <v>0.95479000000000003</v>
      </c>
      <c r="CJ369" s="328">
        <v>0.17529509106714564</v>
      </c>
      <c r="CK369" s="58">
        <v>37.685000000000002</v>
      </c>
      <c r="CL369" s="58">
        <v>8.9</v>
      </c>
      <c r="CM369" s="59">
        <v>99.084666999999996</v>
      </c>
    </row>
    <row r="370" spans="1:91" x14ac:dyDescent="0.2">
      <c r="A370" s="631" t="s">
        <v>331</v>
      </c>
      <c r="B370" s="55">
        <v>3726</v>
      </c>
      <c r="C370" s="55">
        <v>-34585</v>
      </c>
      <c r="D370" s="55">
        <v>235</v>
      </c>
      <c r="E370" s="56">
        <v>0.189496</v>
      </c>
      <c r="F370" s="57">
        <v>45.404000000000003</v>
      </c>
      <c r="G370" s="58">
        <v>36.8001</v>
      </c>
      <c r="H370" s="58">
        <v>9.5619200000000006</v>
      </c>
      <c r="I370" s="58">
        <v>2.99763</v>
      </c>
      <c r="J370" s="58">
        <v>47.627299999999998</v>
      </c>
      <c r="K370" s="58">
        <v>6.2244000000000001E-2</v>
      </c>
      <c r="L370" s="58">
        <v>0.72926500000000005</v>
      </c>
      <c r="M370" s="58">
        <v>-5.1399999999999996E-3</v>
      </c>
      <c r="N370" s="58">
        <v>0.186753</v>
      </c>
      <c r="O370" s="58">
        <v>0.127688</v>
      </c>
      <c r="P370" s="58">
        <v>7.6073000000000002E-2</v>
      </c>
      <c r="Q370" s="59">
        <v>98.163899999999998</v>
      </c>
      <c r="R370" s="58">
        <v>0.95802299999999996</v>
      </c>
      <c r="S370" s="60">
        <v>0.95706899999999995</v>
      </c>
      <c r="T370" s="60">
        <v>0.77570799999999995</v>
      </c>
      <c r="U370" s="60">
        <v>0.18136099999999999</v>
      </c>
      <c r="V370" s="60">
        <v>0.112636</v>
      </c>
      <c r="W370" s="60">
        <v>0.90275000000000005</v>
      </c>
      <c r="X370" s="60">
        <v>1.258E-3</v>
      </c>
      <c r="Y370" s="60">
        <v>1.5569E-2</v>
      </c>
      <c r="Z370" s="60">
        <v>-1E-4</v>
      </c>
      <c r="AA370" s="60">
        <v>5.548E-3</v>
      </c>
      <c r="AB370" s="60">
        <v>3.2179999999999999E-3</v>
      </c>
      <c r="AC370" s="60">
        <v>2.0539999999999998E-3</v>
      </c>
      <c r="AD370" s="60">
        <v>3</v>
      </c>
      <c r="AE370" s="60">
        <v>2.0000019999999998</v>
      </c>
      <c r="AF370" s="58">
        <v>0.95802399999999999</v>
      </c>
      <c r="AG370" s="130">
        <v>0.85941650049287988</v>
      </c>
      <c r="AH370" s="62">
        <v>0.189496</v>
      </c>
      <c r="AI370" s="58">
        <v>3.0004</v>
      </c>
      <c r="AJ370" s="58">
        <v>0.186338</v>
      </c>
      <c r="AK370" s="58">
        <v>0.127133</v>
      </c>
      <c r="AL370" s="58">
        <v>47.563499999999998</v>
      </c>
      <c r="AM370" s="58">
        <v>6.1129000000000003E-2</v>
      </c>
      <c r="AN370" s="58">
        <v>-6.5100000000000002E-3</v>
      </c>
      <c r="AO370" s="58">
        <v>0.72724900000000003</v>
      </c>
      <c r="AP370" s="58">
        <v>7.5146000000000004E-2</v>
      </c>
      <c r="AQ370" s="58">
        <v>45.348399999999998</v>
      </c>
      <c r="AR370" s="58">
        <v>97.082800000000006</v>
      </c>
      <c r="AS370" s="63">
        <v>0.189496</v>
      </c>
      <c r="AT370" s="328">
        <v>0.18944706288079088</v>
      </c>
      <c r="AU370" s="64">
        <v>4.89371192091137E-5</v>
      </c>
      <c r="AV370" s="57">
        <v>36.8001</v>
      </c>
      <c r="AW370" s="58">
        <v>36.757300000000001</v>
      </c>
      <c r="AX370" s="64">
        <v>4.2799999999999727E-2</v>
      </c>
      <c r="AY370" s="57">
        <v>9.5619200000000006</v>
      </c>
      <c r="AZ370" s="58">
        <v>9.5500000000000007</v>
      </c>
      <c r="BA370" s="64">
        <v>1.1919999999999931E-2</v>
      </c>
      <c r="BB370" s="57">
        <v>98.163899999999998</v>
      </c>
      <c r="BC370" s="58">
        <v>98.041684999999987</v>
      </c>
      <c r="BD370" s="64">
        <v>0.12221500000001129</v>
      </c>
      <c r="BE370" s="57">
        <v>45.404000000000003</v>
      </c>
      <c r="BF370" s="58">
        <v>45.348399999999998</v>
      </c>
      <c r="BG370" s="64">
        <v>5.5600000000005423E-2</v>
      </c>
      <c r="BH370" s="58">
        <v>46.362020000000001</v>
      </c>
      <c r="BI370" s="58">
        <v>46.307299999999998</v>
      </c>
      <c r="BJ370" s="60">
        <v>5.4720000000003211E-2</v>
      </c>
      <c r="BK370" s="57">
        <v>47.627299999999998</v>
      </c>
      <c r="BL370" s="58">
        <v>47.563499999999998</v>
      </c>
      <c r="BM370" s="64">
        <v>6.3800000000000523E-2</v>
      </c>
      <c r="BN370" s="60">
        <v>0.11287700000000001</v>
      </c>
      <c r="BO370" s="60">
        <v>5.5420000000000001E-3</v>
      </c>
      <c r="BP370" s="60">
        <v>3.2079999999999999E-3</v>
      </c>
      <c r="BQ370" s="60">
        <v>0.90263300000000002</v>
      </c>
      <c r="BR370" s="60">
        <v>1.237E-3</v>
      </c>
      <c r="BS370" s="60">
        <v>-1.2999999999999999E-4</v>
      </c>
      <c r="BT370" s="60">
        <v>1.5545E-2</v>
      </c>
      <c r="BU370" s="60">
        <v>2.032E-3</v>
      </c>
      <c r="BV370" s="60">
        <v>0.95705600000000002</v>
      </c>
      <c r="BW370" s="60">
        <v>2</v>
      </c>
      <c r="BX370" s="945">
        <v>0.11285000000000001</v>
      </c>
      <c r="BY370" s="60">
        <v>5.5399999999999998E-3</v>
      </c>
      <c r="BZ370" s="60">
        <v>3.2100000000000002E-3</v>
      </c>
      <c r="CA370" s="60">
        <v>0.90283000000000002</v>
      </c>
      <c r="CB370" s="60">
        <v>1.24E-3</v>
      </c>
      <c r="CC370" s="60">
        <v>-1.2999999999999999E-4</v>
      </c>
      <c r="CD370" s="60">
        <v>1.554E-2</v>
      </c>
      <c r="CE370" s="60">
        <v>2.0300000000000001E-3</v>
      </c>
      <c r="CF370" s="60">
        <v>0.77561000000000002</v>
      </c>
      <c r="CG370" s="60">
        <v>0.18128</v>
      </c>
      <c r="CH370" s="60">
        <v>2</v>
      </c>
      <c r="CI370" s="60">
        <v>0.95689000000000002</v>
      </c>
      <c r="CJ370" s="328">
        <v>0.18944706288079088</v>
      </c>
      <c r="CK370" s="58">
        <v>36.757300000000001</v>
      </c>
      <c r="CL370" s="58">
        <v>9.5500000000000007</v>
      </c>
      <c r="CM370" s="59">
        <v>98.041684999999987</v>
      </c>
    </row>
    <row r="371" spans="1:91" x14ac:dyDescent="0.2">
      <c r="A371" s="632" t="s">
        <v>331</v>
      </c>
      <c r="B371" s="55">
        <v>3734</v>
      </c>
      <c r="C371" s="55">
        <v>-34590</v>
      </c>
      <c r="D371" s="55">
        <v>235</v>
      </c>
      <c r="E371" s="56">
        <v>0.19648699999999999</v>
      </c>
      <c r="F371" s="57">
        <v>45.436999999999998</v>
      </c>
      <c r="G371" s="58">
        <v>36.509300000000003</v>
      </c>
      <c r="H371" s="58">
        <v>9.9218499999999992</v>
      </c>
      <c r="I371" s="58">
        <v>2.9411399999999999</v>
      </c>
      <c r="J371" s="58">
        <v>47.231200000000001</v>
      </c>
      <c r="K371" s="58">
        <v>6.7011000000000001E-2</v>
      </c>
      <c r="L371" s="58">
        <v>0.70893300000000004</v>
      </c>
      <c r="M371" s="58">
        <v>-5.1900000000000002E-3</v>
      </c>
      <c r="N371" s="58">
        <v>0.193386</v>
      </c>
      <c r="O371" s="58">
        <v>7.9605999999999996E-2</v>
      </c>
      <c r="P371" s="58">
        <v>7.4888999999999997E-2</v>
      </c>
      <c r="Q371" s="59">
        <v>97.722099999999998</v>
      </c>
      <c r="R371" s="58">
        <v>0.994089</v>
      </c>
      <c r="S371" s="60">
        <v>0.96273299999999995</v>
      </c>
      <c r="T371" s="60">
        <v>0.77356899999999995</v>
      </c>
      <c r="U371" s="60">
        <v>0.189164</v>
      </c>
      <c r="V371" s="60">
        <v>0.111086</v>
      </c>
      <c r="W371" s="60">
        <v>0.89988500000000005</v>
      </c>
      <c r="X371" s="60">
        <v>1.361E-3</v>
      </c>
      <c r="Y371" s="60">
        <v>1.5214E-2</v>
      </c>
      <c r="Z371" s="60">
        <v>-1E-4</v>
      </c>
      <c r="AA371" s="60">
        <v>5.7739999999999996E-3</v>
      </c>
      <c r="AB371" s="60">
        <v>2.0170000000000001E-3</v>
      </c>
      <c r="AC371" s="60">
        <v>2.0330000000000001E-3</v>
      </c>
      <c r="AD371" s="60">
        <v>3</v>
      </c>
      <c r="AE371" s="60">
        <v>2.000003</v>
      </c>
      <c r="AF371" s="58">
        <v>0.99408600000000003</v>
      </c>
      <c r="AG371" s="130">
        <v>0.86341591699608078</v>
      </c>
      <c r="AH371" s="62">
        <v>0.19648699999999999</v>
      </c>
      <c r="AI371" s="58">
        <v>2.9439799999999998</v>
      </c>
      <c r="AJ371" s="58">
        <v>0.19295899999999999</v>
      </c>
      <c r="AK371" s="58">
        <v>7.9011999999999999E-2</v>
      </c>
      <c r="AL371" s="58">
        <v>47.165100000000002</v>
      </c>
      <c r="AM371" s="58">
        <v>6.5840999999999997E-2</v>
      </c>
      <c r="AN371" s="58">
        <v>-6.62E-3</v>
      </c>
      <c r="AO371" s="58">
        <v>0.70684999999999998</v>
      </c>
      <c r="AP371" s="58">
        <v>7.3923000000000003E-2</v>
      </c>
      <c r="AQ371" s="58">
        <v>45.378900000000002</v>
      </c>
      <c r="AR371" s="58">
        <v>96.6</v>
      </c>
      <c r="AS371" s="63">
        <v>0.19648699999999999</v>
      </c>
      <c r="AT371" s="328">
        <v>0.19645732689210949</v>
      </c>
      <c r="AU371" s="64">
        <v>2.967310789050992E-5</v>
      </c>
      <c r="AV371" s="57">
        <v>36.509300000000003</v>
      </c>
      <c r="AW371" s="58">
        <v>36.463900000000002</v>
      </c>
      <c r="AX371" s="64">
        <v>4.5400000000000773E-2</v>
      </c>
      <c r="AY371" s="57">
        <v>9.9218499999999992</v>
      </c>
      <c r="AZ371" s="58">
        <v>9.91</v>
      </c>
      <c r="BA371" s="64">
        <v>1.1849999999999028E-2</v>
      </c>
      <c r="BB371" s="57">
        <v>97.722099999999998</v>
      </c>
      <c r="BC371" s="58">
        <v>97.59494500000001</v>
      </c>
      <c r="BD371" s="64">
        <v>0.12715499999998769</v>
      </c>
      <c r="BE371" s="57">
        <v>45.436999999999998</v>
      </c>
      <c r="BF371" s="58">
        <v>45.378900000000002</v>
      </c>
      <c r="BG371" s="64">
        <v>5.8099999999996044E-2</v>
      </c>
      <c r="BH371" s="58">
        <v>46.431150000000002</v>
      </c>
      <c r="BI371" s="58">
        <v>46.373900000000006</v>
      </c>
      <c r="BJ371" s="60">
        <v>5.7249999999996248E-2</v>
      </c>
      <c r="BK371" s="57">
        <v>47.231200000000001</v>
      </c>
      <c r="BL371" s="58">
        <v>47.165100000000002</v>
      </c>
      <c r="BM371" s="64">
        <v>6.6099999999998715E-2</v>
      </c>
      <c r="BN371" s="60">
        <v>0.111335</v>
      </c>
      <c r="BO371" s="60">
        <v>5.7689999999999998E-3</v>
      </c>
      <c r="BP371" s="60">
        <v>2.0040000000000001E-3</v>
      </c>
      <c r="BQ371" s="60">
        <v>0.89976599999999995</v>
      </c>
      <c r="BR371" s="60">
        <v>1.3389999999999999E-3</v>
      </c>
      <c r="BS371" s="60">
        <v>-1.2999999999999999E-4</v>
      </c>
      <c r="BT371" s="60">
        <v>1.5188E-2</v>
      </c>
      <c r="BU371" s="60">
        <v>2.0089999999999999E-3</v>
      </c>
      <c r="BV371" s="60">
        <v>0.96272199999999997</v>
      </c>
      <c r="BW371" s="60">
        <v>2.0000019999999998</v>
      </c>
      <c r="BX371" s="945">
        <v>0.11131000000000001</v>
      </c>
      <c r="BY371" s="60">
        <v>5.77E-3</v>
      </c>
      <c r="BZ371" s="60">
        <v>2E-3</v>
      </c>
      <c r="CA371" s="60">
        <v>0.89995999999999998</v>
      </c>
      <c r="CB371" s="60">
        <v>1.34E-3</v>
      </c>
      <c r="CC371" s="60">
        <v>-1.2999999999999999E-4</v>
      </c>
      <c r="CD371" s="60">
        <v>1.5180000000000001E-2</v>
      </c>
      <c r="CE371" s="60">
        <v>2.0100000000000001E-3</v>
      </c>
      <c r="CF371" s="60">
        <v>0.77344999999999997</v>
      </c>
      <c r="CG371" s="60">
        <v>0.18909999999999999</v>
      </c>
      <c r="CH371" s="60">
        <v>1.9999899999999999</v>
      </c>
      <c r="CI371" s="60">
        <v>0.96255000000000002</v>
      </c>
      <c r="CJ371" s="328">
        <v>0.19645732689210949</v>
      </c>
      <c r="CK371" s="58">
        <v>36.463900000000002</v>
      </c>
      <c r="CL371" s="58">
        <v>9.91</v>
      </c>
      <c r="CM371" s="59">
        <v>97.59494500000001</v>
      </c>
    </row>
    <row r="372" spans="1:91" x14ac:dyDescent="0.2">
      <c r="A372" s="632" t="s">
        <v>331</v>
      </c>
      <c r="B372" s="55">
        <v>3741</v>
      </c>
      <c r="C372" s="55">
        <v>-34595</v>
      </c>
      <c r="D372" s="55">
        <v>235</v>
      </c>
      <c r="E372" s="56">
        <v>0.19097500000000001</v>
      </c>
      <c r="F372" s="57">
        <v>45.557000000000002</v>
      </c>
      <c r="G372" s="58">
        <v>36.856699999999996</v>
      </c>
      <c r="H372" s="58">
        <v>9.6690100000000001</v>
      </c>
      <c r="I372" s="58">
        <v>2.9125700000000001</v>
      </c>
      <c r="J372" s="58">
        <v>47.638100000000001</v>
      </c>
      <c r="K372" s="58">
        <v>5.6022000000000002E-2</v>
      </c>
      <c r="L372" s="58">
        <v>0.71812900000000002</v>
      </c>
      <c r="M372" s="58">
        <v>-1.14E-2</v>
      </c>
      <c r="N372" s="58">
        <v>0.175178</v>
      </c>
      <c r="O372" s="58">
        <v>2.9477E-2</v>
      </c>
      <c r="P372" s="58">
        <v>7.4940000000000007E-2</v>
      </c>
      <c r="Q372" s="59">
        <v>98.118700000000004</v>
      </c>
      <c r="R372" s="58">
        <v>0.96875800000000001</v>
      </c>
      <c r="S372" s="60">
        <v>0.96178799999999998</v>
      </c>
      <c r="T372" s="60">
        <v>0.77810999999999997</v>
      </c>
      <c r="U372" s="60">
        <v>0.18367800000000001</v>
      </c>
      <c r="V372" s="60">
        <v>0.10961</v>
      </c>
      <c r="W372" s="60">
        <v>0.904358</v>
      </c>
      <c r="X372" s="60">
        <v>1.134E-3</v>
      </c>
      <c r="Y372" s="60">
        <v>1.5355000000000001E-2</v>
      </c>
      <c r="Z372" s="60">
        <v>-2.3000000000000001E-4</v>
      </c>
      <c r="AA372" s="60">
        <v>5.2119999999999996E-3</v>
      </c>
      <c r="AB372" s="60">
        <v>7.4399999999999998E-4</v>
      </c>
      <c r="AC372" s="60">
        <v>2.0270000000000002E-3</v>
      </c>
      <c r="AD372" s="60">
        <v>3</v>
      </c>
      <c r="AE372" s="60">
        <v>1.9999980000000002</v>
      </c>
      <c r="AF372" s="58">
        <v>0.96875299999999998</v>
      </c>
      <c r="AG372" s="130">
        <v>0.85360035697057679</v>
      </c>
      <c r="AH372" s="62">
        <v>0.19097500000000001</v>
      </c>
      <c r="AI372" s="58">
        <v>2.9152999999999998</v>
      </c>
      <c r="AJ372" s="58">
        <v>0.17474700000000001</v>
      </c>
      <c r="AK372" s="58">
        <v>2.8882000000000001E-2</v>
      </c>
      <c r="AL372" s="58">
        <v>47.573300000000003</v>
      </c>
      <c r="AM372" s="58">
        <v>5.4901999999999999E-2</v>
      </c>
      <c r="AN372" s="58">
        <v>-1.278E-2</v>
      </c>
      <c r="AO372" s="58">
        <v>0.71609800000000001</v>
      </c>
      <c r="AP372" s="58">
        <v>7.4001999999999998E-2</v>
      </c>
      <c r="AQ372" s="58">
        <v>45.500399999999999</v>
      </c>
      <c r="AR372" s="58">
        <v>97.024799999999999</v>
      </c>
      <c r="AS372" s="63">
        <v>0.19097500000000001</v>
      </c>
      <c r="AT372" s="328">
        <v>0.19092979482326516</v>
      </c>
      <c r="AU372" s="64">
        <v>4.520517673484159E-5</v>
      </c>
      <c r="AV372" s="57">
        <v>36.856699999999996</v>
      </c>
      <c r="AW372" s="58">
        <v>36.813000000000002</v>
      </c>
      <c r="AX372" s="64">
        <v>4.3699999999994077E-2</v>
      </c>
      <c r="AY372" s="57">
        <v>9.6690100000000001</v>
      </c>
      <c r="AZ372" s="58">
        <v>9.65</v>
      </c>
      <c r="BA372" s="64">
        <v>1.9009999999999749E-2</v>
      </c>
      <c r="BB372" s="57">
        <v>98.118700000000004</v>
      </c>
      <c r="BC372" s="58">
        <v>97.987451000000007</v>
      </c>
      <c r="BD372" s="64">
        <v>0.13124899999999684</v>
      </c>
      <c r="BE372" s="57">
        <v>45.557000000000002</v>
      </c>
      <c r="BF372" s="58">
        <v>45.500399999999999</v>
      </c>
      <c r="BG372" s="64">
        <v>5.6600000000003092E-2</v>
      </c>
      <c r="BH372" s="58">
        <v>46.525709999999997</v>
      </c>
      <c r="BI372" s="58">
        <v>46.463000000000001</v>
      </c>
      <c r="BJ372" s="60">
        <v>6.2709999999995603E-2</v>
      </c>
      <c r="BK372" s="57">
        <v>47.638100000000001</v>
      </c>
      <c r="BL372" s="58">
        <v>47.573300000000003</v>
      </c>
      <c r="BM372" s="64">
        <v>6.4799999999998192E-2</v>
      </c>
      <c r="BN372" s="60">
        <v>0.109848</v>
      </c>
      <c r="BO372" s="60">
        <v>5.2059999999999997E-3</v>
      </c>
      <c r="BP372" s="60">
        <v>7.2999999999999996E-4</v>
      </c>
      <c r="BQ372" s="60">
        <v>0.90424400000000005</v>
      </c>
      <c r="BR372" s="60">
        <v>1.1130000000000001E-3</v>
      </c>
      <c r="BS372" s="60">
        <v>-2.5999999999999998E-4</v>
      </c>
      <c r="BT372" s="60">
        <v>1.5330999999999999E-2</v>
      </c>
      <c r="BU372" s="60">
        <v>2.0040000000000001E-3</v>
      </c>
      <c r="BV372" s="60">
        <v>0.96177999999999997</v>
      </c>
      <c r="BW372" s="60">
        <v>1.9999959999999999</v>
      </c>
      <c r="BX372" s="945">
        <v>0.10983</v>
      </c>
      <c r="BY372" s="60">
        <v>5.1999999999999998E-3</v>
      </c>
      <c r="BZ372" s="60">
        <v>7.2999999999999996E-4</v>
      </c>
      <c r="CA372" s="60">
        <v>0.90444000000000002</v>
      </c>
      <c r="CB372" s="60">
        <v>1.1100000000000001E-3</v>
      </c>
      <c r="CC372" s="60">
        <v>-2.5999999999999998E-4</v>
      </c>
      <c r="CD372" s="60">
        <v>1.533E-2</v>
      </c>
      <c r="CE372" s="60">
        <v>2E-3</v>
      </c>
      <c r="CF372" s="60">
        <v>0.77800999999999998</v>
      </c>
      <c r="CG372" s="60">
        <v>0.18360000000000001</v>
      </c>
      <c r="CH372" s="60">
        <v>1.9999900000000002</v>
      </c>
      <c r="CI372" s="60">
        <v>0.96160999999999996</v>
      </c>
      <c r="CJ372" s="328">
        <v>0.19092979482326516</v>
      </c>
      <c r="CK372" s="58">
        <v>36.813000000000002</v>
      </c>
      <c r="CL372" s="58">
        <v>9.65</v>
      </c>
      <c r="CM372" s="59">
        <v>97.987451000000007</v>
      </c>
    </row>
    <row r="373" spans="1:91" x14ac:dyDescent="0.2">
      <c r="A373" s="632" t="s">
        <v>331</v>
      </c>
      <c r="B373" s="55">
        <v>3748</v>
      </c>
      <c r="C373" s="55">
        <v>-34599</v>
      </c>
      <c r="D373" s="55">
        <v>235</v>
      </c>
      <c r="E373" s="56">
        <v>0.183504</v>
      </c>
      <c r="F373" s="57">
        <v>45.322800000000001</v>
      </c>
      <c r="G373" s="58">
        <v>37.005899999999997</v>
      </c>
      <c r="H373" s="58">
        <v>9.2429799999999993</v>
      </c>
      <c r="I373" s="58">
        <v>2.94597</v>
      </c>
      <c r="J373" s="58">
        <v>47.862000000000002</v>
      </c>
      <c r="K373" s="58">
        <v>8.6138999999999993E-2</v>
      </c>
      <c r="L373" s="58">
        <v>0.71138100000000004</v>
      </c>
      <c r="M373" s="58">
        <v>-1.043E-2</v>
      </c>
      <c r="N373" s="58">
        <v>0.16120699999999999</v>
      </c>
      <c r="O373" s="58">
        <v>1.7226000000000002E-2</v>
      </c>
      <c r="P373" s="58">
        <v>6.3074000000000005E-2</v>
      </c>
      <c r="Q373" s="59">
        <v>98.085400000000007</v>
      </c>
      <c r="R373" s="58">
        <v>0.926064</v>
      </c>
      <c r="S373" s="60">
        <v>0.95684199999999997</v>
      </c>
      <c r="T373" s="60">
        <v>0.78125800000000001</v>
      </c>
      <c r="U373" s="60">
        <v>0.17558399999999999</v>
      </c>
      <c r="V373" s="60">
        <v>0.11086699999999999</v>
      </c>
      <c r="W373" s="60">
        <v>0.90860799999999997</v>
      </c>
      <c r="X373" s="60">
        <v>1.743E-3</v>
      </c>
      <c r="Y373" s="60">
        <v>1.5211000000000001E-2</v>
      </c>
      <c r="Z373" s="60">
        <v>-2.1000000000000001E-4</v>
      </c>
      <c r="AA373" s="60">
        <v>4.7959999999999999E-3</v>
      </c>
      <c r="AB373" s="60">
        <v>4.35E-4</v>
      </c>
      <c r="AC373" s="60">
        <v>1.7060000000000001E-3</v>
      </c>
      <c r="AD373" s="60">
        <v>3</v>
      </c>
      <c r="AE373" s="60">
        <v>1.9999979999999999</v>
      </c>
      <c r="AF373" s="58">
        <v>0.92606900000000003</v>
      </c>
      <c r="AG373" s="130">
        <v>0.86264452958320281</v>
      </c>
      <c r="AH373" s="62">
        <v>0.183504</v>
      </c>
      <c r="AI373" s="58">
        <v>2.9485999999999999</v>
      </c>
      <c r="AJ373" s="58">
        <v>0.16078400000000001</v>
      </c>
      <c r="AK373" s="58">
        <v>1.6653000000000001E-2</v>
      </c>
      <c r="AL373" s="58">
        <v>47.799900000000001</v>
      </c>
      <c r="AM373" s="58">
        <v>8.5026000000000004E-2</v>
      </c>
      <c r="AN373" s="58">
        <v>-1.174E-2</v>
      </c>
      <c r="AO373" s="58">
        <v>0.709449</v>
      </c>
      <c r="AP373" s="58">
        <v>6.2196000000000001E-2</v>
      </c>
      <c r="AQ373" s="58">
        <v>45.269100000000002</v>
      </c>
      <c r="AR373" s="58">
        <v>97.039900000000003</v>
      </c>
      <c r="AS373" s="63">
        <v>0.183504</v>
      </c>
      <c r="AT373" s="328">
        <v>0.1834383852321072</v>
      </c>
      <c r="AU373" s="64">
        <v>6.5614767892796522E-5</v>
      </c>
      <c r="AV373" s="57">
        <v>37.005899999999997</v>
      </c>
      <c r="AW373" s="58">
        <v>36.965000000000003</v>
      </c>
      <c r="AX373" s="64">
        <v>4.0899999999993497E-2</v>
      </c>
      <c r="AY373" s="57">
        <v>9.2429799999999993</v>
      </c>
      <c r="AZ373" s="58">
        <v>9.23</v>
      </c>
      <c r="BA373" s="64">
        <v>1.2979999999998881E-2</v>
      </c>
      <c r="BB373" s="57">
        <v>98.085400000000007</v>
      </c>
      <c r="BC373" s="58">
        <v>97.965868</v>
      </c>
      <c r="BD373" s="64">
        <v>0.11953200000000663</v>
      </c>
      <c r="BE373" s="57">
        <v>45.322800000000001</v>
      </c>
      <c r="BF373" s="58">
        <v>45.269100000000002</v>
      </c>
      <c r="BG373" s="64">
        <v>5.3699999999999193E-2</v>
      </c>
      <c r="BH373" s="58">
        <v>46.24888</v>
      </c>
      <c r="BI373" s="58">
        <v>46.195000000000007</v>
      </c>
      <c r="BJ373" s="60">
        <v>5.3879999999992378E-2</v>
      </c>
      <c r="BK373" s="57">
        <v>47.862000000000002</v>
      </c>
      <c r="BL373" s="58">
        <v>47.799900000000001</v>
      </c>
      <c r="BM373" s="64">
        <v>6.2100000000000932E-2</v>
      </c>
      <c r="BN373" s="60">
        <v>0.111097</v>
      </c>
      <c r="BO373" s="60">
        <v>4.7889999999999999E-3</v>
      </c>
      <c r="BP373" s="60">
        <v>4.2099999999999999E-4</v>
      </c>
      <c r="BQ373" s="60">
        <v>0.90849800000000003</v>
      </c>
      <c r="BR373" s="60">
        <v>1.7229999999999999E-3</v>
      </c>
      <c r="BS373" s="60">
        <v>-2.3000000000000001E-4</v>
      </c>
      <c r="BT373" s="60">
        <v>1.5188E-2</v>
      </c>
      <c r="BU373" s="60">
        <v>1.684E-3</v>
      </c>
      <c r="BV373" s="60">
        <v>0.95683499999999999</v>
      </c>
      <c r="BW373" s="60">
        <v>2.0000049999999998</v>
      </c>
      <c r="BX373" s="945">
        <v>0.11107</v>
      </c>
      <c r="BY373" s="60">
        <v>4.79E-3</v>
      </c>
      <c r="BZ373" s="60">
        <v>4.2000000000000002E-4</v>
      </c>
      <c r="CA373" s="60">
        <v>0.90869</v>
      </c>
      <c r="CB373" s="60">
        <v>1.72E-3</v>
      </c>
      <c r="CC373" s="60">
        <v>-2.3000000000000001E-4</v>
      </c>
      <c r="CD373" s="60">
        <v>1.5180000000000001E-2</v>
      </c>
      <c r="CE373" s="60">
        <v>1.6800000000000001E-3</v>
      </c>
      <c r="CF373" s="60">
        <v>0.78117999999999999</v>
      </c>
      <c r="CG373" s="60">
        <v>0.17549000000000001</v>
      </c>
      <c r="CH373" s="60">
        <v>1.9999899999999997</v>
      </c>
      <c r="CI373" s="60">
        <v>0.95667000000000002</v>
      </c>
      <c r="CJ373" s="328">
        <v>0.1834383852321072</v>
      </c>
      <c r="CK373" s="58">
        <v>36.965000000000003</v>
      </c>
      <c r="CL373" s="58">
        <v>9.23</v>
      </c>
      <c r="CM373" s="59">
        <v>97.965868</v>
      </c>
    </row>
    <row r="374" spans="1:91" x14ac:dyDescent="0.2">
      <c r="A374" s="632" t="s">
        <v>331</v>
      </c>
      <c r="B374" s="55">
        <v>3755</v>
      </c>
      <c r="C374" s="55">
        <v>-34603</v>
      </c>
      <c r="D374" s="55">
        <v>235</v>
      </c>
      <c r="E374" s="56">
        <v>0.18736900000000001</v>
      </c>
      <c r="F374" s="57">
        <v>45.5685</v>
      </c>
      <c r="G374" s="58">
        <v>37.0304</v>
      </c>
      <c r="H374" s="58">
        <v>9.4888300000000001</v>
      </c>
      <c r="I374" s="58">
        <v>2.9418099999999998</v>
      </c>
      <c r="J374" s="58">
        <v>47.867400000000004</v>
      </c>
      <c r="K374" s="58">
        <v>6.8058999999999995E-2</v>
      </c>
      <c r="L374" s="58">
        <v>0.728047</v>
      </c>
      <c r="M374" s="58">
        <v>-9.9100000000000004E-3</v>
      </c>
      <c r="N374" s="58">
        <v>0.16612199999999999</v>
      </c>
      <c r="O374" s="58">
        <v>1.4227E-2</v>
      </c>
      <c r="P374" s="58">
        <v>3.7581999999999997E-2</v>
      </c>
      <c r="Q374" s="59">
        <v>98.332599999999999</v>
      </c>
      <c r="R374" s="58">
        <v>0.95070500000000002</v>
      </c>
      <c r="S374" s="60">
        <v>0.95986300000000002</v>
      </c>
      <c r="T374" s="60">
        <v>0.78001399999999999</v>
      </c>
      <c r="U374" s="60">
        <v>0.17984900000000001</v>
      </c>
      <c r="V374" s="60">
        <v>0.110461</v>
      </c>
      <c r="W374" s="60">
        <v>0.906663</v>
      </c>
      <c r="X374" s="60">
        <v>1.374E-3</v>
      </c>
      <c r="Y374" s="60">
        <v>1.5532000000000001E-2</v>
      </c>
      <c r="Z374" s="60">
        <v>-2.0000000000000001E-4</v>
      </c>
      <c r="AA374" s="60">
        <v>4.9309999999999996E-3</v>
      </c>
      <c r="AB374" s="60">
        <v>3.5799999999999997E-4</v>
      </c>
      <c r="AC374" s="60">
        <v>1.0139999999999999E-3</v>
      </c>
      <c r="AD374" s="60">
        <v>3</v>
      </c>
      <c r="AE374" s="60">
        <v>1.9999960000000003</v>
      </c>
      <c r="AF374" s="58">
        <v>0.95070200000000005</v>
      </c>
      <c r="AG374" s="130">
        <v>0.85198158868589235</v>
      </c>
      <c r="AH374" s="62">
        <v>0.18736900000000001</v>
      </c>
      <c r="AI374" s="58">
        <v>2.9445100000000002</v>
      </c>
      <c r="AJ374" s="58">
        <v>0.16569300000000001</v>
      </c>
      <c r="AK374" s="58">
        <v>1.3641E-2</v>
      </c>
      <c r="AL374" s="58">
        <v>47.803699999999999</v>
      </c>
      <c r="AM374" s="58">
        <v>6.6945000000000005E-2</v>
      </c>
      <c r="AN374" s="58">
        <v>-1.1259999999999999E-2</v>
      </c>
      <c r="AO374" s="58">
        <v>0.72604900000000006</v>
      </c>
      <c r="AP374" s="58">
        <v>3.6719000000000002E-2</v>
      </c>
      <c r="AQ374" s="58">
        <v>45.513100000000001</v>
      </c>
      <c r="AR374" s="58">
        <v>97.259100000000004</v>
      </c>
      <c r="AS374" s="63">
        <v>0.18736900000000001</v>
      </c>
      <c r="AT374" s="328">
        <v>0.18732090570913526</v>
      </c>
      <c r="AU374" s="64">
        <v>4.809429086474748E-5</v>
      </c>
      <c r="AV374" s="57">
        <v>37.0304</v>
      </c>
      <c r="AW374" s="58">
        <v>36.987499999999997</v>
      </c>
      <c r="AX374" s="64">
        <v>4.2900000000003047E-2</v>
      </c>
      <c r="AY374" s="57">
        <v>9.4888300000000001</v>
      </c>
      <c r="AZ374" s="58">
        <v>9.4700000000000006</v>
      </c>
      <c r="BA374" s="64">
        <v>1.8829999999999458E-2</v>
      </c>
      <c r="BB374" s="57">
        <v>98.332599999999999</v>
      </c>
      <c r="BC374" s="58">
        <v>98.203497000000013</v>
      </c>
      <c r="BD374" s="64">
        <v>0.12910299999998642</v>
      </c>
      <c r="BE374" s="57">
        <v>45.5685</v>
      </c>
      <c r="BF374" s="58">
        <v>45.513100000000001</v>
      </c>
      <c r="BG374" s="64">
        <v>5.5399999999998784E-2</v>
      </c>
      <c r="BH374" s="58">
        <v>46.51923</v>
      </c>
      <c r="BI374" s="58">
        <v>46.457499999999996</v>
      </c>
      <c r="BJ374" s="60">
        <v>6.1730000000004281E-2</v>
      </c>
      <c r="BK374" s="57">
        <v>47.867400000000004</v>
      </c>
      <c r="BL374" s="58">
        <v>47.803699999999999</v>
      </c>
      <c r="BM374" s="64">
        <v>6.3700000000004309E-2</v>
      </c>
      <c r="BN374" s="60">
        <v>0.110696</v>
      </c>
      <c r="BO374" s="60">
        <v>4.9249999999999997E-3</v>
      </c>
      <c r="BP374" s="60">
        <v>3.4400000000000001E-4</v>
      </c>
      <c r="BQ374" s="60">
        <v>0.906551</v>
      </c>
      <c r="BR374" s="60">
        <v>1.354E-3</v>
      </c>
      <c r="BS374" s="60">
        <v>-2.2000000000000001E-4</v>
      </c>
      <c r="BT374" s="60">
        <v>1.5507999999999999E-2</v>
      </c>
      <c r="BU374" s="60">
        <v>9.9200000000000004E-4</v>
      </c>
      <c r="BV374" s="60">
        <v>0.95985500000000001</v>
      </c>
      <c r="BW374" s="60">
        <v>2.0000050000000003</v>
      </c>
      <c r="BX374" s="945">
        <v>0.11067</v>
      </c>
      <c r="BY374" s="60">
        <v>4.9199999999999999E-3</v>
      </c>
      <c r="BZ374" s="60">
        <v>3.4000000000000002E-4</v>
      </c>
      <c r="CA374" s="60">
        <v>0.90674999999999994</v>
      </c>
      <c r="CB374" s="60">
        <v>1.3500000000000001E-3</v>
      </c>
      <c r="CC374" s="60">
        <v>-2.2000000000000001E-4</v>
      </c>
      <c r="CD374" s="60">
        <v>1.5509999999999999E-2</v>
      </c>
      <c r="CE374" s="60">
        <v>9.8999999999999999E-4</v>
      </c>
      <c r="CF374" s="60">
        <v>0.77991999999999995</v>
      </c>
      <c r="CG374" s="60">
        <v>0.17977000000000001</v>
      </c>
      <c r="CH374" s="60">
        <v>1.9999999999999998</v>
      </c>
      <c r="CI374" s="60">
        <v>0.95968999999999993</v>
      </c>
      <c r="CJ374" s="328">
        <v>0.18732090570913526</v>
      </c>
      <c r="CK374" s="58">
        <v>36.987499999999997</v>
      </c>
      <c r="CL374" s="58">
        <v>9.4700000000000006</v>
      </c>
      <c r="CM374" s="59">
        <v>98.203497000000013</v>
      </c>
    </row>
    <row r="375" spans="1:91" x14ac:dyDescent="0.2">
      <c r="A375" s="632" t="s">
        <v>331</v>
      </c>
      <c r="B375" s="55">
        <v>3763</v>
      </c>
      <c r="C375" s="55">
        <v>-34607</v>
      </c>
      <c r="D375" s="55">
        <v>235</v>
      </c>
      <c r="E375" s="56">
        <v>0.17618700000000001</v>
      </c>
      <c r="F375" s="57">
        <v>45.900599999999997</v>
      </c>
      <c r="G375" s="58">
        <v>37.813499999999998</v>
      </c>
      <c r="H375" s="58">
        <v>8.9875500000000006</v>
      </c>
      <c r="I375" s="58">
        <v>2.88842</v>
      </c>
      <c r="J375" s="58">
        <v>48.607700000000001</v>
      </c>
      <c r="K375" s="58">
        <v>8.3388000000000004E-2</v>
      </c>
      <c r="L375" s="58">
        <v>0.71175200000000005</v>
      </c>
      <c r="M375" s="58">
        <v>-1.5140000000000001E-2</v>
      </c>
      <c r="N375" s="58">
        <v>0.17086699999999999</v>
      </c>
      <c r="O375" s="58">
        <v>1.8301999999999999E-2</v>
      </c>
      <c r="P375" s="58">
        <v>3.6878000000000001E-2</v>
      </c>
      <c r="Q375" s="59">
        <v>99.303299999999993</v>
      </c>
      <c r="R375" s="58">
        <v>0.90047999999999995</v>
      </c>
      <c r="S375" s="60">
        <v>0.95771399999999995</v>
      </c>
      <c r="T375" s="60">
        <v>0.78897799999999996</v>
      </c>
      <c r="U375" s="60">
        <v>0.168737</v>
      </c>
      <c r="V375" s="60">
        <v>0.10743</v>
      </c>
      <c r="W375" s="60">
        <v>0.91197799999999996</v>
      </c>
      <c r="X375" s="60">
        <v>1.668E-3</v>
      </c>
      <c r="Y375" s="60">
        <v>1.5041000000000001E-2</v>
      </c>
      <c r="Z375" s="60">
        <v>-2.9999999999999997E-4</v>
      </c>
      <c r="AA375" s="60">
        <v>5.0239999999999998E-3</v>
      </c>
      <c r="AB375" s="60">
        <v>4.57E-4</v>
      </c>
      <c r="AC375" s="60">
        <v>9.859999999999999E-4</v>
      </c>
      <c r="AD375" s="60">
        <v>3</v>
      </c>
      <c r="AE375" s="60">
        <v>1.9999989999999999</v>
      </c>
      <c r="AF375" s="58">
        <v>0.90047699999999997</v>
      </c>
      <c r="AG375" s="130">
        <v>0.85384886447297903</v>
      </c>
      <c r="AH375" s="62">
        <v>0.17618700000000001</v>
      </c>
      <c r="AI375" s="58">
        <v>2.8908900000000002</v>
      </c>
      <c r="AJ375" s="58">
        <v>0.17046800000000001</v>
      </c>
      <c r="AK375" s="58">
        <v>1.7753000000000001E-2</v>
      </c>
      <c r="AL375" s="58">
        <v>48.5471</v>
      </c>
      <c r="AM375" s="58">
        <v>8.2322999999999993E-2</v>
      </c>
      <c r="AN375" s="58">
        <v>-1.6400000000000001E-2</v>
      </c>
      <c r="AO375" s="58">
        <v>0.70989599999999997</v>
      </c>
      <c r="AP375" s="58">
        <v>3.6069999999999998E-2</v>
      </c>
      <c r="AQ375" s="58">
        <v>45.848300000000002</v>
      </c>
      <c r="AR375" s="58">
        <v>98.2864</v>
      </c>
      <c r="AS375" s="63">
        <v>0.17618700000000001</v>
      </c>
      <c r="AT375" s="328">
        <v>0.17610752553418133</v>
      </c>
      <c r="AU375" s="64">
        <v>7.9474465818685225E-5</v>
      </c>
      <c r="AV375" s="57">
        <v>37.813499999999998</v>
      </c>
      <c r="AW375" s="58">
        <v>37.774099999999997</v>
      </c>
      <c r="AX375" s="64">
        <v>3.9400000000000546E-2</v>
      </c>
      <c r="AY375" s="57">
        <v>8.9875500000000006</v>
      </c>
      <c r="AZ375" s="58">
        <v>8.9700000000000006</v>
      </c>
      <c r="BA375" s="64">
        <v>1.7549999999999955E-2</v>
      </c>
      <c r="BB375" s="57">
        <v>99.303299999999993</v>
      </c>
      <c r="BC375" s="58">
        <v>99.18219999999998</v>
      </c>
      <c r="BD375" s="64">
        <v>0.12110000000001264</v>
      </c>
      <c r="BE375" s="57">
        <v>45.900599999999997</v>
      </c>
      <c r="BF375" s="58">
        <v>45.848300000000002</v>
      </c>
      <c r="BG375" s="64">
        <v>5.229999999999535E-2</v>
      </c>
      <c r="BH375" s="58">
        <v>46.801049999999996</v>
      </c>
      <c r="BI375" s="58">
        <v>46.744099999999996</v>
      </c>
      <c r="BJ375" s="60">
        <v>5.69500000000005E-2</v>
      </c>
      <c r="BK375" s="57">
        <v>48.607700000000001</v>
      </c>
      <c r="BL375" s="58">
        <v>48.5471</v>
      </c>
      <c r="BM375" s="64">
        <v>6.0600000000000875E-2</v>
      </c>
      <c r="BN375" s="60">
        <v>0.107645</v>
      </c>
      <c r="BO375" s="60">
        <v>5.0179999999999999E-3</v>
      </c>
      <c r="BP375" s="60">
        <v>4.4299999999999998E-4</v>
      </c>
      <c r="BQ375" s="60">
        <v>0.91187499999999999</v>
      </c>
      <c r="BR375" s="60">
        <v>1.6490000000000001E-3</v>
      </c>
      <c r="BS375" s="60">
        <v>-3.2000000000000003E-4</v>
      </c>
      <c r="BT375" s="60">
        <v>1.5018999999999999E-2</v>
      </c>
      <c r="BU375" s="60">
        <v>9.6500000000000004E-4</v>
      </c>
      <c r="BV375" s="60">
        <v>0.95770999999999995</v>
      </c>
      <c r="BW375" s="60">
        <v>2.0000039999999997</v>
      </c>
      <c r="BX375" s="945">
        <v>0.10761999999999999</v>
      </c>
      <c r="BY375" s="60">
        <v>5.0200000000000002E-3</v>
      </c>
      <c r="BZ375" s="60">
        <v>4.4000000000000002E-4</v>
      </c>
      <c r="CA375" s="60">
        <v>0.91207000000000005</v>
      </c>
      <c r="CB375" s="60">
        <v>1.65E-3</v>
      </c>
      <c r="CC375" s="60">
        <v>-3.2000000000000003E-4</v>
      </c>
      <c r="CD375" s="60">
        <v>1.502E-2</v>
      </c>
      <c r="CE375" s="60">
        <v>9.7000000000000005E-4</v>
      </c>
      <c r="CF375" s="60">
        <v>0.78891</v>
      </c>
      <c r="CG375" s="60">
        <v>0.16863</v>
      </c>
      <c r="CH375" s="60">
        <v>2.0000099999999996</v>
      </c>
      <c r="CI375" s="60">
        <v>0.95754000000000006</v>
      </c>
      <c r="CJ375" s="328">
        <v>0.17610752553418133</v>
      </c>
      <c r="CK375" s="58">
        <v>37.774099999999997</v>
      </c>
      <c r="CL375" s="58">
        <v>8.9700000000000006</v>
      </c>
      <c r="CM375" s="59">
        <v>99.18219999999998</v>
      </c>
    </row>
    <row r="376" spans="1:91" x14ac:dyDescent="0.2">
      <c r="A376" s="632" t="s">
        <v>331</v>
      </c>
      <c r="B376" s="55">
        <v>3744</v>
      </c>
      <c r="C376" s="55">
        <v>-34587</v>
      </c>
      <c r="D376" s="55">
        <v>235</v>
      </c>
      <c r="E376" s="56">
        <v>0.181812</v>
      </c>
      <c r="F376" s="57">
        <v>46.172600000000003</v>
      </c>
      <c r="G376" s="58">
        <v>37.777900000000002</v>
      </c>
      <c r="H376" s="58">
        <v>9.3294899999999998</v>
      </c>
      <c r="I376" s="58">
        <v>2.8708900000000002</v>
      </c>
      <c r="J376" s="58">
        <v>48.526000000000003</v>
      </c>
      <c r="K376" s="58">
        <v>7.9937999999999995E-2</v>
      </c>
      <c r="L376" s="58">
        <v>0.67896500000000004</v>
      </c>
      <c r="M376" s="58">
        <v>1.7279999999999999E-3</v>
      </c>
      <c r="N376" s="58">
        <v>0.19242500000000001</v>
      </c>
      <c r="O376" s="58">
        <v>-3.79E-3</v>
      </c>
      <c r="P376" s="58">
        <v>3.7019999999999997E-2</v>
      </c>
      <c r="Q376" s="59">
        <v>99.490600000000001</v>
      </c>
      <c r="R376" s="58">
        <v>0.93473799999999996</v>
      </c>
      <c r="S376" s="60">
        <v>0.96187599999999995</v>
      </c>
      <c r="T376" s="60">
        <v>0.786995</v>
      </c>
      <c r="U376" s="60">
        <v>0.17488100000000001</v>
      </c>
      <c r="V376" s="60">
        <v>0.106611</v>
      </c>
      <c r="W376" s="60">
        <v>0.90901500000000002</v>
      </c>
      <c r="X376" s="60">
        <v>1.5969999999999999E-3</v>
      </c>
      <c r="Y376" s="60">
        <v>1.4326E-2</v>
      </c>
      <c r="Z376" s="60">
        <v>3.4E-5</v>
      </c>
      <c r="AA376" s="60">
        <v>5.6490000000000004E-3</v>
      </c>
      <c r="AB376" s="60">
        <v>-9.0000000000000006E-5</v>
      </c>
      <c r="AC376" s="60">
        <v>9.8799999999999995E-4</v>
      </c>
      <c r="AD376" s="60">
        <v>3</v>
      </c>
      <c r="AE376" s="60">
        <v>2.0000060000000004</v>
      </c>
      <c r="AF376" s="58">
        <v>0.93473700000000004</v>
      </c>
      <c r="AG376" s="130">
        <v>0.8716770701834986</v>
      </c>
      <c r="AH376" s="62">
        <v>0.181812</v>
      </c>
      <c r="AI376" s="58">
        <v>2.8734500000000001</v>
      </c>
      <c r="AJ376" s="58">
        <v>0.19202900000000001</v>
      </c>
      <c r="AK376" s="58">
        <v>-4.3600000000000002E-3</v>
      </c>
      <c r="AL376" s="58">
        <v>48.463200000000001</v>
      </c>
      <c r="AM376" s="58">
        <v>7.8838000000000005E-2</v>
      </c>
      <c r="AN376" s="58">
        <v>4.0200000000000001E-4</v>
      </c>
      <c r="AO376" s="58">
        <v>0.67707799999999996</v>
      </c>
      <c r="AP376" s="58">
        <v>3.6181999999999999E-2</v>
      </c>
      <c r="AQ376" s="58">
        <v>46.118099999999998</v>
      </c>
      <c r="AR376" s="58">
        <v>98.434899999999999</v>
      </c>
      <c r="AS376" s="63">
        <v>0.181812</v>
      </c>
      <c r="AT376" s="328">
        <v>0.1817406675678486</v>
      </c>
      <c r="AU376" s="64">
        <v>7.1332432151405278E-5</v>
      </c>
      <c r="AV376" s="57">
        <v>37.777900000000002</v>
      </c>
      <c r="AW376" s="58">
        <v>37.736600000000003</v>
      </c>
      <c r="AX376" s="64">
        <v>4.129999999999967E-2</v>
      </c>
      <c r="AY376" s="57">
        <v>9.3294899999999998</v>
      </c>
      <c r="AZ376" s="58">
        <v>9.31</v>
      </c>
      <c r="BA376" s="64">
        <v>1.9489999999999341E-2</v>
      </c>
      <c r="BB376" s="57">
        <v>99.490600000000001</v>
      </c>
      <c r="BC376" s="58">
        <v>99.363418999999993</v>
      </c>
      <c r="BD376" s="64">
        <v>0.12718100000000732</v>
      </c>
      <c r="BE376" s="57">
        <v>46.172600000000003</v>
      </c>
      <c r="BF376" s="58">
        <v>46.118099999999998</v>
      </c>
      <c r="BG376" s="64">
        <v>5.4500000000004434E-2</v>
      </c>
      <c r="BH376" s="58">
        <v>47.107390000000002</v>
      </c>
      <c r="BI376" s="58">
        <v>47.046600000000005</v>
      </c>
      <c r="BJ376" s="60">
        <v>6.0789999999997235E-2</v>
      </c>
      <c r="BK376" s="57">
        <v>48.526000000000003</v>
      </c>
      <c r="BL376" s="58">
        <v>48.463200000000001</v>
      </c>
      <c r="BM376" s="64">
        <v>6.2800000000002854E-2</v>
      </c>
      <c r="BN376" s="60">
        <v>0.106832</v>
      </c>
      <c r="BO376" s="60">
        <v>5.6439999999999997E-3</v>
      </c>
      <c r="BP376" s="60">
        <v>-1.1E-4</v>
      </c>
      <c r="BQ376" s="60">
        <v>0.90890800000000005</v>
      </c>
      <c r="BR376" s="60">
        <v>1.5759999999999999E-3</v>
      </c>
      <c r="BS376" s="60">
        <v>7.9999999999999996E-6</v>
      </c>
      <c r="BT376" s="60">
        <v>1.4303E-2</v>
      </c>
      <c r="BU376" s="60">
        <v>9.6699999999999998E-4</v>
      </c>
      <c r="BV376" s="60">
        <v>0.96187199999999995</v>
      </c>
      <c r="BW376" s="60">
        <v>2</v>
      </c>
      <c r="BX376" s="945">
        <v>0.10681</v>
      </c>
      <c r="BY376" s="60">
        <v>5.64E-3</v>
      </c>
      <c r="BZ376" s="60">
        <v>-1.1E-4</v>
      </c>
      <c r="CA376" s="60">
        <v>0.90910000000000002</v>
      </c>
      <c r="CB376" s="60">
        <v>1.58E-3</v>
      </c>
      <c r="CC376" s="60">
        <v>1.0000000000000001E-5</v>
      </c>
      <c r="CD376" s="60">
        <v>1.43E-2</v>
      </c>
      <c r="CE376" s="60">
        <v>9.7000000000000005E-4</v>
      </c>
      <c r="CF376" s="60">
        <v>0.78691999999999995</v>
      </c>
      <c r="CG376" s="60">
        <v>0.17477999999999999</v>
      </c>
      <c r="CH376" s="60">
        <v>1.9999999999999998</v>
      </c>
      <c r="CI376" s="60">
        <v>0.9617</v>
      </c>
      <c r="CJ376" s="328">
        <v>0.1817406675678486</v>
      </c>
      <c r="CK376" s="58">
        <v>37.736600000000003</v>
      </c>
      <c r="CL376" s="58">
        <v>9.31</v>
      </c>
      <c r="CM376" s="59">
        <v>99.363418999999993</v>
      </c>
    </row>
    <row r="377" spans="1:91" x14ac:dyDescent="0.2">
      <c r="A377" s="687" t="s">
        <v>331</v>
      </c>
      <c r="B377" s="55">
        <v>3770</v>
      </c>
      <c r="C377" s="55">
        <v>-34605</v>
      </c>
      <c r="D377" s="55">
        <v>235</v>
      </c>
      <c r="E377" s="56">
        <v>0.200407</v>
      </c>
      <c r="F377" s="57">
        <v>46.4589</v>
      </c>
      <c r="G377" s="58">
        <v>37.148200000000003</v>
      </c>
      <c r="H377" s="58">
        <v>10.3474</v>
      </c>
      <c r="I377" s="58">
        <v>2.8430200000000001</v>
      </c>
      <c r="J377" s="58">
        <v>47.783799999999999</v>
      </c>
      <c r="K377" s="58">
        <v>9.8976999999999996E-2</v>
      </c>
      <c r="L377" s="58">
        <v>0.70675399999999999</v>
      </c>
      <c r="M377" s="58">
        <v>-6.28E-3</v>
      </c>
      <c r="N377" s="58">
        <v>0.19454199999999999</v>
      </c>
      <c r="O377" s="58">
        <v>2.9880000000000002E-3</v>
      </c>
      <c r="P377" s="58">
        <v>3.0835000000000001E-2</v>
      </c>
      <c r="Q377" s="59">
        <v>99.150300000000001</v>
      </c>
      <c r="R377" s="58">
        <v>1.0367200000000001</v>
      </c>
      <c r="S377" s="60">
        <v>0.97177400000000003</v>
      </c>
      <c r="T377" s="60">
        <v>0.77702300000000002</v>
      </c>
      <c r="U377" s="60">
        <v>0.19475100000000001</v>
      </c>
      <c r="V377" s="60">
        <v>0.106005</v>
      </c>
      <c r="W377" s="60">
        <v>0.898752</v>
      </c>
      <c r="X377" s="60">
        <v>1.9849999999999998E-3</v>
      </c>
      <c r="Y377" s="60">
        <v>1.4973E-2</v>
      </c>
      <c r="Z377" s="60">
        <v>-1.2E-4</v>
      </c>
      <c r="AA377" s="60">
        <v>5.7349999999999996E-3</v>
      </c>
      <c r="AB377" s="60">
        <v>7.4999999999999993E-5</v>
      </c>
      <c r="AC377" s="60">
        <v>8.2600000000000002E-4</v>
      </c>
      <c r="AD377" s="60">
        <v>3</v>
      </c>
      <c r="AE377" s="60">
        <v>2.0000050000000003</v>
      </c>
      <c r="AF377" s="58">
        <v>1.0367299999999999</v>
      </c>
      <c r="AG377" s="130">
        <v>0.85001752578461898</v>
      </c>
      <c r="AH377" s="62">
        <v>0.200407</v>
      </c>
      <c r="AI377" s="58">
        <v>2.8458800000000002</v>
      </c>
      <c r="AJ377" s="58">
        <v>0.194104</v>
      </c>
      <c r="AK377" s="58">
        <v>2.3540000000000002E-3</v>
      </c>
      <c r="AL377" s="58">
        <v>47.714799999999997</v>
      </c>
      <c r="AM377" s="58">
        <v>9.7722000000000003E-2</v>
      </c>
      <c r="AN377" s="58">
        <v>-7.7499999999999999E-3</v>
      </c>
      <c r="AO377" s="58">
        <v>0.70460800000000001</v>
      </c>
      <c r="AP377" s="58">
        <v>2.9909000000000002E-2</v>
      </c>
      <c r="AQ377" s="58">
        <v>46.397500000000001</v>
      </c>
      <c r="AR377" s="58">
        <v>97.979200000000006</v>
      </c>
      <c r="AS377" s="63">
        <v>0.200407</v>
      </c>
      <c r="AT377" s="328">
        <v>0.20038081515026759</v>
      </c>
      <c r="AU377" s="64">
        <v>2.6184849732407978E-5</v>
      </c>
      <c r="AV377" s="57">
        <v>37.148200000000003</v>
      </c>
      <c r="AW377" s="58">
        <v>37.100299999999997</v>
      </c>
      <c r="AX377" s="64">
        <v>4.7900000000005605E-2</v>
      </c>
      <c r="AY377" s="57">
        <v>10.3474</v>
      </c>
      <c r="AZ377" s="58">
        <v>10.33</v>
      </c>
      <c r="BA377" s="64">
        <v>1.7400000000000304E-2</v>
      </c>
      <c r="BB377" s="57">
        <v>99.150300000000001</v>
      </c>
      <c r="BC377" s="58">
        <v>99.011926999999986</v>
      </c>
      <c r="BD377" s="64">
        <v>0.13837300000001562</v>
      </c>
      <c r="BE377" s="57">
        <v>46.4589</v>
      </c>
      <c r="BF377" s="58">
        <v>46.397500000000001</v>
      </c>
      <c r="BG377" s="64">
        <v>6.1399999999999011E-2</v>
      </c>
      <c r="BH377" s="58">
        <v>47.495600000000003</v>
      </c>
      <c r="BI377" s="58">
        <v>47.430299999999995</v>
      </c>
      <c r="BJ377" s="60">
        <v>6.5300000000007685E-2</v>
      </c>
      <c r="BK377" s="57">
        <v>47.783799999999999</v>
      </c>
      <c r="BL377" s="58">
        <v>47.714799999999997</v>
      </c>
      <c r="BM377" s="64">
        <v>6.9000000000002615E-2</v>
      </c>
      <c r="BN377" s="60">
        <v>0.106251</v>
      </c>
      <c r="BO377" s="60">
        <v>5.7289999999999997E-3</v>
      </c>
      <c r="BP377" s="60">
        <v>5.8999999999999998E-5</v>
      </c>
      <c r="BQ377" s="60">
        <v>0.89863400000000004</v>
      </c>
      <c r="BR377" s="60">
        <v>1.9620000000000002E-3</v>
      </c>
      <c r="BS377" s="60">
        <v>-1.4999999999999999E-4</v>
      </c>
      <c r="BT377" s="60">
        <v>1.4947E-2</v>
      </c>
      <c r="BU377" s="60">
        <v>8.03E-4</v>
      </c>
      <c r="BV377" s="60">
        <v>0.97176899999999999</v>
      </c>
      <c r="BW377" s="60">
        <v>2.0000040000000001</v>
      </c>
      <c r="BX377" s="945">
        <v>0.10623</v>
      </c>
      <c r="BY377" s="60">
        <v>5.7299999999999999E-3</v>
      </c>
      <c r="BZ377" s="60">
        <v>6.0000000000000002E-5</v>
      </c>
      <c r="CA377" s="60">
        <v>0.89883000000000002</v>
      </c>
      <c r="CB377" s="60">
        <v>1.9599999999999999E-3</v>
      </c>
      <c r="CC377" s="60">
        <v>-1.4999999999999999E-4</v>
      </c>
      <c r="CD377" s="60">
        <v>1.494E-2</v>
      </c>
      <c r="CE377" s="60">
        <v>8.0000000000000004E-4</v>
      </c>
      <c r="CF377" s="60">
        <v>0.77690999999999999</v>
      </c>
      <c r="CG377" s="60">
        <v>0.19469</v>
      </c>
      <c r="CH377" s="60">
        <v>1.9999999999999998</v>
      </c>
      <c r="CI377" s="60">
        <v>0.97160000000000002</v>
      </c>
      <c r="CJ377" s="328">
        <v>0.20038081515026759</v>
      </c>
      <c r="CK377" s="58">
        <v>37.100299999999997</v>
      </c>
      <c r="CL377" s="58">
        <v>10.33</v>
      </c>
      <c r="CM377" s="59">
        <v>99.011926999999986</v>
      </c>
    </row>
    <row r="378" spans="1:91" x14ac:dyDescent="0.2">
      <c r="A378" s="689" t="s">
        <v>331</v>
      </c>
      <c r="B378" s="55">
        <v>3779</v>
      </c>
      <c r="C378" s="55">
        <v>-34600</v>
      </c>
      <c r="D378" s="55">
        <v>235</v>
      </c>
      <c r="E378" s="56">
        <v>0.207591</v>
      </c>
      <c r="F378" s="57">
        <v>46.543100000000003</v>
      </c>
      <c r="G378" s="58">
        <v>36.8812</v>
      </c>
      <c r="H378" s="58">
        <v>10.7378</v>
      </c>
      <c r="I378" s="58">
        <v>2.80131</v>
      </c>
      <c r="J378" s="58">
        <v>47.381399999999999</v>
      </c>
      <c r="K378" s="58">
        <v>8.4030999999999995E-2</v>
      </c>
      <c r="L378" s="58">
        <v>0.68511599999999995</v>
      </c>
      <c r="M378" s="58">
        <v>-2.6630000000000001E-2</v>
      </c>
      <c r="N378" s="58">
        <v>0.19972400000000001</v>
      </c>
      <c r="O378" s="58">
        <v>1.0900000000000001E-4</v>
      </c>
      <c r="P378" s="58">
        <v>2.9229000000000002E-2</v>
      </c>
      <c r="Q378" s="59">
        <v>98.773200000000003</v>
      </c>
      <c r="R378" s="58">
        <v>1.0758300000000001</v>
      </c>
      <c r="S378" s="60">
        <v>0.977684</v>
      </c>
      <c r="T378" s="60">
        <v>0.77472600000000003</v>
      </c>
      <c r="U378" s="60">
        <v>0.202959</v>
      </c>
      <c r="V378" s="60">
        <v>0.104895</v>
      </c>
      <c r="W378" s="60">
        <v>0.89498</v>
      </c>
      <c r="X378" s="60">
        <v>1.6919999999999999E-3</v>
      </c>
      <c r="Y378" s="60">
        <v>1.4576E-2</v>
      </c>
      <c r="Z378" s="60">
        <v>-5.2999999999999998E-4</v>
      </c>
      <c r="AA378" s="60">
        <v>5.9119999999999997E-3</v>
      </c>
      <c r="AB378" s="60">
        <v>3.0000000000000001E-6</v>
      </c>
      <c r="AC378" s="60">
        <v>7.8700000000000005E-4</v>
      </c>
      <c r="AD378" s="60">
        <v>3</v>
      </c>
      <c r="AE378" s="60">
        <v>2</v>
      </c>
      <c r="AF378" s="58">
        <v>1.0758300000000001</v>
      </c>
      <c r="AG378" s="130">
        <v>0.85711642766699736</v>
      </c>
      <c r="AH378" s="62">
        <v>0.207591</v>
      </c>
      <c r="AI378" s="58">
        <v>2.8042500000000001</v>
      </c>
      <c r="AJ378" s="58">
        <v>0.19927300000000001</v>
      </c>
      <c r="AK378" s="58">
        <v>-5.5000000000000003E-4</v>
      </c>
      <c r="AL378" s="58">
        <v>47.31</v>
      </c>
      <c r="AM378" s="58">
        <v>8.2746E-2</v>
      </c>
      <c r="AN378" s="58">
        <v>-2.8139999999999998E-2</v>
      </c>
      <c r="AO378" s="58">
        <v>0.68290300000000004</v>
      </c>
      <c r="AP378" s="58">
        <v>2.8267E-2</v>
      </c>
      <c r="AQ378" s="58">
        <v>46.478999999999999</v>
      </c>
      <c r="AR378" s="58">
        <v>97.557699999999997</v>
      </c>
      <c r="AS378" s="63">
        <v>0.207591</v>
      </c>
      <c r="AT378" s="328">
        <v>0.20757843909525223</v>
      </c>
      <c r="AU378" s="64">
        <v>1.2560904747771495E-5</v>
      </c>
      <c r="AV378" s="57">
        <v>36.8812</v>
      </c>
      <c r="AW378" s="58">
        <v>36.831000000000003</v>
      </c>
      <c r="AX378" s="64">
        <v>5.0199999999996692E-2</v>
      </c>
      <c r="AY378" s="57">
        <v>10.7378</v>
      </c>
      <c r="AZ378" s="58">
        <v>10.72</v>
      </c>
      <c r="BA378" s="64">
        <v>1.7799999999999372E-2</v>
      </c>
      <c r="BB378" s="57">
        <v>98.773200000000003</v>
      </c>
      <c r="BC378" s="58">
        <v>98.629749000000018</v>
      </c>
      <c r="BD378" s="64">
        <v>0.14345099999998467</v>
      </c>
      <c r="BE378" s="57">
        <v>46.543100000000003</v>
      </c>
      <c r="BF378" s="58">
        <v>46.478999999999999</v>
      </c>
      <c r="BG378" s="64">
        <v>6.4100000000003376E-2</v>
      </c>
      <c r="BH378" s="58">
        <v>47.619</v>
      </c>
      <c r="BI378" s="58">
        <v>47.551000000000002</v>
      </c>
      <c r="BJ378" s="60">
        <v>6.799999999999784E-2</v>
      </c>
      <c r="BK378" s="57">
        <v>47.381399999999999</v>
      </c>
      <c r="BL378" s="58">
        <v>47.31</v>
      </c>
      <c r="BM378" s="64">
        <v>7.1399999999997021E-2</v>
      </c>
      <c r="BN378" s="60">
        <v>0.10514900000000001</v>
      </c>
      <c r="BO378" s="60">
        <v>5.9069999999999999E-3</v>
      </c>
      <c r="BP378" s="60">
        <v>-1.0000000000000001E-5</v>
      </c>
      <c r="BQ378" s="60">
        <v>0.89485899999999996</v>
      </c>
      <c r="BR378" s="60">
        <v>1.6689999999999999E-3</v>
      </c>
      <c r="BS378" s="60">
        <v>-5.5999999999999995E-4</v>
      </c>
      <c r="BT378" s="60">
        <v>1.4548999999999999E-2</v>
      </c>
      <c r="BU378" s="60">
        <v>7.6199999999999998E-4</v>
      </c>
      <c r="BV378" s="60">
        <v>0.97767899999999996</v>
      </c>
      <c r="BW378" s="60">
        <v>2.0000039999999997</v>
      </c>
      <c r="BX378" s="945">
        <v>0.10513</v>
      </c>
      <c r="BY378" s="60">
        <v>5.9100000000000003E-3</v>
      </c>
      <c r="BZ378" s="60">
        <v>-1.0000000000000001E-5</v>
      </c>
      <c r="CA378" s="60">
        <v>0.89505000000000001</v>
      </c>
      <c r="CB378" s="60">
        <v>1.67E-3</v>
      </c>
      <c r="CC378" s="60">
        <v>-5.5999999999999995E-4</v>
      </c>
      <c r="CD378" s="60">
        <v>1.455E-2</v>
      </c>
      <c r="CE378" s="60">
        <v>7.6000000000000004E-4</v>
      </c>
      <c r="CF378" s="60">
        <v>0.77459999999999996</v>
      </c>
      <c r="CG378" s="60">
        <v>0.20291000000000001</v>
      </c>
      <c r="CH378" s="60">
        <v>2.0000100000000005</v>
      </c>
      <c r="CI378" s="60">
        <v>0.97750999999999999</v>
      </c>
      <c r="CJ378" s="328">
        <v>0.20757843909525223</v>
      </c>
      <c r="CK378" s="58">
        <v>36.831000000000003</v>
      </c>
      <c r="CL378" s="58">
        <v>10.72</v>
      </c>
      <c r="CM378" s="59">
        <v>98.629749000000018</v>
      </c>
    </row>
    <row r="379" spans="1:91" x14ac:dyDescent="0.2">
      <c r="A379" s="693" t="s">
        <v>331</v>
      </c>
      <c r="B379" s="55">
        <v>3762</v>
      </c>
      <c r="C379" s="55">
        <v>-34597</v>
      </c>
      <c r="D379" s="55">
        <v>235</v>
      </c>
      <c r="E379" s="56">
        <v>0.20777300000000001</v>
      </c>
      <c r="F379" s="57">
        <v>46.652299999999997</v>
      </c>
      <c r="G379" s="58">
        <v>36.959200000000003</v>
      </c>
      <c r="H379" s="58">
        <v>10.772399999999999</v>
      </c>
      <c r="I379" s="58">
        <v>2.8451399999999998</v>
      </c>
      <c r="J379" s="58">
        <v>47.583100000000002</v>
      </c>
      <c r="K379" s="58">
        <v>0.101678</v>
      </c>
      <c r="L379" s="58">
        <v>0.70449600000000001</v>
      </c>
      <c r="M379" s="58">
        <v>-7.3999999999999999E-4</v>
      </c>
      <c r="N379" s="58">
        <v>0.18651100000000001</v>
      </c>
      <c r="O379" s="58">
        <v>-1.0189999999999999E-2</v>
      </c>
      <c r="P379" s="58">
        <v>2.3921999999999999E-2</v>
      </c>
      <c r="Q379" s="59">
        <v>99.165499999999994</v>
      </c>
      <c r="R379" s="58">
        <v>1.0792999999999999</v>
      </c>
      <c r="S379" s="60">
        <v>0.97596000000000005</v>
      </c>
      <c r="T379" s="60">
        <v>0.77318200000000004</v>
      </c>
      <c r="U379" s="60">
        <v>0.20277800000000001</v>
      </c>
      <c r="V379" s="60">
        <v>0.106099</v>
      </c>
      <c r="W379" s="60">
        <v>0.89510400000000001</v>
      </c>
      <c r="X379" s="60">
        <v>2.039E-3</v>
      </c>
      <c r="Y379" s="60">
        <v>1.4926999999999999E-2</v>
      </c>
      <c r="Z379" s="60">
        <v>-1.0000000000000001E-5</v>
      </c>
      <c r="AA379" s="60">
        <v>5.4990000000000004E-3</v>
      </c>
      <c r="AB379" s="60">
        <v>-2.5000000000000001E-4</v>
      </c>
      <c r="AC379" s="60">
        <v>6.4099999999999997E-4</v>
      </c>
      <c r="AD379" s="60">
        <v>3</v>
      </c>
      <c r="AE379" s="60">
        <v>2.0000089999999995</v>
      </c>
      <c r="AF379" s="58">
        <v>1.0792999999999999</v>
      </c>
      <c r="AG379" s="130">
        <v>0.85173875780789743</v>
      </c>
      <c r="AH379" s="62">
        <v>0.20777300000000001</v>
      </c>
      <c r="AI379" s="58">
        <v>2.8481299999999998</v>
      </c>
      <c r="AJ379" s="58">
        <v>0.18604899999999999</v>
      </c>
      <c r="AK379" s="58">
        <v>-1.085E-2</v>
      </c>
      <c r="AL379" s="58">
        <v>47.511400000000002</v>
      </c>
      <c r="AM379" s="58">
        <v>0.100366</v>
      </c>
      <c r="AN379" s="58">
        <v>-2.2799999999999999E-3</v>
      </c>
      <c r="AO379" s="58">
        <v>0.70226200000000005</v>
      </c>
      <c r="AP379" s="58">
        <v>2.2970000000000001E-2</v>
      </c>
      <c r="AQ379" s="58">
        <v>46.588099999999997</v>
      </c>
      <c r="AR379" s="58">
        <v>97.946200000000005</v>
      </c>
      <c r="AS379" s="63">
        <v>0.20777300000000001</v>
      </c>
      <c r="AT379" s="328">
        <v>0.20776199553177971</v>
      </c>
      <c r="AU379" s="64">
        <v>1.1004468220304764E-5</v>
      </c>
      <c r="AV379" s="57">
        <v>36.959200000000003</v>
      </c>
      <c r="AW379" s="58">
        <v>36.908900000000003</v>
      </c>
      <c r="AX379" s="64">
        <v>5.0300000000000011E-2</v>
      </c>
      <c r="AY379" s="57">
        <v>10.772399999999999</v>
      </c>
      <c r="AZ379" s="58">
        <v>10.76</v>
      </c>
      <c r="BA379" s="64">
        <v>1.2399999999999523E-2</v>
      </c>
      <c r="BB379" s="57">
        <v>99.165499999999994</v>
      </c>
      <c r="BC379" s="58">
        <v>99.026947000000007</v>
      </c>
      <c r="BD379" s="64">
        <v>0.13855299999998749</v>
      </c>
      <c r="BE379" s="57">
        <v>46.652299999999997</v>
      </c>
      <c r="BF379" s="58">
        <v>46.588099999999997</v>
      </c>
      <c r="BG379" s="64">
        <v>6.4199999999999591E-2</v>
      </c>
      <c r="BH379" s="58">
        <v>47.7316</v>
      </c>
      <c r="BI379" s="58">
        <v>47.668900000000001</v>
      </c>
      <c r="BJ379" s="60">
        <v>6.2699999999999534E-2</v>
      </c>
      <c r="BK379" s="57">
        <v>47.583100000000002</v>
      </c>
      <c r="BL379" s="58">
        <v>47.511400000000002</v>
      </c>
      <c r="BM379" s="64">
        <v>7.1699999999999875E-2</v>
      </c>
      <c r="BN379" s="60">
        <v>0.10635600000000001</v>
      </c>
      <c r="BO379" s="60">
        <v>5.4929999999999996E-3</v>
      </c>
      <c r="BP379" s="60">
        <v>-2.7E-4</v>
      </c>
      <c r="BQ379" s="60">
        <v>0.89498200000000006</v>
      </c>
      <c r="BR379" s="60">
        <v>2.016E-3</v>
      </c>
      <c r="BS379" s="60">
        <v>-5.0000000000000002E-5</v>
      </c>
      <c r="BT379" s="60">
        <v>1.49E-2</v>
      </c>
      <c r="BU379" s="60">
        <v>6.1600000000000001E-4</v>
      </c>
      <c r="BV379" s="60">
        <v>0.97595399999999999</v>
      </c>
      <c r="BW379" s="60">
        <v>1.9999969999999998</v>
      </c>
      <c r="BX379" s="945">
        <v>0.10634</v>
      </c>
      <c r="BY379" s="60">
        <v>5.4900000000000001E-3</v>
      </c>
      <c r="BZ379" s="60">
        <v>-2.7E-4</v>
      </c>
      <c r="CA379" s="60">
        <v>0.89517999999999998</v>
      </c>
      <c r="CB379" s="60">
        <v>2.0200000000000001E-3</v>
      </c>
      <c r="CC379" s="60">
        <v>-5.0000000000000002E-5</v>
      </c>
      <c r="CD379" s="60">
        <v>1.49E-2</v>
      </c>
      <c r="CE379" s="60">
        <v>6.2E-4</v>
      </c>
      <c r="CF379" s="60">
        <v>0.77305000000000001</v>
      </c>
      <c r="CG379" s="60">
        <v>0.20272999999999999</v>
      </c>
      <c r="CH379" s="60">
        <v>2.0000099999999996</v>
      </c>
      <c r="CI379" s="60">
        <v>0.97577999999999998</v>
      </c>
      <c r="CJ379" s="328">
        <v>0.20776199553177971</v>
      </c>
      <c r="CK379" s="58">
        <v>36.908900000000003</v>
      </c>
      <c r="CL379" s="58">
        <v>10.76</v>
      </c>
      <c r="CM379" s="59">
        <v>99.026947000000007</v>
      </c>
    </row>
    <row r="380" spans="1:91" x14ac:dyDescent="0.2">
      <c r="A380" s="715" t="s">
        <v>332</v>
      </c>
      <c r="B380" s="716"/>
      <c r="C380" s="716"/>
      <c r="D380" s="716"/>
      <c r="E380" s="717">
        <v>0.40747766666666668</v>
      </c>
      <c r="F380" s="718">
        <v>74.403266666666667</v>
      </c>
      <c r="G380" s="719">
        <v>44.08551666666667</v>
      </c>
      <c r="H380" s="719">
        <v>33.693583333333329</v>
      </c>
      <c r="I380" s="719">
        <v>1.8793666666666666</v>
      </c>
      <c r="J380" s="719">
        <v>17.232366666666667</v>
      </c>
      <c r="K380" s="719">
        <v>0.41092566666666669</v>
      </c>
      <c r="L380" s="719">
        <v>0.5875311666666666</v>
      </c>
      <c r="M380" s="719">
        <v>-3.9493333333333333E-3</v>
      </c>
      <c r="N380" s="719">
        <v>2.1583950000000001</v>
      </c>
      <c r="O380" s="719">
        <v>9.5944000000000015E-2</v>
      </c>
      <c r="P380" s="719">
        <v>5.0474166666666674E-2</v>
      </c>
      <c r="Q380" s="720">
        <v>100.19009999999999</v>
      </c>
      <c r="R380" s="719">
        <v>3.3758133333333333</v>
      </c>
      <c r="S380" s="717">
        <v>2.2903850000000001</v>
      </c>
      <c r="T380" s="717">
        <v>1.3570950000000002</v>
      </c>
      <c r="U380" s="717">
        <v>0.93328916666666661</v>
      </c>
      <c r="V380" s="717">
        <v>0.10312800000000001</v>
      </c>
      <c r="W380" s="717">
        <v>0.47700049999999999</v>
      </c>
      <c r="X380" s="717">
        <v>1.2127333333333332E-2</v>
      </c>
      <c r="Y380" s="717">
        <v>1.8317666666666666E-2</v>
      </c>
      <c r="Z380" s="717">
        <v>-1.155E-4</v>
      </c>
      <c r="AA380" s="717">
        <v>9.3635333333333334E-2</v>
      </c>
      <c r="AB380" s="717">
        <v>3.532E-3</v>
      </c>
      <c r="AC380" s="717">
        <v>1.9901666666666666E-3</v>
      </c>
      <c r="AD380" s="717">
        <v>4</v>
      </c>
      <c r="AE380" s="717">
        <v>2.9999996666666662</v>
      </c>
      <c r="AF380" s="719">
        <v>3.3758116666666669</v>
      </c>
      <c r="AG380" s="717">
        <v>0.75052750359122522</v>
      </c>
      <c r="AH380" s="721">
        <v>0.40747766666666668</v>
      </c>
      <c r="AI380" s="719">
        <v>1.8887166666666664</v>
      </c>
      <c r="AJ380" s="719">
        <v>2.165775</v>
      </c>
      <c r="AK380" s="719">
        <v>9.4841833333333347E-2</v>
      </c>
      <c r="AL380" s="719">
        <v>17.135916666666663</v>
      </c>
      <c r="AM380" s="719">
        <v>0.404725</v>
      </c>
      <c r="AN380" s="719">
        <v>-9.2883333333333342E-3</v>
      </c>
      <c r="AO380" s="719">
        <v>0.57970533333333341</v>
      </c>
      <c r="AP380" s="719">
        <v>4.7072333333333334E-2</v>
      </c>
      <c r="AQ380" s="719">
        <v>74.02836666666667</v>
      </c>
      <c r="AR380" s="719">
        <v>96.335866666666675</v>
      </c>
      <c r="AS380" s="717">
        <v>0.40747766666666668</v>
      </c>
      <c r="AT380" s="717">
        <v>0.40768271619442159</v>
      </c>
      <c r="AU380" s="717">
        <v>-2.0504952775482477E-4</v>
      </c>
      <c r="AV380" s="719">
        <v>44.08551666666667</v>
      </c>
      <c r="AW380" s="719">
        <v>43.848199999999999</v>
      </c>
      <c r="AX380" s="717">
        <v>0.2373166666666672</v>
      </c>
      <c r="AY380" s="719">
        <v>33.693583333333329</v>
      </c>
      <c r="AZ380" s="719">
        <v>33.541666666666664</v>
      </c>
      <c r="BA380" s="717">
        <v>0.15191666666666492</v>
      </c>
      <c r="BB380" s="719">
        <v>100.19009999999999</v>
      </c>
      <c r="BC380" s="719">
        <v>99.697331166666672</v>
      </c>
      <c r="BD380" s="717">
        <v>0.49276883333333643</v>
      </c>
      <c r="BE380" s="719">
        <v>74.403266666666667</v>
      </c>
      <c r="BF380" s="719">
        <v>74.02836666666667</v>
      </c>
      <c r="BG380" s="717">
        <v>0.37490000000000379</v>
      </c>
      <c r="BH380" s="719">
        <v>77.779100000000014</v>
      </c>
      <c r="BI380" s="719">
        <v>77.389866666666663</v>
      </c>
      <c r="BJ380" s="717">
        <v>0.38923333333333449</v>
      </c>
      <c r="BK380" s="719">
        <v>17.232366666666667</v>
      </c>
      <c r="BL380" s="719">
        <v>17.135916666666663</v>
      </c>
      <c r="BM380" s="717">
        <v>9.6449999999999633E-2</v>
      </c>
      <c r="BN380" s="717">
        <v>0.10413166666666666</v>
      </c>
      <c r="BO380" s="717">
        <v>9.440016666666666E-2</v>
      </c>
      <c r="BP380" s="717">
        <v>3.5076666666666672E-3</v>
      </c>
      <c r="BQ380" s="717">
        <v>0.47657599999999994</v>
      </c>
      <c r="BR380" s="717">
        <v>1.2000499999999999E-2</v>
      </c>
      <c r="BS380" s="717">
        <v>-2.7166666666666664E-4</v>
      </c>
      <c r="BT380" s="717">
        <v>1.8159499999999999E-2</v>
      </c>
      <c r="BU380" s="717">
        <v>1.8648333333333331E-3</v>
      </c>
      <c r="BV380" s="717">
        <v>2.2896333333333332</v>
      </c>
      <c r="BW380" s="717">
        <v>3.0000019999999998</v>
      </c>
      <c r="BX380" s="983">
        <v>0.1041233333333333</v>
      </c>
      <c r="BY380" s="717">
        <v>9.4395000000000007E-2</v>
      </c>
      <c r="BZ380" s="717">
        <v>3.5083333333333334E-3</v>
      </c>
      <c r="CA380" s="717">
        <v>0.47673333333333329</v>
      </c>
      <c r="CB380" s="717">
        <v>1.1998333333333335E-2</v>
      </c>
      <c r="CC380" s="717">
        <v>-2.7166666666666664E-4</v>
      </c>
      <c r="CD380" s="717">
        <v>1.8158333333333335E-2</v>
      </c>
      <c r="CE380" s="717">
        <v>1.8650000000000001E-3</v>
      </c>
      <c r="CF380" s="717">
        <v>1.3560966666666667</v>
      </c>
      <c r="CG380" s="717">
        <v>0.93339499999999997</v>
      </c>
      <c r="CH380" s="717">
        <v>3.0000016666666665</v>
      </c>
      <c r="CI380" s="717">
        <v>2.2894916666666667</v>
      </c>
      <c r="CJ380" s="717">
        <v>0.40768271619442159</v>
      </c>
      <c r="CK380" s="719">
        <v>43.848199999999999</v>
      </c>
      <c r="CL380" s="719">
        <v>33.541666666666664</v>
      </c>
      <c r="CM380" s="720">
        <v>99.697331166666672</v>
      </c>
    </row>
    <row r="381" spans="1:91" x14ac:dyDescent="0.2">
      <c r="A381" s="722" t="s">
        <v>333</v>
      </c>
      <c r="B381" s="723"/>
      <c r="C381" s="723"/>
      <c r="D381" s="723"/>
      <c r="E381" s="76">
        <v>0.39647399999999999</v>
      </c>
      <c r="F381" s="78">
        <v>74.184600000000003</v>
      </c>
      <c r="G381" s="78">
        <v>44.772350000000003</v>
      </c>
      <c r="H381" s="78">
        <v>32.687199999999997</v>
      </c>
      <c r="I381" s="78">
        <v>1.9198999999999999</v>
      </c>
      <c r="J381" s="78">
        <v>18.016300000000001</v>
      </c>
      <c r="K381" s="78">
        <v>0.4145915</v>
      </c>
      <c r="L381" s="78">
        <v>0.59709999999999996</v>
      </c>
      <c r="M381" s="78">
        <v>-7.0749999999999997E-3</v>
      </c>
      <c r="N381" s="78">
        <v>2.00732</v>
      </c>
      <c r="O381" s="78">
        <v>6.3442999999999999E-2</v>
      </c>
      <c r="P381" s="78">
        <v>5.3897500000000001E-2</v>
      </c>
      <c r="Q381" s="78">
        <v>100.52500000000001</v>
      </c>
      <c r="R381" s="78">
        <v>3.274985</v>
      </c>
      <c r="S381" s="76">
        <v>2.2761449999999996</v>
      </c>
      <c r="T381" s="76">
        <v>1.37371</v>
      </c>
      <c r="U381" s="76">
        <v>0.90243200000000001</v>
      </c>
      <c r="V381" s="76">
        <v>0.1050075</v>
      </c>
      <c r="W381" s="76">
        <v>0.49706400000000001</v>
      </c>
      <c r="X381" s="76">
        <v>1.2194999999999999E-2</v>
      </c>
      <c r="Y381" s="76">
        <v>1.8555000000000002E-2</v>
      </c>
      <c r="Z381" s="76">
        <v>-2.05E-4</v>
      </c>
      <c r="AA381" s="76">
        <v>8.6794999999999997E-2</v>
      </c>
      <c r="AB381" s="76">
        <v>2.3280000000000002E-3</v>
      </c>
      <c r="AC381" s="76">
        <v>2.1184999999999997E-3</v>
      </c>
      <c r="AD381" s="76">
        <v>4</v>
      </c>
      <c r="AE381" s="76">
        <v>3</v>
      </c>
      <c r="AF381" s="78">
        <v>3.2749800000000002</v>
      </c>
      <c r="AG381" s="81">
        <v>0.75274132144297767</v>
      </c>
      <c r="AH381" s="82">
        <v>0.39647399999999999</v>
      </c>
      <c r="AI381" s="83">
        <v>1.9291200000000002</v>
      </c>
      <c r="AJ381" s="83">
        <v>2.013795</v>
      </c>
      <c r="AK381" s="83">
        <v>6.2278500000000001E-2</v>
      </c>
      <c r="AL381" s="83">
        <v>17.9193</v>
      </c>
      <c r="AM381" s="83">
        <v>0.40857949999999998</v>
      </c>
      <c r="AN381" s="83">
        <v>-1.223E-2</v>
      </c>
      <c r="AO381" s="83">
        <v>0.58950550000000002</v>
      </c>
      <c r="AP381" s="83">
        <v>5.0597000000000003E-2</v>
      </c>
      <c r="AQ381" s="83">
        <v>73.824000000000012</v>
      </c>
      <c r="AR381" s="83">
        <v>96.784950000000009</v>
      </c>
      <c r="AS381" s="81">
        <v>0.39647399999999999</v>
      </c>
      <c r="AT381" s="81">
        <v>0.39668700495187559</v>
      </c>
      <c r="AU381" s="81">
        <v>-2.1300495187562274E-4</v>
      </c>
      <c r="AV381" s="84">
        <v>44.772350000000003</v>
      </c>
      <c r="AW381" s="84">
        <v>44.539050000000003</v>
      </c>
      <c r="AX381" s="81">
        <v>0.23329999999999629</v>
      </c>
      <c r="AY381" s="84">
        <v>32.687199999999997</v>
      </c>
      <c r="AZ381" s="84">
        <v>32.545000000000002</v>
      </c>
      <c r="BA381" s="81">
        <v>0.14219999999999544</v>
      </c>
      <c r="BB381" s="84">
        <v>100.52500000000001</v>
      </c>
      <c r="BC381" s="84">
        <v>100.04499550000001</v>
      </c>
      <c r="BD381" s="81">
        <v>0.48000449999998551</v>
      </c>
      <c r="BE381" s="84">
        <v>74.184600000000003</v>
      </c>
      <c r="BF381" s="84">
        <v>73.824000000000012</v>
      </c>
      <c r="BG381" s="81">
        <v>0.36059999999999803</v>
      </c>
      <c r="BH381" s="84">
        <v>77.459549999999993</v>
      </c>
      <c r="BI381" s="84">
        <v>77.084050000000005</v>
      </c>
      <c r="BJ381" s="81">
        <v>0.37549999999998818</v>
      </c>
      <c r="BK381" s="84">
        <v>18.016300000000001</v>
      </c>
      <c r="BL381" s="84">
        <v>17.9193</v>
      </c>
      <c r="BM381" s="81">
        <v>9.6999999999999531E-2</v>
      </c>
      <c r="BN381" s="37">
        <v>0.10599549999999999</v>
      </c>
      <c r="BO381" s="37">
        <v>8.7473999999999996E-2</v>
      </c>
      <c r="BP381" s="37">
        <v>2.2954999999999998E-3</v>
      </c>
      <c r="BQ381" s="37">
        <v>0.49665399999999998</v>
      </c>
      <c r="BR381" s="37">
        <v>1.2073500000000001E-2</v>
      </c>
      <c r="BS381" s="37">
        <v>-3.5500000000000001E-4</v>
      </c>
      <c r="BT381" s="37">
        <v>1.8402999999999999E-2</v>
      </c>
      <c r="BU381" s="37">
        <v>1.9979999999999998E-3</v>
      </c>
      <c r="BV381" s="37">
        <v>2.2754599999999998</v>
      </c>
      <c r="BW381" s="37">
        <v>2.9999985000000002</v>
      </c>
      <c r="BX381" s="235">
        <v>0.105985</v>
      </c>
      <c r="BY381" s="37">
        <v>8.7465000000000001E-2</v>
      </c>
      <c r="BZ381" s="37">
        <v>2.2950000000000002E-3</v>
      </c>
      <c r="CA381" s="37">
        <v>0.49682000000000004</v>
      </c>
      <c r="CB381" s="37">
        <v>1.2075000000000001E-2</v>
      </c>
      <c r="CC381" s="37">
        <v>-3.5500000000000001E-4</v>
      </c>
      <c r="CD381" s="37">
        <v>1.84E-2</v>
      </c>
      <c r="CE381" s="37">
        <v>2E-3</v>
      </c>
      <c r="CF381" s="37">
        <v>1.37273</v>
      </c>
      <c r="CG381" s="37">
        <v>0.90259</v>
      </c>
      <c r="CH381" s="37">
        <v>3.0000049999999998</v>
      </c>
      <c r="CI381" s="37">
        <v>2.2753199999999998</v>
      </c>
      <c r="CJ381" s="37">
        <v>0.39668700495187559</v>
      </c>
      <c r="CK381" s="83">
        <v>44.539050000000003</v>
      </c>
      <c r="CL381" s="83">
        <v>32.545000000000002</v>
      </c>
      <c r="CM381" s="621">
        <v>100.04499550000001</v>
      </c>
    </row>
    <row r="382" spans="1:91" x14ac:dyDescent="0.2">
      <c r="A382" s="335" t="s">
        <v>334</v>
      </c>
      <c r="B382" s="706"/>
      <c r="C382" s="706"/>
      <c r="D382" s="706"/>
      <c r="E382" s="519">
        <v>0.205257</v>
      </c>
      <c r="F382" s="679">
        <v>46.551433333333335</v>
      </c>
      <c r="G382" s="679">
        <v>36.996200000000009</v>
      </c>
      <c r="H382" s="679">
        <v>10.619199999999999</v>
      </c>
      <c r="I382" s="679">
        <v>2.8298233333333336</v>
      </c>
      <c r="J382" s="679">
        <v>47.582766666666664</v>
      </c>
      <c r="K382" s="679">
        <v>9.4895333333333332E-2</v>
      </c>
      <c r="L382" s="679">
        <v>0.69878866666666661</v>
      </c>
      <c r="M382" s="679">
        <v>-1.1216666666666666E-2</v>
      </c>
      <c r="N382" s="679">
        <v>0.19359233333333334</v>
      </c>
      <c r="O382" s="679">
        <v>-2.3643333333333329E-3</v>
      </c>
      <c r="P382" s="679">
        <v>2.7995333333333334E-2</v>
      </c>
      <c r="Q382" s="679">
        <v>99.029666666666671</v>
      </c>
      <c r="R382" s="679">
        <v>1.06395</v>
      </c>
      <c r="S382" s="519">
        <v>0.97513933333333336</v>
      </c>
      <c r="T382" s="519">
        <v>0.77497700000000014</v>
      </c>
      <c r="U382" s="519">
        <v>0.20016266666666668</v>
      </c>
      <c r="V382" s="519">
        <v>0.10566633333333335</v>
      </c>
      <c r="W382" s="519">
        <v>0.89627866666666656</v>
      </c>
      <c r="X382" s="519">
        <v>1.9053333333333333E-3</v>
      </c>
      <c r="Y382" s="519">
        <v>1.4825333333333334E-2</v>
      </c>
      <c r="Z382" s="519">
        <v>-2.2000000000000001E-4</v>
      </c>
      <c r="AA382" s="519">
        <v>5.7153333333333336E-3</v>
      </c>
      <c r="AB382" s="519">
        <v>-5.7333333333333336E-5</v>
      </c>
      <c r="AC382" s="519">
        <v>7.5133333333333335E-4</v>
      </c>
      <c r="AD382" s="519">
        <v>3</v>
      </c>
      <c r="AE382" s="519">
        <v>2.0000046666666664</v>
      </c>
      <c r="AF382" s="679">
        <v>1.0639533333333333</v>
      </c>
      <c r="AG382" s="792">
        <v>0.85295757041983788</v>
      </c>
      <c r="AH382" s="681">
        <v>0.205257</v>
      </c>
      <c r="AI382" s="253">
        <v>2.8327533333333332</v>
      </c>
      <c r="AJ382" s="253">
        <v>0.19314200000000001</v>
      </c>
      <c r="AK382" s="253">
        <v>-3.0153333333333334E-3</v>
      </c>
      <c r="AL382" s="253">
        <v>47.512066666666669</v>
      </c>
      <c r="AM382" s="253">
        <v>9.3611333333333338E-2</v>
      </c>
      <c r="AN382" s="253">
        <v>-1.2723333333333331E-2</v>
      </c>
      <c r="AO382" s="253">
        <v>0.69659100000000007</v>
      </c>
      <c r="AP382" s="253">
        <v>2.7048666666666669E-2</v>
      </c>
      <c r="AQ382" s="253">
        <v>46.488199999999999</v>
      </c>
      <c r="AR382" s="253">
        <v>97.827700000000007</v>
      </c>
      <c r="AS382" s="792">
        <v>0.205257</v>
      </c>
      <c r="AT382" s="792">
        <v>0.20524041659243317</v>
      </c>
      <c r="AU382" s="792">
        <v>1.6583407566828079E-5</v>
      </c>
      <c r="AV382" s="364">
        <v>36.996200000000009</v>
      </c>
      <c r="AW382" s="364">
        <v>36.946733333333334</v>
      </c>
      <c r="AX382" s="792">
        <v>4.9466666666667436E-2</v>
      </c>
      <c r="AY382" s="364">
        <v>10.619199999999999</v>
      </c>
      <c r="AZ382" s="364">
        <v>10.603333333333333</v>
      </c>
      <c r="BA382" s="792">
        <v>1.5866666666666401E-2</v>
      </c>
      <c r="BB382" s="364">
        <v>99.029666666666671</v>
      </c>
      <c r="BC382" s="364">
        <v>98.889541000000008</v>
      </c>
      <c r="BD382" s="792">
        <v>0.1401256666666626</v>
      </c>
      <c r="BE382" s="364">
        <v>46.551433333333335</v>
      </c>
      <c r="BF382" s="364">
        <v>46.488199999999999</v>
      </c>
      <c r="BG382" s="792">
        <v>6.3233333333333988E-2</v>
      </c>
      <c r="BH382" s="364">
        <v>47.615400000000001</v>
      </c>
      <c r="BI382" s="364">
        <v>47.550066666666673</v>
      </c>
      <c r="BJ382" s="792">
        <v>6.533333333333502E-2</v>
      </c>
      <c r="BK382" s="364">
        <v>47.582766666666664</v>
      </c>
      <c r="BL382" s="364">
        <v>47.512066666666669</v>
      </c>
      <c r="BM382" s="792">
        <v>7.0699999999999832E-2</v>
      </c>
      <c r="BN382" s="56">
        <v>0.10591866666666667</v>
      </c>
      <c r="BO382" s="56">
        <v>5.7096666666666658E-3</v>
      </c>
      <c r="BP382" s="56">
        <v>-7.3666666666666664E-5</v>
      </c>
      <c r="BQ382" s="56">
        <v>0.89615833333333328</v>
      </c>
      <c r="BR382" s="56">
        <v>1.8823333333333333E-3</v>
      </c>
      <c r="BS382" s="56">
        <v>-2.5333333333333333E-4</v>
      </c>
      <c r="BT382" s="56">
        <v>1.4798666666666668E-2</v>
      </c>
      <c r="BU382" s="56">
        <v>7.2699999999999989E-4</v>
      </c>
      <c r="BV382" s="56">
        <v>0.97513400000000006</v>
      </c>
      <c r="BW382" s="56">
        <v>2.0000016666666665</v>
      </c>
      <c r="BX382" s="63">
        <v>0.10589999999999999</v>
      </c>
      <c r="BY382" s="56">
        <v>5.7099999999999998E-3</v>
      </c>
      <c r="BZ382" s="56">
        <v>-7.3333333333333331E-5</v>
      </c>
      <c r="CA382" s="56">
        <v>0.89635333333333334</v>
      </c>
      <c r="CB382" s="56">
        <v>1.8833333333333334E-3</v>
      </c>
      <c r="CC382" s="56">
        <v>-2.5333333333333333E-4</v>
      </c>
      <c r="CD382" s="56">
        <v>1.4796666666666666E-2</v>
      </c>
      <c r="CE382" s="56">
        <v>7.2666666666666669E-4</v>
      </c>
      <c r="CF382" s="56">
        <v>0.77485333333333328</v>
      </c>
      <c r="CG382" s="56">
        <v>0.20011000000000001</v>
      </c>
      <c r="CH382" s="56">
        <v>2.0000066666666667</v>
      </c>
      <c r="CI382" s="56">
        <v>0.97496333333333329</v>
      </c>
      <c r="CJ382" s="56">
        <v>0.20524041659243317</v>
      </c>
      <c r="CK382" s="253">
        <v>36.946733333333334</v>
      </c>
      <c r="CL382" s="253">
        <v>10.603333333333333</v>
      </c>
      <c r="CM382" s="362">
        <v>98.889541000000008</v>
      </c>
    </row>
    <row r="383" spans="1:91" x14ac:dyDescent="0.2">
      <c r="A383" s="724" t="s">
        <v>335</v>
      </c>
      <c r="B383" s="725"/>
      <c r="C383" s="725"/>
      <c r="D383" s="725"/>
      <c r="E383" s="726">
        <v>0.41137733333333326</v>
      </c>
      <c r="F383" s="727">
        <v>73.873199999999997</v>
      </c>
      <c r="G383" s="727">
        <v>43.483466666666665</v>
      </c>
      <c r="H383" s="727">
        <v>33.773533333333333</v>
      </c>
      <c r="I383" s="727">
        <v>1.8344133333333332</v>
      </c>
      <c r="J383" s="727">
        <v>16.861366666666665</v>
      </c>
      <c r="K383" s="727">
        <v>0.40711666666666674</v>
      </c>
      <c r="L383" s="727">
        <v>0.58369733333333329</v>
      </c>
      <c r="M383" s="727">
        <v>-7.1583333333333334E-3</v>
      </c>
      <c r="N383" s="727">
        <v>2.1300266666666667</v>
      </c>
      <c r="O383" s="727">
        <v>0.10414899999999999</v>
      </c>
      <c r="P383" s="727">
        <v>9.0366000000000002E-2</v>
      </c>
      <c r="Q383" s="727">
        <v>99.260999999999981</v>
      </c>
      <c r="R383" s="727">
        <v>3.3838299999999997</v>
      </c>
      <c r="S383" s="726">
        <v>2.2960566666666669</v>
      </c>
      <c r="T383" s="726">
        <v>1.35151</v>
      </c>
      <c r="U383" s="726">
        <v>0.94454933333333335</v>
      </c>
      <c r="V383" s="726">
        <v>0.10163466666666665</v>
      </c>
      <c r="W383" s="726">
        <v>0.471244</v>
      </c>
      <c r="X383" s="726">
        <v>1.2131333333333333E-2</v>
      </c>
      <c r="Y383" s="726">
        <v>1.8374666666666668E-2</v>
      </c>
      <c r="Z383" s="726">
        <v>-2.1233333333333334E-4</v>
      </c>
      <c r="AA383" s="726">
        <v>9.3299000000000007E-2</v>
      </c>
      <c r="AB383" s="726">
        <v>3.871333333333333E-3</v>
      </c>
      <c r="AC383" s="726">
        <v>3.5986666666666667E-3</v>
      </c>
      <c r="AD383" s="726">
        <v>4</v>
      </c>
      <c r="AE383" s="726">
        <v>3.0000006666666668</v>
      </c>
      <c r="AF383" s="727">
        <v>3.3838266666666663</v>
      </c>
      <c r="AG383" s="913">
        <v>0.74287197198076438</v>
      </c>
      <c r="AH383" s="728">
        <v>0.41137733333333326</v>
      </c>
      <c r="AI383" s="396">
        <v>1.843696666666667</v>
      </c>
      <c r="AJ383" s="396">
        <v>2.1373766666666669</v>
      </c>
      <c r="AK383" s="396">
        <v>0.10287733333333333</v>
      </c>
      <c r="AL383" s="396">
        <v>16.765733333333333</v>
      </c>
      <c r="AM383" s="396">
        <v>0.40084533333333333</v>
      </c>
      <c r="AN383" s="396">
        <v>-1.2523333333333332E-2</v>
      </c>
      <c r="AO383" s="396">
        <v>0.57575933333333329</v>
      </c>
      <c r="AP383" s="396">
        <v>8.6693999999999993E-2</v>
      </c>
      <c r="AQ383" s="396">
        <v>73.496166666666667</v>
      </c>
      <c r="AR383" s="396">
        <v>95.396566666666672</v>
      </c>
      <c r="AS383" s="913">
        <v>0.41137733333333326</v>
      </c>
      <c r="AT383" s="913">
        <v>0.41158440178544137</v>
      </c>
      <c r="AU383" s="913">
        <v>-2.0706845210808714E-4</v>
      </c>
      <c r="AV383" s="381">
        <v>43.483466666666665</v>
      </c>
      <c r="AW383" s="381">
        <v>43.246333333333332</v>
      </c>
      <c r="AX383" s="913">
        <v>0.23713333333333253</v>
      </c>
      <c r="AY383" s="381">
        <v>33.773533333333333</v>
      </c>
      <c r="AZ383" s="381">
        <v>33.616666666666667</v>
      </c>
      <c r="BA383" s="913">
        <v>0.15686666666666582</v>
      </c>
      <c r="BB383" s="381">
        <v>99.260999999999981</v>
      </c>
      <c r="BC383" s="381">
        <v>98.76345933333333</v>
      </c>
      <c r="BD383" s="913">
        <v>0.49754066666666574</v>
      </c>
      <c r="BE383" s="381">
        <v>73.873199999999997</v>
      </c>
      <c r="BF383" s="381">
        <v>73.496166666666667</v>
      </c>
      <c r="BG383" s="913">
        <v>0.37703333333333927</v>
      </c>
      <c r="BH383" s="381">
        <v>77.256999999999991</v>
      </c>
      <c r="BI383" s="381">
        <v>76.863</v>
      </c>
      <c r="BJ383" s="913">
        <v>0.39399999999999596</v>
      </c>
      <c r="BK383" s="381">
        <v>16.861366666666665</v>
      </c>
      <c r="BL383" s="381">
        <v>16.765733333333333</v>
      </c>
      <c r="BM383" s="913">
        <v>9.5633333333333084E-2</v>
      </c>
      <c r="BN383" s="398">
        <v>0.10264033333333333</v>
      </c>
      <c r="BO383" s="398">
        <v>9.4070666666666677E-2</v>
      </c>
      <c r="BP383" s="398">
        <v>3.8426666666666665E-3</v>
      </c>
      <c r="BQ383" s="398">
        <v>0.47082200000000002</v>
      </c>
      <c r="BR383" s="398">
        <v>1.2001666666666667E-2</v>
      </c>
      <c r="BS383" s="398">
        <v>-3.7333333333333332E-4</v>
      </c>
      <c r="BT383" s="398">
        <v>1.8211666666666668E-2</v>
      </c>
      <c r="BU383" s="398">
        <v>3.4689999999999999E-3</v>
      </c>
      <c r="BV383" s="398">
        <v>2.2953133333333331</v>
      </c>
      <c r="BW383" s="398">
        <v>2.9999979999999997</v>
      </c>
      <c r="BX383" s="400">
        <v>0.10263333333333334</v>
      </c>
      <c r="BY383" s="398">
        <v>9.4063333333333332E-2</v>
      </c>
      <c r="BZ383" s="398">
        <v>3.8433333333333336E-3</v>
      </c>
      <c r="CA383" s="398">
        <v>0.47098000000000001</v>
      </c>
      <c r="CB383" s="398">
        <v>1.1999999999999999E-2</v>
      </c>
      <c r="CC383" s="398">
        <v>-3.7333333333333332E-4</v>
      </c>
      <c r="CD383" s="398">
        <v>1.821E-2</v>
      </c>
      <c r="CE383" s="398">
        <v>3.4699999999999996E-3</v>
      </c>
      <c r="CF383" s="398">
        <v>1.3505133333333335</v>
      </c>
      <c r="CG383" s="398">
        <v>0.9446633333333333</v>
      </c>
      <c r="CH383" s="398">
        <v>3.0000033333333334</v>
      </c>
      <c r="CI383" s="398">
        <v>2.2951766666666669</v>
      </c>
      <c r="CJ383" s="398">
        <v>0.41158440178544137</v>
      </c>
      <c r="CK383" s="396">
        <v>43.246333333333332</v>
      </c>
      <c r="CL383" s="396">
        <v>33.616666666666667</v>
      </c>
      <c r="CM383" s="397">
        <v>98.76345933333333</v>
      </c>
    </row>
    <row r="384" spans="1:91" x14ac:dyDescent="0.2">
      <c r="A384" s="340" t="s">
        <v>336</v>
      </c>
      <c r="B384" s="729"/>
      <c r="C384" s="729"/>
      <c r="D384" s="729"/>
      <c r="E384" s="380">
        <v>0.1759655</v>
      </c>
      <c r="F384" s="378">
        <v>45.842849999999999</v>
      </c>
      <c r="G384" s="378">
        <v>37.7761</v>
      </c>
      <c r="H384" s="378">
        <v>8.9650400000000001</v>
      </c>
      <c r="I384" s="378">
        <v>2.90354</v>
      </c>
      <c r="J384" s="378">
        <v>48.605249999999998</v>
      </c>
      <c r="K384" s="378">
        <v>7.1968500000000005E-2</v>
      </c>
      <c r="L384" s="378">
        <v>0.70863549999999997</v>
      </c>
      <c r="M384" s="378">
        <v>-4.64E-3</v>
      </c>
      <c r="N384" s="378">
        <v>0.18760500000000002</v>
      </c>
      <c r="O384" s="378">
        <v>2.92105E-2</v>
      </c>
      <c r="P384" s="378">
        <v>5.5974999999999997E-2</v>
      </c>
      <c r="Q384" s="378">
        <v>99.298599999999993</v>
      </c>
      <c r="R384" s="378">
        <v>0.89822199999999996</v>
      </c>
      <c r="S384" s="380">
        <v>0.95627050000000002</v>
      </c>
      <c r="T384" s="380">
        <v>0.787999</v>
      </c>
      <c r="U384" s="380">
        <v>0.16827149999999999</v>
      </c>
      <c r="V384" s="380">
        <v>0.10796649999999999</v>
      </c>
      <c r="W384" s="380">
        <v>0.91170450000000003</v>
      </c>
      <c r="X384" s="380">
        <v>1.4395E-3</v>
      </c>
      <c r="Y384" s="380">
        <v>1.4971499999999999E-2</v>
      </c>
      <c r="Z384" s="380">
        <v>-8.9999999999999992E-5</v>
      </c>
      <c r="AA384" s="380">
        <v>5.5149999999999999E-3</v>
      </c>
      <c r="AB384" s="380">
        <v>7.2849999999999998E-4</v>
      </c>
      <c r="AC384" s="380">
        <v>1.4959999999999999E-3</v>
      </c>
      <c r="AD384" s="380">
        <v>3</v>
      </c>
      <c r="AE384" s="380">
        <v>2.0000020000000003</v>
      </c>
      <c r="AF384" s="378">
        <v>0.89822200000000008</v>
      </c>
      <c r="AG384" s="926">
        <v>0.85801838749971138</v>
      </c>
      <c r="AH384" s="664">
        <v>0.1759655</v>
      </c>
      <c r="AI384" s="378">
        <v>2.906015</v>
      </c>
      <c r="AJ384" s="378">
        <v>0.187218</v>
      </c>
      <c r="AK384" s="378">
        <v>2.8660999999999999E-2</v>
      </c>
      <c r="AL384" s="378">
        <v>48.544750000000001</v>
      </c>
      <c r="AM384" s="378">
        <v>7.0920000000000011E-2</v>
      </c>
      <c r="AN384" s="378">
        <v>-5.9100000000000003E-3</v>
      </c>
      <c r="AO384" s="378">
        <v>0.70678649999999998</v>
      </c>
      <c r="AP384" s="378">
        <v>5.5141999999999997E-2</v>
      </c>
      <c r="AQ384" s="378">
        <v>45.790799999999997</v>
      </c>
      <c r="AR384" s="378">
        <v>98.284400000000005</v>
      </c>
      <c r="AS384" s="883">
        <v>0.1759655</v>
      </c>
      <c r="AT384" s="883">
        <v>0.175881303628413</v>
      </c>
      <c r="AU384" s="883">
        <v>8.419637158700588E-5</v>
      </c>
      <c r="AV384" s="382">
        <v>37.7761</v>
      </c>
      <c r="AW384" s="382">
        <v>37.737000000000002</v>
      </c>
      <c r="AX384" s="883">
        <v>3.9099999999997692E-2</v>
      </c>
      <c r="AY384" s="382">
        <v>8.9650400000000001</v>
      </c>
      <c r="AZ384" s="382">
        <v>8.9499999999999993</v>
      </c>
      <c r="BA384" s="883">
        <v>1.5039999999999942E-2</v>
      </c>
      <c r="BB384" s="382">
        <v>99.298599999999993</v>
      </c>
      <c r="BC384" s="382">
        <v>99.1805825</v>
      </c>
      <c r="BD384" s="883">
        <v>0.11801750000000055</v>
      </c>
      <c r="BE384" s="382">
        <v>45.842849999999999</v>
      </c>
      <c r="BF384" s="382">
        <v>45.790799999999997</v>
      </c>
      <c r="BG384" s="883">
        <v>5.2050000000001262E-2</v>
      </c>
      <c r="BH384" s="382">
        <v>46.741140000000001</v>
      </c>
      <c r="BI384" s="382">
        <v>46.686999999999998</v>
      </c>
      <c r="BJ384" s="883">
        <v>5.4140000000000299E-2</v>
      </c>
      <c r="BK384" s="382">
        <v>48.605249999999998</v>
      </c>
      <c r="BL384" s="382">
        <v>48.544750000000001</v>
      </c>
      <c r="BM384" s="883">
        <v>6.0500000000001108E-2</v>
      </c>
      <c r="BN384" s="380">
        <v>0.1081805</v>
      </c>
      <c r="BO384" s="380">
        <v>5.5100000000000001E-3</v>
      </c>
      <c r="BP384" s="380">
        <v>7.1600000000000006E-4</v>
      </c>
      <c r="BQ384" s="380">
        <v>0.91160050000000004</v>
      </c>
      <c r="BR384" s="380">
        <v>1.4195E-3</v>
      </c>
      <c r="BS384" s="380">
        <v>-1.2E-4</v>
      </c>
      <c r="BT384" s="380">
        <v>1.4949500000000001E-2</v>
      </c>
      <c r="BU384" s="380">
        <v>1.4754999999999998E-3</v>
      </c>
      <c r="BV384" s="380">
        <v>0.95626549999999999</v>
      </c>
      <c r="BW384" s="380">
        <v>1.999997</v>
      </c>
      <c r="BX384" s="383">
        <v>0.10816000000000001</v>
      </c>
      <c r="BY384" s="380">
        <v>5.5099999999999993E-3</v>
      </c>
      <c r="BZ384" s="380">
        <v>7.1500000000000003E-4</v>
      </c>
      <c r="CA384" s="380">
        <v>0.91179499999999991</v>
      </c>
      <c r="CB384" s="380">
        <v>1.4199999999999998E-3</v>
      </c>
      <c r="CC384" s="380">
        <v>-1.2E-4</v>
      </c>
      <c r="CD384" s="380">
        <v>1.4945E-2</v>
      </c>
      <c r="CE384" s="380">
        <v>1.475E-3</v>
      </c>
      <c r="CF384" s="380">
        <v>0.78793500000000005</v>
      </c>
      <c r="CG384" s="380">
        <v>0.16815999999999998</v>
      </c>
      <c r="CH384" s="380">
        <v>1.9999949999999997</v>
      </c>
      <c r="CI384" s="380">
        <v>0.95609500000000003</v>
      </c>
      <c r="CJ384" s="380">
        <v>0.175881303628413</v>
      </c>
      <c r="CK384" s="378">
        <v>37.737000000000002</v>
      </c>
      <c r="CL384" s="378">
        <v>8.9499999999999993</v>
      </c>
      <c r="CM384" s="379">
        <v>99.1805825</v>
      </c>
    </row>
    <row r="385" spans="1:91" x14ac:dyDescent="0.2">
      <c r="A385" s="730" t="s">
        <v>337</v>
      </c>
      <c r="B385" s="731"/>
      <c r="C385" s="731"/>
      <c r="D385" s="731"/>
      <c r="E385" s="562">
        <v>0.38791049999999999</v>
      </c>
      <c r="F385" s="732">
        <v>73.524550000000005</v>
      </c>
      <c r="G385" s="732">
        <v>45.003799999999998</v>
      </c>
      <c r="H385" s="732">
        <v>31.6965</v>
      </c>
      <c r="I385" s="732">
        <v>1.95086</v>
      </c>
      <c r="J385" s="732">
        <v>18.424399999999999</v>
      </c>
      <c r="K385" s="732">
        <v>0.38663000000000003</v>
      </c>
      <c r="L385" s="732">
        <v>0.60662550000000004</v>
      </c>
      <c r="M385" s="732">
        <v>3.0760000000000002E-3</v>
      </c>
      <c r="N385" s="732">
        <v>1.9436550000000001</v>
      </c>
      <c r="O385" s="732">
        <v>8.8164999999999993E-2</v>
      </c>
      <c r="P385" s="732">
        <v>5.2075499999999997E-2</v>
      </c>
      <c r="Q385" s="732">
        <v>100.15594999999999</v>
      </c>
      <c r="R385" s="732">
        <v>3.1757200000000001</v>
      </c>
      <c r="S385" s="562">
        <v>2.2630300000000001</v>
      </c>
      <c r="T385" s="562">
        <v>1.3851749999999998</v>
      </c>
      <c r="U385" s="562">
        <v>0.87785500000000005</v>
      </c>
      <c r="V385" s="562">
        <v>0.10703699999999999</v>
      </c>
      <c r="W385" s="562">
        <v>0.50992499999999996</v>
      </c>
      <c r="X385" s="562">
        <v>1.1407E-2</v>
      </c>
      <c r="Y385" s="562">
        <v>1.8910999999999997E-2</v>
      </c>
      <c r="Z385" s="562">
        <v>8.9499999999999994E-5</v>
      </c>
      <c r="AA385" s="562">
        <v>8.4306999999999993E-2</v>
      </c>
      <c r="AB385" s="562">
        <v>3.2455000000000001E-3</v>
      </c>
      <c r="AC385" s="562">
        <v>2.0514999999999999E-3</v>
      </c>
      <c r="AD385" s="562">
        <v>4</v>
      </c>
      <c r="AE385" s="562">
        <v>3.0000035</v>
      </c>
      <c r="AF385" s="732">
        <v>3.1757249999999999</v>
      </c>
      <c r="AG385" s="734">
        <v>0.75282372422799959</v>
      </c>
      <c r="AH385" s="734">
        <v>0.38791049999999999</v>
      </c>
      <c r="AI385" s="543">
        <v>1.9599449999999998</v>
      </c>
      <c r="AJ385" s="543">
        <v>1.9496600000000002</v>
      </c>
      <c r="AK385" s="543">
        <v>8.7081500000000006E-2</v>
      </c>
      <c r="AL385" s="543">
        <v>18.328299999999999</v>
      </c>
      <c r="AM385" s="543">
        <v>0.38094700000000004</v>
      </c>
      <c r="AN385" s="543">
        <v>-1.9794999999999999E-3</v>
      </c>
      <c r="AO385" s="543">
        <v>0.59921950000000002</v>
      </c>
      <c r="AP385" s="543">
        <v>4.8876500000000003E-2</v>
      </c>
      <c r="AQ385" s="543">
        <v>73.177599999999998</v>
      </c>
      <c r="AR385" s="543">
        <v>96.529650000000004</v>
      </c>
      <c r="AS385" s="734">
        <v>0.38791049999999999</v>
      </c>
      <c r="AT385" s="734">
        <v>0.38811876019640379</v>
      </c>
      <c r="AU385" s="734">
        <v>-2.0826019640377003E-4</v>
      </c>
      <c r="AV385" s="733">
        <v>45.003799999999998</v>
      </c>
      <c r="AW385" s="733">
        <v>44.776200000000003</v>
      </c>
      <c r="AX385" s="734">
        <v>0.22759999999999536</v>
      </c>
      <c r="AY385" s="733">
        <v>31.6965</v>
      </c>
      <c r="AZ385" s="733">
        <v>31.565000000000001</v>
      </c>
      <c r="BA385" s="734">
        <v>0.13149999999999906</v>
      </c>
      <c r="BB385" s="733">
        <v>100.15594999999999</v>
      </c>
      <c r="BC385" s="733">
        <v>99.693249999999992</v>
      </c>
      <c r="BD385" s="734">
        <v>0.46270000000000522</v>
      </c>
      <c r="BE385" s="733">
        <v>73.524550000000005</v>
      </c>
      <c r="BF385" s="733">
        <v>73.177599999999998</v>
      </c>
      <c r="BG385" s="734">
        <v>0.34694999999999965</v>
      </c>
      <c r="BH385" s="733">
        <v>76.700299999999999</v>
      </c>
      <c r="BI385" s="733">
        <v>76.341200000000001</v>
      </c>
      <c r="BJ385" s="734">
        <v>0.35909999999999798</v>
      </c>
      <c r="BK385" s="733">
        <v>18.424399999999999</v>
      </c>
      <c r="BL385" s="733">
        <v>18.328299999999999</v>
      </c>
      <c r="BM385" s="734">
        <v>9.6099999999999852E-2</v>
      </c>
      <c r="BN385" s="544">
        <v>0.1080145</v>
      </c>
      <c r="BO385" s="544">
        <v>8.4943500000000005E-2</v>
      </c>
      <c r="BP385" s="544">
        <v>3.2199999999999998E-3</v>
      </c>
      <c r="BQ385" s="544">
        <v>0.50952200000000003</v>
      </c>
      <c r="BR385" s="544">
        <v>1.1289499999999999E-2</v>
      </c>
      <c r="BS385" s="544">
        <v>-5.9999999999999995E-5</v>
      </c>
      <c r="BT385" s="544">
        <v>1.8763000000000002E-2</v>
      </c>
      <c r="BU385" s="544">
        <v>1.934E-3</v>
      </c>
      <c r="BV385" s="544">
        <v>2.262375</v>
      </c>
      <c r="BW385" s="544">
        <v>3.0000014999999998</v>
      </c>
      <c r="BX385" s="974">
        <v>0.108005</v>
      </c>
      <c r="BY385" s="544">
        <v>8.4940000000000002E-2</v>
      </c>
      <c r="BZ385" s="544">
        <v>3.2199999999999998E-3</v>
      </c>
      <c r="CA385" s="544">
        <v>0.50968999999999998</v>
      </c>
      <c r="CB385" s="544">
        <v>1.129E-2</v>
      </c>
      <c r="CC385" s="544">
        <v>-5.9999999999999995E-5</v>
      </c>
      <c r="CD385" s="544">
        <v>1.8759999999999999E-2</v>
      </c>
      <c r="CE385" s="544">
        <v>1.9350000000000001E-3</v>
      </c>
      <c r="CF385" s="544">
        <v>1.3842099999999999</v>
      </c>
      <c r="CG385" s="544">
        <v>0.87801499999999999</v>
      </c>
      <c r="CH385" s="544">
        <v>3.0000049999999998</v>
      </c>
      <c r="CI385" s="544">
        <v>2.2622249999999999</v>
      </c>
      <c r="CJ385" s="544">
        <v>0.38811876019640379</v>
      </c>
      <c r="CK385" s="543">
        <v>44.776200000000003</v>
      </c>
      <c r="CL385" s="543">
        <v>31.565000000000001</v>
      </c>
      <c r="CM385" s="975">
        <v>99.693249999999992</v>
      </c>
    </row>
    <row r="386" spans="1:91" ht="16" thickBot="1" x14ac:dyDescent="0.25">
      <c r="A386" s="337" t="s">
        <v>338</v>
      </c>
      <c r="B386" s="694"/>
      <c r="C386" s="694"/>
      <c r="D386" s="694"/>
      <c r="E386" s="371">
        <v>0.18654714285714286</v>
      </c>
      <c r="F386" s="369">
        <v>45.62321428571429</v>
      </c>
      <c r="G386" s="369">
        <v>37.113400000000006</v>
      </c>
      <c r="H386" s="369">
        <v>9.457375714285714</v>
      </c>
      <c r="I386" s="369">
        <v>2.9283471428571426</v>
      </c>
      <c r="J386" s="369">
        <v>47.908528571428576</v>
      </c>
      <c r="K386" s="369">
        <v>7.1828714285714274E-2</v>
      </c>
      <c r="L386" s="369">
        <v>0.71235314285714291</v>
      </c>
      <c r="M386" s="369">
        <v>-7.9260000000000008E-3</v>
      </c>
      <c r="N386" s="369">
        <v>0.17799114285714288</v>
      </c>
      <c r="O386" s="369">
        <v>4.0390857142857131E-2</v>
      </c>
      <c r="P386" s="369">
        <v>5.7208000000000002E-2</v>
      </c>
      <c r="Q386" s="369">
        <v>98.459514285714278</v>
      </c>
      <c r="R386" s="369">
        <v>0.94755100000000003</v>
      </c>
      <c r="S386" s="371">
        <v>0.95969785714285716</v>
      </c>
      <c r="T386" s="371">
        <v>0.78066171428571429</v>
      </c>
      <c r="U386" s="371">
        <v>0.17903628571428573</v>
      </c>
      <c r="V386" s="371">
        <v>0.10981442857142858</v>
      </c>
      <c r="W386" s="371">
        <v>0.90617957142857131</v>
      </c>
      <c r="X386" s="371">
        <v>1.4478571428571429E-3</v>
      </c>
      <c r="Y386" s="371">
        <v>1.5178285714285715E-2</v>
      </c>
      <c r="Z386" s="371">
        <v>-1.5799999999999999E-4</v>
      </c>
      <c r="AA386" s="371">
        <v>5.2762857142857143E-3</v>
      </c>
      <c r="AB386" s="371">
        <v>1.0198571428571429E-3</v>
      </c>
      <c r="AC386" s="371">
        <v>1.5439999999999998E-3</v>
      </c>
      <c r="AD386" s="371">
        <v>3</v>
      </c>
      <c r="AE386" s="371">
        <v>2.0000002857142856</v>
      </c>
      <c r="AF386" s="369">
        <v>0.94754971428571422</v>
      </c>
      <c r="AG386" s="685">
        <v>0.85951211819787277</v>
      </c>
      <c r="AH386" s="685">
        <v>0.18654714285714286</v>
      </c>
      <c r="AI386" s="369">
        <v>2.9310185714285715</v>
      </c>
      <c r="AJ386" s="369">
        <v>0.17757399999999998</v>
      </c>
      <c r="AK386" s="369">
        <v>3.9816285714285728E-2</v>
      </c>
      <c r="AL386" s="369">
        <v>47.845114285714281</v>
      </c>
      <c r="AM386" s="369">
        <v>7.0714857142857149E-2</v>
      </c>
      <c r="AN386" s="369">
        <v>-9.2725714285714304E-3</v>
      </c>
      <c r="AO386" s="369">
        <v>0.71038128571428572</v>
      </c>
      <c r="AP386" s="369">
        <v>5.6319714285714292E-2</v>
      </c>
      <c r="AQ386" s="369">
        <v>45.568042857142864</v>
      </c>
      <c r="AR386" s="369">
        <v>97.389699999999976</v>
      </c>
      <c r="AS386" s="885">
        <v>0.18654714285714286</v>
      </c>
      <c r="AT386" s="885">
        <v>0.18649166694849112</v>
      </c>
      <c r="AU386" s="885">
        <v>5.5475908651728533E-5</v>
      </c>
      <c r="AV386" s="372">
        <v>37.113400000000006</v>
      </c>
      <c r="AW386" s="372">
        <v>37.07105714285715</v>
      </c>
      <c r="AX386" s="885">
        <v>4.2342857142855905E-2</v>
      </c>
      <c r="AY386" s="372">
        <v>9.457375714285714</v>
      </c>
      <c r="AZ386" s="372">
        <v>9.4414285714285722</v>
      </c>
      <c r="BA386" s="885">
        <v>1.5947142857142334E-2</v>
      </c>
      <c r="BB386" s="372">
        <v>98.459514285714278</v>
      </c>
      <c r="BC386" s="372">
        <v>98.33415214285715</v>
      </c>
      <c r="BD386" s="885">
        <v>0.12536214285714412</v>
      </c>
      <c r="BE386" s="372">
        <v>45.62321428571429</v>
      </c>
      <c r="BF386" s="372">
        <v>45.568042857142864</v>
      </c>
      <c r="BG386" s="885">
        <v>5.5171428571428906E-2</v>
      </c>
      <c r="BH386" s="372">
        <v>46.570775714285716</v>
      </c>
      <c r="BI386" s="372">
        <v>46.512485714285717</v>
      </c>
      <c r="BJ386" s="885">
        <v>5.8289999999998496E-2</v>
      </c>
      <c r="BK386" s="372">
        <v>47.908528571428576</v>
      </c>
      <c r="BL386" s="372">
        <v>47.845114285714281</v>
      </c>
      <c r="BM386" s="885">
        <v>6.3414285714286631E-2</v>
      </c>
      <c r="BN386" s="371">
        <v>0.11004714285714287</v>
      </c>
      <c r="BO386" s="371">
        <v>5.2704285714285709E-3</v>
      </c>
      <c r="BP386" s="371">
        <v>1.0057142857142856E-3</v>
      </c>
      <c r="BQ386" s="371">
        <v>0.9060678571428572</v>
      </c>
      <c r="BR386" s="371">
        <v>1.4272857142857143E-3</v>
      </c>
      <c r="BS386" s="371">
        <v>-1.8314285714285717E-4</v>
      </c>
      <c r="BT386" s="371">
        <v>1.5154571428571429E-2</v>
      </c>
      <c r="BU386" s="371">
        <v>1.5218571428571427E-3</v>
      </c>
      <c r="BV386" s="371">
        <v>0.95968999999999993</v>
      </c>
      <c r="BW386" s="371">
        <v>2.0000017142857138</v>
      </c>
      <c r="BX386" s="373">
        <v>0.11002285714285716</v>
      </c>
      <c r="BY386" s="371">
        <v>5.2685714285714289E-3</v>
      </c>
      <c r="BZ386" s="371">
        <v>1.0042857142857143E-3</v>
      </c>
      <c r="CA386" s="371">
        <v>0.90626285714285715</v>
      </c>
      <c r="CB386" s="371">
        <v>1.4271428571428573E-3</v>
      </c>
      <c r="CC386" s="371">
        <v>-1.8285714285714286E-4</v>
      </c>
      <c r="CD386" s="371">
        <v>1.5151428571428574E-2</v>
      </c>
      <c r="CE386" s="371">
        <v>1.5214285714285716E-3</v>
      </c>
      <c r="CF386" s="371">
        <v>0.78057142857142858</v>
      </c>
      <c r="CG386" s="371">
        <v>0.17895</v>
      </c>
      <c r="CH386" s="371">
        <v>1.9999971428571428</v>
      </c>
      <c r="CI386" s="371">
        <v>0.95952142857142853</v>
      </c>
      <c r="CJ386" s="371">
        <v>0.18649166694849112</v>
      </c>
      <c r="CK386" s="369">
        <v>37.07105714285715</v>
      </c>
      <c r="CL386" s="369">
        <v>9.4414285714285722</v>
      </c>
      <c r="CM386" s="370">
        <v>98.33415214285715</v>
      </c>
    </row>
    <row r="387" spans="1:91" ht="16" thickBot="1" x14ac:dyDescent="0.25">
      <c r="A387" s="735"/>
      <c r="B387" s="736"/>
      <c r="C387" s="736"/>
      <c r="D387" s="736"/>
      <c r="E387" s="1049"/>
      <c r="F387" s="1049"/>
      <c r="G387" s="1050"/>
      <c r="H387" s="1051"/>
      <c r="I387" s="1050"/>
      <c r="J387" s="1050" t="s">
        <v>339</v>
      </c>
      <c r="K387" s="1051"/>
      <c r="L387" s="1050"/>
      <c r="M387" s="1050"/>
      <c r="N387" s="1050"/>
      <c r="O387" s="1049"/>
      <c r="P387" s="1049"/>
      <c r="Q387" s="1049"/>
      <c r="R387" s="1051"/>
      <c r="S387" s="1052"/>
      <c r="T387" s="1053" t="s">
        <v>339</v>
      </c>
      <c r="U387" s="1050"/>
      <c r="V387" s="1050"/>
      <c r="W387" s="1050"/>
      <c r="X387" s="1050"/>
      <c r="Y387" s="1051"/>
      <c r="Z387" s="1051"/>
      <c r="AA387" s="1049"/>
      <c r="AB387" s="1049"/>
      <c r="AC387" s="1049"/>
      <c r="AD387" s="1050"/>
      <c r="AE387" s="1054"/>
      <c r="AF387" s="1052"/>
      <c r="AG387" s="927" t="s">
        <v>0</v>
      </c>
      <c r="AH387" s="51"/>
      <c r="AI387" s="739"/>
      <c r="AJ387" s="739"/>
      <c r="AK387" s="739"/>
      <c r="AL387" s="739"/>
      <c r="AM387" s="739"/>
      <c r="AN387" s="739"/>
      <c r="AO387" s="739"/>
      <c r="AP387" s="739"/>
      <c r="AQ387" s="739"/>
      <c r="AR387" s="739"/>
      <c r="AS387" s="914"/>
      <c r="AT387" s="764"/>
      <c r="AW387" s="399"/>
      <c r="AZ387" s="399"/>
      <c r="BC387" s="399"/>
      <c r="BF387" s="914"/>
      <c r="BH387" s="187" t="s">
        <v>1</v>
      </c>
      <c r="BI387" s="188" t="s">
        <v>1</v>
      </c>
      <c r="BJ387" s="5"/>
      <c r="BK387" s="6"/>
      <c r="BL387" s="914"/>
      <c r="BN387" s="268" t="s">
        <v>252</v>
      </c>
      <c r="BO387" s="269"/>
      <c r="BP387" s="269"/>
      <c r="BQ387" s="269"/>
      <c r="BR387" s="269"/>
      <c r="BS387" s="269"/>
      <c r="BT387" s="51"/>
      <c r="BU387" s="51"/>
      <c r="BV387" s="51"/>
      <c r="BW387" s="736"/>
      <c r="BX387" s="984" t="s">
        <v>2</v>
      </c>
      <c r="BY387" s="737"/>
      <c r="BZ387" s="737"/>
      <c r="CA387" s="737"/>
      <c r="CB387" s="737"/>
      <c r="CC387" s="737"/>
      <c r="CD387" s="737"/>
      <c r="CE387" s="737"/>
      <c r="CF387" s="737"/>
      <c r="CG387" s="737"/>
      <c r="CH387" s="742" t="s">
        <v>3</v>
      </c>
      <c r="CI387" s="737"/>
      <c r="CJ387" s="740"/>
      <c r="CK387" s="741"/>
      <c r="CL387" s="741"/>
      <c r="CM387" s="985"/>
    </row>
    <row r="388" spans="1:91" ht="16" thickBot="1" x14ac:dyDescent="0.25">
      <c r="A388" s="743" t="s">
        <v>340</v>
      </c>
      <c r="B388" s="12" t="s">
        <v>5</v>
      </c>
      <c r="C388" s="12" t="s">
        <v>6</v>
      </c>
      <c r="D388" s="12" t="s">
        <v>54</v>
      </c>
      <c r="E388" s="12" t="s">
        <v>7</v>
      </c>
      <c r="F388" s="12" t="s">
        <v>8</v>
      </c>
      <c r="G388" s="12" t="s">
        <v>9</v>
      </c>
      <c r="H388" s="12" t="s">
        <v>10</v>
      </c>
      <c r="I388" s="12" t="s">
        <v>11</v>
      </c>
      <c r="J388" s="12" t="s">
        <v>12</v>
      </c>
      <c r="K388" s="12" t="s">
        <v>13</v>
      </c>
      <c r="L388" s="12" t="s">
        <v>14</v>
      </c>
      <c r="M388" s="12" t="s">
        <v>15</v>
      </c>
      <c r="N388" s="12" t="s">
        <v>16</v>
      </c>
      <c r="O388" s="12" t="s">
        <v>17</v>
      </c>
      <c r="P388" s="12" t="s">
        <v>18</v>
      </c>
      <c r="Q388" s="12" t="s">
        <v>19</v>
      </c>
      <c r="R388" s="12" t="s">
        <v>628</v>
      </c>
      <c r="S388" s="12" t="s">
        <v>20</v>
      </c>
      <c r="T388" s="13" t="s">
        <v>21</v>
      </c>
      <c r="U388" s="14" t="s">
        <v>22</v>
      </c>
      <c r="V388" s="12" t="s">
        <v>23</v>
      </c>
      <c r="W388" s="12" t="s">
        <v>24</v>
      </c>
      <c r="X388" s="12" t="s">
        <v>25</v>
      </c>
      <c r="Y388" s="12" t="s">
        <v>26</v>
      </c>
      <c r="Z388" s="12" t="s">
        <v>27</v>
      </c>
      <c r="AA388" s="12" t="s">
        <v>28</v>
      </c>
      <c r="AB388" s="12" t="s">
        <v>29</v>
      </c>
      <c r="AC388" s="12" t="s">
        <v>30</v>
      </c>
      <c r="AD388" s="12" t="s">
        <v>31</v>
      </c>
      <c r="AE388" s="738" t="s">
        <v>32</v>
      </c>
      <c r="AF388" s="12" t="s">
        <v>33</v>
      </c>
      <c r="AG388" s="138" t="s">
        <v>34</v>
      </c>
      <c r="AH388" s="12" t="s">
        <v>7</v>
      </c>
      <c r="AI388" s="15" t="s">
        <v>11</v>
      </c>
      <c r="AJ388" s="15" t="s">
        <v>16</v>
      </c>
      <c r="AK388" s="15" t="s">
        <v>17</v>
      </c>
      <c r="AL388" s="15" t="s">
        <v>12</v>
      </c>
      <c r="AM388" s="15" t="s">
        <v>13</v>
      </c>
      <c r="AN388" s="15" t="s">
        <v>15</v>
      </c>
      <c r="AO388" s="15" t="s">
        <v>14</v>
      </c>
      <c r="AP388" s="15" t="s">
        <v>18</v>
      </c>
      <c r="AQ388" s="15" t="s">
        <v>35</v>
      </c>
      <c r="AR388" s="15" t="s">
        <v>19</v>
      </c>
      <c r="AS388" s="303" t="s">
        <v>7</v>
      </c>
      <c r="AT388" s="742" t="s">
        <v>257</v>
      </c>
      <c r="AU388" s="305" t="s">
        <v>36</v>
      </c>
      <c r="AV388" s="303" t="s">
        <v>9</v>
      </c>
      <c r="AW388" s="742" t="s">
        <v>35</v>
      </c>
      <c r="AX388" s="305" t="s">
        <v>36</v>
      </c>
      <c r="AY388" s="303" t="s">
        <v>10</v>
      </c>
      <c r="AZ388" s="742" t="s">
        <v>10</v>
      </c>
      <c r="BA388" s="305" t="s">
        <v>36</v>
      </c>
      <c r="BB388" s="303" t="s">
        <v>19</v>
      </c>
      <c r="BC388" s="744" t="s">
        <v>37</v>
      </c>
      <c r="BD388" s="305" t="s">
        <v>36</v>
      </c>
      <c r="BE388" s="303" t="s">
        <v>8</v>
      </c>
      <c r="BF388" s="745" t="s">
        <v>35</v>
      </c>
      <c r="BG388" s="307" t="s">
        <v>36</v>
      </c>
      <c r="BH388" s="23" t="s">
        <v>10</v>
      </c>
      <c r="BI388" s="24" t="s">
        <v>10</v>
      </c>
      <c r="BJ388" s="746" t="s">
        <v>36</v>
      </c>
      <c r="BK388" s="747" t="s">
        <v>12</v>
      </c>
      <c r="BL388" s="748" t="s">
        <v>12</v>
      </c>
      <c r="BM388" s="18" t="s">
        <v>36</v>
      </c>
      <c r="BN388" s="26" t="s">
        <v>23</v>
      </c>
      <c r="BO388" s="26" t="s">
        <v>28</v>
      </c>
      <c r="BP388" s="26" t="s">
        <v>29</v>
      </c>
      <c r="BQ388" s="26" t="s">
        <v>24</v>
      </c>
      <c r="BR388" s="26" t="s">
        <v>25</v>
      </c>
      <c r="BS388" s="26" t="s">
        <v>27</v>
      </c>
      <c r="BT388" s="26" t="s">
        <v>26</v>
      </c>
      <c r="BU388" s="26" t="s">
        <v>30</v>
      </c>
      <c r="BV388" s="26" t="s">
        <v>38</v>
      </c>
      <c r="BW388" s="26" t="s">
        <v>3</v>
      </c>
      <c r="BX388" s="972" t="s">
        <v>23</v>
      </c>
      <c r="BY388" s="27" t="s">
        <v>28</v>
      </c>
      <c r="BZ388" s="27" t="s">
        <v>29</v>
      </c>
      <c r="CA388" s="27" t="s">
        <v>24</v>
      </c>
      <c r="CB388" s="27" t="s">
        <v>25</v>
      </c>
      <c r="CC388" s="27" t="s">
        <v>27</v>
      </c>
      <c r="CD388" s="27" t="s">
        <v>26</v>
      </c>
      <c r="CE388" s="27" t="s">
        <v>30</v>
      </c>
      <c r="CF388" s="27" t="s">
        <v>21</v>
      </c>
      <c r="CG388" s="10" t="s">
        <v>22</v>
      </c>
      <c r="CH388" s="27" t="s">
        <v>32</v>
      </c>
      <c r="CI388" s="10" t="s">
        <v>20</v>
      </c>
      <c r="CJ388" s="10" t="s">
        <v>257</v>
      </c>
      <c r="CK388" s="10" t="s">
        <v>35</v>
      </c>
      <c r="CL388" s="10" t="s">
        <v>10</v>
      </c>
      <c r="CM388" s="986" t="s">
        <v>37</v>
      </c>
    </row>
    <row r="389" spans="1:91" x14ac:dyDescent="0.2">
      <c r="A389" s="512" t="s">
        <v>341</v>
      </c>
      <c r="B389" s="45">
        <v>-2704</v>
      </c>
      <c r="C389" s="45">
        <v>-26192</v>
      </c>
      <c r="D389" s="45">
        <v>278</v>
      </c>
      <c r="E389" s="31">
        <v>0.30660399999999999</v>
      </c>
      <c r="F389" s="314">
        <v>72.009399999999999</v>
      </c>
      <c r="G389" s="315">
        <v>49.930999999999997</v>
      </c>
      <c r="H389" s="315">
        <v>24.536799999999999</v>
      </c>
      <c r="I389" s="315">
        <v>0.66970399999999997</v>
      </c>
      <c r="J389" s="315">
        <v>22.097200000000001</v>
      </c>
      <c r="K389" s="315">
        <v>0.29832500000000001</v>
      </c>
      <c r="L389" s="315">
        <v>0.70396700000000001</v>
      </c>
      <c r="M389" s="315">
        <v>-9.4000000000000004E-3</v>
      </c>
      <c r="N389" s="315">
        <v>1.0468299999999999</v>
      </c>
      <c r="O389" s="315">
        <v>9.2924000000000007E-2</v>
      </c>
      <c r="P389" s="315">
        <v>3.1165999999999999E-2</v>
      </c>
      <c r="Q389" s="316">
        <v>99.398499999999999</v>
      </c>
      <c r="R389" s="46">
        <v>2.45838</v>
      </c>
      <c r="S389" s="325">
        <v>2.25759</v>
      </c>
      <c r="T389" s="325">
        <v>1.5653999999999999</v>
      </c>
      <c r="U389" s="325">
        <v>0.69218800000000003</v>
      </c>
      <c r="V389" s="325">
        <v>3.7427000000000002E-2</v>
      </c>
      <c r="W389" s="325">
        <v>0.62295299999999998</v>
      </c>
      <c r="X389" s="325">
        <v>8.9669999999999993E-3</v>
      </c>
      <c r="Y389" s="325">
        <v>2.2353000000000001E-2</v>
      </c>
      <c r="Z389" s="325">
        <v>-2.7999999999999998E-4</v>
      </c>
      <c r="AA389" s="325">
        <v>4.6251E-2</v>
      </c>
      <c r="AB389" s="325">
        <v>3.4840000000000001E-3</v>
      </c>
      <c r="AC389" s="325">
        <v>1.2520000000000001E-3</v>
      </c>
      <c r="AD389" s="325">
        <v>4</v>
      </c>
      <c r="AE389" s="325">
        <v>2.9999949999999997</v>
      </c>
      <c r="AF389" s="46">
        <v>2.45838</v>
      </c>
      <c r="AG389" s="37">
        <v>0.22384919906767078</v>
      </c>
      <c r="AH389" s="31">
        <v>0.30660399999999999</v>
      </c>
      <c r="AI389" s="35">
        <v>0.67152299999999998</v>
      </c>
      <c r="AJ389" s="35">
        <v>1.0486500000000001</v>
      </c>
      <c r="AK389" s="35">
        <v>9.2158000000000004E-2</v>
      </c>
      <c r="AL389" s="35">
        <v>22.0076</v>
      </c>
      <c r="AM389" s="35">
        <v>0.29401699999999997</v>
      </c>
      <c r="AN389" s="35">
        <v>-1.2840000000000001E-2</v>
      </c>
      <c r="AO389" s="35">
        <v>0.69738199999999995</v>
      </c>
      <c r="AP389" s="35">
        <v>2.8204E-2</v>
      </c>
      <c r="AQ389" s="35">
        <v>71.743300000000005</v>
      </c>
      <c r="AR389" s="35">
        <v>96.569900000000004</v>
      </c>
      <c r="AS389" s="43">
        <v>0.30660399999999999</v>
      </c>
      <c r="AT389" s="326">
        <v>0.30659343093176228</v>
      </c>
      <c r="AU389" s="327">
        <v>1.0569068237709089E-5</v>
      </c>
      <c r="AV389" s="323">
        <v>49.930999999999997</v>
      </c>
      <c r="AW389" s="35">
        <v>49.747300000000003</v>
      </c>
      <c r="AX389" s="327">
        <v>0.18369999999999465</v>
      </c>
      <c r="AY389" s="323">
        <v>24.536799999999999</v>
      </c>
      <c r="AZ389" s="35">
        <v>24.45</v>
      </c>
      <c r="BA389" s="327">
        <v>8.680000000000021E-2</v>
      </c>
      <c r="BB389" s="323">
        <v>99.398499999999999</v>
      </c>
      <c r="BC389" s="35">
        <v>99.023993999999988</v>
      </c>
      <c r="BD389" s="327">
        <v>0.37450600000001089</v>
      </c>
      <c r="BE389" s="323">
        <v>72.009399999999999</v>
      </c>
      <c r="BF389" s="35">
        <v>71.743300000000005</v>
      </c>
      <c r="BG389" s="327">
        <v>0.26609999999999445</v>
      </c>
      <c r="BH389" s="323">
        <v>74.467799999999997</v>
      </c>
      <c r="BI389" s="46">
        <v>74.197299999999998</v>
      </c>
      <c r="BJ389" s="327">
        <v>0.27049999999999841</v>
      </c>
      <c r="BK389" s="323">
        <v>22.097200000000001</v>
      </c>
      <c r="BL389" s="35">
        <v>22.0076</v>
      </c>
      <c r="BM389" s="327">
        <v>8.960000000000079E-2</v>
      </c>
      <c r="BN389" s="36">
        <v>3.7671000000000003E-2</v>
      </c>
      <c r="BO389" s="36">
        <v>4.6505999999999999E-2</v>
      </c>
      <c r="BP389" s="36">
        <v>3.4680000000000002E-3</v>
      </c>
      <c r="BQ389" s="36">
        <v>0.62276699999999996</v>
      </c>
      <c r="BR389" s="36">
        <v>8.8699999999999994E-3</v>
      </c>
      <c r="BS389" s="36">
        <v>-3.8000000000000002E-4</v>
      </c>
      <c r="BT389" s="36">
        <v>2.2228000000000001E-2</v>
      </c>
      <c r="BU389" s="36">
        <v>1.137E-3</v>
      </c>
      <c r="BV389" s="36">
        <v>2.2577400000000001</v>
      </c>
      <c r="BW389" s="36">
        <v>3.0000070000000001</v>
      </c>
      <c r="BX389" s="944">
        <v>3.7670000000000002E-2</v>
      </c>
      <c r="BY389" s="36">
        <v>4.65E-2</v>
      </c>
      <c r="BZ389" s="36">
        <v>3.47E-3</v>
      </c>
      <c r="CA389" s="36">
        <v>0.62295999999999996</v>
      </c>
      <c r="CB389" s="36">
        <v>8.8699999999999994E-3</v>
      </c>
      <c r="CC389" s="36">
        <v>-3.8000000000000002E-4</v>
      </c>
      <c r="CD389" s="36">
        <v>2.223E-2</v>
      </c>
      <c r="CE389" s="36">
        <v>1.14E-3</v>
      </c>
      <c r="CF389" s="36">
        <v>1.5653999999999999</v>
      </c>
      <c r="CG389" s="36">
        <v>0.69215000000000004</v>
      </c>
      <c r="CH389" s="36">
        <v>3.0000099999999996</v>
      </c>
      <c r="CI389" s="36">
        <v>2.2575500000000002</v>
      </c>
      <c r="CJ389" s="326">
        <v>0.30659343093176228</v>
      </c>
      <c r="CK389" s="35">
        <v>49.747300000000003</v>
      </c>
      <c r="CL389" s="35">
        <v>24.45</v>
      </c>
      <c r="CM389" s="42">
        <v>99.023993999999988</v>
      </c>
    </row>
    <row r="390" spans="1:91" x14ac:dyDescent="0.2">
      <c r="A390" s="512" t="s">
        <v>342</v>
      </c>
      <c r="B390" s="45">
        <v>-2952</v>
      </c>
      <c r="C390" s="45">
        <v>-25988</v>
      </c>
      <c r="D390" s="45">
        <v>278</v>
      </c>
      <c r="E390" s="31">
        <v>0.31259100000000001</v>
      </c>
      <c r="F390" s="323">
        <v>71.693700000000007</v>
      </c>
      <c r="G390" s="46">
        <v>49.282800000000002</v>
      </c>
      <c r="H390" s="46">
        <v>24.906199999999998</v>
      </c>
      <c r="I390" s="46">
        <v>0.73613300000000004</v>
      </c>
      <c r="J390" s="46">
        <v>21.7774</v>
      </c>
      <c r="K390" s="46">
        <v>0.21975600000000001</v>
      </c>
      <c r="L390" s="46">
        <v>0.718746</v>
      </c>
      <c r="M390" s="46">
        <v>-1.7600000000000001E-3</v>
      </c>
      <c r="N390" s="46">
        <v>0.96122200000000002</v>
      </c>
      <c r="O390" s="46">
        <v>0.10509300000000001</v>
      </c>
      <c r="P390" s="46">
        <v>6.2815999999999997E-2</v>
      </c>
      <c r="Q390" s="324">
        <v>98.7684</v>
      </c>
      <c r="R390" s="46">
        <v>2.49539</v>
      </c>
      <c r="S390" s="325">
        <v>2.2619600000000002</v>
      </c>
      <c r="T390" s="325">
        <v>1.5548900000000001</v>
      </c>
      <c r="U390" s="325">
        <v>0.70706899999999995</v>
      </c>
      <c r="V390" s="325">
        <v>4.1401E-2</v>
      </c>
      <c r="W390" s="325">
        <v>0.61783299999999997</v>
      </c>
      <c r="X390" s="325">
        <v>6.6470000000000001E-3</v>
      </c>
      <c r="Y390" s="325">
        <v>2.2967000000000001E-2</v>
      </c>
      <c r="Z390" s="325">
        <v>-5.0000000000000002E-5</v>
      </c>
      <c r="AA390" s="325">
        <v>4.2738999999999999E-2</v>
      </c>
      <c r="AB390" s="325">
        <v>3.9649999999999998E-3</v>
      </c>
      <c r="AC390" s="325">
        <v>2.539E-3</v>
      </c>
      <c r="AD390" s="325">
        <v>4</v>
      </c>
      <c r="AE390" s="325">
        <v>3.0000000000000004</v>
      </c>
      <c r="AF390" s="46">
        <v>2.49539</v>
      </c>
      <c r="AG390" s="37">
        <v>0.25590656079878005</v>
      </c>
      <c r="AH390" s="31">
        <v>0.31259100000000001</v>
      </c>
      <c r="AI390" s="35">
        <v>0.73829299999999998</v>
      </c>
      <c r="AJ390" s="35">
        <v>0.96284099999999995</v>
      </c>
      <c r="AK390" s="35">
        <v>0.104324</v>
      </c>
      <c r="AL390" s="35">
        <v>21.687000000000001</v>
      </c>
      <c r="AM390" s="35">
        <v>0.21570700000000001</v>
      </c>
      <c r="AN390" s="35">
        <v>-5.3200000000000001E-3</v>
      </c>
      <c r="AO390" s="35">
        <v>0.71195799999999998</v>
      </c>
      <c r="AP390" s="35">
        <v>5.9678000000000002E-2</v>
      </c>
      <c r="AQ390" s="35">
        <v>71.422700000000006</v>
      </c>
      <c r="AR390" s="35">
        <v>95.897199999999998</v>
      </c>
      <c r="AS390" s="43">
        <v>0.31259100000000001</v>
      </c>
      <c r="AT390" s="326">
        <v>0.31259726250265263</v>
      </c>
      <c r="AU390" s="327">
        <v>-6.2625026526208494E-6</v>
      </c>
      <c r="AV390" s="323">
        <v>49.282800000000002</v>
      </c>
      <c r="AW390" s="35">
        <v>49.096200000000003</v>
      </c>
      <c r="AX390" s="327">
        <v>0.18659999999999854</v>
      </c>
      <c r="AY390" s="323">
        <v>24.906199999999998</v>
      </c>
      <c r="AZ390" s="35">
        <v>24.81</v>
      </c>
      <c r="BA390" s="327">
        <v>9.6199999999999619E-2</v>
      </c>
      <c r="BB390" s="323">
        <v>98.7684</v>
      </c>
      <c r="BC390" s="35">
        <v>98.380680999999996</v>
      </c>
      <c r="BD390" s="327">
        <v>0.38771900000000414</v>
      </c>
      <c r="BE390" s="323">
        <v>71.693700000000007</v>
      </c>
      <c r="BF390" s="35">
        <v>71.422700000000006</v>
      </c>
      <c r="BG390" s="327">
        <v>0.2710000000000008</v>
      </c>
      <c r="BH390" s="323">
        <v>74.188999999999993</v>
      </c>
      <c r="BI390" s="46">
        <v>73.906199999999998</v>
      </c>
      <c r="BJ390" s="327">
        <v>0.28279999999999461</v>
      </c>
      <c r="BK390" s="323">
        <v>21.7774</v>
      </c>
      <c r="BL390" s="35">
        <v>21.687000000000001</v>
      </c>
      <c r="BM390" s="327">
        <v>9.0399999999998926E-2</v>
      </c>
      <c r="BN390" s="36">
        <v>4.1681999999999997E-2</v>
      </c>
      <c r="BO390" s="36">
        <v>4.2976E-2</v>
      </c>
      <c r="BP390" s="36">
        <v>3.9509999999999997E-3</v>
      </c>
      <c r="BQ390" s="36">
        <v>0.61764200000000002</v>
      </c>
      <c r="BR390" s="36">
        <v>6.5500000000000003E-3</v>
      </c>
      <c r="BS390" s="36">
        <v>-1.6000000000000001E-4</v>
      </c>
      <c r="BT390" s="36">
        <v>2.2838000000000001E-2</v>
      </c>
      <c r="BU390" s="36">
        <v>2.4220000000000001E-3</v>
      </c>
      <c r="BV390" s="36">
        <v>2.2621000000000002</v>
      </c>
      <c r="BW390" s="36">
        <v>3.0000010000000001</v>
      </c>
      <c r="BX390" s="944">
        <v>4.1680000000000002E-2</v>
      </c>
      <c r="BY390" s="36">
        <v>4.2970000000000001E-2</v>
      </c>
      <c r="BZ390" s="36">
        <v>3.9500000000000004E-3</v>
      </c>
      <c r="CA390" s="36">
        <v>0.61782999999999999</v>
      </c>
      <c r="CB390" s="36">
        <v>6.5500000000000003E-3</v>
      </c>
      <c r="CC390" s="36">
        <v>-1.6000000000000001E-4</v>
      </c>
      <c r="CD390" s="36">
        <v>2.2839999999999999E-2</v>
      </c>
      <c r="CE390" s="36">
        <v>2.4199999999999998E-3</v>
      </c>
      <c r="CF390" s="36">
        <v>1.5548500000000001</v>
      </c>
      <c r="CG390" s="36">
        <v>0.70706999999999998</v>
      </c>
      <c r="CH390" s="36">
        <v>3</v>
      </c>
      <c r="CI390" s="36">
        <v>2.2619199999999999</v>
      </c>
      <c r="CJ390" s="326">
        <v>0.31259726250265263</v>
      </c>
      <c r="CK390" s="35">
        <v>49.096200000000003</v>
      </c>
      <c r="CL390" s="35">
        <v>24.81</v>
      </c>
      <c r="CM390" s="42">
        <v>98.380680999999996</v>
      </c>
    </row>
    <row r="391" spans="1:91" ht="16" thickBot="1" x14ac:dyDescent="0.25">
      <c r="A391" s="512" t="s">
        <v>343</v>
      </c>
      <c r="B391" s="45">
        <v>-2932</v>
      </c>
      <c r="C391" s="45">
        <v>-25989</v>
      </c>
      <c r="D391" s="45">
        <v>278</v>
      </c>
      <c r="E391" s="31">
        <v>0.310639</v>
      </c>
      <c r="F391" s="323">
        <v>71.564700000000002</v>
      </c>
      <c r="G391" s="46">
        <v>49.3339</v>
      </c>
      <c r="H391" s="46">
        <v>24.706099999999999</v>
      </c>
      <c r="I391" s="46">
        <v>0.75571100000000002</v>
      </c>
      <c r="J391" s="46">
        <v>21.830200000000001</v>
      </c>
      <c r="K391" s="46">
        <v>0.237013</v>
      </c>
      <c r="L391" s="46">
        <v>0.72462099999999996</v>
      </c>
      <c r="M391" s="46">
        <v>1.227E-3</v>
      </c>
      <c r="N391" s="46">
        <v>1.0223199999999999</v>
      </c>
      <c r="O391" s="46">
        <v>0.116759</v>
      </c>
      <c r="P391" s="46">
        <v>5.8022999999999998E-2</v>
      </c>
      <c r="Q391" s="324">
        <v>98.785899999999998</v>
      </c>
      <c r="R391" s="46">
        <v>2.4753599999999998</v>
      </c>
      <c r="S391" s="325">
        <v>2.25617</v>
      </c>
      <c r="T391" s="325">
        <v>1.55531</v>
      </c>
      <c r="U391" s="325">
        <v>0.70085399999999998</v>
      </c>
      <c r="V391" s="325">
        <v>4.2470000000000001E-2</v>
      </c>
      <c r="W391" s="325">
        <v>0.61886099999999999</v>
      </c>
      <c r="X391" s="325">
        <v>7.1640000000000002E-3</v>
      </c>
      <c r="Y391" s="325">
        <v>2.3137000000000001E-2</v>
      </c>
      <c r="Z391" s="325">
        <v>3.6999999999999998E-5</v>
      </c>
      <c r="AA391" s="325">
        <v>4.5420000000000002E-2</v>
      </c>
      <c r="AB391" s="325">
        <v>4.4010000000000004E-3</v>
      </c>
      <c r="AC391" s="325">
        <v>2.3440000000000002E-3</v>
      </c>
      <c r="AD391" s="325">
        <v>4</v>
      </c>
      <c r="AE391" s="325">
        <v>2.9999979999999997</v>
      </c>
      <c r="AF391" s="46">
        <v>2.4753500000000002</v>
      </c>
      <c r="AG391" s="37">
        <v>0.26377521440907081</v>
      </c>
      <c r="AH391" s="31">
        <v>0.310639</v>
      </c>
      <c r="AI391" s="35">
        <v>0.75792599999999999</v>
      </c>
      <c r="AJ391" s="35">
        <v>1.0241</v>
      </c>
      <c r="AK391" s="35">
        <v>0.115999</v>
      </c>
      <c r="AL391" s="35">
        <v>21.740600000000001</v>
      </c>
      <c r="AM391" s="35">
        <v>0.23292399999999999</v>
      </c>
      <c r="AN391" s="35">
        <v>-2.31E-3</v>
      </c>
      <c r="AO391" s="35">
        <v>0.71788099999999999</v>
      </c>
      <c r="AP391" s="35">
        <v>5.4927999999999998E-2</v>
      </c>
      <c r="AQ391" s="35">
        <v>71.296800000000005</v>
      </c>
      <c r="AR391" s="35">
        <v>95.938800000000001</v>
      </c>
      <c r="AS391" s="43">
        <v>0.310639</v>
      </c>
      <c r="AT391" s="326">
        <v>0.31064225876512569</v>
      </c>
      <c r="AU391" s="327">
        <v>-3.25876512569101E-6</v>
      </c>
      <c r="AV391" s="323">
        <v>49.3339</v>
      </c>
      <c r="AW391" s="35">
        <v>49.149000000000001</v>
      </c>
      <c r="AX391" s="327">
        <v>0.18489999999999895</v>
      </c>
      <c r="AY391" s="323">
        <v>24.706099999999999</v>
      </c>
      <c r="AZ391" s="35">
        <v>24.61</v>
      </c>
      <c r="BA391" s="327">
        <v>9.6099999999999852E-2</v>
      </c>
      <c r="BB391" s="323">
        <v>98.785899999999998</v>
      </c>
      <c r="BC391" s="35">
        <v>98.401048000000017</v>
      </c>
      <c r="BD391" s="327">
        <v>0.38485199999998088</v>
      </c>
      <c r="BE391" s="323">
        <v>71.564700000000002</v>
      </c>
      <c r="BF391" s="35">
        <v>71.296800000000005</v>
      </c>
      <c r="BG391" s="327">
        <v>0.26789999999999736</v>
      </c>
      <c r="BH391" s="323">
        <v>74.039999999999992</v>
      </c>
      <c r="BI391" s="46">
        <v>73.759</v>
      </c>
      <c r="BJ391" s="327">
        <v>0.2809999999999917</v>
      </c>
      <c r="BK391" s="323">
        <v>21.830200000000001</v>
      </c>
      <c r="BL391" s="35">
        <v>21.740600000000001</v>
      </c>
      <c r="BM391" s="327">
        <v>8.960000000000079E-2</v>
      </c>
      <c r="BN391" s="36">
        <v>4.2756000000000002E-2</v>
      </c>
      <c r="BO391" s="36">
        <v>4.5672999999999998E-2</v>
      </c>
      <c r="BP391" s="36">
        <v>4.3889999999999997E-3</v>
      </c>
      <c r="BQ391" s="36">
        <v>0.61866600000000005</v>
      </c>
      <c r="BR391" s="36">
        <v>7.0670000000000004E-3</v>
      </c>
      <c r="BS391" s="36">
        <v>-6.9999999999999994E-5</v>
      </c>
      <c r="BT391" s="36">
        <v>2.3009000000000002E-2</v>
      </c>
      <c r="BU391" s="36">
        <v>2.2269999999999998E-3</v>
      </c>
      <c r="BV391" s="36">
        <v>2.2562799999999998</v>
      </c>
      <c r="BW391" s="36">
        <v>2.9999969999999996</v>
      </c>
      <c r="BX391" s="944">
        <v>4.2750000000000003E-2</v>
      </c>
      <c r="BY391" s="36">
        <v>4.5670000000000002E-2</v>
      </c>
      <c r="BZ391" s="36">
        <v>4.3899999999999998E-3</v>
      </c>
      <c r="CA391" s="36">
        <v>0.61885999999999997</v>
      </c>
      <c r="CB391" s="36">
        <v>7.0699999999999999E-3</v>
      </c>
      <c r="CC391" s="36">
        <v>-6.9999999999999994E-5</v>
      </c>
      <c r="CD391" s="36">
        <v>2.3009999999999999E-2</v>
      </c>
      <c r="CE391" s="36">
        <v>2.2300000000000002E-3</v>
      </c>
      <c r="CF391" s="36">
        <v>1.5552600000000001</v>
      </c>
      <c r="CG391" s="36">
        <v>0.70084000000000002</v>
      </c>
      <c r="CH391" s="36">
        <v>3.0000100000000001</v>
      </c>
      <c r="CI391" s="36">
        <v>2.2561</v>
      </c>
      <c r="CJ391" s="326">
        <v>0.31064225876512569</v>
      </c>
      <c r="CK391" s="35">
        <v>49.149000000000001</v>
      </c>
      <c r="CL391" s="35">
        <v>24.61</v>
      </c>
      <c r="CM391" s="42">
        <v>98.401048000000017</v>
      </c>
    </row>
    <row r="392" spans="1:91" x14ac:dyDescent="0.2">
      <c r="A392" s="47" t="s">
        <v>344</v>
      </c>
      <c r="B392" s="48">
        <v>-8619</v>
      </c>
      <c r="C392" s="48">
        <v>-29893</v>
      </c>
      <c r="D392" s="48">
        <v>259</v>
      </c>
      <c r="E392" s="49">
        <v>0.304641</v>
      </c>
      <c r="F392" s="32">
        <v>72.429100000000005</v>
      </c>
      <c r="G392" s="33">
        <v>50.364199999999997</v>
      </c>
      <c r="H392" s="33">
        <v>24.521799999999999</v>
      </c>
      <c r="I392" s="33">
        <v>0.70721299999999998</v>
      </c>
      <c r="J392" s="33">
        <v>22.478300000000001</v>
      </c>
      <c r="K392" s="33">
        <v>0.13452700000000001</v>
      </c>
      <c r="L392" s="33">
        <v>0.73264399999999996</v>
      </c>
      <c r="M392" s="33">
        <v>4.8510000000000003E-3</v>
      </c>
      <c r="N392" s="33">
        <v>0.888876</v>
      </c>
      <c r="O392" s="33">
        <v>0.122636</v>
      </c>
      <c r="P392" s="33">
        <v>6.0421999999999997E-2</v>
      </c>
      <c r="Q392" s="34">
        <v>100.015</v>
      </c>
      <c r="R392" s="33">
        <v>2.45688</v>
      </c>
      <c r="S392" s="39">
        <v>2.2574200000000002</v>
      </c>
      <c r="T392" s="39">
        <v>1.56972</v>
      </c>
      <c r="U392" s="39">
        <v>0.68770299999999995</v>
      </c>
      <c r="V392" s="39">
        <v>3.9292000000000001E-2</v>
      </c>
      <c r="W392" s="39">
        <v>0.62997599999999998</v>
      </c>
      <c r="X392" s="39">
        <v>4.0200000000000001E-3</v>
      </c>
      <c r="Y392" s="39">
        <v>2.3127000000000002E-2</v>
      </c>
      <c r="Z392" s="39">
        <v>1.4300000000000001E-4</v>
      </c>
      <c r="AA392" s="39">
        <v>3.9042E-2</v>
      </c>
      <c r="AB392" s="39">
        <v>4.5700000000000003E-3</v>
      </c>
      <c r="AC392" s="39">
        <v>2.4130000000000002E-3</v>
      </c>
      <c r="AD392" s="39">
        <v>4</v>
      </c>
      <c r="AE392" s="420">
        <v>3.0000060000000008</v>
      </c>
      <c r="AF392" s="33">
        <v>2.45688</v>
      </c>
      <c r="AG392" s="101">
        <v>0.23018483498397199</v>
      </c>
      <c r="AH392" s="50">
        <v>0.304641</v>
      </c>
      <c r="AI392" s="35">
        <v>0.709152</v>
      </c>
      <c r="AJ392" s="35">
        <v>0.89025699999999997</v>
      </c>
      <c r="AK392" s="35">
        <v>0.121485</v>
      </c>
      <c r="AL392" s="35">
        <v>22.387799999999999</v>
      </c>
      <c r="AM392" s="35">
        <v>0.13092500000000001</v>
      </c>
      <c r="AN392" s="35">
        <v>1.1640000000000001E-3</v>
      </c>
      <c r="AO392" s="35">
        <v>0.72598300000000004</v>
      </c>
      <c r="AP392" s="35">
        <v>5.7299000000000003E-2</v>
      </c>
      <c r="AQ392" s="35">
        <v>72.163300000000007</v>
      </c>
      <c r="AR392" s="35">
        <v>97.187399999999997</v>
      </c>
      <c r="AS392" s="43">
        <v>0.304641</v>
      </c>
      <c r="AT392" s="326">
        <v>0.30464558941441738</v>
      </c>
      <c r="AU392" s="327">
        <v>-4.589414417388582E-6</v>
      </c>
      <c r="AV392" s="41">
        <v>50.364199999999997</v>
      </c>
      <c r="AW392" s="35">
        <v>50.179099999999998</v>
      </c>
      <c r="AX392" s="327">
        <v>0.18509999999999849</v>
      </c>
      <c r="AY392" s="41">
        <v>24.521799999999999</v>
      </c>
      <c r="AZ392" s="35">
        <v>24.43</v>
      </c>
      <c r="BA392" s="327">
        <v>9.1799999999999216E-2</v>
      </c>
      <c r="BB392" s="41">
        <v>100.015</v>
      </c>
      <c r="BC392" s="35">
        <v>99.63316500000002</v>
      </c>
      <c r="BD392" s="327">
        <v>0.38183499999998105</v>
      </c>
      <c r="BE392" s="41">
        <v>72.429100000000005</v>
      </c>
      <c r="BF392" s="35">
        <v>72.163300000000007</v>
      </c>
      <c r="BG392" s="327">
        <v>0.2657999999999987</v>
      </c>
      <c r="BH392" s="323">
        <v>74.885999999999996</v>
      </c>
      <c r="BI392" s="46">
        <v>74.609099999999998</v>
      </c>
      <c r="BJ392" s="327">
        <v>0.2768999999999977</v>
      </c>
      <c r="BK392" s="41">
        <v>22.478300000000001</v>
      </c>
      <c r="BL392" s="35">
        <v>22.387799999999999</v>
      </c>
      <c r="BM392" s="327">
        <v>9.0500000000002245E-2</v>
      </c>
      <c r="BN392" s="36">
        <v>3.9548E-2</v>
      </c>
      <c r="BO392" s="36">
        <v>3.925E-2</v>
      </c>
      <c r="BP392" s="36">
        <v>4.5450000000000004E-3</v>
      </c>
      <c r="BQ392" s="36">
        <v>0.62980100000000006</v>
      </c>
      <c r="BR392" s="36">
        <v>3.9269999999999999E-3</v>
      </c>
      <c r="BS392" s="36">
        <v>3.4E-5</v>
      </c>
      <c r="BT392" s="36">
        <v>2.3002999999999999E-2</v>
      </c>
      <c r="BU392" s="36">
        <v>2.297E-3</v>
      </c>
      <c r="BV392" s="36">
        <v>2.2576000000000001</v>
      </c>
      <c r="BW392" s="36">
        <v>3.0000049999999998</v>
      </c>
      <c r="BX392" s="944">
        <v>3.9539999999999999E-2</v>
      </c>
      <c r="BY392" s="36">
        <v>3.925E-2</v>
      </c>
      <c r="BZ392" s="36">
        <v>4.5399999999999998E-3</v>
      </c>
      <c r="CA392" s="36">
        <v>0.63</v>
      </c>
      <c r="CB392" s="36">
        <v>3.9300000000000003E-3</v>
      </c>
      <c r="CC392" s="36">
        <v>3.0000000000000001E-5</v>
      </c>
      <c r="CD392" s="36">
        <v>2.3E-2</v>
      </c>
      <c r="CE392" s="36">
        <v>2.3E-3</v>
      </c>
      <c r="CF392" s="36">
        <v>1.5697000000000001</v>
      </c>
      <c r="CG392" s="36">
        <v>0.68771000000000004</v>
      </c>
      <c r="CH392" s="36">
        <v>3</v>
      </c>
      <c r="CI392" s="36">
        <v>2.2574100000000001</v>
      </c>
      <c r="CJ392" s="326">
        <v>0.30464558941441738</v>
      </c>
      <c r="CK392" s="35">
        <v>50.179099999999998</v>
      </c>
      <c r="CL392" s="35">
        <v>24.43</v>
      </c>
      <c r="CM392" s="42">
        <v>99.63316500000002</v>
      </c>
    </row>
    <row r="393" spans="1:91" x14ac:dyDescent="0.2">
      <c r="A393" s="52" t="s">
        <v>344</v>
      </c>
      <c r="B393" s="30">
        <v>-8639</v>
      </c>
      <c r="C393" s="30">
        <v>-29889</v>
      </c>
      <c r="D393" s="30">
        <v>259</v>
      </c>
      <c r="E393" s="31">
        <v>0.31439899999999998</v>
      </c>
      <c r="F393" s="41">
        <v>73.269800000000004</v>
      </c>
      <c r="G393" s="35">
        <v>50.233899999999998</v>
      </c>
      <c r="H393" s="35">
        <v>25.600899999999999</v>
      </c>
      <c r="I393" s="35">
        <v>0.63109700000000002</v>
      </c>
      <c r="J393" s="35">
        <v>22.0913</v>
      </c>
      <c r="K393" s="35">
        <v>0.14636199999999999</v>
      </c>
      <c r="L393" s="35">
        <v>0.72115799999999997</v>
      </c>
      <c r="M393" s="35">
        <v>-2.97E-3</v>
      </c>
      <c r="N393" s="35">
        <v>0.89470000000000005</v>
      </c>
      <c r="O393" s="35">
        <v>0.10431600000000001</v>
      </c>
      <c r="P393" s="35">
        <v>8.344E-2</v>
      </c>
      <c r="Q393" s="42">
        <v>100.504</v>
      </c>
      <c r="R393" s="35">
        <v>2.5649999999999999</v>
      </c>
      <c r="S393" s="36">
        <v>2.2749899999999998</v>
      </c>
      <c r="T393" s="36">
        <v>1.5597399999999999</v>
      </c>
      <c r="U393" s="36">
        <v>0.71525399999999995</v>
      </c>
      <c r="V393" s="36">
        <v>3.4930000000000003E-2</v>
      </c>
      <c r="W393" s="36">
        <v>0.61679099999999998</v>
      </c>
      <c r="X393" s="36">
        <v>4.3569999999999998E-3</v>
      </c>
      <c r="Y393" s="36">
        <v>2.2678E-2</v>
      </c>
      <c r="Z393" s="36">
        <v>-9.0000000000000006E-5</v>
      </c>
      <c r="AA393" s="36">
        <v>3.9149000000000003E-2</v>
      </c>
      <c r="AB393" s="36">
        <v>3.8730000000000001E-3</v>
      </c>
      <c r="AC393" s="36">
        <v>3.3189999999999999E-3</v>
      </c>
      <c r="AD393" s="36">
        <v>4</v>
      </c>
      <c r="AE393" s="325">
        <v>3.0000010000000001</v>
      </c>
      <c r="AF393" s="35">
        <v>2.5649999999999999</v>
      </c>
      <c r="AG393" s="37">
        <v>0.18759383467884272</v>
      </c>
      <c r="AH393" s="53">
        <v>0.31439899999999998</v>
      </c>
      <c r="AI393" s="35">
        <v>0.63279300000000005</v>
      </c>
      <c r="AJ393" s="35">
        <v>0.89616799999999996</v>
      </c>
      <c r="AK393" s="35">
        <v>0.10306899999999999</v>
      </c>
      <c r="AL393" s="35">
        <v>21.9986</v>
      </c>
      <c r="AM393" s="35">
        <v>0.14255499999999999</v>
      </c>
      <c r="AN393" s="35">
        <v>-6.79E-3</v>
      </c>
      <c r="AO393" s="35">
        <v>0.71423599999999998</v>
      </c>
      <c r="AP393" s="35">
        <v>8.0100000000000005E-2</v>
      </c>
      <c r="AQ393" s="35">
        <v>72.989500000000007</v>
      </c>
      <c r="AR393" s="35">
        <v>97.550200000000004</v>
      </c>
      <c r="AS393" s="43">
        <v>0.31439899999999998</v>
      </c>
      <c r="AT393" s="326">
        <v>0.31440163163400758</v>
      </c>
      <c r="AU393" s="327">
        <v>-2.6316340075993594E-6</v>
      </c>
      <c r="AV393" s="41">
        <v>50.233899999999998</v>
      </c>
      <c r="AW393" s="35">
        <v>50.041499999999999</v>
      </c>
      <c r="AX393" s="327">
        <v>0.19239999999999924</v>
      </c>
      <c r="AY393" s="41">
        <v>25.600899999999999</v>
      </c>
      <c r="AZ393" s="35">
        <v>25.5</v>
      </c>
      <c r="BA393" s="327">
        <v>0.10089999999999932</v>
      </c>
      <c r="BB393" s="41">
        <v>100.504</v>
      </c>
      <c r="BC393" s="35">
        <v>100.10223100000002</v>
      </c>
      <c r="BD393" s="327">
        <v>0.40176899999998739</v>
      </c>
      <c r="BE393" s="41">
        <v>73.269800000000004</v>
      </c>
      <c r="BF393" s="35">
        <v>72.989500000000007</v>
      </c>
      <c r="BG393" s="327">
        <v>0.28029999999999688</v>
      </c>
      <c r="BH393" s="323">
        <v>75.834800000000001</v>
      </c>
      <c r="BI393" s="46">
        <v>75.541499999999999</v>
      </c>
      <c r="BJ393" s="327">
        <v>0.29330000000000211</v>
      </c>
      <c r="BK393" s="41">
        <v>22.0913</v>
      </c>
      <c r="BL393" s="35">
        <v>21.9986</v>
      </c>
      <c r="BM393" s="327">
        <v>9.2700000000000671E-2</v>
      </c>
      <c r="BN393" s="36">
        <v>3.5161999999999999E-2</v>
      </c>
      <c r="BO393" s="36">
        <v>3.9368E-2</v>
      </c>
      <c r="BP393" s="36">
        <v>3.8419999999999999E-3</v>
      </c>
      <c r="BQ393" s="36">
        <v>0.616618</v>
      </c>
      <c r="BR393" s="36">
        <v>4.2599999999999999E-3</v>
      </c>
      <c r="BS393" s="36">
        <v>-2.0000000000000001E-4</v>
      </c>
      <c r="BT393" s="36">
        <v>2.2549E-2</v>
      </c>
      <c r="BU393" s="36">
        <v>3.199E-3</v>
      </c>
      <c r="BV393" s="36">
        <v>2.2751999999999999</v>
      </c>
      <c r="BW393" s="36">
        <v>2.9999979999999997</v>
      </c>
      <c r="BX393" s="944">
        <v>3.5159999999999997E-2</v>
      </c>
      <c r="BY393" s="36">
        <v>3.9359999999999999E-2</v>
      </c>
      <c r="BZ393" s="36">
        <v>3.8400000000000001E-3</v>
      </c>
      <c r="CA393" s="36">
        <v>0.61680999999999997</v>
      </c>
      <c r="CB393" s="36">
        <v>4.2599999999999999E-3</v>
      </c>
      <c r="CC393" s="36">
        <v>-2.0000000000000001E-4</v>
      </c>
      <c r="CD393" s="36">
        <v>2.2550000000000001E-2</v>
      </c>
      <c r="CE393" s="36">
        <v>3.2000000000000002E-3</v>
      </c>
      <c r="CF393" s="36">
        <v>1.55975</v>
      </c>
      <c r="CG393" s="36">
        <v>0.71526999999999996</v>
      </c>
      <c r="CH393" s="36">
        <v>2.9999999999999996</v>
      </c>
      <c r="CI393" s="36">
        <v>2.27502</v>
      </c>
      <c r="CJ393" s="326">
        <v>0.31440163163400758</v>
      </c>
      <c r="CK393" s="35">
        <v>50.041499999999999</v>
      </c>
      <c r="CL393" s="35">
        <v>25.5</v>
      </c>
      <c r="CM393" s="42">
        <v>100.10223100000002</v>
      </c>
    </row>
    <row r="394" spans="1:91" x14ac:dyDescent="0.2">
      <c r="A394" s="52" t="s">
        <v>344</v>
      </c>
      <c r="B394" s="30">
        <v>-8634</v>
      </c>
      <c r="C394" s="30">
        <v>-29879</v>
      </c>
      <c r="D394" s="30">
        <v>259</v>
      </c>
      <c r="E394" s="31">
        <v>0.31317099999999998</v>
      </c>
      <c r="F394" s="41">
        <v>73.194299999999998</v>
      </c>
      <c r="G394" s="35">
        <v>50.271999999999998</v>
      </c>
      <c r="H394" s="35">
        <v>25.474699999999999</v>
      </c>
      <c r="I394" s="35">
        <v>0.60855999999999999</v>
      </c>
      <c r="J394" s="35">
        <v>22.154599999999999</v>
      </c>
      <c r="K394" s="35">
        <v>0.15162800000000001</v>
      </c>
      <c r="L394" s="35">
        <v>0.70793899999999998</v>
      </c>
      <c r="M394" s="35">
        <v>6.1250000000000002E-3</v>
      </c>
      <c r="N394" s="35">
        <v>0.79381000000000002</v>
      </c>
      <c r="O394" s="35">
        <v>0.112148</v>
      </c>
      <c r="P394" s="35">
        <v>0.10455200000000001</v>
      </c>
      <c r="Q394" s="42">
        <v>100.386</v>
      </c>
      <c r="R394" s="35">
        <v>2.5523500000000001</v>
      </c>
      <c r="S394" s="36">
        <v>2.2765200000000001</v>
      </c>
      <c r="T394" s="36">
        <v>1.56358</v>
      </c>
      <c r="U394" s="36">
        <v>0.71293899999999999</v>
      </c>
      <c r="V394" s="36">
        <v>3.3739999999999999E-2</v>
      </c>
      <c r="W394" s="36">
        <v>0.61961200000000005</v>
      </c>
      <c r="X394" s="36">
        <v>4.5209999999999998E-3</v>
      </c>
      <c r="Y394" s="36">
        <v>2.2301000000000001E-2</v>
      </c>
      <c r="Z394" s="36">
        <v>1.8000000000000001E-4</v>
      </c>
      <c r="AA394" s="36">
        <v>3.4793999999999999E-2</v>
      </c>
      <c r="AB394" s="36">
        <v>4.1710000000000002E-3</v>
      </c>
      <c r="AC394" s="36">
        <v>4.1660000000000004E-3</v>
      </c>
      <c r="AD394" s="36">
        <v>4</v>
      </c>
      <c r="AE394" s="325">
        <v>3.0000040000000001</v>
      </c>
      <c r="AF394" s="35">
        <v>2.5523500000000001</v>
      </c>
      <c r="AG394" s="37">
        <v>0.17982074055271921</v>
      </c>
      <c r="AH394" s="53">
        <v>0.31317099999999998</v>
      </c>
      <c r="AI394" s="35">
        <v>0.61015299999999995</v>
      </c>
      <c r="AJ394" s="35">
        <v>0.79495899999999997</v>
      </c>
      <c r="AK394" s="35">
        <v>0.11090700000000001</v>
      </c>
      <c r="AL394" s="35">
        <v>22.061900000000001</v>
      </c>
      <c r="AM394" s="35">
        <v>0.14780699999999999</v>
      </c>
      <c r="AN394" s="35">
        <v>2.274E-3</v>
      </c>
      <c r="AO394" s="35">
        <v>0.70109600000000005</v>
      </c>
      <c r="AP394" s="35">
        <v>0.101147</v>
      </c>
      <c r="AQ394" s="35">
        <v>72.915199999999999</v>
      </c>
      <c r="AR394" s="35">
        <v>97.445499999999996</v>
      </c>
      <c r="AS394" s="43">
        <v>0.31317099999999998</v>
      </c>
      <c r="AT394" s="326">
        <v>0.31317590420718794</v>
      </c>
      <c r="AU394" s="327">
        <v>-4.9042071879612514E-6</v>
      </c>
      <c r="AV394" s="41">
        <v>50.271999999999998</v>
      </c>
      <c r="AW394" s="35">
        <v>50.079900000000002</v>
      </c>
      <c r="AX394" s="327">
        <v>0.19209999999999638</v>
      </c>
      <c r="AY394" s="41">
        <v>25.474699999999999</v>
      </c>
      <c r="AZ394" s="35">
        <v>25.38</v>
      </c>
      <c r="BA394" s="327">
        <v>9.4699999999999562E-2</v>
      </c>
      <c r="BB394" s="41">
        <v>100.386</v>
      </c>
      <c r="BC394" s="35">
        <v>99.990143000000018</v>
      </c>
      <c r="BD394" s="327">
        <v>0.39585699999997814</v>
      </c>
      <c r="BE394" s="41">
        <v>73.194299999999998</v>
      </c>
      <c r="BF394" s="35">
        <v>72.915199999999999</v>
      </c>
      <c r="BG394" s="327">
        <v>0.27909999999999968</v>
      </c>
      <c r="BH394" s="323">
        <v>75.746700000000004</v>
      </c>
      <c r="BI394" s="46">
        <v>75.459900000000005</v>
      </c>
      <c r="BJ394" s="327">
        <v>0.2867999999999995</v>
      </c>
      <c r="BK394" s="41">
        <v>22.154599999999999</v>
      </c>
      <c r="BL394" s="35">
        <v>22.061900000000001</v>
      </c>
      <c r="BM394" s="327">
        <v>9.2699999999997118E-2</v>
      </c>
      <c r="BN394" s="36">
        <v>3.3961999999999999E-2</v>
      </c>
      <c r="BO394" s="36">
        <v>3.4980999999999998E-2</v>
      </c>
      <c r="BP394" s="36">
        <v>4.1409999999999997E-3</v>
      </c>
      <c r="BQ394" s="36">
        <v>0.619448</v>
      </c>
      <c r="BR394" s="36">
        <v>4.4250000000000001E-3</v>
      </c>
      <c r="BS394" s="36">
        <v>6.7000000000000002E-5</v>
      </c>
      <c r="BT394" s="36">
        <v>2.2172000000000001E-2</v>
      </c>
      <c r="BU394" s="36">
        <v>4.0460000000000001E-3</v>
      </c>
      <c r="BV394" s="36">
        <v>2.2767599999999999</v>
      </c>
      <c r="BW394" s="36">
        <v>3.0000019999999998</v>
      </c>
      <c r="BX394" s="944">
        <v>3.3959999999999997E-2</v>
      </c>
      <c r="BY394" s="36">
        <v>3.4979999999999997E-2</v>
      </c>
      <c r="BZ394" s="36">
        <v>4.1399999999999996E-3</v>
      </c>
      <c r="CA394" s="36">
        <v>0.61963999999999997</v>
      </c>
      <c r="CB394" s="36">
        <v>4.4200000000000003E-3</v>
      </c>
      <c r="CC394" s="36">
        <v>6.9999999999999994E-5</v>
      </c>
      <c r="CD394" s="36">
        <v>2.2169999999999999E-2</v>
      </c>
      <c r="CE394" s="36">
        <v>4.0499999999999998E-3</v>
      </c>
      <c r="CF394" s="36">
        <v>1.5636099999999999</v>
      </c>
      <c r="CG394" s="36">
        <v>0.71296999999999999</v>
      </c>
      <c r="CH394" s="36">
        <v>3.0000100000000001</v>
      </c>
      <c r="CI394" s="36">
        <v>2.27658</v>
      </c>
      <c r="CJ394" s="326">
        <v>0.31317590420718794</v>
      </c>
      <c r="CK394" s="35">
        <v>50.079900000000002</v>
      </c>
      <c r="CL394" s="35">
        <v>25.38</v>
      </c>
      <c r="CM394" s="42">
        <v>99.990143000000018</v>
      </c>
    </row>
    <row r="395" spans="1:91" x14ac:dyDescent="0.2">
      <c r="A395" s="54" t="s">
        <v>345</v>
      </c>
      <c r="B395" s="55">
        <v>-8632</v>
      </c>
      <c r="C395" s="55">
        <v>-29885</v>
      </c>
      <c r="D395" s="55">
        <v>259</v>
      </c>
      <c r="E395" s="56">
        <v>0.11865299999999999</v>
      </c>
      <c r="F395" s="57">
        <v>47.889099999999999</v>
      </c>
      <c r="G395" s="58">
        <v>42.206899999999997</v>
      </c>
      <c r="H395" s="58">
        <v>6.3149100000000002</v>
      </c>
      <c r="I395" s="58">
        <v>1.0671299999999999</v>
      </c>
      <c r="J395" s="58">
        <v>50.124899999999997</v>
      </c>
      <c r="K395" s="58">
        <v>-3.3579999999999999E-2</v>
      </c>
      <c r="L395" s="58">
        <v>0.86051299999999997</v>
      </c>
      <c r="M395" s="58">
        <v>-4.7999999999999996E-3</v>
      </c>
      <c r="N395" s="58">
        <v>4.1152000000000001E-2</v>
      </c>
      <c r="O395" s="58">
        <v>2.8562000000000001E-2</v>
      </c>
      <c r="P395" s="58">
        <v>9.8610000000000003E-2</v>
      </c>
      <c r="Q395" s="59">
        <v>100.70399999999999</v>
      </c>
      <c r="R395" s="58">
        <v>0.63270400000000004</v>
      </c>
      <c r="S395" s="60">
        <v>0.99854799999999999</v>
      </c>
      <c r="T395" s="60">
        <v>0.88006700000000004</v>
      </c>
      <c r="U395" s="60">
        <v>0.118481</v>
      </c>
      <c r="V395" s="60">
        <v>3.9663999999999998E-2</v>
      </c>
      <c r="W395" s="60">
        <v>0.93982500000000002</v>
      </c>
      <c r="X395" s="60">
        <v>-6.7000000000000002E-4</v>
      </c>
      <c r="Y395" s="60">
        <v>1.8173000000000002E-2</v>
      </c>
      <c r="Z395" s="60">
        <v>-9.0000000000000006E-5</v>
      </c>
      <c r="AA395" s="60">
        <v>1.209E-3</v>
      </c>
      <c r="AB395" s="60">
        <v>7.1199999999999996E-4</v>
      </c>
      <c r="AC395" s="60">
        <v>2.6340000000000001E-3</v>
      </c>
      <c r="AD395" s="60">
        <v>3</v>
      </c>
      <c r="AE395" s="60">
        <v>2.0000050000000003</v>
      </c>
      <c r="AF395" s="58">
        <v>0.63270099999999996</v>
      </c>
      <c r="AG395" s="130">
        <v>0.33896988283669421</v>
      </c>
      <c r="AH395" s="62">
        <v>0.11865299999999999</v>
      </c>
      <c r="AI395" s="58">
        <v>1.0676399999999999</v>
      </c>
      <c r="AJ395" s="58">
        <v>4.0833000000000001E-2</v>
      </c>
      <c r="AK395" s="58">
        <v>2.8129000000000001E-2</v>
      </c>
      <c r="AL395" s="58">
        <v>50.080500000000001</v>
      </c>
      <c r="AM395" s="58">
        <v>-3.4270000000000002E-2</v>
      </c>
      <c r="AN395" s="58">
        <v>-5.6499999999999996E-3</v>
      </c>
      <c r="AO395" s="58">
        <v>0.85901499999999997</v>
      </c>
      <c r="AP395" s="58">
        <v>9.7876000000000005E-2</v>
      </c>
      <c r="AQ395" s="58">
        <v>47.8506</v>
      </c>
      <c r="AR395" s="58">
        <v>99.984700000000004</v>
      </c>
      <c r="AS395" s="63">
        <v>0.11865299999999999</v>
      </c>
      <c r="AT395" s="328">
        <v>0.11838705154143547</v>
      </c>
      <c r="AU395" s="64">
        <v>2.6594845856452165E-4</v>
      </c>
      <c r="AV395" s="57">
        <v>42.206899999999997</v>
      </c>
      <c r="AW395" s="58">
        <v>42.185699999999997</v>
      </c>
      <c r="AX395" s="64">
        <v>2.120000000000033E-2</v>
      </c>
      <c r="AY395" s="57">
        <v>6.3149100000000002</v>
      </c>
      <c r="AZ395" s="58">
        <v>6.3</v>
      </c>
      <c r="BA395" s="64">
        <v>1.4910000000000423E-2</v>
      </c>
      <c r="BB395" s="57">
        <v>100.70399999999999</v>
      </c>
      <c r="BC395" s="58">
        <v>100.61977299999998</v>
      </c>
      <c r="BD395" s="64">
        <v>8.4227000000012708E-2</v>
      </c>
      <c r="BE395" s="57">
        <v>47.889099999999999</v>
      </c>
      <c r="BF395" s="58">
        <v>47.8506</v>
      </c>
      <c r="BG395" s="64">
        <v>3.8499999999999091E-2</v>
      </c>
      <c r="BH395" s="57">
        <v>48.521809999999995</v>
      </c>
      <c r="BI395" s="58">
        <v>48.485699999999994</v>
      </c>
      <c r="BJ395" s="64">
        <v>3.6110000000000753E-2</v>
      </c>
      <c r="BK395" s="57">
        <v>50.124899999999997</v>
      </c>
      <c r="BL395" s="58">
        <v>50.080500000000001</v>
      </c>
      <c r="BM395" s="64">
        <v>4.4399999999995998E-2</v>
      </c>
      <c r="BN395" s="60">
        <v>3.9717000000000002E-2</v>
      </c>
      <c r="BO395" s="60">
        <v>1.201E-3</v>
      </c>
      <c r="BP395" s="60">
        <v>7.0200000000000004E-4</v>
      </c>
      <c r="BQ395" s="60">
        <v>0.939801</v>
      </c>
      <c r="BR395" s="60">
        <v>-6.8999999999999997E-4</v>
      </c>
      <c r="BS395" s="60">
        <v>-1.1E-4</v>
      </c>
      <c r="BT395" s="60">
        <v>1.8157E-2</v>
      </c>
      <c r="BU395" s="60">
        <v>2.617E-3</v>
      </c>
      <c r="BV395" s="60">
        <v>0.99860199999999999</v>
      </c>
      <c r="BW395" s="60">
        <v>1.999997</v>
      </c>
      <c r="BX395" s="945">
        <v>3.9710000000000002E-2</v>
      </c>
      <c r="BY395" s="60">
        <v>1.1999999999999999E-3</v>
      </c>
      <c r="BZ395" s="60">
        <v>6.9999999999999999E-4</v>
      </c>
      <c r="CA395" s="60">
        <v>0.94</v>
      </c>
      <c r="CB395" s="60">
        <v>-6.8999999999999997E-4</v>
      </c>
      <c r="CC395" s="60">
        <v>-1.1E-4</v>
      </c>
      <c r="CD395" s="60">
        <v>1.8149999999999999E-2</v>
      </c>
      <c r="CE395" s="60">
        <v>2.6199999999999999E-3</v>
      </c>
      <c r="CF395" s="60">
        <v>0.88022</v>
      </c>
      <c r="CG395" s="60">
        <v>0.1182</v>
      </c>
      <c r="CH395" s="60">
        <v>2</v>
      </c>
      <c r="CI395" s="60">
        <v>0.99841999999999997</v>
      </c>
      <c r="CJ395" s="328">
        <v>0.11838705154143547</v>
      </c>
      <c r="CK395" s="58">
        <v>42.185699999999997</v>
      </c>
      <c r="CL395" s="58">
        <v>6.3</v>
      </c>
      <c r="CM395" s="59">
        <v>100.61977299999998</v>
      </c>
    </row>
    <row r="396" spans="1:91" x14ac:dyDescent="0.2">
      <c r="A396" s="54" t="s">
        <v>345</v>
      </c>
      <c r="B396" s="55">
        <v>-8630</v>
      </c>
      <c r="C396" s="55">
        <v>-29885</v>
      </c>
      <c r="D396" s="55">
        <v>259</v>
      </c>
      <c r="E396" s="56">
        <v>0.113201</v>
      </c>
      <c r="F396" s="57">
        <v>47.692300000000003</v>
      </c>
      <c r="G396" s="58">
        <v>42.293500000000002</v>
      </c>
      <c r="H396" s="58">
        <v>5.9999399999999996</v>
      </c>
      <c r="I396" s="58">
        <v>1.05738</v>
      </c>
      <c r="J396" s="58">
        <v>50.230899999999998</v>
      </c>
      <c r="K396" s="58">
        <v>-2.8459999999999999E-2</v>
      </c>
      <c r="L396" s="58">
        <v>0.86999700000000002</v>
      </c>
      <c r="M396" s="58">
        <v>-6.7200000000000003E-3</v>
      </c>
      <c r="N396" s="58">
        <v>4.4267000000000001E-2</v>
      </c>
      <c r="O396" s="58">
        <v>2.9246999999999999E-2</v>
      </c>
      <c r="P396" s="58">
        <v>0.11217100000000001</v>
      </c>
      <c r="Q396" s="59">
        <v>100.602</v>
      </c>
      <c r="R396" s="58">
        <v>0.60114299999999998</v>
      </c>
      <c r="S396" s="60">
        <v>0.99531099999999995</v>
      </c>
      <c r="T396" s="60">
        <v>0.88264100000000001</v>
      </c>
      <c r="U396" s="60">
        <v>0.11267000000000001</v>
      </c>
      <c r="V396" s="60">
        <v>3.9336000000000003E-2</v>
      </c>
      <c r="W396" s="60">
        <v>0.94263600000000003</v>
      </c>
      <c r="X396" s="60">
        <v>-5.6999999999999998E-4</v>
      </c>
      <c r="Y396" s="60">
        <v>1.8388999999999999E-2</v>
      </c>
      <c r="Z396" s="60">
        <v>-1.2999999999999999E-4</v>
      </c>
      <c r="AA396" s="60">
        <v>1.302E-3</v>
      </c>
      <c r="AB396" s="60">
        <v>7.2999999999999996E-4</v>
      </c>
      <c r="AC396" s="60">
        <v>2.9989999999999999E-3</v>
      </c>
      <c r="AD396" s="60">
        <v>3</v>
      </c>
      <c r="AE396" s="60">
        <v>2.000003</v>
      </c>
      <c r="AF396" s="58">
        <v>0.60114400000000001</v>
      </c>
      <c r="AG396" s="130">
        <v>0.3302320824817781</v>
      </c>
      <c r="AH396" s="62">
        <v>0.113201</v>
      </c>
      <c r="AI396" s="58">
        <v>1.05785</v>
      </c>
      <c r="AJ396" s="58">
        <v>4.3964999999999997E-2</v>
      </c>
      <c r="AK396" s="58">
        <v>2.8833999999999999E-2</v>
      </c>
      <c r="AL396" s="58">
        <v>50.188699999999997</v>
      </c>
      <c r="AM396" s="58">
        <v>-2.912E-2</v>
      </c>
      <c r="AN396" s="58">
        <v>-7.5300000000000002E-3</v>
      </c>
      <c r="AO396" s="58">
        <v>0.86856699999999998</v>
      </c>
      <c r="AP396" s="58">
        <v>0.111461</v>
      </c>
      <c r="AQ396" s="58">
        <v>47.655799999999999</v>
      </c>
      <c r="AR396" s="58">
        <v>99.918599999999998</v>
      </c>
      <c r="AS396" s="63">
        <v>0.113201</v>
      </c>
      <c r="AT396" s="328">
        <v>0.11292429510239352</v>
      </c>
      <c r="AU396" s="64">
        <v>2.7670489760647787E-4</v>
      </c>
      <c r="AV396" s="57">
        <v>42.293500000000002</v>
      </c>
      <c r="AW396" s="58">
        <v>42.274299999999997</v>
      </c>
      <c r="AX396" s="64">
        <v>1.9200000000004991E-2</v>
      </c>
      <c r="AY396" s="57">
        <v>5.9999399999999996</v>
      </c>
      <c r="AZ396" s="58">
        <v>5.98</v>
      </c>
      <c r="BA396" s="64">
        <v>1.9939999999999181E-2</v>
      </c>
      <c r="BB396" s="57">
        <v>100.602</v>
      </c>
      <c r="BC396" s="58">
        <v>100.517027</v>
      </c>
      <c r="BD396" s="64">
        <v>8.4973000000005072E-2</v>
      </c>
      <c r="BE396" s="57">
        <v>47.692300000000003</v>
      </c>
      <c r="BF396" s="58">
        <v>47.655799999999999</v>
      </c>
      <c r="BG396" s="64">
        <v>3.6500000000003752E-2</v>
      </c>
      <c r="BH396" s="57">
        <v>48.293440000000004</v>
      </c>
      <c r="BI396" s="58">
        <v>48.254300000000001</v>
      </c>
      <c r="BJ396" s="64">
        <v>3.9140000000003283E-2</v>
      </c>
      <c r="BK396" s="57">
        <v>50.230899999999998</v>
      </c>
      <c r="BL396" s="58">
        <v>50.188699999999997</v>
      </c>
      <c r="BM396" s="64">
        <v>4.2200000000001125E-2</v>
      </c>
      <c r="BN396" s="60">
        <v>3.9385999999999997E-2</v>
      </c>
      <c r="BO396" s="60">
        <v>1.294E-3</v>
      </c>
      <c r="BP396" s="60">
        <v>7.2000000000000005E-4</v>
      </c>
      <c r="BQ396" s="60">
        <v>0.94261300000000003</v>
      </c>
      <c r="BR396" s="60">
        <v>-5.8E-4</v>
      </c>
      <c r="BS396" s="60">
        <v>-1.4999999999999999E-4</v>
      </c>
      <c r="BT396" s="60">
        <v>1.8374000000000001E-2</v>
      </c>
      <c r="BU396" s="60">
        <v>2.983E-3</v>
      </c>
      <c r="BV396" s="60">
        <v>0.995363</v>
      </c>
      <c r="BW396" s="60">
        <v>2.000003</v>
      </c>
      <c r="BX396" s="945">
        <v>3.9379999999999998E-2</v>
      </c>
      <c r="BY396" s="60">
        <v>1.2899999999999999E-3</v>
      </c>
      <c r="BZ396" s="60">
        <v>7.2000000000000005E-4</v>
      </c>
      <c r="CA396" s="60">
        <v>0.94281000000000004</v>
      </c>
      <c r="CB396" s="60">
        <v>-5.8E-4</v>
      </c>
      <c r="CC396" s="60">
        <v>-1.4999999999999999E-4</v>
      </c>
      <c r="CD396" s="60">
        <v>1.8370000000000001E-2</v>
      </c>
      <c r="CE396" s="60">
        <v>2.98E-3</v>
      </c>
      <c r="CF396" s="60">
        <v>0.88280000000000003</v>
      </c>
      <c r="CG396" s="60">
        <v>0.11237999999999999</v>
      </c>
      <c r="CH396" s="60">
        <v>2</v>
      </c>
      <c r="CI396" s="60">
        <v>0.99518000000000006</v>
      </c>
      <c r="CJ396" s="328">
        <v>0.11292429510239352</v>
      </c>
      <c r="CK396" s="58">
        <v>42.274299999999997</v>
      </c>
      <c r="CL396" s="58">
        <v>5.98</v>
      </c>
      <c r="CM396" s="59">
        <v>100.517027</v>
      </c>
    </row>
    <row r="397" spans="1:91" x14ac:dyDescent="0.2">
      <c r="A397" s="54" t="s">
        <v>345</v>
      </c>
      <c r="B397" s="55">
        <v>-8628</v>
      </c>
      <c r="C397" s="55">
        <v>-29891</v>
      </c>
      <c r="D397" s="55">
        <v>259</v>
      </c>
      <c r="E397" s="56">
        <v>0.113346</v>
      </c>
      <c r="F397" s="57">
        <v>47.603400000000001</v>
      </c>
      <c r="G397" s="58">
        <v>42.207700000000003</v>
      </c>
      <c r="H397" s="58">
        <v>5.9964599999999999</v>
      </c>
      <c r="I397" s="58">
        <v>1.0916300000000001</v>
      </c>
      <c r="J397" s="58">
        <v>50.216900000000003</v>
      </c>
      <c r="K397" s="58">
        <v>-2.6960000000000001E-2</v>
      </c>
      <c r="L397" s="58">
        <v>0.87239199999999995</v>
      </c>
      <c r="M397" s="58">
        <v>3.3270000000000001E-3</v>
      </c>
      <c r="N397" s="58">
        <v>4.6156999999999997E-2</v>
      </c>
      <c r="O397" s="58">
        <v>2.0095999999999999E-2</v>
      </c>
      <c r="P397" s="58">
        <v>0.111206</v>
      </c>
      <c r="Q397" s="59">
        <v>100.539</v>
      </c>
      <c r="R397" s="58">
        <v>0.60079800000000005</v>
      </c>
      <c r="S397" s="60">
        <v>0.99383500000000002</v>
      </c>
      <c r="T397" s="60">
        <v>0.88118700000000005</v>
      </c>
      <c r="U397" s="60">
        <v>0.112648</v>
      </c>
      <c r="V397" s="60">
        <v>4.0626000000000002E-2</v>
      </c>
      <c r="W397" s="60">
        <v>0.94273300000000004</v>
      </c>
      <c r="X397" s="60">
        <v>-5.4000000000000001E-4</v>
      </c>
      <c r="Y397" s="60">
        <v>1.8447000000000002E-2</v>
      </c>
      <c r="Z397" s="60">
        <v>6.6000000000000005E-5</v>
      </c>
      <c r="AA397" s="60">
        <v>1.358E-3</v>
      </c>
      <c r="AB397" s="60">
        <v>5.0199999999999995E-4</v>
      </c>
      <c r="AC397" s="60">
        <v>2.9740000000000001E-3</v>
      </c>
      <c r="AD397" s="60">
        <v>3</v>
      </c>
      <c r="AE397" s="60">
        <v>2.0000010000000001</v>
      </c>
      <c r="AF397" s="58">
        <v>0.60079499999999997</v>
      </c>
      <c r="AG397" s="130">
        <v>0.34287831641675731</v>
      </c>
      <c r="AH397" s="62">
        <v>0.113346</v>
      </c>
      <c r="AI397" s="58">
        <v>1.09212</v>
      </c>
      <c r="AJ397" s="58">
        <v>4.5856000000000001E-2</v>
      </c>
      <c r="AK397" s="58">
        <v>1.968E-2</v>
      </c>
      <c r="AL397" s="58">
        <v>50.174700000000001</v>
      </c>
      <c r="AM397" s="58">
        <v>-2.7619999999999999E-2</v>
      </c>
      <c r="AN397" s="58">
        <v>2.5100000000000001E-3</v>
      </c>
      <c r="AO397" s="58">
        <v>0.87096300000000004</v>
      </c>
      <c r="AP397" s="58">
        <v>0.110497</v>
      </c>
      <c r="AQ397" s="58">
        <v>47.567</v>
      </c>
      <c r="AR397" s="58">
        <v>99.855699999999999</v>
      </c>
      <c r="AS397" s="63">
        <v>0.113346</v>
      </c>
      <c r="AT397" s="328">
        <v>0.11307235584180336</v>
      </c>
      <c r="AU397" s="64">
        <v>2.7364415819663979E-4</v>
      </c>
      <c r="AV397" s="57">
        <v>42.207700000000003</v>
      </c>
      <c r="AW397" s="58">
        <v>42.188499999999998</v>
      </c>
      <c r="AX397" s="64">
        <v>1.9200000000004991E-2</v>
      </c>
      <c r="AY397" s="57">
        <v>5.9964599999999999</v>
      </c>
      <c r="AZ397" s="58">
        <v>5.98</v>
      </c>
      <c r="BA397" s="64">
        <v>1.6459999999999475E-2</v>
      </c>
      <c r="BB397" s="57">
        <v>100.539</v>
      </c>
      <c r="BC397" s="58">
        <v>100.457206</v>
      </c>
      <c r="BD397" s="64">
        <v>8.1794000000002143E-2</v>
      </c>
      <c r="BE397" s="57">
        <v>47.603400000000001</v>
      </c>
      <c r="BF397" s="58">
        <v>47.567</v>
      </c>
      <c r="BG397" s="64">
        <v>3.6400000000000432E-2</v>
      </c>
      <c r="BH397" s="57">
        <v>48.204160000000002</v>
      </c>
      <c r="BI397" s="58">
        <v>48.168499999999995</v>
      </c>
      <c r="BJ397" s="64">
        <v>3.566000000000713E-2</v>
      </c>
      <c r="BK397" s="57">
        <v>50.216900000000003</v>
      </c>
      <c r="BL397" s="58">
        <v>50.174700000000001</v>
      </c>
      <c r="BM397" s="64">
        <v>4.2200000000001125E-2</v>
      </c>
      <c r="BN397" s="60">
        <v>4.0676999999999998E-2</v>
      </c>
      <c r="BO397" s="60">
        <v>1.3500000000000001E-3</v>
      </c>
      <c r="BP397" s="60">
        <v>4.9200000000000003E-4</v>
      </c>
      <c r="BQ397" s="60">
        <v>0.94270900000000002</v>
      </c>
      <c r="BR397" s="60">
        <v>-5.5000000000000003E-4</v>
      </c>
      <c r="BS397" s="60">
        <v>5.0000000000000002E-5</v>
      </c>
      <c r="BT397" s="60">
        <v>1.8430999999999999E-2</v>
      </c>
      <c r="BU397" s="60">
        <v>2.9580000000000001E-3</v>
      </c>
      <c r="BV397" s="60">
        <v>0.99388600000000005</v>
      </c>
      <c r="BW397" s="60">
        <v>2.000003</v>
      </c>
      <c r="BX397" s="945">
        <v>4.0669999999999998E-2</v>
      </c>
      <c r="BY397" s="60">
        <v>1.3500000000000001E-3</v>
      </c>
      <c r="BZ397" s="60">
        <v>4.8999999999999998E-4</v>
      </c>
      <c r="CA397" s="60">
        <v>0.94289999999999996</v>
      </c>
      <c r="CB397" s="60">
        <v>-5.5000000000000003E-4</v>
      </c>
      <c r="CC397" s="60">
        <v>5.0000000000000002E-5</v>
      </c>
      <c r="CD397" s="60">
        <v>1.8429999999999998E-2</v>
      </c>
      <c r="CE397" s="60">
        <v>2.96E-3</v>
      </c>
      <c r="CF397" s="60">
        <v>0.88134000000000001</v>
      </c>
      <c r="CG397" s="60">
        <v>0.11236</v>
      </c>
      <c r="CH397" s="60">
        <v>2</v>
      </c>
      <c r="CI397" s="60">
        <v>0.99370000000000003</v>
      </c>
      <c r="CJ397" s="328">
        <v>0.11307235584180336</v>
      </c>
      <c r="CK397" s="58">
        <v>42.188499999999998</v>
      </c>
      <c r="CL397" s="58">
        <v>5.98</v>
      </c>
      <c r="CM397" s="59">
        <v>100.457206</v>
      </c>
    </row>
    <row r="398" spans="1:91" x14ac:dyDescent="0.2">
      <c r="A398" s="54" t="s">
        <v>345</v>
      </c>
      <c r="B398" s="55">
        <v>-8628</v>
      </c>
      <c r="C398" s="55">
        <v>-29892</v>
      </c>
      <c r="D398" s="55">
        <v>259</v>
      </c>
      <c r="E398" s="56">
        <v>0.116494</v>
      </c>
      <c r="F398" s="57">
        <v>47.671599999999998</v>
      </c>
      <c r="G398" s="58">
        <v>42.118099999999998</v>
      </c>
      <c r="H398" s="58">
        <v>6.1718000000000002</v>
      </c>
      <c r="I398" s="58">
        <v>1.10036</v>
      </c>
      <c r="J398" s="58">
        <v>50.092500000000001</v>
      </c>
      <c r="K398" s="58">
        <v>-3.2099999999999997E-2</v>
      </c>
      <c r="L398" s="58">
        <v>0.87114800000000003</v>
      </c>
      <c r="M398" s="58">
        <v>8.4999999999999995E-4</v>
      </c>
      <c r="N398" s="58">
        <v>3.9740999999999999E-2</v>
      </c>
      <c r="O398" s="58">
        <v>3.0797999999999999E-2</v>
      </c>
      <c r="P398" s="58">
        <v>9.2538999999999996E-2</v>
      </c>
      <c r="Q398" s="59">
        <v>100.486</v>
      </c>
      <c r="R398" s="58">
        <v>0.61836199999999997</v>
      </c>
      <c r="S398" s="60">
        <v>0.99585000000000001</v>
      </c>
      <c r="T398" s="60">
        <v>0.87983999999999996</v>
      </c>
      <c r="U398" s="60">
        <v>0.11601</v>
      </c>
      <c r="V398" s="60">
        <v>4.0974999999999998E-2</v>
      </c>
      <c r="W398" s="60">
        <v>0.94095399999999996</v>
      </c>
      <c r="X398" s="60">
        <v>-6.4000000000000005E-4</v>
      </c>
      <c r="Y398" s="60">
        <v>1.8430999999999999E-2</v>
      </c>
      <c r="Z398" s="60">
        <v>1.7E-5</v>
      </c>
      <c r="AA398" s="60">
        <v>1.17E-3</v>
      </c>
      <c r="AB398" s="60">
        <v>7.6900000000000004E-4</v>
      </c>
      <c r="AC398" s="60">
        <v>2.477E-3</v>
      </c>
      <c r="AD398" s="60">
        <v>3</v>
      </c>
      <c r="AE398" s="60">
        <v>2.000003</v>
      </c>
      <c r="AF398" s="58">
        <v>0.618363</v>
      </c>
      <c r="AG398" s="130">
        <v>0.34697006312221168</v>
      </c>
      <c r="AH398" s="62">
        <v>0.116494</v>
      </c>
      <c r="AI398" s="58">
        <v>1.1008800000000001</v>
      </c>
      <c r="AJ398" s="58">
        <v>3.9427999999999998E-2</v>
      </c>
      <c r="AK398" s="58">
        <v>3.0370999999999999E-2</v>
      </c>
      <c r="AL398" s="58">
        <v>50.049100000000003</v>
      </c>
      <c r="AM398" s="58">
        <v>-3.2779999999999997E-2</v>
      </c>
      <c r="AN398" s="58">
        <v>9.0000000000000002E-6</v>
      </c>
      <c r="AO398" s="58">
        <v>0.86967700000000003</v>
      </c>
      <c r="AP398" s="58">
        <v>9.1826000000000005E-2</v>
      </c>
      <c r="AQ398" s="58">
        <v>47.634099999999997</v>
      </c>
      <c r="AR398" s="58">
        <v>99.782600000000002</v>
      </c>
      <c r="AS398" s="63">
        <v>0.116494</v>
      </c>
      <c r="AT398" s="328">
        <v>0.11622745350098421</v>
      </c>
      <c r="AU398" s="64">
        <v>2.6654649901579341E-4</v>
      </c>
      <c r="AV398" s="57">
        <v>42.118099999999998</v>
      </c>
      <c r="AW398" s="58">
        <v>42.097700000000003</v>
      </c>
      <c r="AX398" s="64">
        <v>2.0399999999995089E-2</v>
      </c>
      <c r="AY398" s="57">
        <v>6.1718000000000002</v>
      </c>
      <c r="AZ398" s="58">
        <v>6.15</v>
      </c>
      <c r="BA398" s="64">
        <v>2.179999999999982E-2</v>
      </c>
      <c r="BB398" s="57">
        <v>100.486</v>
      </c>
      <c r="BC398" s="58">
        <v>100.39621099999999</v>
      </c>
      <c r="BD398" s="64">
        <v>8.9789000000010333E-2</v>
      </c>
      <c r="BE398" s="57">
        <v>47.671599999999998</v>
      </c>
      <c r="BF398" s="58">
        <v>47.634099999999997</v>
      </c>
      <c r="BG398" s="64">
        <v>3.7500000000001421E-2</v>
      </c>
      <c r="BH398" s="57">
        <v>48.289899999999996</v>
      </c>
      <c r="BI398" s="58">
        <v>48.247700000000002</v>
      </c>
      <c r="BJ398" s="64">
        <v>4.219999999999402E-2</v>
      </c>
      <c r="BK398" s="57">
        <v>50.092500000000001</v>
      </c>
      <c r="BL398" s="58">
        <v>50.049100000000003</v>
      </c>
      <c r="BM398" s="64">
        <v>4.3399999999998329E-2</v>
      </c>
      <c r="BN398" s="60">
        <v>4.1029000000000003E-2</v>
      </c>
      <c r="BO398" s="60">
        <v>1.1620000000000001E-3</v>
      </c>
      <c r="BP398" s="60">
        <v>7.5900000000000002E-4</v>
      </c>
      <c r="BQ398" s="60">
        <v>0.94093000000000004</v>
      </c>
      <c r="BR398" s="60">
        <v>-6.6E-4</v>
      </c>
      <c r="BS398" s="60">
        <v>0</v>
      </c>
      <c r="BT398" s="60">
        <v>1.8415999999999998E-2</v>
      </c>
      <c r="BU398" s="60">
        <v>2.4599999999999999E-3</v>
      </c>
      <c r="BV398" s="60">
        <v>0.99590199999999995</v>
      </c>
      <c r="BW398" s="60">
        <v>1.9999980000000002</v>
      </c>
      <c r="BX398" s="945">
        <v>4.1020000000000001E-2</v>
      </c>
      <c r="BY398" s="60">
        <v>1.16E-3</v>
      </c>
      <c r="BZ398" s="60">
        <v>7.6000000000000004E-4</v>
      </c>
      <c r="CA398" s="60">
        <v>0.94113000000000002</v>
      </c>
      <c r="CB398" s="60">
        <v>-6.6E-4</v>
      </c>
      <c r="CC398" s="60">
        <v>0</v>
      </c>
      <c r="CD398" s="60">
        <v>1.8409999999999999E-2</v>
      </c>
      <c r="CE398" s="60">
        <v>2.4599999999999999E-3</v>
      </c>
      <c r="CF398" s="60">
        <v>0.87999000000000005</v>
      </c>
      <c r="CG398" s="60">
        <v>0.11573</v>
      </c>
      <c r="CH398" s="60">
        <v>2</v>
      </c>
      <c r="CI398" s="60">
        <v>0.99572000000000005</v>
      </c>
      <c r="CJ398" s="328">
        <v>0.11622745350098421</v>
      </c>
      <c r="CK398" s="58">
        <v>42.097700000000003</v>
      </c>
      <c r="CL398" s="58">
        <v>6.15</v>
      </c>
      <c r="CM398" s="59">
        <v>100.39621099999999</v>
      </c>
    </row>
    <row r="399" spans="1:91" x14ac:dyDescent="0.2">
      <c r="A399" s="749" t="s">
        <v>344</v>
      </c>
      <c r="B399" s="750"/>
      <c r="C399" s="750"/>
      <c r="D399" s="750"/>
      <c r="E399" s="699">
        <v>0.31073699999999999</v>
      </c>
      <c r="F399" s="700">
        <v>72.964399999999998</v>
      </c>
      <c r="G399" s="701">
        <v>50.290033333333326</v>
      </c>
      <c r="H399" s="701">
        <v>25.199133333333332</v>
      </c>
      <c r="I399" s="701">
        <v>0.64895666666666663</v>
      </c>
      <c r="J399" s="701">
        <v>22.241399999999999</v>
      </c>
      <c r="K399" s="701">
        <v>0.14417233333333335</v>
      </c>
      <c r="L399" s="701">
        <v>0.72058033333333338</v>
      </c>
      <c r="M399" s="701">
        <v>2.6686666666666668E-3</v>
      </c>
      <c r="N399" s="701">
        <v>0.85912866666666676</v>
      </c>
      <c r="O399" s="701">
        <v>0.11303333333333332</v>
      </c>
      <c r="P399" s="701">
        <v>8.2804666666666665E-2</v>
      </c>
      <c r="Q399" s="702">
        <v>100.30166666666666</v>
      </c>
      <c r="R399" s="701">
        <v>2.5247433333333333</v>
      </c>
      <c r="S399" s="699">
        <v>2.2696433333333332</v>
      </c>
      <c r="T399" s="699">
        <v>1.5643466666666666</v>
      </c>
      <c r="U399" s="699">
        <v>0.70529866666666663</v>
      </c>
      <c r="V399" s="699">
        <v>3.5987333333333336E-2</v>
      </c>
      <c r="W399" s="699">
        <v>0.62212633333333334</v>
      </c>
      <c r="X399" s="699">
        <v>4.299333333333333E-3</v>
      </c>
      <c r="Y399" s="699">
        <v>2.2702E-2</v>
      </c>
      <c r="Z399" s="699">
        <v>7.766666666666668E-5</v>
      </c>
      <c r="AA399" s="699">
        <v>3.766166666666667E-2</v>
      </c>
      <c r="AB399" s="699">
        <v>4.2046666666666664E-3</v>
      </c>
      <c r="AC399" s="699">
        <v>3.2993333333333334E-3</v>
      </c>
      <c r="AD399" s="699">
        <v>4</v>
      </c>
      <c r="AE399" s="699">
        <v>3.0000036666666667</v>
      </c>
      <c r="AF399" s="703">
        <v>2.5247433333333333</v>
      </c>
      <c r="AG399" s="782">
        <v>0.19919980340517798</v>
      </c>
      <c r="AH399" s="704">
        <v>0.31073699999999999</v>
      </c>
      <c r="AI399" s="410">
        <v>0.6506993333333333</v>
      </c>
      <c r="AJ399" s="410">
        <v>0.8604613333333333</v>
      </c>
      <c r="AK399" s="410">
        <v>0.11182033333333334</v>
      </c>
      <c r="AL399" s="410">
        <v>22.149433333333331</v>
      </c>
      <c r="AM399" s="410">
        <v>0.140429</v>
      </c>
      <c r="AN399" s="410">
        <v>-1.1173333333333332E-3</v>
      </c>
      <c r="AO399" s="410">
        <v>0.71377166666666669</v>
      </c>
      <c r="AP399" s="410">
        <v>7.9515333333333327E-2</v>
      </c>
      <c r="AQ399" s="410">
        <v>72.689333333333337</v>
      </c>
      <c r="AR399" s="410">
        <v>97.394366666666656</v>
      </c>
      <c r="AS399" s="782">
        <v>0.31073699999999999</v>
      </c>
      <c r="AT399" s="782">
        <v>0.31074104175187101</v>
      </c>
      <c r="AU399" s="782">
        <v>-4.041751870983064E-6</v>
      </c>
      <c r="AV399" s="363">
        <v>50.290033333333326</v>
      </c>
      <c r="AW399" s="363">
        <v>50.100166666666667</v>
      </c>
      <c r="AX399" s="782">
        <v>0.18986666666666471</v>
      </c>
      <c r="AY399" s="363">
        <v>25.199133333333332</v>
      </c>
      <c r="AZ399" s="363">
        <v>25.103333333333335</v>
      </c>
      <c r="BA399" s="782">
        <v>9.5799999999999372E-2</v>
      </c>
      <c r="BB399" s="363">
        <v>100.30166666666666</v>
      </c>
      <c r="BC399" s="363">
        <v>99.908513000000013</v>
      </c>
      <c r="BD399" s="782">
        <v>0.39315366666664886</v>
      </c>
      <c r="BE399" s="363">
        <v>72.964399999999998</v>
      </c>
      <c r="BF399" s="363">
        <v>72.689333333333337</v>
      </c>
      <c r="BG399" s="782">
        <v>0.27506666666666507</v>
      </c>
      <c r="BH399" s="363">
        <v>75.489166666666662</v>
      </c>
      <c r="BI399" s="363">
        <v>75.203500000000005</v>
      </c>
      <c r="BJ399" s="782">
        <v>0.28566666666666646</v>
      </c>
      <c r="BK399" s="363">
        <v>22.241399999999999</v>
      </c>
      <c r="BL399" s="363">
        <v>22.149433333333331</v>
      </c>
      <c r="BM399" s="782">
        <v>9.1966666666666683E-2</v>
      </c>
      <c r="BN399" s="412">
        <v>3.6223999999999999E-2</v>
      </c>
      <c r="BO399" s="412">
        <v>3.7866333333333328E-2</v>
      </c>
      <c r="BP399" s="412">
        <v>4.176E-3</v>
      </c>
      <c r="BQ399" s="412">
        <v>0.62195566666666668</v>
      </c>
      <c r="BR399" s="412">
        <v>4.2040000000000003E-3</v>
      </c>
      <c r="BS399" s="412">
        <v>-3.3000000000000009E-5</v>
      </c>
      <c r="BT399" s="412">
        <v>2.2574666666666663E-2</v>
      </c>
      <c r="BU399" s="412">
        <v>3.1806666666666667E-3</v>
      </c>
      <c r="BV399" s="412">
        <v>2.2698533333333333</v>
      </c>
      <c r="BW399" s="412">
        <v>3.0000016666666665</v>
      </c>
      <c r="BX399" s="413">
        <v>3.6219999999999995E-2</v>
      </c>
      <c r="BY399" s="412">
        <v>3.7863333333333332E-2</v>
      </c>
      <c r="BZ399" s="412">
        <v>4.1733333333333336E-3</v>
      </c>
      <c r="CA399" s="412">
        <v>0.62214999999999998</v>
      </c>
      <c r="CB399" s="412">
        <v>4.2033333333333332E-3</v>
      </c>
      <c r="CC399" s="412">
        <v>-3.3333333333333342E-5</v>
      </c>
      <c r="CD399" s="412">
        <v>2.2573333333333334E-2</v>
      </c>
      <c r="CE399" s="412">
        <v>3.1833333333333332E-3</v>
      </c>
      <c r="CF399" s="412">
        <v>1.5643533333333333</v>
      </c>
      <c r="CG399" s="412">
        <v>0.70531666666666659</v>
      </c>
      <c r="CH399" s="412">
        <v>3.0000033333333334</v>
      </c>
      <c r="CI399" s="412">
        <v>2.2696700000000001</v>
      </c>
      <c r="CJ399" s="412">
        <v>0.31074104175187101</v>
      </c>
      <c r="CK399" s="410">
        <v>50.100166666666667</v>
      </c>
      <c r="CL399" s="410">
        <v>25.103333333333335</v>
      </c>
      <c r="CM399" s="411">
        <v>99.908513000000013</v>
      </c>
    </row>
    <row r="400" spans="1:91" ht="16" thickBot="1" x14ac:dyDescent="0.25">
      <c r="A400" s="262" t="s">
        <v>345</v>
      </c>
      <c r="B400" s="695"/>
      <c r="C400" s="695"/>
      <c r="D400" s="695"/>
      <c r="E400" s="174">
        <v>0.1154235</v>
      </c>
      <c r="F400" s="532">
        <v>47.714100000000002</v>
      </c>
      <c r="G400" s="252">
        <v>42.20655</v>
      </c>
      <c r="H400" s="252">
        <v>6.1207775</v>
      </c>
      <c r="I400" s="252">
        <v>1.0791250000000001</v>
      </c>
      <c r="J400" s="252">
        <v>50.1663</v>
      </c>
      <c r="K400" s="252">
        <v>-3.0274999999999996E-2</v>
      </c>
      <c r="L400" s="252">
        <v>0.86851250000000002</v>
      </c>
      <c r="M400" s="252">
        <v>-1.8357499999999997E-3</v>
      </c>
      <c r="N400" s="252">
        <v>4.2829249999999999E-2</v>
      </c>
      <c r="O400" s="252">
        <v>2.7175749999999999E-2</v>
      </c>
      <c r="P400" s="252">
        <v>0.1036315</v>
      </c>
      <c r="Q400" s="533">
        <v>100.58274999999999</v>
      </c>
      <c r="R400" s="252">
        <v>0.61325174999999998</v>
      </c>
      <c r="S400" s="174">
        <v>0.99588600000000005</v>
      </c>
      <c r="T400" s="174">
        <v>0.88093375000000007</v>
      </c>
      <c r="U400" s="174">
        <v>0.11495224999999999</v>
      </c>
      <c r="V400" s="174">
        <v>4.0150249999999998E-2</v>
      </c>
      <c r="W400" s="174">
        <v>0.94153700000000007</v>
      </c>
      <c r="X400" s="174">
        <v>-6.0499999999999996E-4</v>
      </c>
      <c r="Y400" s="174">
        <v>1.8360000000000001E-2</v>
      </c>
      <c r="Z400" s="174">
        <v>-3.4249999999999992E-5</v>
      </c>
      <c r="AA400" s="174">
        <v>1.25975E-3</v>
      </c>
      <c r="AB400" s="174">
        <v>6.7825000000000003E-4</v>
      </c>
      <c r="AC400" s="174">
        <v>2.771E-3</v>
      </c>
      <c r="AD400" s="174">
        <v>3</v>
      </c>
      <c r="AE400" s="174">
        <v>2.000003</v>
      </c>
      <c r="AF400" s="751">
        <v>0.61325074999999996</v>
      </c>
      <c r="AG400" s="925">
        <v>0.33976258621436034</v>
      </c>
      <c r="AH400" s="534">
        <v>0.1154235</v>
      </c>
      <c r="AI400" s="253">
        <v>1.0796225000000002</v>
      </c>
      <c r="AJ400" s="253">
        <v>4.2520499999999996E-2</v>
      </c>
      <c r="AK400" s="253">
        <v>2.67535E-2</v>
      </c>
      <c r="AL400" s="253">
        <v>50.123249999999999</v>
      </c>
      <c r="AM400" s="253">
        <v>-3.0947500000000003E-2</v>
      </c>
      <c r="AN400" s="253">
        <v>-2.6652500000000001E-3</v>
      </c>
      <c r="AO400" s="253">
        <v>0.86705549999999998</v>
      </c>
      <c r="AP400" s="253">
        <v>0.10291500000000001</v>
      </c>
      <c r="AQ400" s="253">
        <v>47.676874999999995</v>
      </c>
      <c r="AR400" s="253">
        <v>99.885400000000004</v>
      </c>
      <c r="AS400" s="792">
        <v>0.1154235</v>
      </c>
      <c r="AT400" s="792">
        <v>0.11515278899665413</v>
      </c>
      <c r="AU400" s="792">
        <v>2.7071100334585818E-4</v>
      </c>
      <c r="AV400" s="364">
        <v>42.20655</v>
      </c>
      <c r="AW400" s="364">
        <v>42.186549999999997</v>
      </c>
      <c r="AX400" s="792">
        <v>2.000000000000135E-2</v>
      </c>
      <c r="AY400" s="364">
        <v>6.1207775</v>
      </c>
      <c r="AZ400" s="364">
        <v>6.1025000000000009</v>
      </c>
      <c r="BA400" s="792">
        <v>1.8277499999999725E-2</v>
      </c>
      <c r="BB400" s="364">
        <v>100.58274999999999</v>
      </c>
      <c r="BC400" s="364">
        <v>100.49755424999999</v>
      </c>
      <c r="BD400" s="792">
        <v>8.5195750000007564E-2</v>
      </c>
      <c r="BE400" s="364">
        <v>47.714100000000002</v>
      </c>
      <c r="BF400" s="364">
        <v>47.676874999999995</v>
      </c>
      <c r="BG400" s="792">
        <v>3.7225000000001174E-2</v>
      </c>
      <c r="BH400" s="364">
        <v>48.327327499999996</v>
      </c>
      <c r="BI400" s="364">
        <v>48.289050000000003</v>
      </c>
      <c r="BJ400" s="792">
        <v>3.8277500000001297E-2</v>
      </c>
      <c r="BK400" s="364">
        <v>50.1663</v>
      </c>
      <c r="BL400" s="364">
        <v>50.123249999999999</v>
      </c>
      <c r="BM400" s="792">
        <v>4.3049999999999145E-2</v>
      </c>
      <c r="BN400" s="56">
        <v>4.0202250000000002E-2</v>
      </c>
      <c r="BO400" s="56">
        <v>1.25175E-3</v>
      </c>
      <c r="BP400" s="56">
        <v>6.6825000000000001E-4</v>
      </c>
      <c r="BQ400" s="56">
        <v>0.94151325000000008</v>
      </c>
      <c r="BR400" s="56">
        <v>-6.2E-4</v>
      </c>
      <c r="BS400" s="56">
        <v>-5.2499999999999995E-5</v>
      </c>
      <c r="BT400" s="56">
        <v>1.83445E-2</v>
      </c>
      <c r="BU400" s="56">
        <v>2.7545E-3</v>
      </c>
      <c r="BV400" s="56">
        <v>0.99593825000000002</v>
      </c>
      <c r="BW400" s="56">
        <v>2.0000002499999998</v>
      </c>
      <c r="BX400" s="63">
        <v>4.0194999999999995E-2</v>
      </c>
      <c r="BY400" s="56">
        <v>1.25E-3</v>
      </c>
      <c r="BZ400" s="56">
        <v>6.6750000000000002E-4</v>
      </c>
      <c r="CA400" s="56">
        <v>0.94171000000000005</v>
      </c>
      <c r="CB400" s="56">
        <v>-6.2E-4</v>
      </c>
      <c r="CC400" s="56">
        <v>-5.2499999999999995E-5</v>
      </c>
      <c r="CD400" s="56">
        <v>1.8339999999999999E-2</v>
      </c>
      <c r="CE400" s="56">
        <v>2.7550000000000001E-3</v>
      </c>
      <c r="CF400" s="56">
        <v>0.88108750000000002</v>
      </c>
      <c r="CG400" s="56">
        <v>0.11466750000000001</v>
      </c>
      <c r="CH400" s="56">
        <v>2</v>
      </c>
      <c r="CI400" s="56">
        <v>0.99575500000000006</v>
      </c>
      <c r="CJ400" s="56">
        <v>0.11515278899665413</v>
      </c>
      <c r="CK400" s="253">
        <v>42.186549999999997</v>
      </c>
      <c r="CL400" s="253">
        <v>6.1025000000000009</v>
      </c>
      <c r="CM400" s="362">
        <v>100.49755424999999</v>
      </c>
    </row>
    <row r="401" spans="1:91" x14ac:dyDescent="0.2">
      <c r="A401" s="47" t="s">
        <v>346</v>
      </c>
      <c r="B401" s="48">
        <v>-9934</v>
      </c>
      <c r="C401" s="48">
        <v>-26000</v>
      </c>
      <c r="D401" s="48">
        <v>249</v>
      </c>
      <c r="E401" s="49">
        <v>0.29691000000000001</v>
      </c>
      <c r="F401" s="32">
        <v>72.898899999999998</v>
      </c>
      <c r="G401" s="33">
        <v>51.2545</v>
      </c>
      <c r="H401" s="33">
        <v>24.054500000000001</v>
      </c>
      <c r="I401" s="33">
        <v>0.96206899999999995</v>
      </c>
      <c r="J401" s="33">
        <v>23.296500000000002</v>
      </c>
      <c r="K401" s="33">
        <v>0.238984</v>
      </c>
      <c r="L401" s="33">
        <v>0.75527599999999995</v>
      </c>
      <c r="M401" s="33">
        <v>-3.2299999999999998E-3</v>
      </c>
      <c r="N401" s="33">
        <v>1.0040199999999999</v>
      </c>
      <c r="O401" s="33">
        <v>0.105795</v>
      </c>
      <c r="P401" s="33">
        <v>4.5428999999999997E-2</v>
      </c>
      <c r="Q401" s="34">
        <v>101.714</v>
      </c>
      <c r="R401" s="33">
        <v>2.4100600000000001</v>
      </c>
      <c r="S401" s="39">
        <v>2.2281200000000001</v>
      </c>
      <c r="T401" s="39">
        <v>1.56657</v>
      </c>
      <c r="U401" s="39">
        <v>0.66155200000000003</v>
      </c>
      <c r="V401" s="39">
        <v>5.2416999999999998E-2</v>
      </c>
      <c r="W401" s="39">
        <v>0.64027999999999996</v>
      </c>
      <c r="X401" s="39">
        <v>7.0029999999999997E-3</v>
      </c>
      <c r="Y401" s="39">
        <v>2.3380000000000001E-2</v>
      </c>
      <c r="Z401" s="39">
        <v>-9.0000000000000006E-5</v>
      </c>
      <c r="AA401" s="39">
        <v>4.3247000000000001E-2</v>
      </c>
      <c r="AB401" s="39">
        <v>3.8670000000000002E-3</v>
      </c>
      <c r="AC401" s="39">
        <v>1.779E-3</v>
      </c>
      <c r="AD401" s="39">
        <v>4</v>
      </c>
      <c r="AE401" s="420">
        <v>3.0000049999999998</v>
      </c>
      <c r="AF401" s="33">
        <v>2.4100600000000001</v>
      </c>
      <c r="AG401" s="101">
        <v>0.35062765437214716</v>
      </c>
      <c r="AH401" s="50">
        <v>0.29691000000000001</v>
      </c>
      <c r="AI401" s="35">
        <v>0.96492599999999995</v>
      </c>
      <c r="AJ401" s="35">
        <v>1.00569</v>
      </c>
      <c r="AK401" s="35">
        <v>0.104519</v>
      </c>
      <c r="AL401" s="35">
        <v>23.206800000000001</v>
      </c>
      <c r="AM401" s="35">
        <v>0.23507800000000001</v>
      </c>
      <c r="AN401" s="35">
        <v>-6.8100000000000001E-3</v>
      </c>
      <c r="AO401" s="35">
        <v>0.74880800000000003</v>
      </c>
      <c r="AP401" s="35">
        <v>4.2458999999999997E-2</v>
      </c>
      <c r="AQ401" s="35">
        <v>72.642600000000002</v>
      </c>
      <c r="AR401" s="35">
        <v>98.944000000000003</v>
      </c>
      <c r="AS401" s="43">
        <v>0.29691000000000001</v>
      </c>
      <c r="AT401" s="326">
        <v>0.29693762595320489</v>
      </c>
      <c r="AU401" s="64">
        <v>-2.7625953204879483E-5</v>
      </c>
      <c r="AV401" s="41">
        <v>51.2545</v>
      </c>
      <c r="AW401" s="35">
        <v>51.072299999999998</v>
      </c>
      <c r="AX401" s="327">
        <v>0.18220000000000169</v>
      </c>
      <c r="AY401" s="41">
        <v>24.054500000000001</v>
      </c>
      <c r="AZ401" s="35">
        <v>23.97</v>
      </c>
      <c r="BA401" s="327">
        <v>8.4500000000002018E-2</v>
      </c>
      <c r="BB401" s="41">
        <v>101.714</v>
      </c>
      <c r="BC401" s="35">
        <v>101.34376999999999</v>
      </c>
      <c r="BD401" s="327">
        <v>0.3702300000000065</v>
      </c>
      <c r="BE401" s="41">
        <v>72.898899999999998</v>
      </c>
      <c r="BF401" s="35">
        <v>72.642600000000002</v>
      </c>
      <c r="BG401" s="327">
        <v>0.25629999999999598</v>
      </c>
      <c r="BH401" s="323">
        <v>75.308999999999997</v>
      </c>
      <c r="BI401" s="46">
        <v>75.042299999999997</v>
      </c>
      <c r="BJ401" s="327">
        <v>0.26670000000000016</v>
      </c>
      <c r="BK401" s="41">
        <v>23.296500000000002</v>
      </c>
      <c r="BL401" s="35">
        <v>23.206800000000001</v>
      </c>
      <c r="BM401" s="327">
        <v>8.9700000000000557E-2</v>
      </c>
      <c r="BN401" s="36">
        <v>5.2760000000000001E-2</v>
      </c>
      <c r="BO401" s="36">
        <v>4.3472999999999998E-2</v>
      </c>
      <c r="BP401" s="36">
        <v>3.833E-3</v>
      </c>
      <c r="BQ401" s="36">
        <v>0.64008699999999996</v>
      </c>
      <c r="BR401" s="36">
        <v>6.9129999999999999E-3</v>
      </c>
      <c r="BS401" s="36">
        <v>-2.0000000000000001E-4</v>
      </c>
      <c r="BT401" s="36">
        <v>2.3262999999999999E-2</v>
      </c>
      <c r="BU401" s="36">
        <v>1.6689999999999999E-3</v>
      </c>
      <c r="BV401" s="36">
        <v>2.2282000000000002</v>
      </c>
      <c r="BW401" s="36">
        <v>2.9999980000000002</v>
      </c>
      <c r="BX401" s="944">
        <v>5.2749999999999998E-2</v>
      </c>
      <c r="BY401" s="36">
        <v>4.3470000000000002E-2</v>
      </c>
      <c r="BZ401" s="36">
        <v>3.8300000000000001E-3</v>
      </c>
      <c r="CA401" s="36">
        <v>0.64029000000000003</v>
      </c>
      <c r="CB401" s="36">
        <v>6.9100000000000003E-3</v>
      </c>
      <c r="CC401" s="36">
        <v>-2.0000000000000001E-4</v>
      </c>
      <c r="CD401" s="36">
        <v>2.3259999999999999E-2</v>
      </c>
      <c r="CE401" s="36">
        <v>1.67E-3</v>
      </c>
      <c r="CF401" s="36">
        <v>1.56643</v>
      </c>
      <c r="CG401" s="36">
        <v>0.66157999999999995</v>
      </c>
      <c r="CH401" s="36">
        <v>2.9999899999999995</v>
      </c>
      <c r="CI401" s="36">
        <v>2.2280099999999998</v>
      </c>
      <c r="CJ401" s="326">
        <v>0.29693762595320489</v>
      </c>
      <c r="CK401" s="35">
        <v>51.072299999999998</v>
      </c>
      <c r="CL401" s="35">
        <v>23.97</v>
      </c>
      <c r="CM401" s="42">
        <v>101.34376999999999</v>
      </c>
    </row>
    <row r="402" spans="1:91" x14ac:dyDescent="0.2">
      <c r="A402" s="52" t="s">
        <v>346</v>
      </c>
      <c r="B402" s="30">
        <v>-9945</v>
      </c>
      <c r="C402" s="30">
        <v>-25992</v>
      </c>
      <c r="D402" s="30">
        <v>249</v>
      </c>
      <c r="E402" s="31">
        <v>0.298456</v>
      </c>
      <c r="F402" s="41">
        <v>72.765100000000004</v>
      </c>
      <c r="G402" s="35">
        <v>51.047899999999998</v>
      </c>
      <c r="H402" s="35">
        <v>24.135400000000001</v>
      </c>
      <c r="I402" s="35">
        <v>0.97473900000000002</v>
      </c>
      <c r="J402" s="35">
        <v>23.237500000000001</v>
      </c>
      <c r="K402" s="35">
        <v>0.20110900000000001</v>
      </c>
      <c r="L402" s="35">
        <v>0.75483</v>
      </c>
      <c r="M402" s="35">
        <v>-6.6E-3</v>
      </c>
      <c r="N402" s="35">
        <v>0.94909699999999997</v>
      </c>
      <c r="O402" s="35">
        <v>9.6534999999999996E-2</v>
      </c>
      <c r="P402" s="35">
        <v>7.2037000000000004E-2</v>
      </c>
      <c r="Q402" s="42">
        <v>101.46299999999999</v>
      </c>
      <c r="R402" s="35">
        <v>2.4181499999999998</v>
      </c>
      <c r="S402" s="36">
        <v>2.2299099999999998</v>
      </c>
      <c r="T402" s="36">
        <v>1.5643800000000001</v>
      </c>
      <c r="U402" s="36">
        <v>0.66552999999999995</v>
      </c>
      <c r="V402" s="36">
        <v>5.3247999999999997E-2</v>
      </c>
      <c r="W402" s="36">
        <v>0.64034500000000005</v>
      </c>
      <c r="X402" s="36">
        <v>5.9090000000000002E-3</v>
      </c>
      <c r="Y402" s="36">
        <v>2.3428000000000001E-2</v>
      </c>
      <c r="Z402" s="36">
        <v>-1.9000000000000001E-4</v>
      </c>
      <c r="AA402" s="36">
        <v>4.0988999999999998E-2</v>
      </c>
      <c r="AB402" s="36">
        <v>3.5370000000000002E-3</v>
      </c>
      <c r="AC402" s="36">
        <v>2.8279999999999998E-3</v>
      </c>
      <c r="AD402" s="36">
        <v>4</v>
      </c>
      <c r="AE402" s="325">
        <v>3.0000040000000006</v>
      </c>
      <c r="AF402" s="35">
        <v>2.4181599999999999</v>
      </c>
      <c r="AG402" s="37">
        <v>0.35656808491868863</v>
      </c>
      <c r="AH402" s="53">
        <v>0.298456</v>
      </c>
      <c r="AI402" s="35">
        <v>0.97766900000000001</v>
      </c>
      <c r="AJ402" s="35">
        <v>0.95061899999999999</v>
      </c>
      <c r="AK402" s="35">
        <v>9.5227999999999993E-2</v>
      </c>
      <c r="AL402" s="35">
        <v>23.147400000000001</v>
      </c>
      <c r="AM402" s="35">
        <v>0.19733800000000001</v>
      </c>
      <c r="AN402" s="35">
        <v>-1.0189999999999999E-2</v>
      </c>
      <c r="AO402" s="35">
        <v>0.74832100000000001</v>
      </c>
      <c r="AP402" s="35">
        <v>6.8960999999999995E-2</v>
      </c>
      <c r="AQ402" s="35">
        <v>72.5077</v>
      </c>
      <c r="AR402" s="35">
        <v>98.683099999999996</v>
      </c>
      <c r="AS402" s="43">
        <v>0.298456</v>
      </c>
      <c r="AT402" s="326">
        <v>0.29849179974975443</v>
      </c>
      <c r="AU402" s="327">
        <v>-3.5799749754428234E-5</v>
      </c>
      <c r="AV402" s="41">
        <v>51.047899999999998</v>
      </c>
      <c r="AW402" s="35">
        <v>50.864699999999999</v>
      </c>
      <c r="AX402" s="327">
        <v>0.18319999999999936</v>
      </c>
      <c r="AY402" s="41">
        <v>24.135400000000001</v>
      </c>
      <c r="AZ402" s="35">
        <v>24.05</v>
      </c>
      <c r="BA402" s="327">
        <v>8.539999999999992E-2</v>
      </c>
      <c r="BB402" s="41">
        <v>101.46299999999999</v>
      </c>
      <c r="BC402" s="35">
        <v>101.09004600000003</v>
      </c>
      <c r="BD402" s="327">
        <v>0.37295399999996448</v>
      </c>
      <c r="BE402" s="41">
        <v>72.765100000000004</v>
      </c>
      <c r="BF402" s="35">
        <v>72.5077</v>
      </c>
      <c r="BG402" s="327">
        <v>0.25740000000000407</v>
      </c>
      <c r="BH402" s="323">
        <v>75.183300000000003</v>
      </c>
      <c r="BI402" s="46">
        <v>74.914699999999996</v>
      </c>
      <c r="BJ402" s="327">
        <v>0.26860000000000639</v>
      </c>
      <c r="BK402" s="41">
        <v>23.237500000000001</v>
      </c>
      <c r="BL402" s="35">
        <v>23.147400000000001</v>
      </c>
      <c r="BM402" s="327">
        <v>9.0099999999999625E-2</v>
      </c>
      <c r="BN402" s="36">
        <v>5.3600000000000002E-2</v>
      </c>
      <c r="BO402" s="36">
        <v>4.1202000000000003E-2</v>
      </c>
      <c r="BP402" s="36">
        <v>3.5019999999999999E-3</v>
      </c>
      <c r="BQ402" s="36">
        <v>0.640154</v>
      </c>
      <c r="BR402" s="36">
        <v>5.8190000000000004E-3</v>
      </c>
      <c r="BS402" s="36">
        <v>-2.9999999999999997E-4</v>
      </c>
      <c r="BT402" s="36">
        <v>2.3310000000000001E-2</v>
      </c>
      <c r="BU402" s="36">
        <v>2.7169999999999998E-3</v>
      </c>
      <c r="BV402" s="36">
        <v>2.2299899999999999</v>
      </c>
      <c r="BW402" s="36">
        <v>2.999994</v>
      </c>
      <c r="BX402" s="944">
        <v>5.3589999999999999E-2</v>
      </c>
      <c r="BY402" s="36">
        <v>4.1200000000000001E-2</v>
      </c>
      <c r="BZ402" s="36">
        <v>3.5000000000000001E-3</v>
      </c>
      <c r="CA402" s="36">
        <v>0.64034999999999997</v>
      </c>
      <c r="CB402" s="36">
        <v>5.8199999999999997E-3</v>
      </c>
      <c r="CC402" s="36">
        <v>-2.9999999999999997E-4</v>
      </c>
      <c r="CD402" s="36">
        <v>2.3310000000000001E-2</v>
      </c>
      <c r="CE402" s="36">
        <v>2.7200000000000002E-3</v>
      </c>
      <c r="CF402" s="36">
        <v>1.56423</v>
      </c>
      <c r="CG402" s="36">
        <v>0.66557999999999995</v>
      </c>
      <c r="CH402" s="36">
        <v>3</v>
      </c>
      <c r="CI402" s="36">
        <v>2.2298100000000001</v>
      </c>
      <c r="CJ402" s="326">
        <v>0.29849179974975443</v>
      </c>
      <c r="CK402" s="35">
        <v>50.864699999999999</v>
      </c>
      <c r="CL402" s="35">
        <v>24.05</v>
      </c>
      <c r="CM402" s="42">
        <v>101.09004600000003</v>
      </c>
    </row>
    <row r="403" spans="1:91" x14ac:dyDescent="0.2">
      <c r="A403" s="52" t="s">
        <v>346</v>
      </c>
      <c r="B403" s="30">
        <v>-9948</v>
      </c>
      <c r="C403" s="30">
        <v>-25983</v>
      </c>
      <c r="D403" s="30">
        <v>249</v>
      </c>
      <c r="E403" s="31">
        <v>0.309616</v>
      </c>
      <c r="F403" s="41">
        <v>73.039000000000001</v>
      </c>
      <c r="G403" s="35">
        <v>50.424900000000001</v>
      </c>
      <c r="H403" s="35">
        <v>25.132000000000001</v>
      </c>
      <c r="I403" s="35">
        <v>0.95943400000000001</v>
      </c>
      <c r="J403" s="35">
        <v>22.6616</v>
      </c>
      <c r="K403" s="35">
        <v>0.19545999999999999</v>
      </c>
      <c r="L403" s="35">
        <v>0.74675899999999995</v>
      </c>
      <c r="M403" s="35">
        <v>-8.6999999999999994E-3</v>
      </c>
      <c r="N403" s="35">
        <v>0.92663899999999999</v>
      </c>
      <c r="O403" s="35">
        <v>0.100283</v>
      </c>
      <c r="P403" s="35">
        <v>0.119357</v>
      </c>
      <c r="Q403" s="42">
        <v>101.258</v>
      </c>
      <c r="R403" s="35">
        <v>2.51803</v>
      </c>
      <c r="S403" s="36">
        <v>2.24411</v>
      </c>
      <c r="T403" s="36">
        <v>1.5492999999999999</v>
      </c>
      <c r="U403" s="36">
        <v>0.69481099999999996</v>
      </c>
      <c r="V403" s="36">
        <v>5.2547999999999997E-2</v>
      </c>
      <c r="W403" s="36">
        <v>0.62609599999999999</v>
      </c>
      <c r="X403" s="36">
        <v>5.757E-3</v>
      </c>
      <c r="Y403" s="36">
        <v>2.3238000000000002E-2</v>
      </c>
      <c r="Z403" s="36">
        <v>-2.5000000000000001E-4</v>
      </c>
      <c r="AA403" s="36">
        <v>4.0122999999999999E-2</v>
      </c>
      <c r="AB403" s="36">
        <v>3.6840000000000002E-3</v>
      </c>
      <c r="AC403" s="36">
        <v>4.6979999999999999E-3</v>
      </c>
      <c r="AD403" s="36">
        <v>4</v>
      </c>
      <c r="AE403" s="325">
        <v>3.0000049999999994</v>
      </c>
      <c r="AF403" s="35">
        <v>2.5180199999999999</v>
      </c>
      <c r="AG403" s="37">
        <v>0.35435744387002388</v>
      </c>
      <c r="AH403" s="53">
        <v>0.309616</v>
      </c>
      <c r="AI403" s="35">
        <v>0.962453</v>
      </c>
      <c r="AJ403" s="35">
        <v>0.92817899999999998</v>
      </c>
      <c r="AK403" s="35">
        <v>9.8921999999999996E-2</v>
      </c>
      <c r="AL403" s="35">
        <v>22.569700000000001</v>
      </c>
      <c r="AM403" s="35">
        <v>0.19154299999999999</v>
      </c>
      <c r="AN403" s="35">
        <v>-1.244E-2</v>
      </c>
      <c r="AO403" s="35">
        <v>0.73997199999999996</v>
      </c>
      <c r="AP403" s="35">
        <v>0.115978</v>
      </c>
      <c r="AQ403" s="35">
        <v>72.768600000000006</v>
      </c>
      <c r="AR403" s="35">
        <v>98.362899999999996</v>
      </c>
      <c r="AS403" s="43">
        <v>0.309616</v>
      </c>
      <c r="AT403" s="326">
        <v>0.3096585591928771</v>
      </c>
      <c r="AU403" s="327">
        <v>-4.2559192877100749E-5</v>
      </c>
      <c r="AV403" s="41">
        <v>50.424900000000001</v>
      </c>
      <c r="AW403" s="35">
        <v>50.235199999999999</v>
      </c>
      <c r="AX403" s="327">
        <v>0.18970000000000198</v>
      </c>
      <c r="AY403" s="41">
        <v>25.132000000000001</v>
      </c>
      <c r="AZ403" s="35">
        <v>25.04</v>
      </c>
      <c r="BA403" s="327">
        <v>9.2000000000002302E-2</v>
      </c>
      <c r="BB403" s="41">
        <v>101.258</v>
      </c>
      <c r="BC403" s="35">
        <v>100.86950699999998</v>
      </c>
      <c r="BD403" s="327">
        <v>0.38849300000001108</v>
      </c>
      <c r="BE403" s="41">
        <v>73.039000000000001</v>
      </c>
      <c r="BF403" s="35">
        <v>72.768600000000006</v>
      </c>
      <c r="BG403" s="327">
        <v>0.27039999999999509</v>
      </c>
      <c r="BH403" s="323">
        <v>75.556899999999999</v>
      </c>
      <c r="BI403" s="46">
        <v>75.275199999999998</v>
      </c>
      <c r="BJ403" s="327">
        <v>0.28170000000000073</v>
      </c>
      <c r="BK403" s="41">
        <v>22.6616</v>
      </c>
      <c r="BL403" s="35">
        <v>22.569700000000001</v>
      </c>
      <c r="BM403" s="327">
        <v>9.1899999999998983E-2</v>
      </c>
      <c r="BN403" s="36">
        <v>5.2911E-2</v>
      </c>
      <c r="BO403" s="36">
        <v>4.0341000000000002E-2</v>
      </c>
      <c r="BP403" s="36">
        <v>3.6480000000000002E-3</v>
      </c>
      <c r="BQ403" s="36">
        <v>0.62590100000000004</v>
      </c>
      <c r="BR403" s="36">
        <v>5.6629999999999996E-3</v>
      </c>
      <c r="BS403" s="36">
        <v>-3.6000000000000002E-4</v>
      </c>
      <c r="BT403" s="36">
        <v>2.3113000000000002E-2</v>
      </c>
      <c r="BU403" s="36">
        <v>4.5820000000000001E-3</v>
      </c>
      <c r="BV403" s="36">
        <v>2.2442000000000002</v>
      </c>
      <c r="BW403" s="36">
        <v>2.9999990000000003</v>
      </c>
      <c r="BX403" s="944">
        <v>5.2909999999999999E-2</v>
      </c>
      <c r="BY403" s="36">
        <v>4.0340000000000001E-2</v>
      </c>
      <c r="BZ403" s="36">
        <v>3.65E-3</v>
      </c>
      <c r="CA403" s="36">
        <v>0.62609999999999999</v>
      </c>
      <c r="CB403" s="36">
        <v>5.6600000000000001E-3</v>
      </c>
      <c r="CC403" s="36">
        <v>-3.6000000000000002E-4</v>
      </c>
      <c r="CD403" s="36">
        <v>2.3109999999999999E-2</v>
      </c>
      <c r="CE403" s="36">
        <v>4.5799999999999999E-3</v>
      </c>
      <c r="CF403" s="36">
        <v>1.54914</v>
      </c>
      <c r="CG403" s="36">
        <v>0.69488000000000005</v>
      </c>
      <c r="CH403" s="36">
        <v>3.0000100000000001</v>
      </c>
      <c r="CI403" s="36">
        <v>2.2440199999999999</v>
      </c>
      <c r="CJ403" s="326">
        <v>0.3096585591928771</v>
      </c>
      <c r="CK403" s="35">
        <v>50.235199999999999</v>
      </c>
      <c r="CL403" s="35">
        <v>25.04</v>
      </c>
      <c r="CM403" s="42">
        <v>100.86950699999998</v>
      </c>
    </row>
    <row r="404" spans="1:91" x14ac:dyDescent="0.2">
      <c r="A404" s="52" t="s">
        <v>346</v>
      </c>
      <c r="B404" s="30">
        <v>-9955</v>
      </c>
      <c r="C404" s="30">
        <v>-25954</v>
      </c>
      <c r="D404" s="30">
        <v>249</v>
      </c>
      <c r="E404" s="31">
        <v>0.314942</v>
      </c>
      <c r="F404" s="41">
        <v>73.514899999999997</v>
      </c>
      <c r="G404" s="35">
        <v>50.362000000000002</v>
      </c>
      <c r="H404" s="35">
        <v>25.730899999999998</v>
      </c>
      <c r="I404" s="35">
        <v>0.93117399999999995</v>
      </c>
      <c r="J404" s="35">
        <v>22.5227</v>
      </c>
      <c r="K404" s="35">
        <v>0.14943000000000001</v>
      </c>
      <c r="L404" s="35">
        <v>0.75438799999999995</v>
      </c>
      <c r="M404" s="35">
        <v>-5.2300000000000003E-3</v>
      </c>
      <c r="N404" s="35">
        <v>0.73269799999999996</v>
      </c>
      <c r="O404" s="35">
        <v>0.120934</v>
      </c>
      <c r="P404" s="35">
        <v>0.133025</v>
      </c>
      <c r="Q404" s="42">
        <v>101.432</v>
      </c>
      <c r="R404" s="35">
        <v>2.5780099999999999</v>
      </c>
      <c r="S404" s="36">
        <v>2.2578900000000002</v>
      </c>
      <c r="T404" s="36">
        <v>1.5467900000000001</v>
      </c>
      <c r="U404" s="36">
        <v>0.71110300000000004</v>
      </c>
      <c r="V404" s="36">
        <v>5.0980999999999999E-2</v>
      </c>
      <c r="W404" s="36">
        <v>0.622027</v>
      </c>
      <c r="X404" s="36">
        <v>4.4000000000000003E-3</v>
      </c>
      <c r="Y404" s="36">
        <v>2.3466999999999998E-2</v>
      </c>
      <c r="Z404" s="36">
        <v>-1.4999999999999999E-4</v>
      </c>
      <c r="AA404" s="36">
        <v>3.1712999999999998E-2</v>
      </c>
      <c r="AB404" s="36">
        <v>4.4409999999999996E-3</v>
      </c>
      <c r="AC404" s="36">
        <v>5.2339999999999999E-3</v>
      </c>
      <c r="AD404" s="36">
        <v>4</v>
      </c>
      <c r="AE404" s="325">
        <v>3.0000060000000004</v>
      </c>
      <c r="AF404" s="35">
        <v>2.57802</v>
      </c>
      <c r="AG404" s="37">
        <v>0.33695077663418183</v>
      </c>
      <c r="AH404" s="53">
        <v>0.314942</v>
      </c>
      <c r="AI404" s="35">
        <v>0.93416900000000003</v>
      </c>
      <c r="AJ404" s="35">
        <v>0.733684</v>
      </c>
      <c r="AK404" s="35">
        <v>0.11957</v>
      </c>
      <c r="AL404" s="35">
        <v>22.428999999999998</v>
      </c>
      <c r="AM404" s="35">
        <v>0.145622</v>
      </c>
      <c r="AN404" s="35">
        <v>-9.0900000000000009E-3</v>
      </c>
      <c r="AO404" s="35">
        <v>0.747394</v>
      </c>
      <c r="AP404" s="35">
        <v>0.12951099999999999</v>
      </c>
      <c r="AQ404" s="35">
        <v>73.235900000000001</v>
      </c>
      <c r="AR404" s="35">
        <v>98.465800000000002</v>
      </c>
      <c r="AS404" s="43">
        <v>0.314942</v>
      </c>
      <c r="AT404" s="326">
        <v>0.31498992404278403</v>
      </c>
      <c r="AU404" s="327">
        <v>-4.7924042784031062E-5</v>
      </c>
      <c r="AV404" s="41">
        <v>50.362000000000002</v>
      </c>
      <c r="AW404" s="35">
        <v>50.167299999999997</v>
      </c>
      <c r="AX404" s="327">
        <v>0.19470000000000454</v>
      </c>
      <c r="AY404" s="41">
        <v>25.730899999999998</v>
      </c>
      <c r="AZ404" s="35">
        <v>25.64</v>
      </c>
      <c r="BA404" s="327">
        <v>9.089999999999776E-2</v>
      </c>
      <c r="BB404" s="41">
        <v>101.432</v>
      </c>
      <c r="BC404" s="35">
        <v>101.03715999999999</v>
      </c>
      <c r="BD404" s="327">
        <v>0.39484000000001629</v>
      </c>
      <c r="BE404" s="41">
        <v>73.514899999999997</v>
      </c>
      <c r="BF404" s="35">
        <v>73.235900000000001</v>
      </c>
      <c r="BG404" s="327">
        <v>0.27899999999999636</v>
      </c>
      <c r="BH404" s="323">
        <v>76.0929</v>
      </c>
      <c r="BI404" s="46">
        <v>75.807299999999998</v>
      </c>
      <c r="BJ404" s="327">
        <v>0.2856000000000023</v>
      </c>
      <c r="BK404" s="41">
        <v>22.5227</v>
      </c>
      <c r="BL404" s="35">
        <v>22.428999999999998</v>
      </c>
      <c r="BM404" s="327">
        <v>9.3700000000001893E-2</v>
      </c>
      <c r="BN404" s="36">
        <v>5.1343E-2</v>
      </c>
      <c r="BO404" s="36">
        <v>3.1878999999999998E-2</v>
      </c>
      <c r="BP404" s="36">
        <v>4.4079999999999996E-3</v>
      </c>
      <c r="BQ404" s="36">
        <v>0.62183999999999995</v>
      </c>
      <c r="BR404" s="36">
        <v>4.3039999999999997E-3</v>
      </c>
      <c r="BS404" s="36">
        <v>-2.5999999999999998E-4</v>
      </c>
      <c r="BT404" s="36">
        <v>2.3338999999999999E-2</v>
      </c>
      <c r="BU404" s="36">
        <v>5.1159999999999999E-3</v>
      </c>
      <c r="BV404" s="36">
        <v>2.2580399999999998</v>
      </c>
      <c r="BW404" s="36">
        <v>3.0000089999999995</v>
      </c>
      <c r="BX404" s="944">
        <v>5.1339999999999997E-2</v>
      </c>
      <c r="BY404" s="36">
        <v>3.1879999999999999E-2</v>
      </c>
      <c r="BZ404" s="36">
        <v>4.4099999999999999E-3</v>
      </c>
      <c r="CA404" s="36">
        <v>0.62202999999999997</v>
      </c>
      <c r="CB404" s="36">
        <v>4.3E-3</v>
      </c>
      <c r="CC404" s="36">
        <v>-2.5999999999999998E-4</v>
      </c>
      <c r="CD404" s="36">
        <v>2.334E-2</v>
      </c>
      <c r="CE404" s="36">
        <v>5.1200000000000004E-3</v>
      </c>
      <c r="CF404" s="36">
        <v>1.5466500000000001</v>
      </c>
      <c r="CG404" s="36">
        <v>0.71120000000000005</v>
      </c>
      <c r="CH404" s="36">
        <v>3.0000099999999996</v>
      </c>
      <c r="CI404" s="36">
        <v>2.2578500000000004</v>
      </c>
      <c r="CJ404" s="326">
        <v>0.31498992404278403</v>
      </c>
      <c r="CK404" s="35">
        <v>50.167299999999997</v>
      </c>
      <c r="CL404" s="35">
        <v>25.64</v>
      </c>
      <c r="CM404" s="42">
        <v>101.03715999999999</v>
      </c>
    </row>
    <row r="405" spans="1:91" x14ac:dyDescent="0.2">
      <c r="A405" s="54" t="s">
        <v>347</v>
      </c>
      <c r="B405" s="55">
        <v>-9950</v>
      </c>
      <c r="C405" s="55">
        <v>-25976</v>
      </c>
      <c r="D405" s="55">
        <v>249</v>
      </c>
      <c r="E405" s="56">
        <v>0.11057</v>
      </c>
      <c r="F405" s="57">
        <v>47.344499999999996</v>
      </c>
      <c r="G405" s="58">
        <v>42.1096</v>
      </c>
      <c r="H405" s="58">
        <v>5.8177899999999996</v>
      </c>
      <c r="I405" s="58">
        <v>1.5418099999999999</v>
      </c>
      <c r="J405" s="58">
        <v>51.110500000000002</v>
      </c>
      <c r="K405" s="58">
        <v>-2.639E-2</v>
      </c>
      <c r="L405" s="58">
        <v>0.90113500000000002</v>
      </c>
      <c r="M405" s="58">
        <v>6.9760000000000004E-3</v>
      </c>
      <c r="N405" s="58">
        <v>5.2373000000000003E-2</v>
      </c>
      <c r="O405" s="58">
        <v>2.4705999999999999E-2</v>
      </c>
      <c r="P405" s="58">
        <v>0.170183</v>
      </c>
      <c r="Q405" s="59">
        <v>101.709</v>
      </c>
      <c r="R405" s="58">
        <v>0.582897</v>
      </c>
      <c r="S405" s="60">
        <v>0.97349200000000002</v>
      </c>
      <c r="T405" s="60">
        <v>0.86585199999999996</v>
      </c>
      <c r="U405" s="60">
        <v>0.107639</v>
      </c>
      <c r="V405" s="60">
        <v>5.6512E-2</v>
      </c>
      <c r="W405" s="60">
        <v>0.94500600000000001</v>
      </c>
      <c r="X405" s="60">
        <v>-5.1999999999999995E-4</v>
      </c>
      <c r="Y405" s="60">
        <v>1.8766000000000001E-2</v>
      </c>
      <c r="Z405" s="60">
        <v>1.36E-4</v>
      </c>
      <c r="AA405" s="60">
        <v>1.518E-3</v>
      </c>
      <c r="AB405" s="60">
        <v>6.0700000000000001E-4</v>
      </c>
      <c r="AC405" s="60">
        <v>4.483E-3</v>
      </c>
      <c r="AD405" s="60">
        <v>3</v>
      </c>
      <c r="AE405" s="60">
        <v>1.9999989999999999</v>
      </c>
      <c r="AF405" s="58">
        <v>0.58289400000000002</v>
      </c>
      <c r="AG405" s="130">
        <v>0.47876896557172643</v>
      </c>
      <c r="AH405" s="62">
        <v>0.11057</v>
      </c>
      <c r="AI405" s="58">
        <v>1.5425599999999999</v>
      </c>
      <c r="AJ405" s="58">
        <v>5.2089999999999997E-2</v>
      </c>
      <c r="AK405" s="58">
        <v>2.4299000000000001E-2</v>
      </c>
      <c r="AL405" s="58">
        <v>51.069699999999997</v>
      </c>
      <c r="AM405" s="58">
        <v>-2.7019999999999999E-2</v>
      </c>
      <c r="AN405" s="58">
        <v>6.1939999999999999E-3</v>
      </c>
      <c r="AO405" s="58">
        <v>0.89975899999999998</v>
      </c>
      <c r="AP405" s="58">
        <v>0.16945499999999999</v>
      </c>
      <c r="AQ405" s="58">
        <v>47.310099999999998</v>
      </c>
      <c r="AR405" s="58">
        <v>101.047</v>
      </c>
      <c r="AS405" s="63">
        <v>0.11057</v>
      </c>
      <c r="AT405" s="328">
        <v>0.11030975496994914</v>
      </c>
      <c r="AU405" s="64">
        <v>2.6024503005085686E-4</v>
      </c>
      <c r="AV405" s="57">
        <v>42.1096</v>
      </c>
      <c r="AW405" s="58">
        <v>42.091299999999997</v>
      </c>
      <c r="AX405" s="64">
        <v>1.8300000000003536E-2</v>
      </c>
      <c r="AY405" s="57">
        <v>5.8177899999999996</v>
      </c>
      <c r="AZ405" s="58">
        <v>5.8</v>
      </c>
      <c r="BA405" s="64">
        <v>1.778999999999975E-2</v>
      </c>
      <c r="BB405" s="57">
        <v>101.709</v>
      </c>
      <c r="BC405" s="58">
        <v>101.628337</v>
      </c>
      <c r="BD405" s="64">
        <v>8.0663000000001261E-2</v>
      </c>
      <c r="BE405" s="57">
        <v>47.344499999999996</v>
      </c>
      <c r="BF405" s="58">
        <v>47.310099999999998</v>
      </c>
      <c r="BG405" s="64">
        <v>3.4399999999997988E-2</v>
      </c>
      <c r="BH405" s="57">
        <v>47.927390000000003</v>
      </c>
      <c r="BI405" s="58">
        <v>47.891299999999994</v>
      </c>
      <c r="BJ405" s="64">
        <v>3.6090000000008615E-2</v>
      </c>
      <c r="BK405" s="57">
        <v>51.110500000000002</v>
      </c>
      <c r="BL405" s="58">
        <v>51.069699999999997</v>
      </c>
      <c r="BM405" s="64">
        <v>4.0800000000004388E-2</v>
      </c>
      <c r="BN405" s="60">
        <v>5.6583000000000001E-2</v>
      </c>
      <c r="BO405" s="60">
        <v>1.511E-3</v>
      </c>
      <c r="BP405" s="60">
        <v>5.9800000000000001E-4</v>
      </c>
      <c r="BQ405" s="60">
        <v>0.94497299999999995</v>
      </c>
      <c r="BR405" s="60">
        <v>-5.2999999999999998E-4</v>
      </c>
      <c r="BS405" s="60">
        <v>1.2E-4</v>
      </c>
      <c r="BT405" s="60">
        <v>1.8752000000000001E-2</v>
      </c>
      <c r="BU405" s="60">
        <v>4.4669999999999996E-3</v>
      </c>
      <c r="BV405" s="60">
        <v>0.97352799999999995</v>
      </c>
      <c r="BW405" s="60">
        <v>2.0000020000000003</v>
      </c>
      <c r="BX405" s="945">
        <v>5.6570000000000002E-2</v>
      </c>
      <c r="BY405" s="60">
        <v>1.5100000000000001E-3</v>
      </c>
      <c r="BZ405" s="60">
        <v>5.9999999999999995E-4</v>
      </c>
      <c r="CA405" s="60">
        <v>0.94516999999999995</v>
      </c>
      <c r="CB405" s="60">
        <v>-5.2999999999999998E-4</v>
      </c>
      <c r="CC405" s="60">
        <v>1.2E-4</v>
      </c>
      <c r="CD405" s="60">
        <v>1.8749999999999999E-2</v>
      </c>
      <c r="CE405" s="60">
        <v>4.47E-3</v>
      </c>
      <c r="CF405" s="60">
        <v>0.86597999999999997</v>
      </c>
      <c r="CG405" s="60">
        <v>0.10736999999999999</v>
      </c>
      <c r="CH405" s="60">
        <v>2.0000100000000001</v>
      </c>
      <c r="CI405" s="60">
        <v>0.97334999999999994</v>
      </c>
      <c r="CJ405" s="328">
        <v>0.11030975496994914</v>
      </c>
      <c r="CK405" s="58">
        <v>42.091299999999997</v>
      </c>
      <c r="CL405" s="58">
        <v>5.8</v>
      </c>
      <c r="CM405" s="59">
        <v>101.628337</v>
      </c>
    </row>
    <row r="406" spans="1:91" x14ac:dyDescent="0.2">
      <c r="A406" s="54" t="s">
        <v>347</v>
      </c>
      <c r="B406" s="55">
        <v>-9952</v>
      </c>
      <c r="C406" s="55">
        <v>-25974</v>
      </c>
      <c r="D406" s="55">
        <v>249</v>
      </c>
      <c r="E406" s="56">
        <v>0.11195099999999999</v>
      </c>
      <c r="F406" s="57">
        <v>47.5274</v>
      </c>
      <c r="G406" s="58">
        <v>42.206600000000002</v>
      </c>
      <c r="H406" s="58">
        <v>5.9131799999999997</v>
      </c>
      <c r="I406" s="58">
        <v>1.51922</v>
      </c>
      <c r="J406" s="58">
        <v>51.169199999999996</v>
      </c>
      <c r="K406" s="58">
        <v>-1.6830000000000001E-2</v>
      </c>
      <c r="L406" s="58">
        <v>0.88486799999999999</v>
      </c>
      <c r="M406" s="58">
        <v>-6.0699999999999999E-3</v>
      </c>
      <c r="N406" s="58">
        <v>4.2722999999999997E-2</v>
      </c>
      <c r="O406" s="58">
        <v>2.4764999999999999E-2</v>
      </c>
      <c r="P406" s="58">
        <v>0.1799</v>
      </c>
      <c r="Q406" s="59">
        <v>101.91800000000001</v>
      </c>
      <c r="R406" s="58">
        <v>0.59245499999999995</v>
      </c>
      <c r="S406" s="60">
        <v>0.97550099999999995</v>
      </c>
      <c r="T406" s="60">
        <v>0.86629299999999998</v>
      </c>
      <c r="U406" s="60">
        <v>0.109208</v>
      </c>
      <c r="V406" s="60">
        <v>5.5584000000000001E-2</v>
      </c>
      <c r="W406" s="60">
        <v>0.94439499999999998</v>
      </c>
      <c r="X406" s="60">
        <v>-3.3E-4</v>
      </c>
      <c r="Y406" s="60">
        <v>1.8395000000000002E-2</v>
      </c>
      <c r="Z406" s="60">
        <v>-1.2E-4</v>
      </c>
      <c r="AA406" s="60">
        <v>1.2359999999999999E-3</v>
      </c>
      <c r="AB406" s="60">
        <v>6.0800000000000003E-4</v>
      </c>
      <c r="AC406" s="60">
        <v>4.731E-3</v>
      </c>
      <c r="AD406" s="60">
        <v>3</v>
      </c>
      <c r="AE406" s="60">
        <v>2</v>
      </c>
      <c r="AF406" s="58">
        <v>0.59245099999999995</v>
      </c>
      <c r="AG406" s="130">
        <v>0.48025000459985878</v>
      </c>
      <c r="AH406" s="62">
        <v>0.11195099999999999</v>
      </c>
      <c r="AI406" s="58">
        <v>1.51997</v>
      </c>
      <c r="AJ406" s="58">
        <v>4.2431000000000003E-2</v>
      </c>
      <c r="AK406" s="58">
        <v>2.4351000000000001E-2</v>
      </c>
      <c r="AL406" s="58">
        <v>51.127699999999997</v>
      </c>
      <c r="AM406" s="58">
        <v>-1.7479999999999999E-2</v>
      </c>
      <c r="AN406" s="58">
        <v>-6.8599999999999998E-3</v>
      </c>
      <c r="AO406" s="58">
        <v>0.88348000000000004</v>
      </c>
      <c r="AP406" s="58">
        <v>0.17915200000000001</v>
      </c>
      <c r="AQ406" s="58">
        <v>47.4923</v>
      </c>
      <c r="AR406" s="58">
        <v>101.245</v>
      </c>
      <c r="AS406" s="63">
        <v>0.11195099999999999</v>
      </c>
      <c r="AT406" s="328">
        <v>0.11168184055118111</v>
      </c>
      <c r="AU406" s="64">
        <v>2.6915944881888976E-4</v>
      </c>
      <c r="AV406" s="57">
        <v>42.206600000000002</v>
      </c>
      <c r="AW406" s="58">
        <v>42.188299999999998</v>
      </c>
      <c r="AX406" s="64">
        <v>1.8300000000003536E-2</v>
      </c>
      <c r="AY406" s="57">
        <v>5.9131799999999997</v>
      </c>
      <c r="AZ406" s="58">
        <v>5.89</v>
      </c>
      <c r="BA406" s="64">
        <v>2.3179999999999978E-2</v>
      </c>
      <c r="BB406" s="57">
        <v>101.91800000000001</v>
      </c>
      <c r="BC406" s="58">
        <v>101.83104400000001</v>
      </c>
      <c r="BD406" s="64">
        <v>8.6956000000000699E-2</v>
      </c>
      <c r="BE406" s="57">
        <v>47.5274</v>
      </c>
      <c r="BF406" s="58">
        <v>47.4923</v>
      </c>
      <c r="BG406" s="64">
        <v>3.5099999999999909E-2</v>
      </c>
      <c r="BH406" s="57">
        <v>48.119779999999999</v>
      </c>
      <c r="BI406" s="58">
        <v>48.078299999999999</v>
      </c>
      <c r="BJ406" s="64">
        <v>4.1479999999999961E-2</v>
      </c>
      <c r="BK406" s="57">
        <v>51.169199999999996</v>
      </c>
      <c r="BL406" s="58">
        <v>51.127699999999997</v>
      </c>
      <c r="BM406" s="64">
        <v>4.1499999999999204E-2</v>
      </c>
      <c r="BN406" s="60">
        <v>5.5655000000000003E-2</v>
      </c>
      <c r="BO406" s="60">
        <v>1.2279999999999999E-3</v>
      </c>
      <c r="BP406" s="60">
        <v>5.9800000000000001E-4</v>
      </c>
      <c r="BQ406" s="60">
        <v>0.94436200000000003</v>
      </c>
      <c r="BR406" s="60">
        <v>-3.4000000000000002E-4</v>
      </c>
      <c r="BS406" s="60">
        <v>-1.2999999999999999E-4</v>
      </c>
      <c r="BT406" s="60">
        <v>1.8380000000000001E-2</v>
      </c>
      <c r="BU406" s="60">
        <v>4.7149999999999996E-3</v>
      </c>
      <c r="BV406" s="60">
        <v>0.97553900000000004</v>
      </c>
      <c r="BW406" s="60">
        <v>2.0000070000000001</v>
      </c>
      <c r="BX406" s="945">
        <v>5.5640000000000002E-2</v>
      </c>
      <c r="BY406" s="60">
        <v>1.23E-3</v>
      </c>
      <c r="BZ406" s="60">
        <v>5.9999999999999995E-4</v>
      </c>
      <c r="CA406" s="60">
        <v>0.94455999999999996</v>
      </c>
      <c r="CB406" s="60">
        <v>-3.4000000000000002E-4</v>
      </c>
      <c r="CC406" s="60">
        <v>-1.2999999999999999E-4</v>
      </c>
      <c r="CD406" s="60">
        <v>1.8380000000000001E-2</v>
      </c>
      <c r="CE406" s="60">
        <v>4.7099999999999998E-3</v>
      </c>
      <c r="CF406" s="60">
        <v>0.86643000000000003</v>
      </c>
      <c r="CG406" s="60">
        <v>0.10893</v>
      </c>
      <c r="CH406" s="60">
        <v>2.0000100000000001</v>
      </c>
      <c r="CI406" s="60">
        <v>0.97536</v>
      </c>
      <c r="CJ406" s="328">
        <v>0.11168184055118111</v>
      </c>
      <c r="CK406" s="58">
        <v>42.188299999999998</v>
      </c>
      <c r="CL406" s="58">
        <v>5.89</v>
      </c>
      <c r="CM406" s="59">
        <v>101.83104400000001</v>
      </c>
    </row>
    <row r="407" spans="1:91" x14ac:dyDescent="0.2">
      <c r="A407" s="54" t="s">
        <v>347</v>
      </c>
      <c r="B407" s="55">
        <v>-9952</v>
      </c>
      <c r="C407" s="55">
        <v>-25970</v>
      </c>
      <c r="D407" s="55">
        <v>249</v>
      </c>
      <c r="E407" s="56">
        <v>0.111286</v>
      </c>
      <c r="F407" s="57">
        <v>47.489699999999999</v>
      </c>
      <c r="G407" s="58">
        <v>42.204799999999999</v>
      </c>
      <c r="H407" s="58">
        <v>5.8733899999999997</v>
      </c>
      <c r="I407" s="58">
        <v>1.5106599999999999</v>
      </c>
      <c r="J407" s="58">
        <v>51.136899999999997</v>
      </c>
      <c r="K407" s="58">
        <v>-4.1200000000000004E-3</v>
      </c>
      <c r="L407" s="58">
        <v>0.89827599999999996</v>
      </c>
      <c r="M407" s="58">
        <v>-8.4000000000000003E-4</v>
      </c>
      <c r="N407" s="58">
        <v>4.9350999999999999E-2</v>
      </c>
      <c r="O407" s="58">
        <v>3.7111999999999999E-2</v>
      </c>
      <c r="P407" s="58">
        <v>0.17160300000000001</v>
      </c>
      <c r="Q407" s="59">
        <v>101.877</v>
      </c>
      <c r="R407" s="58">
        <v>0.58846500000000002</v>
      </c>
      <c r="S407" s="60">
        <v>0.975105</v>
      </c>
      <c r="T407" s="60">
        <v>0.86658999999999997</v>
      </c>
      <c r="U407" s="60">
        <v>0.108515</v>
      </c>
      <c r="V407" s="60">
        <v>5.5293000000000002E-2</v>
      </c>
      <c r="W407" s="60">
        <v>0.94416599999999995</v>
      </c>
      <c r="X407" s="60">
        <v>-8.0000000000000007E-5</v>
      </c>
      <c r="Y407" s="60">
        <v>1.8681E-2</v>
      </c>
      <c r="Z407" s="60">
        <v>-2.0000000000000002E-5</v>
      </c>
      <c r="AA407" s="60">
        <v>1.428E-3</v>
      </c>
      <c r="AB407" s="60">
        <v>9.1100000000000003E-4</v>
      </c>
      <c r="AC407" s="60">
        <v>4.5139999999999998E-3</v>
      </c>
      <c r="AD407" s="60">
        <v>3</v>
      </c>
      <c r="AE407" s="60">
        <v>1.9999979999999999</v>
      </c>
      <c r="AF407" s="58">
        <v>0.58846500000000002</v>
      </c>
      <c r="AG407" s="130">
        <v>0.47127003339892498</v>
      </c>
      <c r="AH407" s="62">
        <v>0.111286</v>
      </c>
      <c r="AI407" s="58">
        <v>1.5114000000000001</v>
      </c>
      <c r="AJ407" s="58">
        <v>4.9064000000000003E-2</v>
      </c>
      <c r="AK407" s="58">
        <v>3.6700999999999998E-2</v>
      </c>
      <c r="AL407" s="58">
        <v>51.095700000000001</v>
      </c>
      <c r="AM407" s="58">
        <v>-4.7800000000000004E-3</v>
      </c>
      <c r="AN407" s="58">
        <v>-1.6299999999999999E-3</v>
      </c>
      <c r="AO407" s="58">
        <v>0.89688800000000002</v>
      </c>
      <c r="AP407" s="58">
        <v>0.17086699999999999</v>
      </c>
      <c r="AQ407" s="58">
        <v>47.454999999999998</v>
      </c>
      <c r="AR407" s="58">
        <v>101.209</v>
      </c>
      <c r="AS407" s="63">
        <v>0.111286</v>
      </c>
      <c r="AT407" s="328">
        <v>0.11101993927956018</v>
      </c>
      <c r="AU407" s="64">
        <v>2.6606072043981743E-4</v>
      </c>
      <c r="AV407" s="57">
        <v>42.204799999999999</v>
      </c>
      <c r="AW407" s="58">
        <v>42.186500000000002</v>
      </c>
      <c r="AX407" s="64">
        <v>1.829999999999643E-2</v>
      </c>
      <c r="AY407" s="57">
        <v>5.8733899999999997</v>
      </c>
      <c r="AZ407" s="58">
        <v>5.86</v>
      </c>
      <c r="BA407" s="64">
        <v>1.3389999999999347E-2</v>
      </c>
      <c r="BB407" s="57">
        <v>101.877</v>
      </c>
      <c r="BC407" s="58">
        <v>101.80071000000001</v>
      </c>
      <c r="BD407" s="64">
        <v>7.628999999998598E-2</v>
      </c>
      <c r="BE407" s="57">
        <v>47.489699999999999</v>
      </c>
      <c r="BF407" s="58">
        <v>47.454999999999998</v>
      </c>
      <c r="BG407" s="64">
        <v>3.4700000000000841E-2</v>
      </c>
      <c r="BH407" s="57">
        <v>48.078189999999999</v>
      </c>
      <c r="BI407" s="58">
        <v>48.046500000000002</v>
      </c>
      <c r="BJ407" s="64">
        <v>3.1689999999997553E-2</v>
      </c>
      <c r="BK407" s="57">
        <v>51.136899999999997</v>
      </c>
      <c r="BL407" s="58">
        <v>51.095700000000001</v>
      </c>
      <c r="BM407" s="64">
        <v>4.1199999999996351E-2</v>
      </c>
      <c r="BN407" s="60">
        <v>5.5362000000000001E-2</v>
      </c>
      <c r="BO407" s="60">
        <v>1.421E-3</v>
      </c>
      <c r="BP407" s="60">
        <v>9.0200000000000002E-4</v>
      </c>
      <c r="BQ407" s="60">
        <v>0.944133</v>
      </c>
      <c r="BR407" s="60">
        <v>-9.0000000000000006E-5</v>
      </c>
      <c r="BS407" s="60">
        <v>-3.0000000000000001E-5</v>
      </c>
      <c r="BT407" s="60">
        <v>1.8665999999999999E-2</v>
      </c>
      <c r="BU407" s="60">
        <v>4.4980000000000003E-3</v>
      </c>
      <c r="BV407" s="60">
        <v>0.97514299999999998</v>
      </c>
      <c r="BW407" s="60">
        <v>2.0000050000000003</v>
      </c>
      <c r="BX407" s="945">
        <v>5.5350000000000003E-2</v>
      </c>
      <c r="BY407" s="60">
        <v>1.42E-3</v>
      </c>
      <c r="BZ407" s="60">
        <v>8.9999999999999998E-4</v>
      </c>
      <c r="CA407" s="60">
        <v>0.94433</v>
      </c>
      <c r="CB407" s="60">
        <v>-9.0000000000000006E-5</v>
      </c>
      <c r="CC407" s="60">
        <v>-3.0000000000000001E-5</v>
      </c>
      <c r="CD407" s="60">
        <v>1.866E-2</v>
      </c>
      <c r="CE407" s="60">
        <v>4.4999999999999997E-3</v>
      </c>
      <c r="CF407" s="60">
        <v>0.86672000000000005</v>
      </c>
      <c r="CG407" s="60">
        <v>0.10824</v>
      </c>
      <c r="CH407" s="60">
        <v>2</v>
      </c>
      <c r="CI407" s="60">
        <v>0.97496000000000005</v>
      </c>
      <c r="CJ407" s="328">
        <v>0.11101993927956018</v>
      </c>
      <c r="CK407" s="58">
        <v>42.186500000000002</v>
      </c>
      <c r="CL407" s="58">
        <v>5.86</v>
      </c>
      <c r="CM407" s="59">
        <v>101.80071000000001</v>
      </c>
    </row>
    <row r="408" spans="1:91" x14ac:dyDescent="0.2">
      <c r="A408" s="749" t="s">
        <v>346</v>
      </c>
      <c r="B408" s="750"/>
      <c r="C408" s="750"/>
      <c r="D408" s="750"/>
      <c r="E408" s="699">
        <v>0.304981</v>
      </c>
      <c r="F408" s="700">
        <v>73.054474999999996</v>
      </c>
      <c r="G408" s="701">
        <v>50.772325000000002</v>
      </c>
      <c r="H408" s="701">
        <v>24.763199999999998</v>
      </c>
      <c r="I408" s="701">
        <v>0.95685399999999998</v>
      </c>
      <c r="J408" s="701">
        <v>22.929575000000003</v>
      </c>
      <c r="K408" s="701">
        <v>0.19624575</v>
      </c>
      <c r="L408" s="701">
        <v>0.75281324999999999</v>
      </c>
      <c r="M408" s="701">
        <v>-5.9399999999999991E-3</v>
      </c>
      <c r="N408" s="701">
        <v>0.9031134999999999</v>
      </c>
      <c r="O408" s="701">
        <v>0.10588675</v>
      </c>
      <c r="P408" s="701">
        <v>9.2462000000000003E-2</v>
      </c>
      <c r="Q408" s="702">
        <v>101.46675</v>
      </c>
      <c r="R408" s="701">
        <v>2.4810625000000002</v>
      </c>
      <c r="S408" s="699">
        <v>2.2400074999999999</v>
      </c>
      <c r="T408" s="699">
        <v>1.5567600000000001</v>
      </c>
      <c r="U408" s="699">
        <v>0.683249</v>
      </c>
      <c r="V408" s="699">
        <v>5.2298499999999998E-2</v>
      </c>
      <c r="W408" s="699">
        <v>0.63218700000000005</v>
      </c>
      <c r="X408" s="699">
        <v>5.7672499999999998E-3</v>
      </c>
      <c r="Y408" s="699">
        <v>2.337825E-2</v>
      </c>
      <c r="Z408" s="699">
        <v>-1.7000000000000001E-4</v>
      </c>
      <c r="AA408" s="699">
        <v>3.9017999999999997E-2</v>
      </c>
      <c r="AB408" s="699">
        <v>3.8822500000000003E-3</v>
      </c>
      <c r="AC408" s="699">
        <v>3.63475E-3</v>
      </c>
      <c r="AD408" s="699">
        <v>4</v>
      </c>
      <c r="AE408" s="699">
        <v>3.0000050000000003</v>
      </c>
      <c r="AF408" s="703">
        <v>2.4810650000000001</v>
      </c>
      <c r="AG408" s="782">
        <v>0.34962598994876037</v>
      </c>
      <c r="AH408" s="704">
        <v>0.304981</v>
      </c>
      <c r="AI408" s="410">
        <v>0.95980424999999991</v>
      </c>
      <c r="AJ408" s="410">
        <v>0.9045430000000001</v>
      </c>
      <c r="AK408" s="410">
        <v>0.10455975000000001</v>
      </c>
      <c r="AL408" s="410">
        <v>22.838225000000001</v>
      </c>
      <c r="AM408" s="410">
        <v>0.19239525000000002</v>
      </c>
      <c r="AN408" s="410">
        <v>-9.6325000000000004E-3</v>
      </c>
      <c r="AO408" s="410">
        <v>0.74612374999999997</v>
      </c>
      <c r="AP408" s="410">
        <v>8.9227249999999994E-2</v>
      </c>
      <c r="AQ408" s="410">
        <v>72.788700000000006</v>
      </c>
      <c r="AR408" s="410">
        <v>98.613950000000003</v>
      </c>
      <c r="AS408" s="363">
        <v>0.304981</v>
      </c>
      <c r="AT408" s="363">
        <v>0.30501947723465511</v>
      </c>
      <c r="AU408" s="782">
        <v>-3.8477234655109882E-5</v>
      </c>
      <c r="AV408" s="363">
        <v>50.772325000000002</v>
      </c>
      <c r="AW408" s="363">
        <v>50.584874999999997</v>
      </c>
      <c r="AX408" s="782">
        <v>0.18745000000000189</v>
      </c>
      <c r="AY408" s="363">
        <v>24.763199999999998</v>
      </c>
      <c r="AZ408" s="363">
        <v>24.675000000000001</v>
      </c>
      <c r="BA408" s="782">
        <v>8.82000000000005E-2</v>
      </c>
      <c r="BB408" s="363">
        <v>101.46675</v>
      </c>
      <c r="BC408" s="363">
        <v>101.08512075</v>
      </c>
      <c r="BD408" s="782">
        <v>0.38162924999999959</v>
      </c>
      <c r="BE408" s="363">
        <v>73.054474999999996</v>
      </c>
      <c r="BF408" s="363">
        <v>72.788700000000006</v>
      </c>
      <c r="BG408" s="782">
        <v>0.26577499999999787</v>
      </c>
      <c r="BH408" s="363">
        <v>75.535524999999993</v>
      </c>
      <c r="BI408" s="363">
        <v>75.259874999999994</v>
      </c>
      <c r="BJ408" s="782">
        <v>0.27565000000000239</v>
      </c>
      <c r="BK408" s="363">
        <v>22.929575000000003</v>
      </c>
      <c r="BL408" s="363">
        <v>22.838225000000001</v>
      </c>
      <c r="BM408" s="782">
        <v>9.1350000000000264E-2</v>
      </c>
      <c r="BN408" s="412">
        <v>5.2653499999999999E-2</v>
      </c>
      <c r="BO408" s="412">
        <v>3.9223750000000002E-2</v>
      </c>
      <c r="BP408" s="412">
        <v>3.8477499999999996E-3</v>
      </c>
      <c r="BQ408" s="412">
        <v>0.63199549999999993</v>
      </c>
      <c r="BR408" s="412">
        <v>5.6747500000000001E-3</v>
      </c>
      <c r="BS408" s="412">
        <v>-2.8000000000000003E-4</v>
      </c>
      <c r="BT408" s="412">
        <v>2.3256249999999999E-2</v>
      </c>
      <c r="BU408" s="412">
        <v>3.5209999999999998E-3</v>
      </c>
      <c r="BV408" s="412">
        <v>2.2401075000000001</v>
      </c>
      <c r="BW408" s="412">
        <v>3</v>
      </c>
      <c r="BX408" s="413">
        <v>5.26475E-2</v>
      </c>
      <c r="BY408" s="412">
        <v>3.92225E-2</v>
      </c>
      <c r="BZ408" s="412">
        <v>3.8475000000000002E-3</v>
      </c>
      <c r="CA408" s="412">
        <v>0.63219250000000005</v>
      </c>
      <c r="CB408" s="412">
        <v>5.6725000000000005E-3</v>
      </c>
      <c r="CC408" s="412">
        <v>-2.8000000000000003E-4</v>
      </c>
      <c r="CD408" s="412">
        <v>2.3254999999999998E-2</v>
      </c>
      <c r="CE408" s="412">
        <v>3.5224999999999996E-3</v>
      </c>
      <c r="CF408" s="412">
        <v>1.5566125</v>
      </c>
      <c r="CG408" s="412">
        <v>0.68331000000000008</v>
      </c>
      <c r="CH408" s="412">
        <v>3.0000024999999999</v>
      </c>
      <c r="CI408" s="412">
        <v>2.2399225</v>
      </c>
      <c r="CJ408" s="412">
        <v>0.30501947723465511</v>
      </c>
      <c r="CK408" s="410">
        <v>50.584874999999997</v>
      </c>
      <c r="CL408" s="410">
        <v>24.675000000000001</v>
      </c>
      <c r="CM408" s="411">
        <v>101.08512075</v>
      </c>
    </row>
    <row r="409" spans="1:91" ht="16" thickBot="1" x14ac:dyDescent="0.25">
      <c r="A409" s="262" t="s">
        <v>347</v>
      </c>
      <c r="B409" s="695"/>
      <c r="C409" s="695"/>
      <c r="D409" s="695"/>
      <c r="E409" s="174">
        <v>0.11126899999999999</v>
      </c>
      <c r="F409" s="532">
        <v>47.45386666666667</v>
      </c>
      <c r="G409" s="252">
        <v>42.173666666666669</v>
      </c>
      <c r="H409" s="252">
        <v>5.8681200000000002</v>
      </c>
      <c r="I409" s="252">
        <v>1.5238966666666665</v>
      </c>
      <c r="J409" s="252">
        <v>51.138866666666665</v>
      </c>
      <c r="K409" s="252">
        <v>-1.5779999999999999E-2</v>
      </c>
      <c r="L409" s="252">
        <v>0.89475966666666673</v>
      </c>
      <c r="M409" s="252">
        <v>2.2000000000000172E-5</v>
      </c>
      <c r="N409" s="252">
        <v>4.8148999999999997E-2</v>
      </c>
      <c r="O409" s="252">
        <v>2.8860999999999998E-2</v>
      </c>
      <c r="P409" s="252">
        <v>0.17389533333333337</v>
      </c>
      <c r="Q409" s="533">
        <v>101.83466666666668</v>
      </c>
      <c r="R409" s="252">
        <v>0.58793899999999999</v>
      </c>
      <c r="S409" s="174">
        <v>0.97469933333333325</v>
      </c>
      <c r="T409" s="174">
        <v>0.86624500000000004</v>
      </c>
      <c r="U409" s="174">
        <v>0.10845400000000001</v>
      </c>
      <c r="V409" s="174">
        <v>5.5796333333333337E-2</v>
      </c>
      <c r="W409" s="174">
        <v>0.94452233333333335</v>
      </c>
      <c r="X409" s="174">
        <v>-3.1E-4</v>
      </c>
      <c r="Y409" s="174">
        <v>1.8614000000000002E-2</v>
      </c>
      <c r="Z409" s="174">
        <v>-1.3333333333333353E-6</v>
      </c>
      <c r="AA409" s="174">
        <v>1.3940000000000001E-3</v>
      </c>
      <c r="AB409" s="174">
        <v>7.0866666666666658E-4</v>
      </c>
      <c r="AC409" s="174">
        <v>4.5760000000000002E-3</v>
      </c>
      <c r="AD409" s="174">
        <v>3</v>
      </c>
      <c r="AE409" s="174">
        <v>1.9999989999999999</v>
      </c>
      <c r="AF409" s="751">
        <v>0.58793666666666666</v>
      </c>
      <c r="AG409" s="925">
        <v>0.47676300119017007</v>
      </c>
      <c r="AH409" s="534">
        <v>0.11126899999999999</v>
      </c>
      <c r="AI409" s="253">
        <v>1.5246433333333334</v>
      </c>
      <c r="AJ409" s="253">
        <v>4.7861666666666663E-2</v>
      </c>
      <c r="AK409" s="253">
        <v>2.8450333333333331E-2</v>
      </c>
      <c r="AL409" s="253">
        <v>51.097699999999996</v>
      </c>
      <c r="AM409" s="253">
        <v>-1.6426666666666666E-2</v>
      </c>
      <c r="AN409" s="253">
        <v>-7.6533333333333325E-4</v>
      </c>
      <c r="AO409" s="253">
        <v>0.89337566666666668</v>
      </c>
      <c r="AP409" s="253">
        <v>0.17315800000000001</v>
      </c>
      <c r="AQ409" s="253">
        <v>47.419133333333342</v>
      </c>
      <c r="AR409" s="253">
        <v>101.16699999999999</v>
      </c>
      <c r="AS409" s="364">
        <v>0.11126899999999999</v>
      </c>
      <c r="AT409" s="364">
        <v>0.11100384493356347</v>
      </c>
      <c r="AU409" s="792">
        <v>2.6515506643652137E-4</v>
      </c>
      <c r="AV409" s="364">
        <v>42.173666666666669</v>
      </c>
      <c r="AW409" s="364">
        <v>42.155366666666659</v>
      </c>
      <c r="AX409" s="792">
        <v>1.8300000000001166E-2</v>
      </c>
      <c r="AY409" s="364">
        <v>5.8681200000000002</v>
      </c>
      <c r="AZ409" s="364">
        <v>5.8500000000000005</v>
      </c>
      <c r="BA409" s="792">
        <v>1.8119999999999692E-2</v>
      </c>
      <c r="BB409" s="364">
        <v>101.83466666666668</v>
      </c>
      <c r="BC409" s="364">
        <v>101.75336366666666</v>
      </c>
      <c r="BD409" s="792">
        <v>8.1302999999995976E-2</v>
      </c>
      <c r="BE409" s="364">
        <v>47.45386666666667</v>
      </c>
      <c r="BF409" s="364">
        <v>47.419133333333342</v>
      </c>
      <c r="BG409" s="792">
        <v>3.4733333333332915E-2</v>
      </c>
      <c r="BH409" s="364">
        <v>48.041786666666667</v>
      </c>
      <c r="BI409" s="364">
        <v>48.005366666666667</v>
      </c>
      <c r="BJ409" s="792">
        <v>3.6420000000002041E-2</v>
      </c>
      <c r="BK409" s="364">
        <v>51.138866666666665</v>
      </c>
      <c r="BL409" s="364">
        <v>51.097699999999996</v>
      </c>
      <c r="BM409" s="792">
        <v>4.116666666666665E-2</v>
      </c>
      <c r="BN409" s="56">
        <v>5.5866666666666669E-2</v>
      </c>
      <c r="BO409" s="56">
        <v>1.3866666666666669E-3</v>
      </c>
      <c r="BP409" s="56">
        <v>6.9933333333333338E-4</v>
      </c>
      <c r="BQ409" s="56">
        <v>0.94448933333333329</v>
      </c>
      <c r="BR409" s="56">
        <v>-3.2000000000000003E-4</v>
      </c>
      <c r="BS409" s="56">
        <v>-1.3333333333333328E-5</v>
      </c>
      <c r="BT409" s="56">
        <v>1.8599333333333332E-2</v>
      </c>
      <c r="BU409" s="56">
        <v>4.5599999999999998E-3</v>
      </c>
      <c r="BV409" s="56">
        <v>0.9747366666666667</v>
      </c>
      <c r="BW409" s="56">
        <v>2.0000046666666669</v>
      </c>
      <c r="BX409" s="63">
        <v>5.5853333333333338E-2</v>
      </c>
      <c r="BY409" s="56">
        <v>1.3866666666666669E-3</v>
      </c>
      <c r="BZ409" s="56">
        <v>6.9999999999999999E-4</v>
      </c>
      <c r="CA409" s="56">
        <v>0.94468666666666667</v>
      </c>
      <c r="CB409" s="56">
        <v>-3.2000000000000003E-4</v>
      </c>
      <c r="CC409" s="56">
        <v>-1.3333333333333328E-5</v>
      </c>
      <c r="CD409" s="56">
        <v>1.8596666666666664E-2</v>
      </c>
      <c r="CE409" s="56">
        <v>4.5600000000000007E-3</v>
      </c>
      <c r="CF409" s="56">
        <v>0.86637666666666668</v>
      </c>
      <c r="CG409" s="56">
        <v>0.10818</v>
      </c>
      <c r="CH409" s="56">
        <v>2.0000066666666667</v>
      </c>
      <c r="CI409" s="56">
        <v>0.97455666666666663</v>
      </c>
      <c r="CJ409" s="56">
        <v>0.11100384493356347</v>
      </c>
      <c r="CK409" s="253">
        <v>42.155366666666659</v>
      </c>
      <c r="CL409" s="253">
        <v>5.8500000000000005</v>
      </c>
      <c r="CM409" s="362">
        <v>101.75336366666666</v>
      </c>
    </row>
    <row r="410" spans="1:91" x14ac:dyDescent="0.2">
      <c r="A410" s="47" t="s">
        <v>348</v>
      </c>
      <c r="B410" s="48">
        <v>-7876</v>
      </c>
      <c r="C410" s="48">
        <v>-24870</v>
      </c>
      <c r="D410" s="48">
        <v>261</v>
      </c>
      <c r="E410" s="49">
        <v>0.326797</v>
      </c>
      <c r="F410" s="32">
        <v>73.191199999999995</v>
      </c>
      <c r="G410" s="33">
        <v>49.272500000000001</v>
      </c>
      <c r="H410" s="33">
        <v>26.581900000000001</v>
      </c>
      <c r="I410" s="33">
        <v>0.93988899999999997</v>
      </c>
      <c r="J410" s="33">
        <v>21.636600000000001</v>
      </c>
      <c r="K410" s="33">
        <v>0.22711799999999999</v>
      </c>
      <c r="L410" s="33">
        <v>0.72927299999999995</v>
      </c>
      <c r="M410" s="33">
        <v>2.0236000000000001E-2</v>
      </c>
      <c r="N410" s="33">
        <v>0.669493</v>
      </c>
      <c r="O410" s="33">
        <v>0.17413200000000001</v>
      </c>
      <c r="P410" s="33">
        <v>0.149115</v>
      </c>
      <c r="Q410" s="34">
        <v>100.4</v>
      </c>
      <c r="R410" s="33">
        <v>2.6632899999999999</v>
      </c>
      <c r="S410" s="39">
        <v>2.2720600000000002</v>
      </c>
      <c r="T410" s="39">
        <v>1.52956</v>
      </c>
      <c r="U410" s="39">
        <v>0.742502</v>
      </c>
      <c r="V410" s="39">
        <v>5.2010000000000001E-2</v>
      </c>
      <c r="W410" s="39">
        <v>0.60396499999999997</v>
      </c>
      <c r="X410" s="39">
        <v>6.7590000000000003E-3</v>
      </c>
      <c r="Y410" s="39">
        <v>2.2929000000000001E-2</v>
      </c>
      <c r="Z410" s="39">
        <v>5.9400000000000002E-4</v>
      </c>
      <c r="AA410" s="39">
        <v>2.9288999999999999E-2</v>
      </c>
      <c r="AB410" s="39">
        <v>6.4640000000000001E-3</v>
      </c>
      <c r="AC410" s="39">
        <v>5.9300000000000004E-3</v>
      </c>
      <c r="AD410" s="39">
        <v>4</v>
      </c>
      <c r="AE410" s="420">
        <v>3.0000020000000003</v>
      </c>
      <c r="AF410" s="33">
        <v>2.6632899999999999</v>
      </c>
      <c r="AG410" s="101">
        <v>0.35570173947019573</v>
      </c>
      <c r="AH410" s="50">
        <v>0.326797</v>
      </c>
      <c r="AI410" s="35">
        <v>0.943079</v>
      </c>
      <c r="AJ410" s="35">
        <v>0.67034000000000005</v>
      </c>
      <c r="AK410" s="35">
        <v>0.172736</v>
      </c>
      <c r="AL410" s="35">
        <v>21.542200000000001</v>
      </c>
      <c r="AM410" s="35">
        <v>0.22276599999999999</v>
      </c>
      <c r="AN410" s="35">
        <v>1.6056000000000001E-2</v>
      </c>
      <c r="AO410" s="35">
        <v>0.72204999999999997</v>
      </c>
      <c r="AP410" s="35">
        <v>0.145367</v>
      </c>
      <c r="AQ410" s="35">
        <v>72.900499999999994</v>
      </c>
      <c r="AR410" s="35">
        <v>97.335099999999997</v>
      </c>
      <c r="AS410" s="43">
        <v>0.326797</v>
      </c>
      <c r="AT410" s="326">
        <v>0.32685604126687912</v>
      </c>
      <c r="AU410" s="327">
        <v>-5.904126687911182E-5</v>
      </c>
      <c r="AV410" s="41">
        <v>49.272500000000001</v>
      </c>
      <c r="AW410" s="35">
        <v>49.072499999999998</v>
      </c>
      <c r="AX410" s="327">
        <v>0.20000000000000284</v>
      </c>
      <c r="AY410" s="41">
        <v>26.581900000000001</v>
      </c>
      <c r="AZ410" s="35">
        <v>26.48</v>
      </c>
      <c r="BA410" s="327">
        <v>0.10190000000000055</v>
      </c>
      <c r="BB410" s="41">
        <v>100.4</v>
      </c>
      <c r="BC410" s="35">
        <v>99.987093999999985</v>
      </c>
      <c r="BD410" s="327">
        <v>0.41290600000002087</v>
      </c>
      <c r="BE410" s="41">
        <v>73.191199999999995</v>
      </c>
      <c r="BF410" s="35">
        <v>72.900499999999994</v>
      </c>
      <c r="BG410" s="327">
        <v>0.29070000000000107</v>
      </c>
      <c r="BH410" s="323">
        <v>75.854399999999998</v>
      </c>
      <c r="BI410" s="46">
        <v>75.552499999999995</v>
      </c>
      <c r="BJ410" s="327">
        <v>0.30190000000000339</v>
      </c>
      <c r="BK410" s="41">
        <v>21.636600000000001</v>
      </c>
      <c r="BL410" s="35">
        <v>21.542200000000001</v>
      </c>
      <c r="BM410" s="327">
        <v>9.4400000000000261E-2</v>
      </c>
      <c r="BN410" s="36">
        <v>5.2398E-2</v>
      </c>
      <c r="BO410" s="36">
        <v>2.9444999999999999E-2</v>
      </c>
      <c r="BP410" s="36">
        <v>6.4380000000000001E-3</v>
      </c>
      <c r="BQ410" s="36">
        <v>0.60377099999999995</v>
      </c>
      <c r="BR410" s="36">
        <v>6.6569999999999997E-3</v>
      </c>
      <c r="BS410" s="36">
        <v>4.73E-4</v>
      </c>
      <c r="BT410" s="36">
        <v>2.2793999999999998E-2</v>
      </c>
      <c r="BU410" s="36">
        <v>5.8050000000000003E-3</v>
      </c>
      <c r="BV410" s="36">
        <v>2.2722199999999999</v>
      </c>
      <c r="BW410" s="36">
        <v>3.0000009999999997</v>
      </c>
      <c r="BX410" s="944">
        <v>5.2389999999999999E-2</v>
      </c>
      <c r="BY410" s="36">
        <v>2.9440000000000001E-2</v>
      </c>
      <c r="BZ410" s="36">
        <v>6.4400000000000004E-3</v>
      </c>
      <c r="CA410" s="36">
        <v>0.60396000000000005</v>
      </c>
      <c r="CB410" s="36">
        <v>6.6600000000000001E-3</v>
      </c>
      <c r="CC410" s="36">
        <v>4.6999999999999999E-4</v>
      </c>
      <c r="CD410" s="36">
        <v>2.2790000000000001E-2</v>
      </c>
      <c r="CE410" s="36">
        <v>5.7999999999999996E-3</v>
      </c>
      <c r="CF410" s="36">
        <v>1.5294099999999999</v>
      </c>
      <c r="CG410" s="36">
        <v>0.74263000000000001</v>
      </c>
      <c r="CH410" s="36">
        <v>2.9999899999999999</v>
      </c>
      <c r="CI410" s="36">
        <v>2.2720400000000001</v>
      </c>
      <c r="CJ410" s="326">
        <v>0.32685604126687912</v>
      </c>
      <c r="CK410" s="35">
        <v>49.072499999999998</v>
      </c>
      <c r="CL410" s="35">
        <v>26.48</v>
      </c>
      <c r="CM410" s="42">
        <v>99.987093999999985</v>
      </c>
    </row>
    <row r="411" spans="1:91" x14ac:dyDescent="0.2">
      <c r="A411" s="52" t="s">
        <v>349</v>
      </c>
      <c r="B411" s="30">
        <v>-7829</v>
      </c>
      <c r="C411" s="30">
        <v>-24891</v>
      </c>
      <c r="D411" s="30">
        <v>261</v>
      </c>
      <c r="E411" s="31">
        <v>0.32682499999999998</v>
      </c>
      <c r="F411" s="41">
        <v>73.401700000000005</v>
      </c>
      <c r="G411" s="35">
        <v>49.412199999999999</v>
      </c>
      <c r="H411" s="35">
        <v>26.660699999999999</v>
      </c>
      <c r="I411" s="35">
        <v>0.98013700000000004</v>
      </c>
      <c r="J411" s="35">
        <v>21.683</v>
      </c>
      <c r="K411" s="35">
        <v>0.24626899999999999</v>
      </c>
      <c r="L411" s="35">
        <v>0.74082099999999995</v>
      </c>
      <c r="M411" s="35">
        <v>-1.3600000000000001E-3</v>
      </c>
      <c r="N411" s="35">
        <v>0.80730500000000005</v>
      </c>
      <c r="O411" s="35">
        <v>0.12559000000000001</v>
      </c>
      <c r="P411" s="35">
        <v>5.2283000000000003E-2</v>
      </c>
      <c r="Q411" s="42">
        <v>100.70699999999999</v>
      </c>
      <c r="R411" s="35">
        <v>2.6711800000000001</v>
      </c>
      <c r="S411" s="36">
        <v>2.27047</v>
      </c>
      <c r="T411" s="36">
        <v>1.52843</v>
      </c>
      <c r="U411" s="36">
        <v>0.74204700000000001</v>
      </c>
      <c r="V411" s="36">
        <v>5.4044000000000002E-2</v>
      </c>
      <c r="W411" s="36">
        <v>0.60310399999999997</v>
      </c>
      <c r="X411" s="36">
        <v>7.3029999999999996E-3</v>
      </c>
      <c r="Y411" s="36">
        <v>2.3209E-2</v>
      </c>
      <c r="Z411" s="36">
        <v>-4.0000000000000003E-5</v>
      </c>
      <c r="AA411" s="36">
        <v>3.5192000000000001E-2</v>
      </c>
      <c r="AB411" s="36">
        <v>4.6449999999999998E-3</v>
      </c>
      <c r="AC411" s="36">
        <v>2.0720000000000001E-3</v>
      </c>
      <c r="AD411" s="36">
        <v>4</v>
      </c>
      <c r="AE411" s="325">
        <v>3.0000060000000004</v>
      </c>
      <c r="AF411" s="35">
        <v>2.6711800000000001</v>
      </c>
      <c r="AG411" s="37">
        <v>0.36709105678160525</v>
      </c>
      <c r="AH411" s="53">
        <v>0.32682499999999998</v>
      </c>
      <c r="AI411" s="35">
        <v>0.98350300000000002</v>
      </c>
      <c r="AJ411" s="35">
        <v>0.80860900000000002</v>
      </c>
      <c r="AK411" s="35">
        <v>0.124088</v>
      </c>
      <c r="AL411" s="35">
        <v>21.5885</v>
      </c>
      <c r="AM411" s="35">
        <v>0.24182799999999999</v>
      </c>
      <c r="AN411" s="35">
        <v>-5.4599999999999996E-3</v>
      </c>
      <c r="AO411" s="35">
        <v>0.73354799999999998</v>
      </c>
      <c r="AP411" s="35">
        <v>4.8881000000000001E-2</v>
      </c>
      <c r="AQ411" s="35">
        <v>73.110200000000006</v>
      </c>
      <c r="AR411" s="35">
        <v>97.633700000000005</v>
      </c>
      <c r="AS411" s="43">
        <v>0.32682499999999998</v>
      </c>
      <c r="AT411" s="326">
        <v>0.32689105980391292</v>
      </c>
      <c r="AU411" s="327">
        <v>-6.6059803912943416E-5</v>
      </c>
      <c r="AV411" s="41">
        <v>49.412199999999999</v>
      </c>
      <c r="AW411" s="35">
        <v>49.211100000000002</v>
      </c>
      <c r="AX411" s="327">
        <v>0.20109999999999673</v>
      </c>
      <c r="AY411" s="41">
        <v>26.660699999999999</v>
      </c>
      <c r="AZ411" s="35">
        <v>26.56</v>
      </c>
      <c r="BA411" s="327">
        <v>0.10069999999999979</v>
      </c>
      <c r="BB411" s="41">
        <v>100.70699999999999</v>
      </c>
      <c r="BC411" s="35">
        <v>100.294597</v>
      </c>
      <c r="BD411" s="327">
        <v>0.41240299999999763</v>
      </c>
      <c r="BE411" s="41">
        <v>73.401700000000005</v>
      </c>
      <c r="BF411" s="35">
        <v>73.110200000000006</v>
      </c>
      <c r="BG411" s="327">
        <v>0.2914999999999992</v>
      </c>
      <c r="BH411" s="323">
        <v>76.072900000000004</v>
      </c>
      <c r="BI411" s="46">
        <v>75.771100000000004</v>
      </c>
      <c r="BJ411" s="327">
        <v>0.30180000000000007</v>
      </c>
      <c r="BK411" s="41">
        <v>21.683</v>
      </c>
      <c r="BL411" s="35">
        <v>21.5885</v>
      </c>
      <c r="BM411" s="327">
        <v>9.4500000000000028E-2</v>
      </c>
      <c r="BN411" s="36">
        <v>5.4448999999999997E-2</v>
      </c>
      <c r="BO411" s="36">
        <v>3.5390999999999999E-2</v>
      </c>
      <c r="BP411" s="36">
        <v>4.6080000000000001E-3</v>
      </c>
      <c r="BQ411" s="36">
        <v>0.60289899999999996</v>
      </c>
      <c r="BR411" s="36">
        <v>7.1999999999999998E-3</v>
      </c>
      <c r="BS411" s="36">
        <v>-1.6000000000000001E-4</v>
      </c>
      <c r="BT411" s="36">
        <v>2.3074000000000001E-2</v>
      </c>
      <c r="BU411" s="36">
        <v>1.9449999999999999E-3</v>
      </c>
      <c r="BV411" s="36">
        <v>2.2705899999999999</v>
      </c>
      <c r="BW411" s="36">
        <v>2.9999959999999999</v>
      </c>
      <c r="BX411" s="944">
        <v>5.4440000000000002E-2</v>
      </c>
      <c r="BY411" s="36">
        <v>3.5389999999999998E-2</v>
      </c>
      <c r="BZ411" s="36">
        <v>4.6100000000000004E-3</v>
      </c>
      <c r="CA411" s="36">
        <v>0.60309000000000001</v>
      </c>
      <c r="CB411" s="36">
        <v>7.1999999999999998E-3</v>
      </c>
      <c r="CC411" s="36">
        <v>-1.6000000000000001E-4</v>
      </c>
      <c r="CD411" s="36">
        <v>2.307E-2</v>
      </c>
      <c r="CE411" s="36">
        <v>1.9400000000000001E-3</v>
      </c>
      <c r="CF411" s="36">
        <v>1.52824</v>
      </c>
      <c r="CG411" s="36">
        <v>0.74217999999999995</v>
      </c>
      <c r="CH411" s="36">
        <v>3</v>
      </c>
      <c r="CI411" s="36">
        <v>2.2704200000000001</v>
      </c>
      <c r="CJ411" s="326">
        <v>0.32689105980391292</v>
      </c>
      <c r="CK411" s="35">
        <v>49.211100000000002</v>
      </c>
      <c r="CL411" s="35">
        <v>26.56</v>
      </c>
      <c r="CM411" s="42">
        <v>100.294597</v>
      </c>
    </row>
    <row r="412" spans="1:91" x14ac:dyDescent="0.2">
      <c r="A412" s="54" t="s">
        <v>350</v>
      </c>
      <c r="B412" s="55">
        <v>-7888</v>
      </c>
      <c r="C412" s="55">
        <v>-24875</v>
      </c>
      <c r="D412" s="55">
        <v>261</v>
      </c>
      <c r="E412" s="56">
        <v>0.127751</v>
      </c>
      <c r="F412" s="57">
        <v>47.400199999999998</v>
      </c>
      <c r="G412" s="58">
        <v>41.344799999999999</v>
      </c>
      <c r="H412" s="58">
        <v>6.7296699999999996</v>
      </c>
      <c r="I412" s="58">
        <v>1.48956</v>
      </c>
      <c r="J412" s="58">
        <v>49.962400000000002</v>
      </c>
      <c r="K412" s="58">
        <v>2.5193E-2</v>
      </c>
      <c r="L412" s="58">
        <v>0.83232700000000004</v>
      </c>
      <c r="M412" s="58">
        <v>-8.0800000000000004E-3</v>
      </c>
      <c r="N412" s="58">
        <v>4.6147000000000001E-2</v>
      </c>
      <c r="O412" s="58">
        <v>2.2086999999999999E-2</v>
      </c>
      <c r="P412" s="58">
        <v>8.5939000000000002E-2</v>
      </c>
      <c r="Q412" s="59">
        <v>100.53</v>
      </c>
      <c r="R412" s="58">
        <v>0.67425199999999996</v>
      </c>
      <c r="S412" s="60">
        <v>0.98705900000000002</v>
      </c>
      <c r="T412" s="60">
        <v>0.86096099999999998</v>
      </c>
      <c r="U412" s="60">
        <v>0.12609799999999999</v>
      </c>
      <c r="V412" s="60">
        <v>5.5293000000000002E-2</v>
      </c>
      <c r="W412" s="60">
        <v>0.93555299999999997</v>
      </c>
      <c r="X412" s="60">
        <v>5.0299999999999997E-4</v>
      </c>
      <c r="Y412" s="60">
        <v>1.7554E-2</v>
      </c>
      <c r="Z412" s="60">
        <v>-1.6000000000000001E-4</v>
      </c>
      <c r="AA412" s="60">
        <v>1.354E-3</v>
      </c>
      <c r="AB412" s="60">
        <v>5.5000000000000003E-4</v>
      </c>
      <c r="AC412" s="60">
        <v>2.2929999999999999E-3</v>
      </c>
      <c r="AD412" s="60">
        <v>3</v>
      </c>
      <c r="AE412" s="60">
        <v>1.9999990000000001</v>
      </c>
      <c r="AF412" s="58">
        <v>0.67425599999999997</v>
      </c>
      <c r="AG412" s="130">
        <v>0.49829405981941555</v>
      </c>
      <c r="AH412" s="62">
        <v>0.127751</v>
      </c>
      <c r="AI412" s="58">
        <v>1.4904200000000001</v>
      </c>
      <c r="AJ412" s="58">
        <v>4.5815000000000002E-2</v>
      </c>
      <c r="AK412" s="58">
        <v>2.1593999999999999E-2</v>
      </c>
      <c r="AL412" s="58">
        <v>49.915500000000002</v>
      </c>
      <c r="AM412" s="58">
        <v>2.4400000000000002E-2</v>
      </c>
      <c r="AN412" s="58">
        <v>-8.9700000000000005E-3</v>
      </c>
      <c r="AO412" s="58">
        <v>0.830758</v>
      </c>
      <c r="AP412" s="58">
        <v>8.5167000000000007E-2</v>
      </c>
      <c r="AQ412" s="58">
        <v>47.359699999999997</v>
      </c>
      <c r="AR412" s="58">
        <v>99.764300000000006</v>
      </c>
      <c r="AS412" s="63">
        <v>0.127751</v>
      </c>
      <c r="AT412" s="328">
        <v>0.12750780205082479</v>
      </c>
      <c r="AU412" s="64">
        <v>2.431979491752112E-4</v>
      </c>
      <c r="AV412" s="57">
        <v>41.344799999999999</v>
      </c>
      <c r="AW412" s="58">
        <v>41.320999999999998</v>
      </c>
      <c r="AX412" s="64">
        <v>2.3800000000001376E-2</v>
      </c>
      <c r="AY412" s="57">
        <v>6.7296699999999996</v>
      </c>
      <c r="AZ412" s="58">
        <v>6.71</v>
      </c>
      <c r="BA412" s="64">
        <v>1.9669999999999632E-2</v>
      </c>
      <c r="BB412" s="57">
        <v>100.53</v>
      </c>
      <c r="BC412" s="58">
        <v>100.43568399999999</v>
      </c>
      <c r="BD412" s="64">
        <v>9.4316000000006284E-2</v>
      </c>
      <c r="BE412" s="57">
        <v>47.400199999999998</v>
      </c>
      <c r="BF412" s="58">
        <v>47.359699999999997</v>
      </c>
      <c r="BG412" s="64">
        <v>4.0500000000001535E-2</v>
      </c>
      <c r="BH412" s="57">
        <v>48.074469999999998</v>
      </c>
      <c r="BI412" s="58">
        <v>48.030999999999999</v>
      </c>
      <c r="BJ412" s="64">
        <v>4.3469999999999231E-2</v>
      </c>
      <c r="BK412" s="57">
        <v>49.962400000000002</v>
      </c>
      <c r="BL412" s="58">
        <v>49.915500000000002</v>
      </c>
      <c r="BM412" s="64">
        <v>4.690000000000083E-2</v>
      </c>
      <c r="BN412" s="60">
        <v>5.5375000000000001E-2</v>
      </c>
      <c r="BO412" s="60">
        <v>1.346E-3</v>
      </c>
      <c r="BP412" s="60">
        <v>5.3799999999999996E-4</v>
      </c>
      <c r="BQ412" s="60">
        <v>0.93551600000000001</v>
      </c>
      <c r="BR412" s="60">
        <v>4.8799999999999999E-4</v>
      </c>
      <c r="BS412" s="60">
        <v>-1.8000000000000001E-4</v>
      </c>
      <c r="BT412" s="60">
        <v>1.7537000000000001E-2</v>
      </c>
      <c r="BU412" s="60">
        <v>2.274E-3</v>
      </c>
      <c r="BV412" s="60">
        <v>0.98710399999999998</v>
      </c>
      <c r="BW412" s="60">
        <v>1.9999980000000002</v>
      </c>
      <c r="BX412" s="945">
        <v>5.5359999999999999E-2</v>
      </c>
      <c r="BY412" s="60">
        <v>1.3500000000000001E-3</v>
      </c>
      <c r="BZ412" s="60">
        <v>5.4000000000000001E-4</v>
      </c>
      <c r="CA412" s="60">
        <v>0.93571000000000004</v>
      </c>
      <c r="CB412" s="60">
        <v>4.8999999999999998E-4</v>
      </c>
      <c r="CC412" s="60">
        <v>-1.8000000000000001E-4</v>
      </c>
      <c r="CD412" s="60">
        <v>1.753E-2</v>
      </c>
      <c r="CE412" s="60">
        <v>2.2699999999999999E-3</v>
      </c>
      <c r="CF412" s="60">
        <v>0.86107999999999996</v>
      </c>
      <c r="CG412" s="60">
        <v>0.12584000000000001</v>
      </c>
      <c r="CH412" s="60">
        <v>1.9999900000000002</v>
      </c>
      <c r="CI412" s="60">
        <v>0.98692000000000002</v>
      </c>
      <c r="CJ412" s="328">
        <v>0.12750780205082479</v>
      </c>
      <c r="CK412" s="58">
        <v>41.320999999999998</v>
      </c>
      <c r="CL412" s="58">
        <v>6.71</v>
      </c>
      <c r="CM412" s="59">
        <v>100.43568399999999</v>
      </c>
    </row>
    <row r="413" spans="1:91" x14ac:dyDescent="0.2">
      <c r="A413" s="54" t="s">
        <v>350</v>
      </c>
      <c r="B413" s="55">
        <v>-7869</v>
      </c>
      <c r="C413" s="55">
        <v>-24880</v>
      </c>
      <c r="D413" s="55">
        <v>261</v>
      </c>
      <c r="E413" s="56">
        <v>0.13938999999999999</v>
      </c>
      <c r="F413" s="57">
        <v>47.731299999999997</v>
      </c>
      <c r="G413" s="58">
        <v>41.078099999999999</v>
      </c>
      <c r="H413" s="58">
        <v>7.3940900000000003</v>
      </c>
      <c r="I413" s="58">
        <v>1.4693700000000001</v>
      </c>
      <c r="J413" s="58">
        <v>49.598399999999998</v>
      </c>
      <c r="K413" s="58">
        <v>4.5821000000000001E-2</v>
      </c>
      <c r="L413" s="58">
        <v>0.82709200000000005</v>
      </c>
      <c r="M413" s="58">
        <v>1.3480000000000001E-2</v>
      </c>
      <c r="N413" s="58">
        <v>6.6363000000000005E-2</v>
      </c>
      <c r="O413" s="58">
        <v>2.9656999999999999E-2</v>
      </c>
      <c r="P413" s="58">
        <v>7.7963000000000005E-2</v>
      </c>
      <c r="Q413" s="59">
        <v>100.6</v>
      </c>
      <c r="R413" s="58">
        <v>0.74083500000000002</v>
      </c>
      <c r="S413" s="60">
        <v>0.993645</v>
      </c>
      <c r="T413" s="60">
        <v>0.85514100000000004</v>
      </c>
      <c r="U413" s="60">
        <v>0.13850399999999999</v>
      </c>
      <c r="V413" s="60">
        <v>5.4526999999999999E-2</v>
      </c>
      <c r="W413" s="60">
        <v>0.92844599999999999</v>
      </c>
      <c r="X413" s="60">
        <v>9.1399999999999999E-4</v>
      </c>
      <c r="Y413" s="60">
        <v>1.7439E-2</v>
      </c>
      <c r="Z413" s="60">
        <v>2.6499999999999999E-4</v>
      </c>
      <c r="AA413" s="60">
        <v>1.9469999999999999E-3</v>
      </c>
      <c r="AB413" s="60">
        <v>7.3800000000000005E-4</v>
      </c>
      <c r="AC413" s="60">
        <v>2.0790000000000001E-3</v>
      </c>
      <c r="AD413" s="60">
        <v>3</v>
      </c>
      <c r="AE413" s="60">
        <v>2</v>
      </c>
      <c r="AF413" s="58">
        <v>0.74082599999999998</v>
      </c>
      <c r="AG413" s="130">
        <v>0.49509002638732541</v>
      </c>
      <c r="AH413" s="62">
        <v>0.13938999999999999</v>
      </c>
      <c r="AI413" s="58">
        <v>1.4702999999999999</v>
      </c>
      <c r="AJ413" s="58">
        <v>6.6009999999999999E-2</v>
      </c>
      <c r="AK413" s="58">
        <v>2.9114999999999999E-2</v>
      </c>
      <c r="AL413" s="58">
        <v>49.5471</v>
      </c>
      <c r="AM413" s="58">
        <v>4.4926000000000001E-2</v>
      </c>
      <c r="AN413" s="58">
        <v>1.2474000000000001E-2</v>
      </c>
      <c r="AO413" s="58">
        <v>0.82537099999999997</v>
      </c>
      <c r="AP413" s="58">
        <v>7.7122999999999997E-2</v>
      </c>
      <c r="AQ413" s="58">
        <v>47.686500000000002</v>
      </c>
      <c r="AR413" s="58">
        <v>99.759</v>
      </c>
      <c r="AS413" s="63">
        <v>0.13938999999999999</v>
      </c>
      <c r="AT413" s="328">
        <v>0.13917323429054565</v>
      </c>
      <c r="AU413" s="64">
        <v>2.1676570945433626E-4</v>
      </c>
      <c r="AV413" s="57">
        <v>41.078099999999999</v>
      </c>
      <c r="AW413" s="58">
        <v>41.049799999999998</v>
      </c>
      <c r="AX413" s="64">
        <v>2.8300000000001546E-2</v>
      </c>
      <c r="AY413" s="57">
        <v>7.3940900000000003</v>
      </c>
      <c r="AZ413" s="58">
        <v>7.38</v>
      </c>
      <c r="BA413" s="64">
        <v>1.409000000000038E-2</v>
      </c>
      <c r="BB413" s="57">
        <v>100.6</v>
      </c>
      <c r="BC413" s="58">
        <v>100.50221900000001</v>
      </c>
      <c r="BD413" s="64">
        <v>9.7780999999983464E-2</v>
      </c>
      <c r="BE413" s="57">
        <v>47.731299999999997</v>
      </c>
      <c r="BF413" s="58">
        <v>47.686500000000002</v>
      </c>
      <c r="BG413" s="64">
        <v>4.4799999999995066E-2</v>
      </c>
      <c r="BH413" s="57">
        <v>48.472189999999998</v>
      </c>
      <c r="BI413" s="58">
        <v>48.4298</v>
      </c>
      <c r="BJ413" s="64">
        <v>4.2389999999997485E-2</v>
      </c>
      <c r="BK413" s="57">
        <v>49.598399999999998</v>
      </c>
      <c r="BL413" s="58">
        <v>49.5471</v>
      </c>
      <c r="BM413" s="64">
        <v>5.1299999999997681E-2</v>
      </c>
      <c r="BN413" s="60">
        <v>5.4614999999999997E-2</v>
      </c>
      <c r="BO413" s="60">
        <v>1.9380000000000001E-3</v>
      </c>
      <c r="BP413" s="60">
        <v>7.2499999999999995E-4</v>
      </c>
      <c r="BQ413" s="60">
        <v>0.92840500000000004</v>
      </c>
      <c r="BR413" s="60">
        <v>8.9800000000000004E-4</v>
      </c>
      <c r="BS413" s="60">
        <v>2.4600000000000002E-4</v>
      </c>
      <c r="BT413" s="60">
        <v>1.7420000000000001E-2</v>
      </c>
      <c r="BU413" s="60">
        <v>2.0590000000000001E-3</v>
      </c>
      <c r="BV413" s="60">
        <v>0.99369399999999997</v>
      </c>
      <c r="BW413" s="60">
        <v>2</v>
      </c>
      <c r="BX413" s="945">
        <v>5.4600000000000003E-2</v>
      </c>
      <c r="BY413" s="60">
        <v>1.9400000000000001E-3</v>
      </c>
      <c r="BZ413" s="60">
        <v>7.2999999999999996E-4</v>
      </c>
      <c r="CA413" s="60">
        <v>0.92859999999999998</v>
      </c>
      <c r="CB413" s="60">
        <v>8.9999999999999998E-4</v>
      </c>
      <c r="CC413" s="60">
        <v>2.5000000000000001E-4</v>
      </c>
      <c r="CD413" s="60">
        <v>1.7420000000000001E-2</v>
      </c>
      <c r="CE413" s="60">
        <v>2.0600000000000002E-3</v>
      </c>
      <c r="CF413" s="60">
        <v>0.85524</v>
      </c>
      <c r="CG413" s="60">
        <v>0.13827</v>
      </c>
      <c r="CH413" s="60">
        <v>2.0000100000000001</v>
      </c>
      <c r="CI413" s="60">
        <v>0.99351</v>
      </c>
      <c r="CJ413" s="328">
        <v>0.13917323429054565</v>
      </c>
      <c r="CK413" s="58">
        <v>41.049799999999998</v>
      </c>
      <c r="CL413" s="58">
        <v>7.38</v>
      </c>
      <c r="CM413" s="59">
        <v>100.50221900000001</v>
      </c>
    </row>
    <row r="414" spans="1:91" x14ac:dyDescent="0.2">
      <c r="A414" s="749" t="s">
        <v>351</v>
      </c>
      <c r="B414" s="750"/>
      <c r="C414" s="750"/>
      <c r="D414" s="750"/>
      <c r="E414" s="699">
        <v>0.32681099999999996</v>
      </c>
      <c r="F414" s="700">
        <v>73.296449999999993</v>
      </c>
      <c r="G414" s="701">
        <v>49.342349999999996</v>
      </c>
      <c r="H414" s="701">
        <v>26.621299999999998</v>
      </c>
      <c r="I414" s="701">
        <v>0.96001300000000001</v>
      </c>
      <c r="J414" s="701">
        <v>21.659800000000001</v>
      </c>
      <c r="K414" s="701">
        <v>0.2366935</v>
      </c>
      <c r="L414" s="701">
        <v>0.73504700000000001</v>
      </c>
      <c r="M414" s="701">
        <v>9.4380000000000002E-3</v>
      </c>
      <c r="N414" s="701">
        <v>0.73839900000000003</v>
      </c>
      <c r="O414" s="701">
        <v>0.14986100000000002</v>
      </c>
      <c r="P414" s="701">
        <v>0.100699</v>
      </c>
      <c r="Q414" s="702">
        <v>100.5535</v>
      </c>
      <c r="R414" s="701">
        <v>2.6672349999999998</v>
      </c>
      <c r="S414" s="699">
        <v>2.2712650000000001</v>
      </c>
      <c r="T414" s="699">
        <v>1.5289950000000001</v>
      </c>
      <c r="U414" s="699">
        <v>0.74227449999999995</v>
      </c>
      <c r="V414" s="699">
        <v>5.3027000000000005E-2</v>
      </c>
      <c r="W414" s="699">
        <v>0.60353449999999997</v>
      </c>
      <c r="X414" s="699">
        <v>7.0309999999999999E-3</v>
      </c>
      <c r="Y414" s="699">
        <v>2.3068999999999999E-2</v>
      </c>
      <c r="Z414" s="699">
        <v>2.7700000000000001E-4</v>
      </c>
      <c r="AA414" s="699">
        <v>3.2240499999999998E-2</v>
      </c>
      <c r="AB414" s="699">
        <v>5.5545000000000004E-3</v>
      </c>
      <c r="AC414" s="699">
        <v>4.0010000000000002E-3</v>
      </c>
      <c r="AD414" s="699">
        <v>4</v>
      </c>
      <c r="AE414" s="699">
        <v>3.0000040000000006</v>
      </c>
      <c r="AF414" s="703">
        <v>2.6672349999999998</v>
      </c>
      <c r="AG414" s="782">
        <v>0.36139639812590052</v>
      </c>
      <c r="AH414" s="704">
        <v>0.32681099999999996</v>
      </c>
      <c r="AI414" s="410">
        <v>0.96329100000000001</v>
      </c>
      <c r="AJ414" s="410">
        <v>0.73947450000000003</v>
      </c>
      <c r="AK414" s="410">
        <v>0.14841199999999999</v>
      </c>
      <c r="AL414" s="410">
        <v>21.565350000000002</v>
      </c>
      <c r="AM414" s="410">
        <v>0.23229699999999998</v>
      </c>
      <c r="AN414" s="410">
        <v>5.2980000000000006E-3</v>
      </c>
      <c r="AO414" s="410">
        <v>0.72779899999999997</v>
      </c>
      <c r="AP414" s="410">
        <v>9.7124000000000002E-2</v>
      </c>
      <c r="AQ414" s="410">
        <v>73.005349999999993</v>
      </c>
      <c r="AR414" s="410">
        <v>97.484399999999994</v>
      </c>
      <c r="AS414" s="782">
        <v>0.32681099999999996</v>
      </c>
      <c r="AT414" s="782">
        <v>0.32687355053539602</v>
      </c>
      <c r="AU414" s="782">
        <v>-6.2550535396027618E-5</v>
      </c>
      <c r="AV414" s="363">
        <v>49.342349999999996</v>
      </c>
      <c r="AW414" s="363">
        <v>49.141800000000003</v>
      </c>
      <c r="AX414" s="782">
        <v>0.20054999999999978</v>
      </c>
      <c r="AY414" s="363">
        <v>26.621299999999998</v>
      </c>
      <c r="AZ414" s="363">
        <v>26.52</v>
      </c>
      <c r="BA414" s="782">
        <v>0.10130000000000017</v>
      </c>
      <c r="BB414" s="363">
        <v>100.5535</v>
      </c>
      <c r="BC414" s="363">
        <v>100.14084549999998</v>
      </c>
      <c r="BD414" s="782">
        <v>0.41265450000000925</v>
      </c>
      <c r="BE414" s="363">
        <v>73.296449999999993</v>
      </c>
      <c r="BF414" s="363">
        <v>73.005349999999993</v>
      </c>
      <c r="BG414" s="782">
        <v>0.29110000000000014</v>
      </c>
      <c r="BH414" s="363">
        <v>75.963650000000001</v>
      </c>
      <c r="BI414" s="363">
        <v>75.661799999999999</v>
      </c>
      <c r="BJ414" s="782">
        <v>0.30185000000000173</v>
      </c>
      <c r="BK414" s="363">
        <v>21.659800000000001</v>
      </c>
      <c r="BL414" s="363">
        <v>21.565350000000002</v>
      </c>
      <c r="BM414" s="782">
        <v>9.4450000000000145E-2</v>
      </c>
      <c r="BN414" s="412">
        <v>5.3423499999999999E-2</v>
      </c>
      <c r="BO414" s="412">
        <v>3.2418000000000002E-2</v>
      </c>
      <c r="BP414" s="412">
        <v>5.5230000000000001E-3</v>
      </c>
      <c r="BQ414" s="412">
        <v>0.60333499999999995</v>
      </c>
      <c r="BR414" s="412">
        <v>6.9284999999999998E-3</v>
      </c>
      <c r="BS414" s="412">
        <v>1.5650000000000001E-4</v>
      </c>
      <c r="BT414" s="412">
        <v>2.2934E-2</v>
      </c>
      <c r="BU414" s="412">
        <v>3.875E-3</v>
      </c>
      <c r="BV414" s="412">
        <v>2.2714049999999997</v>
      </c>
      <c r="BW414" s="412">
        <v>2.9999984999999998</v>
      </c>
      <c r="BX414" s="413">
        <v>5.3415000000000004E-2</v>
      </c>
      <c r="BY414" s="412">
        <v>3.2414999999999999E-2</v>
      </c>
      <c r="BZ414" s="412">
        <v>5.5250000000000004E-3</v>
      </c>
      <c r="CA414" s="412">
        <v>0.60352500000000009</v>
      </c>
      <c r="CB414" s="412">
        <v>6.9300000000000004E-3</v>
      </c>
      <c r="CC414" s="412">
        <v>1.5499999999999997E-4</v>
      </c>
      <c r="CD414" s="412">
        <v>2.2929999999999999E-2</v>
      </c>
      <c r="CE414" s="412">
        <v>3.8699999999999997E-3</v>
      </c>
      <c r="CF414" s="412">
        <v>1.5288249999999999</v>
      </c>
      <c r="CG414" s="412">
        <v>0.74240499999999998</v>
      </c>
      <c r="CH414" s="412">
        <v>2.9999950000000002</v>
      </c>
      <c r="CI414" s="412">
        <v>2.2712300000000001</v>
      </c>
      <c r="CJ414" s="412">
        <v>0.32687355053539602</v>
      </c>
      <c r="CK414" s="410">
        <v>49.141800000000003</v>
      </c>
      <c r="CL414" s="410">
        <v>26.52</v>
      </c>
      <c r="CM414" s="411">
        <v>100.14084549999998</v>
      </c>
    </row>
    <row r="415" spans="1:91" ht="16" thickBot="1" x14ac:dyDescent="0.25">
      <c r="A415" s="262" t="s">
        <v>350</v>
      </c>
      <c r="B415" s="695"/>
      <c r="C415" s="695"/>
      <c r="D415" s="695"/>
      <c r="E415" s="174">
        <v>0.13357049999999998</v>
      </c>
      <c r="F415" s="532">
        <v>47.565749999999994</v>
      </c>
      <c r="G415" s="252">
        <v>41.211449999999999</v>
      </c>
      <c r="H415" s="252">
        <v>7.0618800000000004</v>
      </c>
      <c r="I415" s="252">
        <v>1.479465</v>
      </c>
      <c r="J415" s="252">
        <v>49.7804</v>
      </c>
      <c r="K415" s="252">
        <v>3.5506999999999997E-2</v>
      </c>
      <c r="L415" s="252">
        <v>0.8297095000000001</v>
      </c>
      <c r="M415" s="252">
        <v>2.7000000000000001E-3</v>
      </c>
      <c r="N415" s="252">
        <v>5.6254999999999999E-2</v>
      </c>
      <c r="O415" s="252">
        <v>2.5871999999999999E-2</v>
      </c>
      <c r="P415" s="252">
        <v>8.1950999999999996E-2</v>
      </c>
      <c r="Q415" s="533">
        <v>100.565</v>
      </c>
      <c r="R415" s="252">
        <v>0.70754349999999999</v>
      </c>
      <c r="S415" s="174">
        <v>0.99035200000000001</v>
      </c>
      <c r="T415" s="174">
        <v>0.85805100000000001</v>
      </c>
      <c r="U415" s="174">
        <v>0.132301</v>
      </c>
      <c r="V415" s="174">
        <v>5.491E-2</v>
      </c>
      <c r="W415" s="174">
        <v>0.93199949999999998</v>
      </c>
      <c r="X415" s="174">
        <v>7.0849999999999993E-4</v>
      </c>
      <c r="Y415" s="174">
        <v>1.7496499999999998E-2</v>
      </c>
      <c r="Z415" s="174">
        <v>5.2499999999999989E-5</v>
      </c>
      <c r="AA415" s="174">
        <v>1.6505000000000001E-3</v>
      </c>
      <c r="AB415" s="174">
        <v>6.4400000000000004E-4</v>
      </c>
      <c r="AC415" s="174">
        <v>2.186E-3</v>
      </c>
      <c r="AD415" s="174">
        <v>3</v>
      </c>
      <c r="AE415" s="174">
        <v>1.9999994999999999</v>
      </c>
      <c r="AF415" s="751">
        <v>0.70754099999999998</v>
      </c>
      <c r="AG415" s="925">
        <v>0.49669204310337045</v>
      </c>
      <c r="AH415" s="534">
        <v>0.13357049999999998</v>
      </c>
      <c r="AI415" s="253">
        <v>1.4803600000000001</v>
      </c>
      <c r="AJ415" s="253">
        <v>5.5912500000000004E-2</v>
      </c>
      <c r="AK415" s="253">
        <v>2.5354499999999999E-2</v>
      </c>
      <c r="AL415" s="253">
        <v>49.731300000000005</v>
      </c>
      <c r="AM415" s="253">
        <v>3.4662999999999999E-2</v>
      </c>
      <c r="AN415" s="253">
        <v>1.7520000000000001E-3</v>
      </c>
      <c r="AO415" s="253">
        <v>0.82806449999999998</v>
      </c>
      <c r="AP415" s="253">
        <v>8.1144999999999995E-2</v>
      </c>
      <c r="AQ415" s="253">
        <v>47.523099999999999</v>
      </c>
      <c r="AR415" s="253">
        <v>99.761650000000003</v>
      </c>
      <c r="AS415" s="792">
        <v>0.13357049999999998</v>
      </c>
      <c r="AT415" s="792">
        <v>0.13334051817068521</v>
      </c>
      <c r="AU415" s="792">
        <v>2.2998182931477373E-4</v>
      </c>
      <c r="AV415" s="364">
        <v>41.211449999999999</v>
      </c>
      <c r="AW415" s="364">
        <v>41.185400000000001</v>
      </c>
      <c r="AX415" s="792">
        <v>2.6050000000001461E-2</v>
      </c>
      <c r="AY415" s="364">
        <v>7.0618800000000004</v>
      </c>
      <c r="AZ415" s="364">
        <v>7.0449999999999999</v>
      </c>
      <c r="BA415" s="792">
        <v>1.6880000000000006E-2</v>
      </c>
      <c r="BB415" s="364">
        <v>100.565</v>
      </c>
      <c r="BC415" s="364">
        <v>100.4689515</v>
      </c>
      <c r="BD415" s="792">
        <v>9.6048499999994874E-2</v>
      </c>
      <c r="BE415" s="364">
        <v>47.565749999999994</v>
      </c>
      <c r="BF415" s="364">
        <v>47.523099999999999</v>
      </c>
      <c r="BG415" s="792">
        <v>4.26499999999983E-2</v>
      </c>
      <c r="BH415" s="364">
        <v>48.273330000000001</v>
      </c>
      <c r="BI415" s="364">
        <v>48.230400000000003</v>
      </c>
      <c r="BJ415" s="792">
        <v>4.2929999999998358E-2</v>
      </c>
      <c r="BK415" s="364">
        <v>49.7804</v>
      </c>
      <c r="BL415" s="364">
        <v>49.731300000000005</v>
      </c>
      <c r="BM415" s="792">
        <v>4.9099999999999255E-2</v>
      </c>
      <c r="BN415" s="56">
        <v>5.4995000000000002E-2</v>
      </c>
      <c r="BO415" s="56">
        <v>1.642E-3</v>
      </c>
      <c r="BP415" s="56">
        <v>6.314999999999999E-4</v>
      </c>
      <c r="BQ415" s="56">
        <v>0.93196049999999997</v>
      </c>
      <c r="BR415" s="56">
        <v>6.9300000000000004E-4</v>
      </c>
      <c r="BS415" s="56">
        <v>3.3000000000000003E-5</v>
      </c>
      <c r="BT415" s="56">
        <v>1.7478500000000001E-2</v>
      </c>
      <c r="BU415" s="56">
        <v>2.1665E-3</v>
      </c>
      <c r="BV415" s="56">
        <v>0.99039900000000003</v>
      </c>
      <c r="BW415" s="56">
        <v>1.9999990000000001</v>
      </c>
      <c r="BX415" s="63">
        <v>5.4980000000000001E-2</v>
      </c>
      <c r="BY415" s="56">
        <v>1.6450000000000002E-3</v>
      </c>
      <c r="BZ415" s="56">
        <v>6.3499999999999993E-4</v>
      </c>
      <c r="CA415" s="56">
        <v>0.93215500000000007</v>
      </c>
      <c r="CB415" s="56">
        <v>6.9499999999999998E-4</v>
      </c>
      <c r="CC415" s="56">
        <v>3.4999999999999997E-5</v>
      </c>
      <c r="CD415" s="56">
        <v>1.7475000000000001E-2</v>
      </c>
      <c r="CE415" s="56">
        <v>2.1650000000000003E-3</v>
      </c>
      <c r="CF415" s="56">
        <v>0.85816000000000003</v>
      </c>
      <c r="CG415" s="56">
        <v>0.13205500000000001</v>
      </c>
      <c r="CH415" s="56">
        <v>2</v>
      </c>
      <c r="CI415" s="56">
        <v>0.99021500000000007</v>
      </c>
      <c r="CJ415" s="56">
        <v>0.13334051817068521</v>
      </c>
      <c r="CK415" s="253">
        <v>41.185400000000001</v>
      </c>
      <c r="CL415" s="253">
        <v>7.0449999999999999</v>
      </c>
      <c r="CM415" s="362">
        <v>100.4689515</v>
      </c>
    </row>
    <row r="416" spans="1:91" x14ac:dyDescent="0.2">
      <c r="A416" s="47" t="s">
        <v>352</v>
      </c>
      <c r="B416" s="48">
        <v>-7365</v>
      </c>
      <c r="C416" s="48">
        <v>-24832</v>
      </c>
      <c r="D416" s="48">
        <v>261</v>
      </c>
      <c r="E416" s="49">
        <v>0.33166899999999999</v>
      </c>
      <c r="F416" s="32">
        <v>73.014200000000002</v>
      </c>
      <c r="G416" s="33">
        <v>48.797699999999999</v>
      </c>
      <c r="H416" s="33">
        <v>26.913</v>
      </c>
      <c r="I416" s="33">
        <v>1.0509900000000001</v>
      </c>
      <c r="J416" s="33">
        <v>21.276800000000001</v>
      </c>
      <c r="K416" s="33">
        <v>0.239033</v>
      </c>
      <c r="L416" s="33">
        <v>0.71275100000000002</v>
      </c>
      <c r="M416" s="33">
        <v>2.679E-3</v>
      </c>
      <c r="N416" s="33">
        <v>1.0989199999999999</v>
      </c>
      <c r="O416" s="33">
        <v>0.12081600000000001</v>
      </c>
      <c r="P416" s="33">
        <v>0.124123</v>
      </c>
      <c r="Q416" s="34">
        <v>100.337</v>
      </c>
      <c r="R416" s="33">
        <v>2.69645</v>
      </c>
      <c r="S416" s="39">
        <v>2.2622300000000002</v>
      </c>
      <c r="T416" s="39">
        <v>1.5119199999999999</v>
      </c>
      <c r="U416" s="39">
        <v>0.75031199999999998</v>
      </c>
      <c r="V416" s="39">
        <v>5.8047000000000001E-2</v>
      </c>
      <c r="W416" s="39">
        <v>0.59278699999999995</v>
      </c>
      <c r="X416" s="39">
        <v>7.1000000000000004E-3</v>
      </c>
      <c r="Y416" s="39">
        <v>2.2366E-2</v>
      </c>
      <c r="Z416" s="39">
        <v>7.7999999999999999E-5</v>
      </c>
      <c r="AA416" s="39">
        <v>4.7982999999999998E-2</v>
      </c>
      <c r="AB416" s="39">
        <v>4.4759999999999999E-3</v>
      </c>
      <c r="AC416" s="39">
        <v>4.927E-3</v>
      </c>
      <c r="AD416" s="39">
        <v>4</v>
      </c>
      <c r="AE416" s="420">
        <v>2.9999959999999994</v>
      </c>
      <c r="AF416" s="33">
        <v>2.6964600000000001</v>
      </c>
      <c r="AG416" s="101">
        <v>0.41419145877288582</v>
      </c>
      <c r="AH416" s="50">
        <v>0.33166899999999999</v>
      </c>
      <c r="AI416" s="35">
        <v>1.05471</v>
      </c>
      <c r="AJ416" s="35">
        <v>1.1012200000000001</v>
      </c>
      <c r="AK416" s="35">
        <v>0.11927500000000001</v>
      </c>
      <c r="AL416" s="35">
        <v>21.1831</v>
      </c>
      <c r="AM416" s="35">
        <v>0.2346</v>
      </c>
      <c r="AN416" s="35">
        <v>-1.4499999999999999E-3</v>
      </c>
      <c r="AO416" s="35">
        <v>0.70554399999999995</v>
      </c>
      <c r="AP416" s="35">
        <v>0.120439</v>
      </c>
      <c r="AQ416" s="35">
        <v>72.721400000000003</v>
      </c>
      <c r="AR416" s="35">
        <v>97.238900000000001</v>
      </c>
      <c r="AS416" s="43">
        <v>0.33166899999999999</v>
      </c>
      <c r="AT416" s="326">
        <v>0.33173450983165936</v>
      </c>
      <c r="AU416" s="327">
        <v>-6.5509831659371631E-5</v>
      </c>
      <c r="AV416" s="41">
        <v>48.797699999999999</v>
      </c>
      <c r="AW416" s="35">
        <v>48.597200000000001</v>
      </c>
      <c r="AX416" s="327">
        <v>0.20049999999999812</v>
      </c>
      <c r="AY416" s="41">
        <v>26.913</v>
      </c>
      <c r="AZ416" s="35">
        <v>26.81</v>
      </c>
      <c r="BA416" s="327">
        <v>0.10300000000000153</v>
      </c>
      <c r="BB416" s="41">
        <v>100.337</v>
      </c>
      <c r="BC416" s="35">
        <v>99.924638000000002</v>
      </c>
      <c r="BD416" s="327">
        <v>0.41236200000000167</v>
      </c>
      <c r="BE416" s="41">
        <v>73.014200000000002</v>
      </c>
      <c r="BF416" s="35">
        <v>72.721400000000003</v>
      </c>
      <c r="BG416" s="327">
        <v>0.29279999999999973</v>
      </c>
      <c r="BH416" s="323">
        <v>75.710700000000003</v>
      </c>
      <c r="BI416" s="46">
        <v>75.407200000000003</v>
      </c>
      <c r="BJ416" s="327">
        <v>0.30349999999999966</v>
      </c>
      <c r="BK416" s="41">
        <v>21.276800000000001</v>
      </c>
      <c r="BL416" s="35">
        <v>21.1831</v>
      </c>
      <c r="BM416" s="327">
        <v>9.3700000000001893E-2</v>
      </c>
      <c r="BN416" s="36">
        <v>5.8486999999999997E-2</v>
      </c>
      <c r="BO416" s="36">
        <v>4.8278000000000001E-2</v>
      </c>
      <c r="BP416" s="36">
        <v>4.437E-3</v>
      </c>
      <c r="BQ416" s="36">
        <v>0.59255899999999995</v>
      </c>
      <c r="BR416" s="36">
        <v>6.9969999999999997E-3</v>
      </c>
      <c r="BS416" s="36">
        <v>-4.0000000000000003E-5</v>
      </c>
      <c r="BT416" s="36">
        <v>2.223E-2</v>
      </c>
      <c r="BU416" s="36">
        <v>4.7999999999999996E-3</v>
      </c>
      <c r="BV416" s="36">
        <v>2.2622599999999999</v>
      </c>
      <c r="BW416" s="36">
        <v>3.0000079999999998</v>
      </c>
      <c r="BX416" s="944">
        <v>5.8479999999999997E-2</v>
      </c>
      <c r="BY416" s="36">
        <v>4.827E-2</v>
      </c>
      <c r="BZ416" s="36">
        <v>4.4400000000000004E-3</v>
      </c>
      <c r="CA416" s="36">
        <v>0.59275</v>
      </c>
      <c r="CB416" s="36">
        <v>7.0000000000000001E-3</v>
      </c>
      <c r="CC416" s="36">
        <v>-4.0000000000000003E-5</v>
      </c>
      <c r="CD416" s="36">
        <v>2.223E-2</v>
      </c>
      <c r="CE416" s="36">
        <v>4.7999999999999996E-3</v>
      </c>
      <c r="CF416" s="36">
        <v>1.5116700000000001</v>
      </c>
      <c r="CG416" s="36">
        <v>0.75041000000000002</v>
      </c>
      <c r="CH416" s="36">
        <v>3.0000100000000001</v>
      </c>
      <c r="CI416" s="36">
        <v>2.2620800000000001</v>
      </c>
      <c r="CJ416" s="326">
        <v>0.33173450983165936</v>
      </c>
      <c r="CK416" s="35">
        <v>48.597200000000001</v>
      </c>
      <c r="CL416" s="35">
        <v>26.81</v>
      </c>
      <c r="CM416" s="42">
        <v>99.924638000000002</v>
      </c>
    </row>
    <row r="417" spans="1:91" x14ac:dyDescent="0.2">
      <c r="A417" s="52" t="s">
        <v>352</v>
      </c>
      <c r="B417" s="30">
        <v>-7367</v>
      </c>
      <c r="C417" s="30">
        <v>-24835</v>
      </c>
      <c r="D417" s="30">
        <v>261</v>
      </c>
      <c r="E417" s="31">
        <v>0.335725</v>
      </c>
      <c r="F417" s="41">
        <v>73.273499999999999</v>
      </c>
      <c r="G417" s="35">
        <v>48.6738</v>
      </c>
      <c r="H417" s="35">
        <v>27.338899999999999</v>
      </c>
      <c r="I417" s="35">
        <v>1.04332</v>
      </c>
      <c r="J417" s="35">
        <v>21.0639</v>
      </c>
      <c r="K417" s="35">
        <v>0.26588299999999998</v>
      </c>
      <c r="L417" s="35">
        <v>0.70472100000000004</v>
      </c>
      <c r="M417" s="35">
        <v>3.8149999999999998E-3</v>
      </c>
      <c r="N417" s="35">
        <v>1.1084000000000001</v>
      </c>
      <c r="O417" s="35">
        <v>0.112329</v>
      </c>
      <c r="P417" s="35">
        <v>8.8449E-2</v>
      </c>
      <c r="Q417" s="42">
        <v>100.404</v>
      </c>
      <c r="R417" s="35">
        <v>2.7391299999999998</v>
      </c>
      <c r="S417" s="36">
        <v>2.2695599999999998</v>
      </c>
      <c r="T417" s="36">
        <v>1.5076099999999999</v>
      </c>
      <c r="U417" s="36">
        <v>0.76194799999999996</v>
      </c>
      <c r="V417" s="36">
        <v>5.7605000000000003E-2</v>
      </c>
      <c r="W417" s="36">
        <v>0.58667100000000005</v>
      </c>
      <c r="X417" s="36">
        <v>7.8949999999999992E-3</v>
      </c>
      <c r="Y417" s="36">
        <v>2.2107999999999999E-2</v>
      </c>
      <c r="Z417" s="36">
        <v>1.12E-4</v>
      </c>
      <c r="AA417" s="36">
        <v>4.8382000000000001E-2</v>
      </c>
      <c r="AB417" s="36">
        <v>4.1599999999999996E-3</v>
      </c>
      <c r="AC417" s="36">
        <v>3.5100000000000001E-3</v>
      </c>
      <c r="AD417" s="36">
        <v>4</v>
      </c>
      <c r="AE417" s="325">
        <v>3.0000010000000001</v>
      </c>
      <c r="AF417" s="35">
        <v>2.7391299999999998</v>
      </c>
      <c r="AG417" s="37">
        <v>0.41591072505109672</v>
      </c>
      <c r="AH417" s="53">
        <v>0.335725</v>
      </c>
      <c r="AI417" s="35">
        <v>1.0470699999999999</v>
      </c>
      <c r="AJ417" s="35">
        <v>1.11077</v>
      </c>
      <c r="AK417" s="35">
        <v>0.11074299999999999</v>
      </c>
      <c r="AL417" s="35">
        <v>20.9695</v>
      </c>
      <c r="AM417" s="35">
        <v>0.26124599999999998</v>
      </c>
      <c r="AN417" s="35">
        <v>-3.8000000000000002E-4</v>
      </c>
      <c r="AO417" s="35">
        <v>0.69742599999999999</v>
      </c>
      <c r="AP417" s="35">
        <v>8.4833000000000006E-2</v>
      </c>
      <c r="AQ417" s="35">
        <v>72.974800000000002</v>
      </c>
      <c r="AR417" s="35">
        <v>97.256</v>
      </c>
      <c r="AS417" s="43">
        <v>0.335725</v>
      </c>
      <c r="AT417" s="326">
        <v>0.33579652861316378</v>
      </c>
      <c r="AU417" s="327">
        <v>-7.1528613163784893E-5</v>
      </c>
      <c r="AV417" s="41">
        <v>48.6738</v>
      </c>
      <c r="AW417" s="35">
        <v>48.470100000000002</v>
      </c>
      <c r="AX417" s="327">
        <v>0.20369999999999777</v>
      </c>
      <c r="AY417" s="41">
        <v>27.338899999999999</v>
      </c>
      <c r="AZ417" s="35">
        <v>27.23</v>
      </c>
      <c r="BA417" s="327">
        <v>0.10889999999999844</v>
      </c>
      <c r="BB417" s="41">
        <v>100.404</v>
      </c>
      <c r="BC417" s="35">
        <v>99.981307999999999</v>
      </c>
      <c r="BD417" s="327">
        <v>0.42269199999999785</v>
      </c>
      <c r="BE417" s="41">
        <v>73.273499999999999</v>
      </c>
      <c r="BF417" s="35">
        <v>72.974800000000002</v>
      </c>
      <c r="BG417" s="327">
        <v>0.29869999999999663</v>
      </c>
      <c r="BH417" s="323">
        <v>76.012699999999995</v>
      </c>
      <c r="BI417" s="46">
        <v>75.700100000000006</v>
      </c>
      <c r="BJ417" s="327">
        <v>0.31259999999998911</v>
      </c>
      <c r="BK417" s="41">
        <v>21.0639</v>
      </c>
      <c r="BL417" s="35">
        <v>20.9695</v>
      </c>
      <c r="BM417" s="327">
        <v>9.4400000000000261E-2</v>
      </c>
      <c r="BN417" s="36">
        <v>5.8049999999999997E-2</v>
      </c>
      <c r="BO417" s="36">
        <v>4.8683999999999998E-2</v>
      </c>
      <c r="BP417" s="36">
        <v>4.1180000000000001E-3</v>
      </c>
      <c r="BQ417" s="36">
        <v>0.58643900000000004</v>
      </c>
      <c r="BR417" s="36">
        <v>7.7889999999999999E-3</v>
      </c>
      <c r="BS417" s="36">
        <v>-1.0000000000000001E-5</v>
      </c>
      <c r="BT417" s="36">
        <v>2.1968999999999999E-2</v>
      </c>
      <c r="BU417" s="36">
        <v>3.3800000000000002E-3</v>
      </c>
      <c r="BV417" s="36">
        <v>2.2695799999999999</v>
      </c>
      <c r="BW417" s="36">
        <v>2.9999989999999999</v>
      </c>
      <c r="BX417" s="944">
        <v>5.8040000000000001E-2</v>
      </c>
      <c r="BY417" s="36">
        <v>4.8680000000000001E-2</v>
      </c>
      <c r="BZ417" s="36">
        <v>4.1200000000000004E-3</v>
      </c>
      <c r="CA417" s="36">
        <v>0.58662000000000003</v>
      </c>
      <c r="CB417" s="36">
        <v>7.79E-3</v>
      </c>
      <c r="CC417" s="36">
        <v>-1.0000000000000001E-5</v>
      </c>
      <c r="CD417" s="36">
        <v>2.197E-2</v>
      </c>
      <c r="CE417" s="36">
        <v>3.3800000000000002E-3</v>
      </c>
      <c r="CF417" s="36">
        <v>1.50735</v>
      </c>
      <c r="CG417" s="36">
        <v>0.76205999999999996</v>
      </c>
      <c r="CH417" s="36">
        <v>3</v>
      </c>
      <c r="CI417" s="36">
        <v>2.2694099999999997</v>
      </c>
      <c r="CJ417" s="326">
        <v>0.33579652861316378</v>
      </c>
      <c r="CK417" s="35">
        <v>48.470100000000002</v>
      </c>
      <c r="CL417" s="35">
        <v>27.23</v>
      </c>
      <c r="CM417" s="42">
        <v>99.981307999999999</v>
      </c>
    </row>
    <row r="418" spans="1:91" x14ac:dyDescent="0.2">
      <c r="A418" s="54" t="s">
        <v>353</v>
      </c>
      <c r="B418" s="55">
        <v>-7359</v>
      </c>
      <c r="C418" s="55">
        <v>-24838</v>
      </c>
      <c r="D418" s="55">
        <v>261</v>
      </c>
      <c r="E418" s="56">
        <v>0.11917700000000001</v>
      </c>
      <c r="F418" s="57">
        <v>46.836500000000001</v>
      </c>
      <c r="G418" s="58">
        <v>41.2547</v>
      </c>
      <c r="H418" s="58">
        <v>6.20336</v>
      </c>
      <c r="I418" s="58">
        <v>1.70045</v>
      </c>
      <c r="J418" s="58">
        <v>50.326799999999999</v>
      </c>
      <c r="K418" s="58">
        <v>-5.13E-3</v>
      </c>
      <c r="L418" s="58">
        <v>0.84371300000000005</v>
      </c>
      <c r="M418" s="58">
        <v>-4.96E-3</v>
      </c>
      <c r="N418" s="58">
        <v>6.8232000000000001E-2</v>
      </c>
      <c r="O418" s="58">
        <v>3.3529999999999997E-2</v>
      </c>
      <c r="P418" s="58">
        <v>0.120305</v>
      </c>
      <c r="Q418" s="59">
        <v>100.541</v>
      </c>
      <c r="R418" s="58">
        <v>0.62152300000000005</v>
      </c>
      <c r="S418" s="60">
        <v>0.97315099999999999</v>
      </c>
      <c r="T418" s="60">
        <v>0.85717299999999996</v>
      </c>
      <c r="U418" s="60">
        <v>0.115977</v>
      </c>
      <c r="V418" s="60">
        <v>6.2980999999999995E-2</v>
      </c>
      <c r="W418" s="60">
        <v>0.94027899999999998</v>
      </c>
      <c r="X418" s="60">
        <v>-1E-4</v>
      </c>
      <c r="Y418" s="60">
        <v>1.7755E-2</v>
      </c>
      <c r="Z418" s="60">
        <v>-1E-4</v>
      </c>
      <c r="AA418" s="60">
        <v>1.9980000000000002E-3</v>
      </c>
      <c r="AB418" s="60">
        <v>8.3299999999999997E-4</v>
      </c>
      <c r="AC418" s="60">
        <v>3.202E-3</v>
      </c>
      <c r="AD418" s="60">
        <v>3</v>
      </c>
      <c r="AE418" s="60">
        <v>1.9999979999999999</v>
      </c>
      <c r="AF418" s="58">
        <v>0.62152499999999999</v>
      </c>
      <c r="AG418" s="130">
        <v>0.54988887536047826</v>
      </c>
      <c r="AH418" s="62">
        <v>0.11917700000000001</v>
      </c>
      <c r="AI418" s="58">
        <v>1.7013799999999999</v>
      </c>
      <c r="AJ418" s="58">
        <v>6.794E-2</v>
      </c>
      <c r="AK418" s="58">
        <v>3.3063000000000002E-2</v>
      </c>
      <c r="AL418" s="58">
        <v>50.283499999999997</v>
      </c>
      <c r="AM418" s="58">
        <v>-5.8199999999999997E-3</v>
      </c>
      <c r="AN418" s="58">
        <v>-5.7999999999999996E-3</v>
      </c>
      <c r="AO418" s="58">
        <v>0.84227099999999999</v>
      </c>
      <c r="AP418" s="58">
        <v>0.119565</v>
      </c>
      <c r="AQ418" s="58">
        <v>46.799900000000001</v>
      </c>
      <c r="AR418" s="58">
        <v>99.835899999999995</v>
      </c>
      <c r="AS418" s="63">
        <v>0.11917700000000001</v>
      </c>
      <c r="AT418" s="328">
        <v>0.11892991850032374</v>
      </c>
      <c r="AU418" s="64">
        <v>2.470814996762688E-4</v>
      </c>
      <c r="AV418" s="57">
        <v>41.2547</v>
      </c>
      <c r="AW418" s="58">
        <v>41.234000000000002</v>
      </c>
      <c r="AX418" s="64">
        <v>2.0699999999997942E-2</v>
      </c>
      <c r="AY418" s="57">
        <v>6.20336</v>
      </c>
      <c r="AZ418" s="58">
        <v>6.19</v>
      </c>
      <c r="BA418" s="64">
        <v>1.3359999999999594E-2</v>
      </c>
      <c r="BB418" s="57">
        <v>100.541</v>
      </c>
      <c r="BC418" s="58">
        <v>100.460099</v>
      </c>
      <c r="BD418" s="64">
        <v>8.0900999999997225E-2</v>
      </c>
      <c r="BE418" s="57">
        <v>46.836500000000001</v>
      </c>
      <c r="BF418" s="58">
        <v>46.799900000000001</v>
      </c>
      <c r="BG418" s="64">
        <v>3.6599999999999966E-2</v>
      </c>
      <c r="BH418" s="57">
        <v>47.458060000000003</v>
      </c>
      <c r="BI418" s="58">
        <v>47.423999999999999</v>
      </c>
      <c r="BJ418" s="64">
        <v>3.4060000000003754E-2</v>
      </c>
      <c r="BK418" s="57">
        <v>50.326799999999999</v>
      </c>
      <c r="BL418" s="58">
        <v>50.283499999999997</v>
      </c>
      <c r="BM418" s="64">
        <v>4.3300000000002115E-2</v>
      </c>
      <c r="BN418" s="60">
        <v>6.3066999999999998E-2</v>
      </c>
      <c r="BO418" s="60">
        <v>1.9910000000000001E-3</v>
      </c>
      <c r="BP418" s="60">
        <v>8.2200000000000003E-4</v>
      </c>
      <c r="BQ418" s="60">
        <v>0.94023999999999996</v>
      </c>
      <c r="BR418" s="60">
        <v>-1.2E-4</v>
      </c>
      <c r="BS418" s="60">
        <v>-1.1E-4</v>
      </c>
      <c r="BT418" s="60">
        <v>1.7739000000000001E-2</v>
      </c>
      <c r="BU418" s="60">
        <v>3.1849999999999999E-3</v>
      </c>
      <c r="BV418" s="60">
        <v>0.973186</v>
      </c>
      <c r="BW418" s="60">
        <v>2</v>
      </c>
      <c r="BX418" s="945">
        <v>6.3049999999999995E-2</v>
      </c>
      <c r="BY418" s="60">
        <v>1.99E-3</v>
      </c>
      <c r="BZ418" s="60">
        <v>8.1999999999999998E-4</v>
      </c>
      <c r="CA418" s="60">
        <v>0.94044000000000005</v>
      </c>
      <c r="CB418" s="60">
        <v>-1.2E-4</v>
      </c>
      <c r="CC418" s="60">
        <v>-1.1E-4</v>
      </c>
      <c r="CD418" s="60">
        <v>1.7739999999999999E-2</v>
      </c>
      <c r="CE418" s="60">
        <v>3.1800000000000001E-3</v>
      </c>
      <c r="CF418" s="60">
        <v>0.85729</v>
      </c>
      <c r="CG418" s="60">
        <v>0.11572</v>
      </c>
      <c r="CH418" s="60">
        <v>2</v>
      </c>
      <c r="CI418" s="60">
        <v>0.97301000000000004</v>
      </c>
      <c r="CJ418" s="328">
        <v>0.11892991850032374</v>
      </c>
      <c r="CK418" s="58">
        <v>41.234000000000002</v>
      </c>
      <c r="CL418" s="58">
        <v>6.19</v>
      </c>
      <c r="CM418" s="59">
        <v>100.460099</v>
      </c>
    </row>
    <row r="419" spans="1:91" x14ac:dyDescent="0.2">
      <c r="A419" s="54" t="s">
        <v>353</v>
      </c>
      <c r="B419" s="55">
        <v>-7359</v>
      </c>
      <c r="C419" s="55">
        <v>-24843</v>
      </c>
      <c r="D419" s="55">
        <v>261</v>
      </c>
      <c r="E419" s="56">
        <v>0.12559799999999999</v>
      </c>
      <c r="F419" s="57">
        <v>47.051299999999998</v>
      </c>
      <c r="G419" s="58">
        <v>41.141800000000003</v>
      </c>
      <c r="H419" s="58">
        <v>6.5675400000000002</v>
      </c>
      <c r="I419" s="58">
        <v>1.69438</v>
      </c>
      <c r="J419" s="58">
        <v>50.1877</v>
      </c>
      <c r="K419" s="58">
        <v>-6.6899999999999998E-3</v>
      </c>
      <c r="L419" s="58">
        <v>0.838754</v>
      </c>
      <c r="M419" s="58">
        <v>1.0664E-2</v>
      </c>
      <c r="N419" s="58">
        <v>6.2910999999999995E-2</v>
      </c>
      <c r="O419" s="58">
        <v>2.7434E-2</v>
      </c>
      <c r="P419" s="58">
        <v>0.11749</v>
      </c>
      <c r="Q419" s="59">
        <v>100.642</v>
      </c>
      <c r="R419" s="58">
        <v>0.65801200000000004</v>
      </c>
      <c r="S419" s="60">
        <v>0.97691700000000004</v>
      </c>
      <c r="T419" s="60">
        <v>0.85421800000000003</v>
      </c>
      <c r="U419" s="60">
        <v>0.122698</v>
      </c>
      <c r="V419" s="60">
        <v>6.2712000000000004E-2</v>
      </c>
      <c r="W419" s="60">
        <v>0.93701100000000004</v>
      </c>
      <c r="X419" s="60">
        <v>-1.2999999999999999E-4</v>
      </c>
      <c r="Y419" s="60">
        <v>1.7638000000000001E-2</v>
      </c>
      <c r="Z419" s="60">
        <v>2.0900000000000001E-4</v>
      </c>
      <c r="AA419" s="60">
        <v>1.841E-3</v>
      </c>
      <c r="AB419" s="60">
        <v>6.8099999999999996E-4</v>
      </c>
      <c r="AC419" s="60">
        <v>3.1250000000000002E-3</v>
      </c>
      <c r="AD419" s="60">
        <v>3</v>
      </c>
      <c r="AE419" s="60">
        <v>2.000003</v>
      </c>
      <c r="AF419" s="58">
        <v>0.65801299999999996</v>
      </c>
      <c r="AG419" s="130">
        <v>0.55090131317188729</v>
      </c>
      <c r="AH419" s="62">
        <v>0.12559799999999999</v>
      </c>
      <c r="AI419" s="58">
        <v>1.69536</v>
      </c>
      <c r="AJ419" s="58">
        <v>6.2601000000000004E-2</v>
      </c>
      <c r="AK419" s="58">
        <v>2.6938E-2</v>
      </c>
      <c r="AL419" s="58">
        <v>50.142000000000003</v>
      </c>
      <c r="AM419" s="58">
        <v>-7.43E-3</v>
      </c>
      <c r="AN419" s="58">
        <v>9.7619999999999998E-3</v>
      </c>
      <c r="AO419" s="58">
        <v>0.83723199999999998</v>
      </c>
      <c r="AP419" s="58">
        <v>0.11670899999999999</v>
      </c>
      <c r="AQ419" s="58">
        <v>47.012300000000003</v>
      </c>
      <c r="AR419" s="58">
        <v>99.895399999999995</v>
      </c>
      <c r="AS419" s="63">
        <v>0.12559799999999999</v>
      </c>
      <c r="AT419" s="328">
        <v>0.12536216304759565</v>
      </c>
      <c r="AU419" s="64">
        <v>2.3583695240433911E-4</v>
      </c>
      <c r="AV419" s="57">
        <v>41.141800000000003</v>
      </c>
      <c r="AW419" s="58">
        <v>41.118699999999997</v>
      </c>
      <c r="AX419" s="64">
        <v>2.310000000000656E-2</v>
      </c>
      <c r="AY419" s="57">
        <v>6.5675400000000002</v>
      </c>
      <c r="AZ419" s="58">
        <v>6.55</v>
      </c>
      <c r="BA419" s="64">
        <v>1.7540000000000333E-2</v>
      </c>
      <c r="BB419" s="57">
        <v>100.642</v>
      </c>
      <c r="BC419" s="58">
        <v>100.55187199999999</v>
      </c>
      <c r="BD419" s="64">
        <v>9.0128000000007091E-2</v>
      </c>
      <c r="BE419" s="57">
        <v>47.051299999999998</v>
      </c>
      <c r="BF419" s="58">
        <v>47.012300000000003</v>
      </c>
      <c r="BG419" s="64">
        <v>3.8999999999994373E-2</v>
      </c>
      <c r="BH419" s="57">
        <v>47.709340000000005</v>
      </c>
      <c r="BI419" s="58">
        <v>47.668699999999994</v>
      </c>
      <c r="BJ419" s="64">
        <v>4.0640000000010446E-2</v>
      </c>
      <c r="BK419" s="57">
        <v>50.1877</v>
      </c>
      <c r="BL419" s="58">
        <v>50.142000000000003</v>
      </c>
      <c r="BM419" s="64">
        <v>4.5699999999996521E-2</v>
      </c>
      <c r="BN419" s="60">
        <v>6.2801999999999997E-2</v>
      </c>
      <c r="BO419" s="60">
        <v>1.833E-3</v>
      </c>
      <c r="BP419" s="60">
        <v>6.69E-4</v>
      </c>
      <c r="BQ419" s="60">
        <v>0.93696999999999997</v>
      </c>
      <c r="BR419" s="60">
        <v>-1.4999999999999999E-4</v>
      </c>
      <c r="BS419" s="60">
        <v>1.92E-4</v>
      </c>
      <c r="BT419" s="60">
        <v>1.7621000000000001E-2</v>
      </c>
      <c r="BU419" s="60">
        <v>3.107E-3</v>
      </c>
      <c r="BV419" s="60">
        <v>0.97695399999999999</v>
      </c>
      <c r="BW419" s="60">
        <v>1.9999979999999997</v>
      </c>
      <c r="BX419" s="945">
        <v>6.2789999999999999E-2</v>
      </c>
      <c r="BY419" s="60">
        <v>1.83E-3</v>
      </c>
      <c r="BZ419" s="60">
        <v>6.7000000000000002E-4</v>
      </c>
      <c r="CA419" s="60">
        <v>0.93716999999999995</v>
      </c>
      <c r="CB419" s="60">
        <v>-1.4999999999999999E-4</v>
      </c>
      <c r="CC419" s="60">
        <v>1.9000000000000001E-4</v>
      </c>
      <c r="CD419" s="60">
        <v>1.762E-2</v>
      </c>
      <c r="CE419" s="60">
        <v>3.1099999999999999E-3</v>
      </c>
      <c r="CF419" s="60">
        <v>0.85431999999999997</v>
      </c>
      <c r="CG419" s="60">
        <v>0.12245</v>
      </c>
      <c r="CH419" s="60">
        <v>1.9999999999999996</v>
      </c>
      <c r="CI419" s="60">
        <v>0.97676999999999992</v>
      </c>
      <c r="CJ419" s="328">
        <v>0.12536216304759565</v>
      </c>
      <c r="CK419" s="58">
        <v>41.118699999999997</v>
      </c>
      <c r="CL419" s="58">
        <v>6.55</v>
      </c>
      <c r="CM419" s="59">
        <v>100.55187199999999</v>
      </c>
    </row>
    <row r="420" spans="1:91" x14ac:dyDescent="0.2">
      <c r="A420" s="54" t="s">
        <v>353</v>
      </c>
      <c r="B420" s="55">
        <v>-7363</v>
      </c>
      <c r="C420" s="55">
        <v>-24847</v>
      </c>
      <c r="D420" s="55">
        <v>261</v>
      </c>
      <c r="E420" s="56">
        <v>0.11651400000000001</v>
      </c>
      <c r="F420" s="57">
        <v>46.8108</v>
      </c>
      <c r="G420" s="58">
        <v>41.356699999999996</v>
      </c>
      <c r="H420" s="58">
        <v>6.0614100000000004</v>
      </c>
      <c r="I420" s="58">
        <v>1.6957899999999999</v>
      </c>
      <c r="J420" s="58">
        <v>50.4529</v>
      </c>
      <c r="K420" s="58">
        <v>-1.81E-3</v>
      </c>
      <c r="L420" s="58">
        <v>0.85124299999999997</v>
      </c>
      <c r="M420" s="58">
        <v>7.6449999999999999E-3</v>
      </c>
      <c r="N420" s="58">
        <v>7.0946999999999996E-2</v>
      </c>
      <c r="O420" s="58">
        <v>1.9146E-2</v>
      </c>
      <c r="P420" s="58">
        <v>0.116345</v>
      </c>
      <c r="Q420" s="59">
        <v>100.63</v>
      </c>
      <c r="R420" s="58">
        <v>0.60729999999999995</v>
      </c>
      <c r="S420" s="60">
        <v>0.97177199999999997</v>
      </c>
      <c r="T420" s="60">
        <v>0.85854699999999995</v>
      </c>
      <c r="U420" s="60">
        <v>0.11322500000000001</v>
      </c>
      <c r="V420" s="60">
        <v>6.2754000000000004E-2</v>
      </c>
      <c r="W420" s="60">
        <v>0.94181800000000004</v>
      </c>
      <c r="X420" s="60">
        <v>-4.0000000000000003E-5</v>
      </c>
      <c r="Y420" s="60">
        <v>1.7898000000000001E-2</v>
      </c>
      <c r="Z420" s="60">
        <v>1.4999999999999999E-4</v>
      </c>
      <c r="AA420" s="60">
        <v>2.0760000000000002E-3</v>
      </c>
      <c r="AB420" s="60">
        <v>4.75E-4</v>
      </c>
      <c r="AC420" s="60">
        <v>3.094E-3</v>
      </c>
      <c r="AD420" s="60">
        <v>3</v>
      </c>
      <c r="AE420" s="60">
        <v>1.999997</v>
      </c>
      <c r="AF420" s="58">
        <v>0.60730300000000004</v>
      </c>
      <c r="AG420" s="130">
        <v>0.54483690963544507</v>
      </c>
      <c r="AH420" s="62">
        <v>0.11651400000000001</v>
      </c>
      <c r="AI420" s="58">
        <v>1.69668</v>
      </c>
      <c r="AJ420" s="58">
        <v>7.0664000000000005E-2</v>
      </c>
      <c r="AK420" s="58">
        <v>1.8683999999999999E-2</v>
      </c>
      <c r="AL420" s="58">
        <v>50.410600000000002</v>
      </c>
      <c r="AM420" s="58">
        <v>-2.5000000000000001E-3</v>
      </c>
      <c r="AN420" s="58">
        <v>6.8149999999999999E-3</v>
      </c>
      <c r="AO420" s="58">
        <v>0.84983299999999995</v>
      </c>
      <c r="AP420" s="58">
        <v>0.11562600000000001</v>
      </c>
      <c r="AQ420" s="58">
        <v>46.774999999999999</v>
      </c>
      <c r="AR420" s="58">
        <v>99.941400000000002</v>
      </c>
      <c r="AS420" s="63">
        <v>0.11651400000000001</v>
      </c>
      <c r="AT420" s="328">
        <v>0.11626853843541265</v>
      </c>
      <c r="AU420" s="64">
        <v>2.4546156458735147E-4</v>
      </c>
      <c r="AV420" s="57">
        <v>41.356699999999996</v>
      </c>
      <c r="AW420" s="58">
        <v>41.336500000000001</v>
      </c>
      <c r="AX420" s="64">
        <v>2.0199999999995555E-2</v>
      </c>
      <c r="AY420" s="57">
        <v>6.0614100000000004</v>
      </c>
      <c r="AZ420" s="58">
        <v>6.04</v>
      </c>
      <c r="BA420" s="64">
        <v>2.1410000000000373E-2</v>
      </c>
      <c r="BB420" s="57">
        <v>100.63</v>
      </c>
      <c r="BC420" s="58">
        <v>100.54290200000001</v>
      </c>
      <c r="BD420" s="64">
        <v>8.7097999999983244E-2</v>
      </c>
      <c r="BE420" s="57">
        <v>46.8108</v>
      </c>
      <c r="BF420" s="58">
        <v>46.774999999999999</v>
      </c>
      <c r="BG420" s="64">
        <v>3.580000000000183E-2</v>
      </c>
      <c r="BH420" s="57">
        <v>47.418109999999999</v>
      </c>
      <c r="BI420" s="58">
        <v>47.3765</v>
      </c>
      <c r="BJ420" s="64">
        <v>4.1609999999998593E-2</v>
      </c>
      <c r="BK420" s="57">
        <v>50.4529</v>
      </c>
      <c r="BL420" s="58">
        <v>50.410600000000002</v>
      </c>
      <c r="BM420" s="64">
        <v>4.229999999999734E-2</v>
      </c>
      <c r="BN420" s="60">
        <v>6.2837000000000004E-2</v>
      </c>
      <c r="BO420" s="60">
        <v>2.0690000000000001E-3</v>
      </c>
      <c r="BP420" s="60">
        <v>4.64E-4</v>
      </c>
      <c r="BQ420" s="60">
        <v>0.94177900000000003</v>
      </c>
      <c r="BR420" s="60">
        <v>-5.0000000000000002E-5</v>
      </c>
      <c r="BS420" s="60">
        <v>1.34E-4</v>
      </c>
      <c r="BT420" s="60">
        <v>1.7883E-2</v>
      </c>
      <c r="BU420" s="60">
        <v>3.078E-3</v>
      </c>
      <c r="BV420" s="60">
        <v>0.97180599999999995</v>
      </c>
      <c r="BW420" s="60">
        <v>2</v>
      </c>
      <c r="BX420" s="945">
        <v>6.2820000000000001E-2</v>
      </c>
      <c r="BY420" s="60">
        <v>2.0699999999999998E-3</v>
      </c>
      <c r="BZ420" s="60">
        <v>4.6000000000000001E-4</v>
      </c>
      <c r="CA420" s="60">
        <v>0.94198000000000004</v>
      </c>
      <c r="CB420" s="60">
        <v>-5.0000000000000002E-5</v>
      </c>
      <c r="CC420" s="60">
        <v>1.2999999999999999E-4</v>
      </c>
      <c r="CD420" s="60">
        <v>1.788E-2</v>
      </c>
      <c r="CE420" s="60">
        <v>3.0799999999999998E-3</v>
      </c>
      <c r="CF420" s="60">
        <v>0.85865999999999998</v>
      </c>
      <c r="CG420" s="60">
        <v>0.11297</v>
      </c>
      <c r="CH420" s="60">
        <v>1.9999999999999998</v>
      </c>
      <c r="CI420" s="60">
        <v>0.97162999999999999</v>
      </c>
      <c r="CJ420" s="328">
        <v>0.11626853843541265</v>
      </c>
      <c r="CK420" s="58">
        <v>41.336500000000001</v>
      </c>
      <c r="CL420" s="58">
        <v>6.04</v>
      </c>
      <c r="CM420" s="59">
        <v>100.54290200000001</v>
      </c>
    </row>
    <row r="421" spans="1:91" x14ac:dyDescent="0.2">
      <c r="A421" s="749" t="s">
        <v>352</v>
      </c>
      <c r="B421" s="750"/>
      <c r="C421" s="750"/>
      <c r="D421" s="750"/>
      <c r="E421" s="699">
        <v>0.33369700000000002</v>
      </c>
      <c r="F421" s="700">
        <v>73.14385</v>
      </c>
      <c r="G421" s="701">
        <v>48.735749999999996</v>
      </c>
      <c r="H421" s="701">
        <v>27.12595</v>
      </c>
      <c r="I421" s="701">
        <v>1.0471550000000001</v>
      </c>
      <c r="J421" s="701">
        <v>21.170349999999999</v>
      </c>
      <c r="K421" s="701">
        <v>0.25245799999999996</v>
      </c>
      <c r="L421" s="701">
        <v>0.70873600000000003</v>
      </c>
      <c r="M421" s="701">
        <v>3.2469999999999999E-3</v>
      </c>
      <c r="N421" s="701">
        <v>1.1036600000000001</v>
      </c>
      <c r="O421" s="701">
        <v>0.1165725</v>
      </c>
      <c r="P421" s="701">
        <v>0.10628599999999999</v>
      </c>
      <c r="Q421" s="702">
        <v>100.37049999999999</v>
      </c>
      <c r="R421" s="701">
        <v>2.7177899999999999</v>
      </c>
      <c r="S421" s="699">
        <v>2.265895</v>
      </c>
      <c r="T421" s="699">
        <v>1.5097649999999998</v>
      </c>
      <c r="U421" s="699">
        <v>0.75612999999999997</v>
      </c>
      <c r="V421" s="699">
        <v>5.7826000000000002E-2</v>
      </c>
      <c r="W421" s="699">
        <v>0.58972899999999995</v>
      </c>
      <c r="X421" s="699">
        <v>7.4974999999999998E-3</v>
      </c>
      <c r="Y421" s="699">
        <v>2.2237E-2</v>
      </c>
      <c r="Z421" s="699">
        <v>9.5000000000000005E-5</v>
      </c>
      <c r="AA421" s="699">
        <v>4.8182500000000003E-2</v>
      </c>
      <c r="AB421" s="699">
        <v>4.3179999999999998E-3</v>
      </c>
      <c r="AC421" s="699">
        <v>4.2185E-3</v>
      </c>
      <c r="AD421" s="699">
        <v>4</v>
      </c>
      <c r="AE421" s="699">
        <v>2.9999984999999998</v>
      </c>
      <c r="AF421" s="703">
        <v>2.7177949999999997</v>
      </c>
      <c r="AG421" s="782">
        <v>0.4150510919119913</v>
      </c>
      <c r="AH421" s="704">
        <v>0.33369700000000002</v>
      </c>
      <c r="AI421" s="410">
        <v>1.0508899999999999</v>
      </c>
      <c r="AJ421" s="410">
        <v>1.1059950000000001</v>
      </c>
      <c r="AK421" s="410">
        <v>0.115009</v>
      </c>
      <c r="AL421" s="410">
        <v>21.0763</v>
      </c>
      <c r="AM421" s="410">
        <v>0.247923</v>
      </c>
      <c r="AN421" s="410">
        <v>-9.1500000000000001E-4</v>
      </c>
      <c r="AO421" s="410">
        <v>0.70148499999999991</v>
      </c>
      <c r="AP421" s="410">
        <v>0.10263600000000001</v>
      </c>
      <c r="AQ421" s="410">
        <v>72.848100000000002</v>
      </c>
      <c r="AR421" s="410">
        <v>97.247450000000001</v>
      </c>
      <c r="AS421" s="782">
        <v>0.33369700000000002</v>
      </c>
      <c r="AT421" s="782">
        <v>0.3337655192224116</v>
      </c>
      <c r="AU421" s="782">
        <v>-6.8519222411578262E-5</v>
      </c>
      <c r="AV421" s="363">
        <v>48.735749999999996</v>
      </c>
      <c r="AW421" s="363">
        <v>48.533650000000002</v>
      </c>
      <c r="AX421" s="782">
        <v>0.20209999999999795</v>
      </c>
      <c r="AY421" s="363">
        <v>27.12595</v>
      </c>
      <c r="AZ421" s="363">
        <v>27.02</v>
      </c>
      <c r="BA421" s="782">
        <v>0.10594999999999999</v>
      </c>
      <c r="BB421" s="363">
        <v>100.37049999999999</v>
      </c>
      <c r="BC421" s="363">
        <v>99.952973</v>
      </c>
      <c r="BD421" s="782">
        <v>0.41752699999999976</v>
      </c>
      <c r="BE421" s="363">
        <v>73.14385</v>
      </c>
      <c r="BF421" s="363">
        <v>72.848100000000002</v>
      </c>
      <c r="BG421" s="782">
        <v>0.29574999999999818</v>
      </c>
      <c r="BH421" s="363">
        <v>75.861699999999999</v>
      </c>
      <c r="BI421" s="363">
        <v>75.553650000000005</v>
      </c>
      <c r="BJ421" s="782">
        <v>0.30804999999999438</v>
      </c>
      <c r="BK421" s="363">
        <v>21.170349999999999</v>
      </c>
      <c r="BL421" s="363">
        <v>21.0763</v>
      </c>
      <c r="BM421" s="782">
        <v>9.4050000000001077E-2</v>
      </c>
      <c r="BN421" s="412">
        <v>5.8268500000000001E-2</v>
      </c>
      <c r="BO421" s="412">
        <v>4.8480999999999996E-2</v>
      </c>
      <c r="BP421" s="412">
        <v>4.2775000000000001E-3</v>
      </c>
      <c r="BQ421" s="412">
        <v>0.589499</v>
      </c>
      <c r="BR421" s="412">
        <v>7.3930000000000003E-3</v>
      </c>
      <c r="BS421" s="412">
        <v>-2.5000000000000001E-5</v>
      </c>
      <c r="BT421" s="412">
        <v>2.2099500000000001E-2</v>
      </c>
      <c r="BU421" s="412">
        <v>4.0899999999999999E-3</v>
      </c>
      <c r="BV421" s="412">
        <v>2.2659199999999999</v>
      </c>
      <c r="BW421" s="412">
        <v>3.0000035</v>
      </c>
      <c r="BX421" s="413">
        <v>5.8259999999999999E-2</v>
      </c>
      <c r="BY421" s="412">
        <v>4.8475000000000004E-2</v>
      </c>
      <c r="BZ421" s="412">
        <v>4.2800000000000008E-3</v>
      </c>
      <c r="CA421" s="412">
        <v>0.58968500000000001</v>
      </c>
      <c r="CB421" s="412">
        <v>7.3950000000000005E-3</v>
      </c>
      <c r="CC421" s="412">
        <v>-2.5000000000000001E-5</v>
      </c>
      <c r="CD421" s="412">
        <v>2.2100000000000002E-2</v>
      </c>
      <c r="CE421" s="412">
        <v>4.0899999999999999E-3</v>
      </c>
      <c r="CF421" s="412">
        <v>1.5095100000000001</v>
      </c>
      <c r="CG421" s="412">
        <v>0.75623499999999999</v>
      </c>
      <c r="CH421" s="412">
        <v>3.0000049999999998</v>
      </c>
      <c r="CI421" s="412">
        <v>2.2657449999999999</v>
      </c>
      <c r="CJ421" s="412">
        <v>0.3337655192224116</v>
      </c>
      <c r="CK421" s="410">
        <v>48.533650000000002</v>
      </c>
      <c r="CL421" s="410">
        <v>27.02</v>
      </c>
      <c r="CM421" s="411">
        <v>99.952973</v>
      </c>
    </row>
    <row r="422" spans="1:91" ht="16" thickBot="1" x14ac:dyDescent="0.25">
      <c r="A422" s="262" t="s">
        <v>353</v>
      </c>
      <c r="B422" s="695"/>
      <c r="C422" s="695"/>
      <c r="D422" s="695"/>
      <c r="E422" s="174">
        <v>0.12042966666666666</v>
      </c>
      <c r="F422" s="532">
        <v>46.899533333333331</v>
      </c>
      <c r="G422" s="252">
        <v>41.251066666666667</v>
      </c>
      <c r="H422" s="252">
        <v>6.2774366666666666</v>
      </c>
      <c r="I422" s="252">
        <v>1.6968733333333332</v>
      </c>
      <c r="J422" s="252">
        <v>50.322466666666664</v>
      </c>
      <c r="K422" s="252">
        <v>-4.5433333333333333E-3</v>
      </c>
      <c r="L422" s="252">
        <v>0.84457000000000004</v>
      </c>
      <c r="M422" s="252">
        <v>4.4496666666666669E-3</v>
      </c>
      <c r="N422" s="252">
        <v>6.7363333333333331E-2</v>
      </c>
      <c r="O422" s="252">
        <v>2.6703333333333332E-2</v>
      </c>
      <c r="P422" s="252">
        <v>0.11804666666666667</v>
      </c>
      <c r="Q422" s="533">
        <v>100.60433333333333</v>
      </c>
      <c r="R422" s="252">
        <v>0.62894499999999998</v>
      </c>
      <c r="S422" s="174">
        <v>0.97394666666666663</v>
      </c>
      <c r="T422" s="174">
        <v>0.85664599999999991</v>
      </c>
      <c r="U422" s="174">
        <v>0.1173</v>
      </c>
      <c r="V422" s="174">
        <v>6.2815666666666672E-2</v>
      </c>
      <c r="W422" s="174">
        <v>0.93970266666666669</v>
      </c>
      <c r="X422" s="174">
        <v>-9.0000000000000006E-5</v>
      </c>
      <c r="Y422" s="174">
        <v>1.7763666666666667E-2</v>
      </c>
      <c r="Z422" s="174">
        <v>8.6333333333333336E-5</v>
      </c>
      <c r="AA422" s="174">
        <v>1.9716666666666667E-3</v>
      </c>
      <c r="AB422" s="174">
        <v>6.6299999999999996E-4</v>
      </c>
      <c r="AC422" s="174">
        <v>3.1403333333333335E-3</v>
      </c>
      <c r="AD422" s="174">
        <v>3</v>
      </c>
      <c r="AE422" s="174">
        <v>1.9999993333333332</v>
      </c>
      <c r="AF422" s="751">
        <v>0.62894700000000003</v>
      </c>
      <c r="AG422" s="925">
        <v>0.54854236605593687</v>
      </c>
      <c r="AH422" s="534">
        <v>0.12042966666666666</v>
      </c>
      <c r="AI422" s="253">
        <v>1.6978066666666667</v>
      </c>
      <c r="AJ422" s="253">
        <v>6.7068333333333341E-2</v>
      </c>
      <c r="AK422" s="253">
        <v>2.6228333333333336E-2</v>
      </c>
      <c r="AL422" s="253">
        <v>50.278699999999994</v>
      </c>
      <c r="AM422" s="253">
        <v>-5.2500000000000003E-3</v>
      </c>
      <c r="AN422" s="253">
        <v>3.5923333333333332E-3</v>
      </c>
      <c r="AO422" s="253">
        <v>0.84311199999999997</v>
      </c>
      <c r="AP422" s="253">
        <v>0.1173</v>
      </c>
      <c r="AQ422" s="253">
        <v>46.862400000000001</v>
      </c>
      <c r="AR422" s="253">
        <v>99.890899999999988</v>
      </c>
      <c r="AS422" s="792">
        <v>0.12042966666666666</v>
      </c>
      <c r="AT422" s="792">
        <v>0.12018687332777733</v>
      </c>
      <c r="AU422" s="792">
        <v>2.4279333888931978E-4</v>
      </c>
      <c r="AV422" s="364">
        <v>41.251066666666667</v>
      </c>
      <c r="AW422" s="364">
        <v>41.229733333333336</v>
      </c>
      <c r="AX422" s="792">
        <v>2.1333333333333353E-2</v>
      </c>
      <c r="AY422" s="364">
        <v>6.2774366666666666</v>
      </c>
      <c r="AZ422" s="364">
        <v>6.2600000000000007</v>
      </c>
      <c r="BA422" s="792">
        <v>1.7436666666666767E-2</v>
      </c>
      <c r="BB422" s="364">
        <v>100.60433333333333</v>
      </c>
      <c r="BC422" s="364">
        <v>100.51829099999999</v>
      </c>
      <c r="BD422" s="792">
        <v>8.6042333333329182E-2</v>
      </c>
      <c r="BE422" s="364">
        <v>46.899533333333331</v>
      </c>
      <c r="BF422" s="364">
        <v>46.862400000000001</v>
      </c>
      <c r="BG422" s="792">
        <v>3.7133333333332054E-2</v>
      </c>
      <c r="BH422" s="364">
        <v>47.528503333333333</v>
      </c>
      <c r="BI422" s="364">
        <v>47.489733333333334</v>
      </c>
      <c r="BJ422" s="792">
        <v>3.8770000000004266E-2</v>
      </c>
      <c r="BK422" s="364">
        <v>50.322466666666664</v>
      </c>
      <c r="BL422" s="364">
        <v>50.278699999999994</v>
      </c>
      <c r="BM422" s="792">
        <v>4.3766666666665323E-2</v>
      </c>
      <c r="BN422" s="56">
        <v>6.2902E-2</v>
      </c>
      <c r="BO422" s="56">
        <v>1.9643333333333336E-3</v>
      </c>
      <c r="BP422" s="56">
        <v>6.5166666666666671E-4</v>
      </c>
      <c r="BQ422" s="56">
        <v>0.93966299999999991</v>
      </c>
      <c r="BR422" s="56">
        <v>-1.0666666666666668E-4</v>
      </c>
      <c r="BS422" s="56">
        <v>7.2000000000000002E-5</v>
      </c>
      <c r="BT422" s="56">
        <v>1.7747666666666665E-2</v>
      </c>
      <c r="BU422" s="56">
        <v>3.1233333333333334E-3</v>
      </c>
      <c r="BV422" s="56">
        <v>0.97398200000000001</v>
      </c>
      <c r="BW422" s="56">
        <v>1.9999993333333332</v>
      </c>
      <c r="BX422" s="63">
        <v>6.288666666666666E-2</v>
      </c>
      <c r="BY422" s="56">
        <v>1.963333333333333E-3</v>
      </c>
      <c r="BZ422" s="56">
        <v>6.4999999999999997E-4</v>
      </c>
      <c r="CA422" s="56">
        <v>0.93986333333333327</v>
      </c>
      <c r="CB422" s="56">
        <v>-1.0666666666666668E-4</v>
      </c>
      <c r="CC422" s="56">
        <v>7.0000000000000007E-5</v>
      </c>
      <c r="CD422" s="56">
        <v>1.7746666666666668E-2</v>
      </c>
      <c r="CE422" s="56">
        <v>3.1233333333333334E-3</v>
      </c>
      <c r="CF422" s="56">
        <v>0.85675666666666661</v>
      </c>
      <c r="CG422" s="56">
        <v>0.11704666666666667</v>
      </c>
      <c r="CH422" s="56">
        <v>1.9999999999999998</v>
      </c>
      <c r="CI422" s="56">
        <v>0.97380333333333324</v>
      </c>
      <c r="CJ422" s="56">
        <v>0.12018687332777733</v>
      </c>
      <c r="CK422" s="253">
        <v>41.229733333333336</v>
      </c>
      <c r="CL422" s="253">
        <v>6.2600000000000007</v>
      </c>
      <c r="CM422" s="362">
        <v>100.51829099999999</v>
      </c>
    </row>
    <row r="423" spans="1:91" x14ac:dyDescent="0.2">
      <c r="A423" s="752" t="s">
        <v>354</v>
      </c>
      <c r="B423" s="753">
        <v>-10269</v>
      </c>
      <c r="C423" s="753">
        <v>-29202</v>
      </c>
      <c r="D423" s="753">
        <v>249</v>
      </c>
      <c r="E423" s="754">
        <v>0.30954999999999999</v>
      </c>
      <c r="F423" s="755">
        <v>72.270300000000006</v>
      </c>
      <c r="G423" s="756">
        <v>49.899000000000001</v>
      </c>
      <c r="H423" s="756">
        <v>24.862300000000001</v>
      </c>
      <c r="I423" s="756">
        <v>1.1367700000000001</v>
      </c>
      <c r="J423" s="756">
        <v>22.537700000000001</v>
      </c>
      <c r="K423" s="756">
        <v>0.21523800000000001</v>
      </c>
      <c r="L423" s="756">
        <v>0.70756200000000002</v>
      </c>
      <c r="M423" s="756">
        <v>-5.5100000000000001E-3</v>
      </c>
      <c r="N423" s="756">
        <v>1.07507</v>
      </c>
      <c r="O423" s="756">
        <v>0.10699500000000001</v>
      </c>
      <c r="P423" s="756">
        <v>0.14824100000000001</v>
      </c>
      <c r="Q423" s="757">
        <v>100.68300000000001</v>
      </c>
      <c r="R423" s="756">
        <v>2.4910000000000001</v>
      </c>
      <c r="S423" s="754">
        <v>2.2279599999999999</v>
      </c>
      <c r="T423" s="754">
        <v>1.5383</v>
      </c>
      <c r="U423" s="754">
        <v>0.68966700000000003</v>
      </c>
      <c r="V423" s="754">
        <v>6.2469999999999998E-2</v>
      </c>
      <c r="W423" s="754">
        <v>0.62476799999999999</v>
      </c>
      <c r="X423" s="754">
        <v>6.3610000000000003E-3</v>
      </c>
      <c r="Y423" s="754">
        <v>2.2092000000000001E-2</v>
      </c>
      <c r="Z423" s="754">
        <v>-1.6000000000000001E-4</v>
      </c>
      <c r="AA423" s="754">
        <v>4.6705999999999998E-2</v>
      </c>
      <c r="AB423" s="754">
        <v>3.9439999999999996E-3</v>
      </c>
      <c r="AC423" s="754">
        <v>5.855E-3</v>
      </c>
      <c r="AD423" s="754">
        <v>4</v>
      </c>
      <c r="AE423" s="754">
        <v>3.000003</v>
      </c>
      <c r="AF423" s="756">
        <v>2.49099</v>
      </c>
      <c r="AG423" s="928">
        <v>0.4514364713943822</v>
      </c>
      <c r="AH423" s="758">
        <v>0.30954999999999999</v>
      </c>
      <c r="AI423" s="410">
        <v>1.1404799999999999</v>
      </c>
      <c r="AJ423" s="410">
        <v>1.07708</v>
      </c>
      <c r="AK423" s="410">
        <v>0.105479</v>
      </c>
      <c r="AL423" s="410">
        <v>22.447199999999999</v>
      </c>
      <c r="AM423" s="410">
        <v>0.211286</v>
      </c>
      <c r="AN423" s="410">
        <v>-9.2899999999999996E-3</v>
      </c>
      <c r="AO423" s="410">
        <v>0.70101100000000005</v>
      </c>
      <c r="AP423" s="410">
        <v>0.14479</v>
      </c>
      <c r="AQ423" s="410">
        <v>72.005399999999995</v>
      </c>
      <c r="AR423" s="410">
        <v>97.823499999999996</v>
      </c>
      <c r="AS423" s="782">
        <v>0.30954999999999999</v>
      </c>
      <c r="AT423" s="915">
        <v>0.30961176771598758</v>
      </c>
      <c r="AU423" s="782">
        <v>-6.1767715987592897E-5</v>
      </c>
      <c r="AV423" s="363">
        <v>49.899000000000001</v>
      </c>
      <c r="AW423" s="363">
        <v>49.7117</v>
      </c>
      <c r="AX423" s="782">
        <v>0.18730000000000047</v>
      </c>
      <c r="AY423" s="363">
        <v>24.862300000000001</v>
      </c>
      <c r="AZ423" s="363">
        <v>24.78</v>
      </c>
      <c r="BA423" s="782">
        <v>8.230000000000004E-2</v>
      </c>
      <c r="BB423" s="363">
        <v>100.68300000000001</v>
      </c>
      <c r="BC423" s="363">
        <v>100.309736</v>
      </c>
      <c r="BD423" s="782">
        <v>0.37326400000000604</v>
      </c>
      <c r="BE423" s="363">
        <v>72.270300000000006</v>
      </c>
      <c r="BF423" s="363">
        <v>72.005399999999995</v>
      </c>
      <c r="BG423" s="782">
        <v>0.26490000000001146</v>
      </c>
      <c r="BH423" s="363">
        <v>74.761300000000006</v>
      </c>
      <c r="BI423" s="363">
        <v>74.491700000000009</v>
      </c>
      <c r="BJ423" s="782">
        <v>0.26959999999999695</v>
      </c>
      <c r="BK423" s="363">
        <v>22.537700000000001</v>
      </c>
      <c r="BL423" s="363">
        <v>22.447199999999999</v>
      </c>
      <c r="BM423" s="782">
        <v>9.0500000000002245E-2</v>
      </c>
      <c r="BN423" s="412">
        <v>6.2905000000000003E-2</v>
      </c>
      <c r="BO423" s="412">
        <v>4.6966000000000001E-2</v>
      </c>
      <c r="BP423" s="412">
        <v>3.9029999999999998E-3</v>
      </c>
      <c r="BQ423" s="412">
        <v>0.62455300000000002</v>
      </c>
      <c r="BR423" s="412">
        <v>6.2680000000000001E-3</v>
      </c>
      <c r="BS423" s="412">
        <v>-2.7E-4</v>
      </c>
      <c r="BT423" s="412">
        <v>2.1968000000000001E-2</v>
      </c>
      <c r="BU423" s="412">
        <v>5.7400000000000003E-3</v>
      </c>
      <c r="BV423" s="412">
        <v>2.22797</v>
      </c>
      <c r="BW423" s="412">
        <v>3.000003</v>
      </c>
      <c r="BX423" s="413">
        <v>6.2899999999999998E-2</v>
      </c>
      <c r="BY423" s="412">
        <v>4.6960000000000002E-2</v>
      </c>
      <c r="BZ423" s="412">
        <v>3.8999999999999998E-3</v>
      </c>
      <c r="CA423" s="412">
        <v>0.62475000000000003</v>
      </c>
      <c r="CB423" s="412">
        <v>6.2700000000000004E-3</v>
      </c>
      <c r="CC423" s="412">
        <v>-2.7E-4</v>
      </c>
      <c r="CD423" s="412">
        <v>2.197E-2</v>
      </c>
      <c r="CE423" s="412">
        <v>5.7400000000000003E-3</v>
      </c>
      <c r="CF423" s="412">
        <v>1.5380400000000001</v>
      </c>
      <c r="CG423" s="412">
        <v>0.68974999999999997</v>
      </c>
      <c r="CH423" s="412">
        <v>3.0000100000000001</v>
      </c>
      <c r="CI423" s="412">
        <v>2.2277900000000002</v>
      </c>
      <c r="CJ423" s="761">
        <v>0.30961176771598758</v>
      </c>
      <c r="CK423" s="410">
        <v>49.7117</v>
      </c>
      <c r="CL423" s="410">
        <v>24.78</v>
      </c>
      <c r="CM423" s="411">
        <v>100.309736</v>
      </c>
    </row>
    <row r="424" spans="1:91" ht="16" thickBot="1" x14ac:dyDescent="0.25">
      <c r="A424" s="530" t="s">
        <v>355</v>
      </c>
      <c r="B424" s="531">
        <v>-10289</v>
      </c>
      <c r="C424" s="531">
        <v>-29201</v>
      </c>
      <c r="D424" s="531">
        <v>249</v>
      </c>
      <c r="E424" s="174">
        <v>0.10852199999999999</v>
      </c>
      <c r="F424" s="532">
        <v>46.686700000000002</v>
      </c>
      <c r="G424" s="252">
        <v>41.620199999999997</v>
      </c>
      <c r="H424" s="252">
        <v>5.6307</v>
      </c>
      <c r="I424" s="252">
        <v>1.72472</v>
      </c>
      <c r="J424" s="252">
        <v>50.839700000000001</v>
      </c>
      <c r="K424" s="252">
        <v>-8.4399999999999996E-3</v>
      </c>
      <c r="L424" s="252">
        <v>0.83091199999999998</v>
      </c>
      <c r="M424" s="252">
        <v>9.9939999999999994E-3</v>
      </c>
      <c r="N424" s="252">
        <v>5.5634000000000003E-2</v>
      </c>
      <c r="O424" s="252">
        <v>4.0287999999999997E-2</v>
      </c>
      <c r="P424" s="252">
        <v>0.17765700000000001</v>
      </c>
      <c r="Q424" s="533">
        <v>100.92100000000001</v>
      </c>
      <c r="R424" s="252">
        <v>0.56414799999999998</v>
      </c>
      <c r="S424" s="174">
        <v>0.96586000000000005</v>
      </c>
      <c r="T424" s="174">
        <v>0.86104199999999997</v>
      </c>
      <c r="U424" s="174">
        <v>0.10481699999999999</v>
      </c>
      <c r="V424" s="174">
        <v>6.3604999999999995E-2</v>
      </c>
      <c r="W424" s="174">
        <v>0.94577</v>
      </c>
      <c r="X424" s="174">
        <v>-1.7000000000000001E-4</v>
      </c>
      <c r="Y424" s="174">
        <v>1.7409999999999998E-2</v>
      </c>
      <c r="Z424" s="174">
        <v>1.95E-4</v>
      </c>
      <c r="AA424" s="174">
        <v>1.622E-3</v>
      </c>
      <c r="AB424" s="174">
        <v>9.9700000000000006E-4</v>
      </c>
      <c r="AC424" s="174">
        <v>4.7089999999999996E-3</v>
      </c>
      <c r="AD424" s="174">
        <v>3</v>
      </c>
      <c r="AE424" s="174">
        <v>1.9999969999999998</v>
      </c>
      <c r="AF424" s="252">
        <v>0.56414900000000001</v>
      </c>
      <c r="AG424" s="929">
        <v>0.56269248583701614</v>
      </c>
      <c r="AH424" s="534">
        <v>0.10852199999999999</v>
      </c>
      <c r="AI424" s="252">
        <v>1.72556</v>
      </c>
      <c r="AJ424" s="252">
        <v>5.5367E-2</v>
      </c>
      <c r="AK424" s="252">
        <v>3.9863000000000003E-2</v>
      </c>
      <c r="AL424" s="252">
        <v>50.800199999999997</v>
      </c>
      <c r="AM424" s="252">
        <v>-9.0600000000000003E-3</v>
      </c>
      <c r="AN424" s="252">
        <v>9.2280000000000001E-3</v>
      </c>
      <c r="AO424" s="252">
        <v>0.82962599999999997</v>
      </c>
      <c r="AP424" s="252">
        <v>0.17694099999999999</v>
      </c>
      <c r="AQ424" s="252">
        <v>46.653799999999997</v>
      </c>
      <c r="AR424" s="252">
        <v>100.282</v>
      </c>
      <c r="AS424" s="792">
        <v>0.10852199999999999</v>
      </c>
      <c r="AT424" s="916">
        <v>0.10826231477358628</v>
      </c>
      <c r="AU424" s="792">
        <v>2.5968522641371672E-4</v>
      </c>
      <c r="AV424" s="364">
        <v>41.620199999999997</v>
      </c>
      <c r="AW424" s="364">
        <v>41.603000000000002</v>
      </c>
      <c r="AX424" s="792">
        <v>1.7199999999995441E-2</v>
      </c>
      <c r="AY424" s="364">
        <v>5.6307</v>
      </c>
      <c r="AZ424" s="364">
        <v>5.61</v>
      </c>
      <c r="BA424" s="792">
        <v>2.0699999999999719E-2</v>
      </c>
      <c r="BB424" s="364">
        <v>100.92100000000001</v>
      </c>
      <c r="BC424" s="364">
        <v>100.84072499999999</v>
      </c>
      <c r="BD424" s="792">
        <v>8.0275000000014529E-2</v>
      </c>
      <c r="BE424" s="364">
        <v>46.686700000000002</v>
      </c>
      <c r="BF424" s="364">
        <v>46.653799999999997</v>
      </c>
      <c r="BG424" s="792">
        <v>3.2900000000005036E-2</v>
      </c>
      <c r="BH424" s="364">
        <v>47.250899999999994</v>
      </c>
      <c r="BI424" s="364">
        <v>47.213000000000001</v>
      </c>
      <c r="BJ424" s="792">
        <v>3.7899999999993383E-2</v>
      </c>
      <c r="BK424" s="364">
        <v>50.839700000000001</v>
      </c>
      <c r="BL424" s="364">
        <v>50.800199999999997</v>
      </c>
      <c r="BM424" s="792">
        <v>3.9500000000003865E-2</v>
      </c>
      <c r="BN424" s="174">
        <v>6.3683000000000003E-2</v>
      </c>
      <c r="BO424" s="174">
        <v>1.6149999999999999E-3</v>
      </c>
      <c r="BP424" s="174">
        <v>9.8700000000000003E-4</v>
      </c>
      <c r="BQ424" s="174">
        <v>0.94573399999999996</v>
      </c>
      <c r="BR424" s="174">
        <v>-1.8000000000000001E-4</v>
      </c>
      <c r="BS424" s="174">
        <v>1.8100000000000001E-4</v>
      </c>
      <c r="BT424" s="174">
        <v>1.7395999999999998E-2</v>
      </c>
      <c r="BU424" s="174">
        <v>4.6930000000000001E-3</v>
      </c>
      <c r="BV424" s="174">
        <v>0.96589100000000006</v>
      </c>
      <c r="BW424" s="174">
        <v>2</v>
      </c>
      <c r="BX424" s="68">
        <v>6.3670000000000004E-2</v>
      </c>
      <c r="BY424" s="174">
        <v>1.6199999999999999E-3</v>
      </c>
      <c r="BZ424" s="174">
        <v>9.8999999999999999E-4</v>
      </c>
      <c r="CA424" s="174">
        <v>0.94593000000000005</v>
      </c>
      <c r="CB424" s="174">
        <v>-1.8000000000000001E-4</v>
      </c>
      <c r="CC424" s="174">
        <v>1.8000000000000001E-4</v>
      </c>
      <c r="CD424" s="174">
        <v>1.7389999999999999E-2</v>
      </c>
      <c r="CE424" s="174">
        <v>4.6899999999999997E-3</v>
      </c>
      <c r="CF424" s="174">
        <v>0.86116000000000004</v>
      </c>
      <c r="CG424" s="174">
        <v>0.10455</v>
      </c>
      <c r="CH424" s="174">
        <v>2.0000000000000004</v>
      </c>
      <c r="CI424" s="174">
        <v>0.96571000000000007</v>
      </c>
      <c r="CJ424" s="762">
        <v>0.10826231477358628</v>
      </c>
      <c r="CK424" s="252">
        <v>41.603000000000002</v>
      </c>
      <c r="CL424" s="252">
        <v>5.61</v>
      </c>
      <c r="CM424" s="533">
        <v>100.84072499999999</v>
      </c>
    </row>
    <row r="425" spans="1:91" ht="16" thickBot="1" x14ac:dyDescent="0.25">
      <c r="A425" s="763"/>
      <c r="B425" s="2"/>
      <c r="C425" s="2"/>
      <c r="D425" s="2"/>
      <c r="E425" s="1045"/>
      <c r="F425" s="1045"/>
      <c r="G425" s="1045"/>
      <c r="H425" s="1045"/>
      <c r="I425" s="1046"/>
      <c r="J425" s="1047" t="s">
        <v>250</v>
      </c>
      <c r="K425" s="1046"/>
      <c r="L425" s="1046"/>
      <c r="M425" s="1046"/>
      <c r="N425" s="1046"/>
      <c r="O425" s="1046"/>
      <c r="P425" s="1046"/>
      <c r="Q425" s="1045"/>
      <c r="R425" s="1046"/>
      <c r="S425" s="1048" t="s">
        <v>251</v>
      </c>
      <c r="T425" s="1045"/>
      <c r="U425" s="1045"/>
      <c r="V425" s="1046"/>
      <c r="W425" s="1046"/>
      <c r="X425" s="1046"/>
      <c r="Y425" s="1045"/>
      <c r="Z425" s="1045"/>
      <c r="AA425" s="1045"/>
      <c r="AB425" s="1045"/>
      <c r="AC425" s="1045"/>
      <c r="AD425" s="1045"/>
      <c r="AE425" s="1045"/>
      <c r="AF425" s="1045"/>
      <c r="AG425" s="138" t="s">
        <v>0</v>
      </c>
      <c r="AH425" s="2"/>
      <c r="AI425" s="5"/>
      <c r="AJ425" s="5"/>
      <c r="AK425" s="268" t="s">
        <v>252</v>
      </c>
      <c r="AL425" s="269"/>
      <c r="AM425" s="269"/>
      <c r="AN425" s="269"/>
      <c r="AO425" s="269"/>
      <c r="AP425" s="269"/>
      <c r="AQ425" s="5"/>
      <c r="AR425" s="5"/>
      <c r="AS425" s="270" t="s">
        <v>253</v>
      </c>
      <c r="AT425" s="271"/>
      <c r="AU425" s="271"/>
      <c r="AV425" s="271"/>
      <c r="AW425" s="271"/>
      <c r="AX425" s="271"/>
      <c r="AY425" s="271"/>
      <c r="AZ425" s="271"/>
      <c r="BA425" s="271"/>
      <c r="BB425" s="270"/>
      <c r="BC425" s="5"/>
      <c r="BD425" s="5"/>
      <c r="BE425" s="2"/>
      <c r="BF425" s="5"/>
      <c r="BG425" s="5"/>
      <c r="BH425" s="187" t="s">
        <v>1</v>
      </c>
      <c r="BI425" s="188" t="s">
        <v>1</v>
      </c>
      <c r="BJ425" s="139"/>
      <c r="BK425" s="2"/>
      <c r="BL425" s="5"/>
      <c r="BM425" s="5"/>
      <c r="BN425" s="268" t="s">
        <v>252</v>
      </c>
      <c r="BO425" s="269"/>
      <c r="BP425" s="269"/>
      <c r="BQ425" s="269"/>
      <c r="BR425" s="269"/>
      <c r="BS425" s="269"/>
      <c r="BT425" s="9"/>
      <c r="BU425" s="9"/>
      <c r="BV425" s="9"/>
      <c r="BW425" s="9"/>
      <c r="BX425" s="970" t="s">
        <v>254</v>
      </c>
      <c r="BY425" s="268"/>
      <c r="BZ425" s="268"/>
      <c r="CA425" s="268"/>
      <c r="CB425" s="268"/>
      <c r="CC425" s="268"/>
      <c r="CD425" s="268"/>
      <c r="CE425" s="268"/>
      <c r="CF425" s="268"/>
      <c r="CG425" s="268"/>
      <c r="CH425" s="272" t="s">
        <v>3</v>
      </c>
      <c r="CI425" s="273"/>
      <c r="CJ425" s="269"/>
      <c r="CK425" s="269"/>
      <c r="CL425" s="269"/>
      <c r="CM425" s="971"/>
    </row>
    <row r="426" spans="1:91" ht="17" thickBot="1" x14ac:dyDescent="0.25">
      <c r="A426" s="765" t="s">
        <v>356</v>
      </c>
      <c r="B426" s="12" t="s">
        <v>5</v>
      </c>
      <c r="C426" s="12" t="s">
        <v>6</v>
      </c>
      <c r="D426" s="12" t="s">
        <v>54</v>
      </c>
      <c r="E426" s="12" t="s">
        <v>7</v>
      </c>
      <c r="F426" s="12" t="s">
        <v>8</v>
      </c>
      <c r="G426" s="12" t="s">
        <v>9</v>
      </c>
      <c r="H426" s="12" t="s">
        <v>10</v>
      </c>
      <c r="I426" s="12" t="s">
        <v>11</v>
      </c>
      <c r="J426" s="12" t="s">
        <v>12</v>
      </c>
      <c r="K426" s="12" t="s">
        <v>13</v>
      </c>
      <c r="L426" s="12" t="s">
        <v>14</v>
      </c>
      <c r="M426" s="12" t="s">
        <v>15</v>
      </c>
      <c r="N426" s="12" t="s">
        <v>16</v>
      </c>
      <c r="O426" s="12" t="s">
        <v>17</v>
      </c>
      <c r="P426" s="12" t="s">
        <v>18</v>
      </c>
      <c r="Q426" s="12" t="s">
        <v>19</v>
      </c>
      <c r="R426" s="12" t="s">
        <v>255</v>
      </c>
      <c r="S426" s="12" t="s">
        <v>20</v>
      </c>
      <c r="T426" s="141" t="s">
        <v>21</v>
      </c>
      <c r="U426" s="142" t="s">
        <v>22</v>
      </c>
      <c r="V426" s="12" t="s">
        <v>23</v>
      </c>
      <c r="W426" s="12" t="s">
        <v>24</v>
      </c>
      <c r="X426" s="12" t="s">
        <v>25</v>
      </c>
      <c r="Y426" s="12" t="s">
        <v>26</v>
      </c>
      <c r="Z426" s="12" t="s">
        <v>27</v>
      </c>
      <c r="AA426" s="12" t="s">
        <v>28</v>
      </c>
      <c r="AB426" s="12" t="s">
        <v>29</v>
      </c>
      <c r="AC426" s="12" t="s">
        <v>30</v>
      </c>
      <c r="AD426" s="3" t="s">
        <v>31</v>
      </c>
      <c r="AE426" s="3" t="s">
        <v>32</v>
      </c>
      <c r="AF426" s="12" t="s">
        <v>255</v>
      </c>
      <c r="AG426" s="138" t="s">
        <v>34</v>
      </c>
      <c r="AH426" s="12" t="s">
        <v>7</v>
      </c>
      <c r="AI426" s="15" t="s">
        <v>11</v>
      </c>
      <c r="AJ426" s="15" t="s">
        <v>16</v>
      </c>
      <c r="AK426" s="15" t="s">
        <v>17</v>
      </c>
      <c r="AL426" s="15" t="s">
        <v>12</v>
      </c>
      <c r="AM426" s="15" t="s">
        <v>13</v>
      </c>
      <c r="AN426" s="15" t="s">
        <v>15</v>
      </c>
      <c r="AO426" s="15" t="s">
        <v>14</v>
      </c>
      <c r="AP426" s="15" t="s">
        <v>18</v>
      </c>
      <c r="AQ426" s="15" t="s">
        <v>35</v>
      </c>
      <c r="AR426" s="15" t="s">
        <v>19</v>
      </c>
      <c r="AS426" s="16" t="s">
        <v>7</v>
      </c>
      <c r="AT426" s="17" t="s">
        <v>256</v>
      </c>
      <c r="AU426" s="18" t="s">
        <v>36</v>
      </c>
      <c r="AV426" s="16" t="s">
        <v>9</v>
      </c>
      <c r="AW426" s="19" t="s">
        <v>35</v>
      </c>
      <c r="AX426" s="18" t="s">
        <v>36</v>
      </c>
      <c r="AY426" s="16" t="s">
        <v>10</v>
      </c>
      <c r="AZ426" s="19" t="s">
        <v>10</v>
      </c>
      <c r="BA426" s="18" t="s">
        <v>36</v>
      </c>
      <c r="BB426" s="20" t="s">
        <v>19</v>
      </c>
      <c r="BC426" s="22" t="s">
        <v>37</v>
      </c>
      <c r="BD426" s="18" t="s">
        <v>36</v>
      </c>
      <c r="BE426" s="21" t="s">
        <v>8</v>
      </c>
      <c r="BF426" s="22" t="s">
        <v>8</v>
      </c>
      <c r="BG426" s="18" t="s">
        <v>36</v>
      </c>
      <c r="BH426" s="23" t="s">
        <v>10</v>
      </c>
      <c r="BI426" s="24" t="s">
        <v>10</v>
      </c>
      <c r="BJ426" s="18" t="s">
        <v>36</v>
      </c>
      <c r="BK426" s="21" t="s">
        <v>12</v>
      </c>
      <c r="BL426" s="22" t="s">
        <v>12</v>
      </c>
      <c r="BM426" s="25" t="s">
        <v>36</v>
      </c>
      <c r="BN426" s="274" t="s">
        <v>23</v>
      </c>
      <c r="BO426" s="274" t="s">
        <v>28</v>
      </c>
      <c r="BP426" s="274" t="s">
        <v>29</v>
      </c>
      <c r="BQ426" s="274" t="s">
        <v>24</v>
      </c>
      <c r="BR426" s="274" t="s">
        <v>25</v>
      </c>
      <c r="BS426" s="274" t="s">
        <v>27</v>
      </c>
      <c r="BT426" s="274" t="s">
        <v>26</v>
      </c>
      <c r="BU426" s="274" t="s">
        <v>30</v>
      </c>
      <c r="BV426" s="274" t="s">
        <v>38</v>
      </c>
      <c r="BW426" s="275" t="s">
        <v>3</v>
      </c>
      <c r="BX426" s="972" t="s">
        <v>23</v>
      </c>
      <c r="BY426" s="27" t="s">
        <v>28</v>
      </c>
      <c r="BZ426" s="27" t="s">
        <v>29</v>
      </c>
      <c r="CA426" s="27" t="s">
        <v>24</v>
      </c>
      <c r="CB426" s="27" t="s">
        <v>25</v>
      </c>
      <c r="CC426" s="27" t="s">
        <v>27</v>
      </c>
      <c r="CD426" s="27" t="s">
        <v>26</v>
      </c>
      <c r="CE426" s="27" t="s">
        <v>30</v>
      </c>
      <c r="CF426" s="27" t="s">
        <v>21</v>
      </c>
      <c r="CG426" s="10" t="s">
        <v>22</v>
      </c>
      <c r="CH426" s="27" t="s">
        <v>32</v>
      </c>
      <c r="CI426" s="10" t="s">
        <v>20</v>
      </c>
      <c r="CJ426" s="28" t="s">
        <v>257</v>
      </c>
      <c r="CK426" s="28" t="s">
        <v>35</v>
      </c>
      <c r="CL426" s="28" t="s">
        <v>10</v>
      </c>
      <c r="CM426" s="973" t="s">
        <v>37</v>
      </c>
    </row>
    <row r="427" spans="1:91" x14ac:dyDescent="0.2">
      <c r="A427" s="212" t="s">
        <v>357</v>
      </c>
      <c r="B427" s="55">
        <v>4763</v>
      </c>
      <c r="C427" s="55">
        <v>20449</v>
      </c>
      <c r="D427" s="55">
        <v>139</v>
      </c>
      <c r="E427" s="56">
        <v>0.55394600000000005</v>
      </c>
      <c r="F427" s="166">
        <v>60.950499999999998</v>
      </c>
      <c r="G427" s="160">
        <v>27.187200000000001</v>
      </c>
      <c r="H427" s="160">
        <v>37.5227</v>
      </c>
      <c r="I427" s="160">
        <v>1.54508</v>
      </c>
      <c r="J427" s="160">
        <v>33.653100000000002</v>
      </c>
      <c r="K427" s="160">
        <v>0.26488699999999998</v>
      </c>
      <c r="L427" s="160">
        <v>0.24130499999999999</v>
      </c>
      <c r="M427" s="160">
        <v>4.6806E-2</v>
      </c>
      <c r="N427" s="160">
        <v>0.343837</v>
      </c>
      <c r="O427" s="160">
        <v>-4.9770000000000002E-2</v>
      </c>
      <c r="P427" s="160">
        <v>1.242E-2</v>
      </c>
      <c r="Q427" s="276">
        <v>100.768</v>
      </c>
      <c r="R427" s="166">
        <v>3.7594599999999998</v>
      </c>
      <c r="S427" s="161">
        <v>1.2838499999999999</v>
      </c>
      <c r="T427" s="161">
        <v>0.57266700000000004</v>
      </c>
      <c r="U427" s="161">
        <v>0.71118300000000001</v>
      </c>
      <c r="V427" s="161">
        <v>5.8014999999999997E-2</v>
      </c>
      <c r="W427" s="161">
        <v>0.63741800000000004</v>
      </c>
      <c r="X427" s="161">
        <v>5.3489999999999996E-3</v>
      </c>
      <c r="Y427" s="161">
        <v>5.1479999999999998E-3</v>
      </c>
      <c r="Z427" s="161">
        <v>9.3199999999999999E-4</v>
      </c>
      <c r="AA427" s="161">
        <v>1.0207000000000001E-2</v>
      </c>
      <c r="AB427" s="161">
        <v>-1.25E-3</v>
      </c>
      <c r="AC427" s="161">
        <v>3.3500000000000001E-4</v>
      </c>
      <c r="AD427" s="161">
        <v>3</v>
      </c>
      <c r="AE427" s="161">
        <v>2.0000040000000001</v>
      </c>
      <c r="AF427" s="160">
        <v>3.7594599999999998</v>
      </c>
      <c r="AG427" s="162">
        <v>1.0519017583476955</v>
      </c>
      <c r="AH427" s="163">
        <v>0.55394600000000005</v>
      </c>
      <c r="AI427" s="58">
        <v>1.55227</v>
      </c>
      <c r="AJ427" s="58">
        <v>0.34328999999999998</v>
      </c>
      <c r="AK427" s="58">
        <v>-5.4690000000000003E-2</v>
      </c>
      <c r="AL427" s="58">
        <v>33.462899999999998</v>
      </c>
      <c r="AM427" s="58">
        <v>0.25956000000000001</v>
      </c>
      <c r="AN427" s="58">
        <v>4.1508999999999997E-2</v>
      </c>
      <c r="AO427" s="58">
        <v>0.235009</v>
      </c>
      <c r="AP427" s="58">
        <v>8.574E-3</v>
      </c>
      <c r="AQ427" s="58">
        <v>60.634599999999999</v>
      </c>
      <c r="AR427" s="58">
        <v>96.483000000000004</v>
      </c>
      <c r="AS427" s="63">
        <v>0.55394600000000005</v>
      </c>
      <c r="AT427" s="328">
        <v>0.55436467445066706</v>
      </c>
      <c r="AU427" s="64">
        <v>-4.1867445066701148E-4</v>
      </c>
      <c r="AV427" s="57">
        <v>27.187200000000001</v>
      </c>
      <c r="AW427" s="58">
        <v>27.020900000000001</v>
      </c>
      <c r="AX427" s="64">
        <v>0.16629999999999967</v>
      </c>
      <c r="AY427" s="57">
        <v>37.5227</v>
      </c>
      <c r="AZ427" s="58">
        <v>37.36</v>
      </c>
      <c r="BA427" s="64">
        <v>0.16270000000000095</v>
      </c>
      <c r="BB427" s="57">
        <v>100.768</v>
      </c>
      <c r="BC427" s="58">
        <v>100.22932199999998</v>
      </c>
      <c r="BD427" s="60">
        <v>0.53867800000001864</v>
      </c>
      <c r="BE427" s="57">
        <v>60.950499999999998</v>
      </c>
      <c r="BF427" s="58">
        <v>60.634599999999999</v>
      </c>
      <c r="BG427" s="64">
        <v>0.31589999999999918</v>
      </c>
      <c r="BH427" s="58">
        <v>64.709900000000005</v>
      </c>
      <c r="BI427" s="58">
        <v>64.380899999999997</v>
      </c>
      <c r="BJ427" s="64">
        <v>0.32900000000000773</v>
      </c>
      <c r="BK427" s="57">
        <v>33.653100000000002</v>
      </c>
      <c r="BL427" s="58">
        <v>33.462899999999998</v>
      </c>
      <c r="BM427" s="64">
        <v>0.19020000000000437</v>
      </c>
      <c r="BN427" s="60">
        <v>8.7891999999999998E-2</v>
      </c>
      <c r="BO427" s="60">
        <v>1.5367E-2</v>
      </c>
      <c r="BP427" s="60">
        <v>-2.0799999999999998E-3</v>
      </c>
      <c r="BQ427" s="60">
        <v>0.95577699999999999</v>
      </c>
      <c r="BR427" s="60">
        <v>7.9039999999999996E-3</v>
      </c>
      <c r="BS427" s="60">
        <v>1.2470000000000001E-3</v>
      </c>
      <c r="BT427" s="60">
        <v>7.5599999999999999E-3</v>
      </c>
      <c r="BU427" s="60">
        <v>3.4900000000000003E-4</v>
      </c>
      <c r="BV427" s="60">
        <v>1.92598</v>
      </c>
      <c r="BW427" s="60">
        <v>2.9999959999999999</v>
      </c>
      <c r="BX427" s="945">
        <v>5.8590000000000003E-2</v>
      </c>
      <c r="BY427" s="60">
        <v>1.0240000000000001E-2</v>
      </c>
      <c r="BZ427" s="60">
        <v>-1.3799999999999999E-3</v>
      </c>
      <c r="CA427" s="60">
        <v>0.63736000000000004</v>
      </c>
      <c r="CB427" s="60">
        <v>5.2700000000000004E-3</v>
      </c>
      <c r="CC427" s="60">
        <v>8.3000000000000001E-4</v>
      </c>
      <c r="CD427" s="60">
        <v>5.0400000000000002E-3</v>
      </c>
      <c r="CE427" s="60">
        <v>2.3000000000000001E-4</v>
      </c>
      <c r="CF427" s="60">
        <v>0.57211999999999996</v>
      </c>
      <c r="CG427" s="60">
        <v>0.71170999999999995</v>
      </c>
      <c r="CH427" s="60">
        <v>2.0000100000000001</v>
      </c>
      <c r="CI427" s="60">
        <v>1.28383</v>
      </c>
      <c r="CJ427" s="328">
        <v>0.55436467445066706</v>
      </c>
      <c r="CK427" s="58">
        <v>27.020900000000001</v>
      </c>
      <c r="CL427" s="58">
        <v>37.36</v>
      </c>
      <c r="CM427" s="59">
        <v>100.22932199999998</v>
      </c>
    </row>
    <row r="428" spans="1:91" x14ac:dyDescent="0.2">
      <c r="A428" s="212" t="s">
        <v>358</v>
      </c>
      <c r="B428" s="55">
        <v>4750</v>
      </c>
      <c r="C428" s="55">
        <v>20448</v>
      </c>
      <c r="D428" s="55">
        <v>139</v>
      </c>
      <c r="E428" s="56">
        <v>0.56139600000000001</v>
      </c>
      <c r="F428" s="57">
        <v>60.913499999999999</v>
      </c>
      <c r="G428" s="58">
        <v>26.716899999999999</v>
      </c>
      <c r="H428" s="58">
        <v>38.004399999999997</v>
      </c>
      <c r="I428" s="58">
        <v>1.53145</v>
      </c>
      <c r="J428" s="58">
        <v>33.078000000000003</v>
      </c>
      <c r="K428" s="58">
        <v>0.27256399999999997</v>
      </c>
      <c r="L428" s="58">
        <v>0.24244199999999999</v>
      </c>
      <c r="M428" s="58">
        <v>1.9081999999999998E-2</v>
      </c>
      <c r="N428" s="58">
        <v>0.33968300000000001</v>
      </c>
      <c r="O428" s="58">
        <v>-3.6819999999999999E-2</v>
      </c>
      <c r="P428" s="58">
        <v>6.032E-3</v>
      </c>
      <c r="Q428" s="59">
        <v>100.17400000000001</v>
      </c>
      <c r="R428" s="57">
        <v>3.8077100000000002</v>
      </c>
      <c r="S428" s="60">
        <v>1.2911600000000001</v>
      </c>
      <c r="T428" s="60">
        <v>0.566307</v>
      </c>
      <c r="U428" s="60">
        <v>0.72485100000000002</v>
      </c>
      <c r="V428" s="60">
        <v>5.7865E-2</v>
      </c>
      <c r="W428" s="60">
        <v>0.63047399999999998</v>
      </c>
      <c r="X428" s="60">
        <v>5.5389999999999997E-3</v>
      </c>
      <c r="Y428" s="60">
        <v>5.2050000000000004E-3</v>
      </c>
      <c r="Z428" s="60">
        <v>3.8200000000000002E-4</v>
      </c>
      <c r="AA428" s="60">
        <v>1.0147E-2</v>
      </c>
      <c r="AB428" s="60">
        <v>-9.3000000000000005E-4</v>
      </c>
      <c r="AC428" s="60">
        <v>1.64E-4</v>
      </c>
      <c r="AD428" s="60">
        <v>3</v>
      </c>
      <c r="AE428" s="60">
        <v>2.0000040000000001</v>
      </c>
      <c r="AF428" s="58">
        <v>3.8077100000000002</v>
      </c>
      <c r="AG428" s="130">
        <v>1.045995223612497</v>
      </c>
      <c r="AH428" s="62">
        <v>0.56139600000000001</v>
      </c>
      <c r="AI428" s="58">
        <v>1.5387500000000001</v>
      </c>
      <c r="AJ428" s="58">
        <v>0.33912399999999998</v>
      </c>
      <c r="AK428" s="58">
        <v>-4.181E-2</v>
      </c>
      <c r="AL428" s="58">
        <v>32.887</v>
      </c>
      <c r="AM428" s="58">
        <v>0.26707700000000001</v>
      </c>
      <c r="AN428" s="58">
        <v>1.3839000000000001E-2</v>
      </c>
      <c r="AO428" s="58">
        <v>0.236008</v>
      </c>
      <c r="AP428" s="58">
        <v>2.1410000000000001E-3</v>
      </c>
      <c r="AQ428" s="58">
        <v>60.591200000000001</v>
      </c>
      <c r="AR428" s="58">
        <v>95.833299999999994</v>
      </c>
      <c r="AS428" s="63">
        <v>0.56139600000000001</v>
      </c>
      <c r="AT428" s="328">
        <v>0.56182908127701103</v>
      </c>
      <c r="AU428" s="64">
        <v>-4.3308127701102705E-4</v>
      </c>
      <c r="AV428" s="57">
        <v>26.716899999999999</v>
      </c>
      <c r="AW428" s="58">
        <v>26.549299999999999</v>
      </c>
      <c r="AX428" s="64">
        <v>0.16760000000000019</v>
      </c>
      <c r="AY428" s="57">
        <v>38.004399999999997</v>
      </c>
      <c r="AZ428" s="58">
        <v>37.83</v>
      </c>
      <c r="BA428" s="64">
        <v>0.17439999999999856</v>
      </c>
      <c r="BB428" s="57">
        <v>100.17400000000001</v>
      </c>
      <c r="BC428" s="58">
        <v>99.621428999999992</v>
      </c>
      <c r="BD428" s="60">
        <v>0.55257100000001458</v>
      </c>
      <c r="BE428" s="57">
        <v>60.913499999999999</v>
      </c>
      <c r="BF428" s="58">
        <v>60.591200000000001</v>
      </c>
      <c r="BG428" s="64">
        <v>0.32229999999999848</v>
      </c>
      <c r="BH428" s="58">
        <v>64.721299999999999</v>
      </c>
      <c r="BI428" s="58">
        <v>64.379300000000001</v>
      </c>
      <c r="BJ428" s="64">
        <v>0.34199999999999875</v>
      </c>
      <c r="BK428" s="57">
        <v>33.078000000000003</v>
      </c>
      <c r="BL428" s="58">
        <v>32.887</v>
      </c>
      <c r="BM428" s="64">
        <v>0.1910000000000025</v>
      </c>
      <c r="BN428" s="60">
        <v>5.8457000000000002E-2</v>
      </c>
      <c r="BO428" s="60">
        <v>1.0185E-2</v>
      </c>
      <c r="BP428" s="60">
        <v>-1.07E-3</v>
      </c>
      <c r="BQ428" s="60">
        <v>0.63023600000000002</v>
      </c>
      <c r="BR428" s="60">
        <v>5.457E-3</v>
      </c>
      <c r="BS428" s="60">
        <v>2.7900000000000001E-4</v>
      </c>
      <c r="BT428" s="60">
        <v>5.0939999999999996E-3</v>
      </c>
      <c r="BU428" s="60">
        <v>5.8E-5</v>
      </c>
      <c r="BV428" s="60">
        <v>1.2912999999999999</v>
      </c>
      <c r="BW428" s="60">
        <v>1.9999959999999999</v>
      </c>
      <c r="BX428" s="945">
        <v>5.8450000000000002E-2</v>
      </c>
      <c r="BY428" s="60">
        <v>1.018E-2</v>
      </c>
      <c r="BZ428" s="60">
        <v>-1.07E-3</v>
      </c>
      <c r="CA428" s="60">
        <v>0.63041000000000003</v>
      </c>
      <c r="CB428" s="60">
        <v>5.4599999999999996E-3</v>
      </c>
      <c r="CC428" s="60">
        <v>2.7999999999999998E-4</v>
      </c>
      <c r="CD428" s="60">
        <v>5.0899999999999999E-3</v>
      </c>
      <c r="CE428" s="60">
        <v>6.0000000000000002E-5</v>
      </c>
      <c r="CF428" s="60">
        <v>0.56574000000000002</v>
      </c>
      <c r="CG428" s="60">
        <v>0.72540000000000004</v>
      </c>
      <c r="CH428" s="60">
        <v>2</v>
      </c>
      <c r="CI428" s="60">
        <v>1.29114</v>
      </c>
      <c r="CJ428" s="328">
        <v>0.56182908127701103</v>
      </c>
      <c r="CK428" s="58">
        <v>26.549299999999999</v>
      </c>
      <c r="CL428" s="58">
        <v>37.83</v>
      </c>
      <c r="CM428" s="59">
        <v>99.621428999999992</v>
      </c>
    </row>
    <row r="429" spans="1:91" x14ac:dyDescent="0.2">
      <c r="A429" s="212" t="s">
        <v>359</v>
      </c>
      <c r="B429" s="55">
        <v>4722</v>
      </c>
      <c r="C429" s="55">
        <v>20428</v>
      </c>
      <c r="D429" s="55">
        <v>139</v>
      </c>
      <c r="E429" s="56">
        <v>0.554253</v>
      </c>
      <c r="F429" s="57">
        <v>60.205500000000001</v>
      </c>
      <c r="G429" s="58">
        <v>26.836400000000001</v>
      </c>
      <c r="H429" s="58">
        <v>37.084699999999998</v>
      </c>
      <c r="I429" s="58">
        <v>1.8125199999999999</v>
      </c>
      <c r="J429" s="58">
        <v>33.797400000000003</v>
      </c>
      <c r="K429" s="58">
        <v>0.23531199999999999</v>
      </c>
      <c r="L429" s="58">
        <v>0.29111599999999999</v>
      </c>
      <c r="M429" s="58">
        <v>2.0899999999999998E-2</v>
      </c>
      <c r="N429" s="58">
        <v>0.335343</v>
      </c>
      <c r="O429" s="58">
        <v>-2.256E-2</v>
      </c>
      <c r="P429" s="58">
        <v>1.3309999999999999E-3</v>
      </c>
      <c r="Q429" s="59">
        <v>100.392</v>
      </c>
      <c r="R429" s="57">
        <v>3.71557</v>
      </c>
      <c r="S429" s="60">
        <v>1.26996</v>
      </c>
      <c r="T429" s="60">
        <v>0.56608000000000003</v>
      </c>
      <c r="U429" s="60">
        <v>0.703878</v>
      </c>
      <c r="V429" s="60">
        <v>6.8153000000000005E-2</v>
      </c>
      <c r="W429" s="60">
        <v>0.64105900000000005</v>
      </c>
      <c r="X429" s="60">
        <v>4.7590000000000002E-3</v>
      </c>
      <c r="Y429" s="60">
        <v>6.2189999999999997E-3</v>
      </c>
      <c r="Z429" s="60">
        <v>4.17E-4</v>
      </c>
      <c r="AA429" s="60">
        <v>9.9690000000000004E-3</v>
      </c>
      <c r="AB429" s="60">
        <v>-5.6999999999999998E-4</v>
      </c>
      <c r="AC429" s="60">
        <v>3.6000000000000001E-5</v>
      </c>
      <c r="AD429" s="60">
        <v>3</v>
      </c>
      <c r="AE429" s="60">
        <v>1.9999999999999996</v>
      </c>
      <c r="AF429" s="58">
        <v>3.71557</v>
      </c>
      <c r="AG429" s="130">
        <v>1.0397644208152723</v>
      </c>
      <c r="AH429" s="62">
        <v>0.554253</v>
      </c>
      <c r="AI429" s="58">
        <v>1.8210299999999999</v>
      </c>
      <c r="AJ429" s="58">
        <v>0.33478599999999997</v>
      </c>
      <c r="AK429" s="58">
        <v>-2.7359999999999999E-2</v>
      </c>
      <c r="AL429" s="58">
        <v>33.608800000000002</v>
      </c>
      <c r="AM429" s="58">
        <v>0.230208</v>
      </c>
      <c r="AN429" s="58">
        <v>1.5827999999999998E-2</v>
      </c>
      <c r="AO429" s="58">
        <v>0.28467199999999998</v>
      </c>
      <c r="AP429" s="58">
        <v>-2.3999999999999998E-3</v>
      </c>
      <c r="AQ429" s="58">
        <v>59.897500000000001</v>
      </c>
      <c r="AR429" s="58">
        <v>96.162999999999997</v>
      </c>
      <c r="AS429" s="63">
        <v>0.554253</v>
      </c>
      <c r="AT429" s="328">
        <v>0.55475406737750621</v>
      </c>
      <c r="AU429" s="64">
        <v>-5.0106737750621466E-4</v>
      </c>
      <c r="AV429" s="57">
        <v>26.836400000000001</v>
      </c>
      <c r="AW429" s="58">
        <v>26.6691</v>
      </c>
      <c r="AX429" s="64">
        <v>0.16730000000000089</v>
      </c>
      <c r="AY429" s="57">
        <v>37.084699999999998</v>
      </c>
      <c r="AZ429" s="58">
        <v>36.93</v>
      </c>
      <c r="BA429" s="64">
        <v>0.15469999999999828</v>
      </c>
      <c r="BB429" s="57">
        <v>100.392</v>
      </c>
      <c r="BC429" s="58">
        <v>99.864664000000005</v>
      </c>
      <c r="BD429" s="60">
        <v>0.52733599999999115</v>
      </c>
      <c r="BE429" s="57">
        <v>60.205500000000001</v>
      </c>
      <c r="BF429" s="58">
        <v>59.897500000000001</v>
      </c>
      <c r="BG429" s="64">
        <v>0.30799999999999983</v>
      </c>
      <c r="BH429" s="58">
        <v>63.921099999999996</v>
      </c>
      <c r="BI429" s="58">
        <v>63.5991</v>
      </c>
      <c r="BJ429" s="64">
        <v>0.32199999999999562</v>
      </c>
      <c r="BK429" s="57">
        <v>33.797400000000003</v>
      </c>
      <c r="BL429" s="58">
        <v>33.608800000000002</v>
      </c>
      <c r="BM429" s="64">
        <v>0.18860000000000099</v>
      </c>
      <c r="BN429" s="60">
        <v>6.8829000000000001E-2</v>
      </c>
      <c r="BO429" s="60">
        <v>1.0004000000000001E-2</v>
      </c>
      <c r="BP429" s="60">
        <v>-6.8999999999999997E-4</v>
      </c>
      <c r="BQ429" s="60">
        <v>0.64079299999999995</v>
      </c>
      <c r="BR429" s="60">
        <v>4.6800000000000001E-3</v>
      </c>
      <c r="BS429" s="60">
        <v>3.1700000000000001E-4</v>
      </c>
      <c r="BT429" s="60">
        <v>6.1130000000000004E-3</v>
      </c>
      <c r="BU429" s="60">
        <v>-6.9999999999999994E-5</v>
      </c>
      <c r="BV429" s="60">
        <v>1.2700199999999999</v>
      </c>
      <c r="BW429" s="60">
        <v>1.9999959999999999</v>
      </c>
      <c r="BX429" s="945">
        <v>6.8820000000000006E-2</v>
      </c>
      <c r="BY429" s="60">
        <v>0.01</v>
      </c>
      <c r="BZ429" s="60">
        <v>-6.8999999999999997E-4</v>
      </c>
      <c r="CA429" s="60">
        <v>0.64095999999999997</v>
      </c>
      <c r="CB429" s="60">
        <v>4.6800000000000001E-3</v>
      </c>
      <c r="CC429" s="60">
        <v>3.2000000000000003E-4</v>
      </c>
      <c r="CD429" s="60">
        <v>6.11E-3</v>
      </c>
      <c r="CE429" s="60">
        <v>-6.9999999999999994E-5</v>
      </c>
      <c r="CF429" s="60">
        <v>0.56540000000000001</v>
      </c>
      <c r="CG429" s="60">
        <v>0.70445999999999998</v>
      </c>
      <c r="CH429" s="60">
        <v>1.9999899999999999</v>
      </c>
      <c r="CI429" s="60">
        <v>1.26986</v>
      </c>
      <c r="CJ429" s="328">
        <v>0.55475406737750621</v>
      </c>
      <c r="CK429" s="58">
        <v>26.6691</v>
      </c>
      <c r="CL429" s="58">
        <v>36.93</v>
      </c>
      <c r="CM429" s="59">
        <v>99.864664000000005</v>
      </c>
    </row>
    <row r="430" spans="1:91" x14ac:dyDescent="0.2">
      <c r="A430" s="212" t="s">
        <v>360</v>
      </c>
      <c r="B430" s="55">
        <v>5152</v>
      </c>
      <c r="C430" s="55">
        <v>20573</v>
      </c>
      <c r="D430" s="55">
        <v>139</v>
      </c>
      <c r="E430" s="56">
        <v>0.56843900000000003</v>
      </c>
      <c r="F430" s="57">
        <v>60.438600000000001</v>
      </c>
      <c r="G430" s="58">
        <v>26.082999999999998</v>
      </c>
      <c r="H430" s="58">
        <v>38.181100000000001</v>
      </c>
      <c r="I430" s="58">
        <v>1.5802499999999999</v>
      </c>
      <c r="J430" s="58">
        <v>32.484000000000002</v>
      </c>
      <c r="K430" s="58">
        <v>0.26486999999999999</v>
      </c>
      <c r="L430" s="58">
        <v>0.24571999999999999</v>
      </c>
      <c r="M430" s="58">
        <v>3.4417000000000003E-2</v>
      </c>
      <c r="N430" s="58">
        <v>0.33977400000000002</v>
      </c>
      <c r="O430" s="58">
        <v>-4.0439999999999997E-2</v>
      </c>
      <c r="P430" s="58">
        <v>1.0024E-2</v>
      </c>
      <c r="Q430" s="59">
        <v>99.182599999999994</v>
      </c>
      <c r="R430" s="57">
        <v>3.8254299999999999</v>
      </c>
      <c r="S430" s="60">
        <v>1.29358</v>
      </c>
      <c r="T430" s="60">
        <v>0.55825800000000003</v>
      </c>
      <c r="U430" s="60">
        <v>0.73531999999999997</v>
      </c>
      <c r="V430" s="60">
        <v>6.0290999999999997E-2</v>
      </c>
      <c r="W430" s="60">
        <v>0.62518600000000002</v>
      </c>
      <c r="X430" s="60">
        <v>5.4349999999999997E-3</v>
      </c>
      <c r="Y430" s="60">
        <v>5.3270000000000001E-3</v>
      </c>
      <c r="Z430" s="60">
        <v>6.96E-4</v>
      </c>
      <c r="AA430" s="60">
        <v>1.0248E-2</v>
      </c>
      <c r="AB430" s="60">
        <v>-1.0399999999999999E-3</v>
      </c>
      <c r="AC430" s="60">
        <v>2.7500000000000002E-4</v>
      </c>
      <c r="AD430" s="60">
        <v>3</v>
      </c>
      <c r="AE430" s="60">
        <v>1.9999960000000003</v>
      </c>
      <c r="AF430" s="58">
        <v>3.8254299999999999</v>
      </c>
      <c r="AG430" s="130">
        <v>1.0537697904455956</v>
      </c>
      <c r="AH430" s="62">
        <v>0.56843900000000003</v>
      </c>
      <c r="AI430" s="58">
        <v>1.58795</v>
      </c>
      <c r="AJ430" s="58">
        <v>0.33922600000000003</v>
      </c>
      <c r="AK430" s="58">
        <v>-4.5510000000000002E-2</v>
      </c>
      <c r="AL430" s="58">
        <v>32.293500000000002</v>
      </c>
      <c r="AM430" s="58">
        <v>0.25934200000000002</v>
      </c>
      <c r="AN430" s="58">
        <v>2.9017999999999999E-2</v>
      </c>
      <c r="AO430" s="58">
        <v>0.239173</v>
      </c>
      <c r="AP430" s="58">
        <v>6.0530000000000002E-3</v>
      </c>
      <c r="AQ430" s="58">
        <v>60.113799999999998</v>
      </c>
      <c r="AR430" s="58">
        <v>94.822500000000005</v>
      </c>
      <c r="AS430" s="63">
        <v>0.56843900000000003</v>
      </c>
      <c r="AT430" s="328">
        <v>0.56889954002551124</v>
      </c>
      <c r="AU430" s="64">
        <v>-4.6054002551121354E-4</v>
      </c>
      <c r="AV430" s="57">
        <v>26.082999999999998</v>
      </c>
      <c r="AW430" s="58">
        <v>25.915099999999999</v>
      </c>
      <c r="AX430" s="64">
        <v>0.16789999999999949</v>
      </c>
      <c r="AY430" s="57">
        <v>38.181100000000001</v>
      </c>
      <c r="AZ430" s="58">
        <v>38.01</v>
      </c>
      <c r="BA430" s="64">
        <v>0.17110000000000269</v>
      </c>
      <c r="BB430" s="57">
        <v>99.182599999999994</v>
      </c>
      <c r="BC430" s="58">
        <v>98.63385199999999</v>
      </c>
      <c r="BD430" s="60">
        <v>0.54874800000000334</v>
      </c>
      <c r="BE430" s="57">
        <v>60.438600000000001</v>
      </c>
      <c r="BF430" s="58">
        <v>60.113799999999998</v>
      </c>
      <c r="BG430" s="64">
        <v>0.32480000000000331</v>
      </c>
      <c r="BH430" s="58">
        <v>64.264099999999999</v>
      </c>
      <c r="BI430" s="58">
        <v>63.9251</v>
      </c>
      <c r="BJ430" s="64">
        <v>0.33899999999999864</v>
      </c>
      <c r="BK430" s="57">
        <v>32.484000000000002</v>
      </c>
      <c r="BL430" s="58">
        <v>32.293500000000002</v>
      </c>
      <c r="BM430" s="64">
        <v>0.19050000000000011</v>
      </c>
      <c r="BN430" s="60">
        <v>6.0918E-2</v>
      </c>
      <c r="BO430" s="60">
        <v>1.0288E-2</v>
      </c>
      <c r="BP430" s="60">
        <v>-1.17E-3</v>
      </c>
      <c r="BQ430" s="60">
        <v>0.62493900000000002</v>
      </c>
      <c r="BR430" s="60">
        <v>5.3509999999999999E-3</v>
      </c>
      <c r="BS430" s="60">
        <v>5.9000000000000003E-4</v>
      </c>
      <c r="BT430" s="60">
        <v>5.2129999999999998E-3</v>
      </c>
      <c r="BU430" s="60">
        <v>1.6699999999999999E-4</v>
      </c>
      <c r="BV430" s="60">
        <v>1.2937099999999999</v>
      </c>
      <c r="BW430" s="60">
        <v>2.000006</v>
      </c>
      <c r="BX430" s="945">
        <v>6.0909999999999999E-2</v>
      </c>
      <c r="BY430" s="60">
        <v>1.0290000000000001E-2</v>
      </c>
      <c r="BZ430" s="60">
        <v>-1.17E-3</v>
      </c>
      <c r="CA430" s="60">
        <v>0.62511000000000005</v>
      </c>
      <c r="CB430" s="60">
        <v>5.3499999999999997E-3</v>
      </c>
      <c r="CC430" s="60">
        <v>5.9000000000000003E-4</v>
      </c>
      <c r="CD430" s="60">
        <v>5.2100000000000002E-3</v>
      </c>
      <c r="CE430" s="60">
        <v>1.7000000000000001E-4</v>
      </c>
      <c r="CF430" s="60">
        <v>0.55764999999999998</v>
      </c>
      <c r="CG430" s="60">
        <v>0.7359</v>
      </c>
      <c r="CH430" s="60">
        <v>2.0000100000000001</v>
      </c>
      <c r="CI430" s="60">
        <v>1.29355</v>
      </c>
      <c r="CJ430" s="328">
        <v>0.56889954002551124</v>
      </c>
      <c r="CK430" s="58">
        <v>25.915099999999999</v>
      </c>
      <c r="CL430" s="58">
        <v>38.01</v>
      </c>
      <c r="CM430" s="59">
        <v>98.63385199999999</v>
      </c>
    </row>
    <row r="431" spans="1:91" x14ac:dyDescent="0.2">
      <c r="A431" s="212" t="s">
        <v>361</v>
      </c>
      <c r="B431" s="55">
        <v>5118</v>
      </c>
      <c r="C431" s="55">
        <v>20569</v>
      </c>
      <c r="D431" s="55">
        <v>139</v>
      </c>
      <c r="E431" s="56">
        <v>0.56271599999999999</v>
      </c>
      <c r="F431" s="57">
        <v>60.003700000000002</v>
      </c>
      <c r="G431" s="58">
        <v>26.238700000000001</v>
      </c>
      <c r="H431" s="58">
        <v>37.524700000000003</v>
      </c>
      <c r="I431" s="58">
        <v>1.89706</v>
      </c>
      <c r="J431" s="58">
        <v>33.352200000000003</v>
      </c>
      <c r="K431" s="58">
        <v>0.26154100000000002</v>
      </c>
      <c r="L431" s="58">
        <v>0.30784499999999998</v>
      </c>
      <c r="M431" s="58">
        <v>1.8463E-2</v>
      </c>
      <c r="N431" s="58">
        <v>0.326957</v>
      </c>
      <c r="O431" s="58">
        <v>-3.7190000000000001E-2</v>
      </c>
      <c r="P431" s="58">
        <v>1.0992E-2</v>
      </c>
      <c r="Q431" s="59">
        <v>99.901200000000003</v>
      </c>
      <c r="R431" s="57">
        <v>3.7596599999999998</v>
      </c>
      <c r="S431" s="60">
        <v>1.27145</v>
      </c>
      <c r="T431" s="60">
        <v>0.55598400000000003</v>
      </c>
      <c r="U431" s="60">
        <v>0.71546399999999999</v>
      </c>
      <c r="V431" s="60">
        <v>7.1655999999999997E-2</v>
      </c>
      <c r="W431" s="60">
        <v>0.63548700000000002</v>
      </c>
      <c r="X431" s="60">
        <v>5.313E-3</v>
      </c>
      <c r="Y431" s="60">
        <v>6.607E-3</v>
      </c>
      <c r="Z431" s="60">
        <v>3.6999999999999999E-4</v>
      </c>
      <c r="AA431" s="60">
        <v>9.7630000000000008E-3</v>
      </c>
      <c r="AB431" s="60">
        <v>-9.3999999999999997E-4</v>
      </c>
      <c r="AC431" s="60">
        <v>2.9799999999999998E-4</v>
      </c>
      <c r="AD431" s="60">
        <v>3</v>
      </c>
      <c r="AE431" s="60">
        <v>2.0000019999999998</v>
      </c>
      <c r="AF431" s="58">
        <v>3.7596599999999998</v>
      </c>
      <c r="AG431" s="130">
        <v>1.0352482543980883</v>
      </c>
      <c r="AH431" s="62">
        <v>0.56271599999999999</v>
      </c>
      <c r="AI431" s="58">
        <v>1.9061900000000001</v>
      </c>
      <c r="AJ431" s="58">
        <v>0.32638400000000001</v>
      </c>
      <c r="AK431" s="58">
        <v>-4.2090000000000002E-2</v>
      </c>
      <c r="AL431" s="58">
        <v>33.162799999999997</v>
      </c>
      <c r="AM431" s="58">
        <v>0.25617200000000001</v>
      </c>
      <c r="AN431" s="58">
        <v>1.3336000000000001E-2</v>
      </c>
      <c r="AO431" s="58">
        <v>0.30121300000000001</v>
      </c>
      <c r="AP431" s="58">
        <v>7.1450000000000003E-3</v>
      </c>
      <c r="AQ431" s="58">
        <v>59.691299999999998</v>
      </c>
      <c r="AR431" s="58">
        <v>95.622500000000002</v>
      </c>
      <c r="AS431" s="63">
        <v>0.56271599999999999</v>
      </c>
      <c r="AT431" s="328">
        <v>0.56325609199742011</v>
      </c>
      <c r="AU431" s="64">
        <v>-5.4009199742011127E-4</v>
      </c>
      <c r="AV431" s="57">
        <v>26.238700000000001</v>
      </c>
      <c r="AW431" s="58">
        <v>26.069800000000001</v>
      </c>
      <c r="AX431" s="64">
        <v>0.16890000000000072</v>
      </c>
      <c r="AY431" s="57">
        <v>37.524700000000003</v>
      </c>
      <c r="AZ431" s="58">
        <v>37.369999999999997</v>
      </c>
      <c r="BA431" s="64">
        <v>0.15470000000000539</v>
      </c>
      <c r="BB431" s="57">
        <v>99.901200000000003</v>
      </c>
      <c r="BC431" s="58">
        <v>99.370949999999993</v>
      </c>
      <c r="BD431" s="60">
        <v>0.53025000000000944</v>
      </c>
      <c r="BE431" s="57">
        <v>60.003700000000002</v>
      </c>
      <c r="BF431" s="58">
        <v>59.691299999999998</v>
      </c>
      <c r="BG431" s="64">
        <v>0.31240000000000379</v>
      </c>
      <c r="BH431" s="58">
        <v>63.763400000000004</v>
      </c>
      <c r="BI431" s="58">
        <v>63.439799999999998</v>
      </c>
      <c r="BJ431" s="64">
        <v>0.3236000000000061</v>
      </c>
      <c r="BK431" s="57">
        <v>33.352200000000003</v>
      </c>
      <c r="BL431" s="58">
        <v>33.162799999999997</v>
      </c>
      <c r="BM431" s="64">
        <v>0.18940000000000623</v>
      </c>
      <c r="BN431" s="60">
        <v>7.238E-2</v>
      </c>
      <c r="BO431" s="60">
        <v>9.7979999999999994E-3</v>
      </c>
      <c r="BP431" s="60">
        <v>-1.07E-3</v>
      </c>
      <c r="BQ431" s="60">
        <v>0.63520799999999999</v>
      </c>
      <c r="BR431" s="60">
        <v>5.2310000000000004E-3</v>
      </c>
      <c r="BS431" s="60">
        <v>2.6899999999999998E-4</v>
      </c>
      <c r="BT431" s="60">
        <v>6.4980000000000003E-3</v>
      </c>
      <c r="BU431" s="60">
        <v>1.95E-4</v>
      </c>
      <c r="BV431" s="60">
        <v>1.27149</v>
      </c>
      <c r="BW431" s="60">
        <v>1.9999989999999999</v>
      </c>
      <c r="BX431" s="945">
        <v>7.2370000000000004E-2</v>
      </c>
      <c r="BY431" s="60">
        <v>9.7999999999999997E-3</v>
      </c>
      <c r="BZ431" s="60">
        <v>-1.07E-3</v>
      </c>
      <c r="CA431" s="60">
        <v>0.63537999999999994</v>
      </c>
      <c r="CB431" s="60">
        <v>5.2300000000000003E-3</v>
      </c>
      <c r="CC431" s="60">
        <v>2.7E-4</v>
      </c>
      <c r="CD431" s="60">
        <v>6.4999999999999997E-3</v>
      </c>
      <c r="CE431" s="60">
        <v>1.9000000000000001E-4</v>
      </c>
      <c r="CF431" s="60">
        <v>0.55525000000000002</v>
      </c>
      <c r="CG431" s="60">
        <v>0.71609</v>
      </c>
      <c r="CH431" s="60">
        <v>2.0000100000000001</v>
      </c>
      <c r="CI431" s="60">
        <v>1.2713399999999999</v>
      </c>
      <c r="CJ431" s="328">
        <v>0.56325609199742011</v>
      </c>
      <c r="CK431" s="58">
        <v>26.069800000000001</v>
      </c>
      <c r="CL431" s="58">
        <v>37.369999999999997</v>
      </c>
      <c r="CM431" s="59">
        <v>99.370949999999993</v>
      </c>
    </row>
    <row r="432" spans="1:91" x14ac:dyDescent="0.2">
      <c r="A432" s="212" t="s">
        <v>361</v>
      </c>
      <c r="B432" s="55">
        <v>5136</v>
      </c>
      <c r="C432" s="55">
        <v>20571</v>
      </c>
      <c r="D432" s="55">
        <v>139</v>
      </c>
      <c r="E432" s="56">
        <v>0.55914299999999995</v>
      </c>
      <c r="F432" s="57">
        <v>59.969499999999996</v>
      </c>
      <c r="G432" s="58">
        <v>26.437999999999999</v>
      </c>
      <c r="H432" s="58">
        <v>37.2652</v>
      </c>
      <c r="I432" s="58">
        <v>1.5229900000000001</v>
      </c>
      <c r="J432" s="58">
        <v>32.710500000000003</v>
      </c>
      <c r="K432" s="58">
        <v>0.26557999999999998</v>
      </c>
      <c r="L432" s="58">
        <v>0.24840599999999999</v>
      </c>
      <c r="M432" s="58">
        <v>2.3522000000000001E-2</v>
      </c>
      <c r="N432" s="58">
        <v>0.36987100000000001</v>
      </c>
      <c r="O432" s="58">
        <v>4.3039999999999997E-3</v>
      </c>
      <c r="P432" s="58">
        <v>1.1280999999999999E-2</v>
      </c>
      <c r="Q432" s="59">
        <v>98.8596</v>
      </c>
      <c r="R432" s="57">
        <v>3.73366</v>
      </c>
      <c r="S432" s="60">
        <v>1.28735</v>
      </c>
      <c r="T432" s="60">
        <v>0.56753699999999996</v>
      </c>
      <c r="U432" s="60">
        <v>0.71981300000000004</v>
      </c>
      <c r="V432" s="60">
        <v>5.8278999999999997E-2</v>
      </c>
      <c r="W432" s="60">
        <v>0.63141700000000001</v>
      </c>
      <c r="X432" s="60">
        <v>5.4660000000000004E-3</v>
      </c>
      <c r="Y432" s="60">
        <v>5.4010000000000004E-3</v>
      </c>
      <c r="Z432" s="60">
        <v>4.7699999999999999E-4</v>
      </c>
      <c r="AA432" s="60">
        <v>1.1188999999999999E-2</v>
      </c>
      <c r="AB432" s="60">
        <v>1.1E-4</v>
      </c>
      <c r="AC432" s="60">
        <v>3.1E-4</v>
      </c>
      <c r="AD432" s="60">
        <v>3</v>
      </c>
      <c r="AE432" s="60">
        <v>1.9999990000000001</v>
      </c>
      <c r="AF432" s="58">
        <v>3.73366</v>
      </c>
      <c r="AG432" s="130">
        <v>1.033037913891435</v>
      </c>
      <c r="AH432" s="62">
        <v>0.55914299999999995</v>
      </c>
      <c r="AI432" s="58">
        <v>1.53016</v>
      </c>
      <c r="AJ432" s="58">
        <v>0.36945499999999998</v>
      </c>
      <c r="AK432" s="58">
        <v>-5.5000000000000003E-4</v>
      </c>
      <c r="AL432" s="58">
        <v>32.523000000000003</v>
      </c>
      <c r="AM432" s="58">
        <v>0.26014799999999999</v>
      </c>
      <c r="AN432" s="58">
        <v>1.8322999999999999E-2</v>
      </c>
      <c r="AO432" s="58">
        <v>0.24200099999999999</v>
      </c>
      <c r="AP432" s="58">
        <v>7.3990000000000002E-3</v>
      </c>
      <c r="AQ432" s="58">
        <v>59.654400000000003</v>
      </c>
      <c r="AR432" s="58">
        <v>94.604299999999995</v>
      </c>
      <c r="AS432" s="63">
        <v>0.55914299999999995</v>
      </c>
      <c r="AT432" s="328">
        <v>0.5595656091725445</v>
      </c>
      <c r="AU432" s="64">
        <v>-4.2260917254455244E-4</v>
      </c>
      <c r="AV432" s="57">
        <v>26.437999999999999</v>
      </c>
      <c r="AW432" s="58">
        <v>26.273800000000001</v>
      </c>
      <c r="AX432" s="64">
        <v>0.16419999999999746</v>
      </c>
      <c r="AY432" s="57">
        <v>37.2652</v>
      </c>
      <c r="AZ432" s="58">
        <v>37.1</v>
      </c>
      <c r="BA432" s="64">
        <v>0.16519999999999868</v>
      </c>
      <c r="BB432" s="57">
        <v>98.8596</v>
      </c>
      <c r="BC432" s="58">
        <v>98.323735999999997</v>
      </c>
      <c r="BD432" s="60">
        <v>0.53586400000000367</v>
      </c>
      <c r="BE432" s="57">
        <v>59.969499999999996</v>
      </c>
      <c r="BF432" s="58">
        <v>59.654400000000003</v>
      </c>
      <c r="BG432" s="64">
        <v>0.31509999999999394</v>
      </c>
      <c r="BH432" s="58">
        <v>63.703199999999995</v>
      </c>
      <c r="BI432" s="58">
        <v>63.373800000000003</v>
      </c>
      <c r="BJ432" s="64">
        <v>0.32939999999999259</v>
      </c>
      <c r="BK432" s="57">
        <v>32.710500000000003</v>
      </c>
      <c r="BL432" s="58">
        <v>32.523000000000003</v>
      </c>
      <c r="BM432" s="64">
        <v>0.1875</v>
      </c>
      <c r="BN432" s="60">
        <v>5.8868999999999998E-2</v>
      </c>
      <c r="BO432" s="60">
        <v>1.1237E-2</v>
      </c>
      <c r="BP432" s="60">
        <v>-1.0000000000000001E-5</v>
      </c>
      <c r="BQ432" s="60">
        <v>0.63117699999999999</v>
      </c>
      <c r="BR432" s="60">
        <v>5.3829999999999998E-3</v>
      </c>
      <c r="BS432" s="60">
        <v>3.7399999999999998E-4</v>
      </c>
      <c r="BT432" s="60">
        <v>5.2900000000000004E-3</v>
      </c>
      <c r="BU432" s="60">
        <v>2.05E-4</v>
      </c>
      <c r="BV432" s="60">
        <v>1.28748</v>
      </c>
      <c r="BW432" s="60">
        <v>2.0000049999999998</v>
      </c>
      <c r="BX432" s="945">
        <v>5.8860000000000003E-2</v>
      </c>
      <c r="BY432" s="60">
        <v>1.124E-2</v>
      </c>
      <c r="BZ432" s="60">
        <v>-1.0000000000000001E-5</v>
      </c>
      <c r="CA432" s="60">
        <v>0.63134999999999997</v>
      </c>
      <c r="CB432" s="60">
        <v>5.3800000000000002E-3</v>
      </c>
      <c r="CC432" s="60">
        <v>3.6999999999999999E-4</v>
      </c>
      <c r="CD432" s="60">
        <v>5.2900000000000004E-3</v>
      </c>
      <c r="CE432" s="60">
        <v>2.0000000000000001E-4</v>
      </c>
      <c r="CF432" s="60">
        <v>0.56698000000000004</v>
      </c>
      <c r="CG432" s="60">
        <v>0.72033999999999998</v>
      </c>
      <c r="CH432" s="60">
        <v>2</v>
      </c>
      <c r="CI432" s="60">
        <v>1.28732</v>
      </c>
      <c r="CJ432" s="328">
        <v>0.5595656091725445</v>
      </c>
      <c r="CK432" s="58">
        <v>26.273800000000001</v>
      </c>
      <c r="CL432" s="58">
        <v>37.1</v>
      </c>
      <c r="CM432" s="59">
        <v>98.323735999999997</v>
      </c>
    </row>
    <row r="433" spans="1:91" x14ac:dyDescent="0.2">
      <c r="A433" s="212" t="s">
        <v>361</v>
      </c>
      <c r="B433" s="55">
        <v>5151</v>
      </c>
      <c r="C433" s="55">
        <v>20586</v>
      </c>
      <c r="D433" s="55">
        <v>139</v>
      </c>
      <c r="E433" s="56">
        <v>0.55569999999999997</v>
      </c>
      <c r="F433" s="57">
        <v>59.8752</v>
      </c>
      <c r="G433" s="58">
        <v>26.602499999999999</v>
      </c>
      <c r="H433" s="58">
        <v>36.977499999999999</v>
      </c>
      <c r="I433" s="58">
        <v>1.62927</v>
      </c>
      <c r="J433" s="58">
        <v>33.164299999999997</v>
      </c>
      <c r="K433" s="58">
        <v>0.258795</v>
      </c>
      <c r="L433" s="58">
        <v>0.25843100000000002</v>
      </c>
      <c r="M433" s="58">
        <v>2.2547000000000001E-2</v>
      </c>
      <c r="N433" s="58">
        <v>0.33230599999999999</v>
      </c>
      <c r="O433" s="58">
        <v>-3.8330000000000003E-2</v>
      </c>
      <c r="P433" s="58">
        <v>5.6959999999999997E-3</v>
      </c>
      <c r="Q433" s="59">
        <v>99.212999999999994</v>
      </c>
      <c r="R433" s="57">
        <v>3.7048299999999998</v>
      </c>
      <c r="S433" s="60">
        <v>1.2799</v>
      </c>
      <c r="T433" s="60">
        <v>0.56866000000000005</v>
      </c>
      <c r="U433" s="60">
        <v>0.71124200000000004</v>
      </c>
      <c r="V433" s="60">
        <v>6.2082999999999999E-2</v>
      </c>
      <c r="W433" s="60">
        <v>0.63747399999999999</v>
      </c>
      <c r="X433" s="60">
        <v>5.3039999999999997E-3</v>
      </c>
      <c r="Y433" s="60">
        <v>5.5950000000000001E-3</v>
      </c>
      <c r="Z433" s="60">
        <v>4.5600000000000003E-4</v>
      </c>
      <c r="AA433" s="60">
        <v>1.0011000000000001E-2</v>
      </c>
      <c r="AB433" s="60">
        <v>-9.7999999999999997E-4</v>
      </c>
      <c r="AC433" s="60">
        <v>1.56E-4</v>
      </c>
      <c r="AD433" s="60">
        <v>3</v>
      </c>
      <c r="AE433" s="60">
        <v>2.0000010000000001</v>
      </c>
      <c r="AF433" s="58">
        <v>3.7048299999999998</v>
      </c>
      <c r="AG433" s="130">
        <v>1.0451726040475862</v>
      </c>
      <c r="AH433" s="62">
        <v>0.55569999999999997</v>
      </c>
      <c r="AI433" s="58">
        <v>1.6369100000000001</v>
      </c>
      <c r="AJ433" s="58">
        <v>0.33174900000000002</v>
      </c>
      <c r="AK433" s="58">
        <v>-4.3200000000000002E-2</v>
      </c>
      <c r="AL433" s="58">
        <v>32.976799999999997</v>
      </c>
      <c r="AM433" s="58">
        <v>0.253465</v>
      </c>
      <c r="AN433" s="58">
        <v>1.7426000000000001E-2</v>
      </c>
      <c r="AO433" s="58">
        <v>0.25206699999999999</v>
      </c>
      <c r="AP433" s="58">
        <v>1.8959999999999999E-3</v>
      </c>
      <c r="AQ433" s="58">
        <v>59.564799999999998</v>
      </c>
      <c r="AR433" s="58">
        <v>94.991900000000001</v>
      </c>
      <c r="AS433" s="63">
        <v>0.55569999999999997</v>
      </c>
      <c r="AT433" s="328">
        <v>0.55615457940712265</v>
      </c>
      <c r="AU433" s="64">
        <v>-4.5457940712267941E-4</v>
      </c>
      <c r="AV433" s="57">
        <v>26.602499999999999</v>
      </c>
      <c r="AW433" s="58">
        <v>26.4376</v>
      </c>
      <c r="AX433" s="64">
        <v>0.16489999999999938</v>
      </c>
      <c r="AY433" s="57">
        <v>36.977499999999999</v>
      </c>
      <c r="AZ433" s="58">
        <v>36.82</v>
      </c>
      <c r="BA433" s="64">
        <v>0.15749999999999886</v>
      </c>
      <c r="BB433" s="57">
        <v>99.212999999999994</v>
      </c>
      <c r="BC433" s="58">
        <v>98.684713000000002</v>
      </c>
      <c r="BD433" s="60">
        <v>0.52828699999999174</v>
      </c>
      <c r="BE433" s="57">
        <v>59.8752</v>
      </c>
      <c r="BF433" s="58">
        <v>59.564799999999998</v>
      </c>
      <c r="BG433" s="64">
        <v>0.31040000000000134</v>
      </c>
      <c r="BH433" s="58">
        <v>63.58</v>
      </c>
      <c r="BI433" s="58">
        <v>63.257599999999996</v>
      </c>
      <c r="BJ433" s="64">
        <v>0.3224000000000018</v>
      </c>
      <c r="BK433" s="57">
        <v>33.164299999999997</v>
      </c>
      <c r="BL433" s="58">
        <v>32.976799999999997</v>
      </c>
      <c r="BM433" s="64">
        <v>0.1875</v>
      </c>
      <c r="BN433" s="60">
        <v>6.2704999999999997E-2</v>
      </c>
      <c r="BO433" s="60">
        <v>1.0047E-2</v>
      </c>
      <c r="BP433" s="60">
        <v>-1.1100000000000001E-3</v>
      </c>
      <c r="BQ433" s="60">
        <v>0.63722900000000005</v>
      </c>
      <c r="BR433" s="60">
        <v>5.2220000000000001E-3</v>
      </c>
      <c r="BS433" s="60">
        <v>3.5399999999999999E-4</v>
      </c>
      <c r="BT433" s="60">
        <v>5.4860000000000004E-3</v>
      </c>
      <c r="BU433" s="60">
        <v>5.1999999999999997E-5</v>
      </c>
      <c r="BV433" s="60">
        <v>1.2800199999999999</v>
      </c>
      <c r="BW433" s="60">
        <v>2.0000049999999998</v>
      </c>
      <c r="BX433" s="945">
        <v>6.2700000000000006E-2</v>
      </c>
      <c r="BY433" s="60">
        <v>1.005E-2</v>
      </c>
      <c r="BZ433" s="60">
        <v>-1.1100000000000001E-3</v>
      </c>
      <c r="CA433" s="60">
        <v>0.63739999999999997</v>
      </c>
      <c r="CB433" s="60">
        <v>5.2199999999999998E-3</v>
      </c>
      <c r="CC433" s="60">
        <v>3.5E-4</v>
      </c>
      <c r="CD433" s="60">
        <v>5.4900000000000001E-3</v>
      </c>
      <c r="CE433" s="60">
        <v>5.0000000000000002E-5</v>
      </c>
      <c r="CF433" s="60">
        <v>0.56806000000000001</v>
      </c>
      <c r="CG433" s="60">
        <v>0.71179999999999999</v>
      </c>
      <c r="CH433" s="60">
        <v>2.0000099999999996</v>
      </c>
      <c r="CI433" s="60">
        <v>1.27986</v>
      </c>
      <c r="CJ433" s="328">
        <v>0.55615457940712265</v>
      </c>
      <c r="CK433" s="58">
        <v>26.4376</v>
      </c>
      <c r="CL433" s="58">
        <v>36.82</v>
      </c>
      <c r="CM433" s="59">
        <v>98.684713000000002</v>
      </c>
    </row>
    <row r="434" spans="1:91" x14ac:dyDescent="0.2">
      <c r="A434" s="212" t="s">
        <v>361</v>
      </c>
      <c r="B434" s="55">
        <v>5159</v>
      </c>
      <c r="C434" s="55">
        <v>20591</v>
      </c>
      <c r="D434" s="55">
        <v>139</v>
      </c>
      <c r="E434" s="56">
        <v>0.56042400000000003</v>
      </c>
      <c r="F434" s="57">
        <v>59.808700000000002</v>
      </c>
      <c r="G434" s="58">
        <v>26.290500000000002</v>
      </c>
      <c r="H434" s="58">
        <v>37.250399999999999</v>
      </c>
      <c r="I434" s="58">
        <v>1.70086</v>
      </c>
      <c r="J434" s="58">
        <v>32.957500000000003</v>
      </c>
      <c r="K434" s="58">
        <v>0.267623</v>
      </c>
      <c r="L434" s="58">
        <v>0.26752500000000001</v>
      </c>
      <c r="M434" s="58">
        <v>2.8167999999999999E-2</v>
      </c>
      <c r="N434" s="58">
        <v>0.32598899999999997</v>
      </c>
      <c r="O434" s="58">
        <v>-2.5159999999999998E-2</v>
      </c>
      <c r="P434" s="58">
        <v>9.6500000000000006E-3</v>
      </c>
      <c r="Q434" s="59">
        <v>99.072999999999993</v>
      </c>
      <c r="R434" s="57">
        <v>3.7321800000000001</v>
      </c>
      <c r="S434" s="60">
        <v>1.2797099999999999</v>
      </c>
      <c r="T434" s="60">
        <v>0.562531</v>
      </c>
      <c r="U434" s="60">
        <v>0.71718000000000004</v>
      </c>
      <c r="V434" s="60">
        <v>6.4873E-2</v>
      </c>
      <c r="W434" s="60">
        <v>0.63410900000000003</v>
      </c>
      <c r="X434" s="60">
        <v>5.4900000000000001E-3</v>
      </c>
      <c r="Y434" s="60">
        <v>5.7980000000000002E-3</v>
      </c>
      <c r="Z434" s="60">
        <v>5.6999999999999998E-4</v>
      </c>
      <c r="AA434" s="60">
        <v>9.8300000000000002E-3</v>
      </c>
      <c r="AB434" s="60">
        <v>-6.4000000000000005E-4</v>
      </c>
      <c r="AC434" s="60">
        <v>2.6499999999999999E-4</v>
      </c>
      <c r="AD434" s="60">
        <v>3</v>
      </c>
      <c r="AE434" s="60">
        <v>2.000006</v>
      </c>
      <c r="AF434" s="58">
        <v>3.7321800000000001</v>
      </c>
      <c r="AG434" s="130">
        <v>1.0487857709766071</v>
      </c>
      <c r="AH434" s="62">
        <v>0.56042400000000003</v>
      </c>
      <c r="AI434" s="58">
        <v>1.7089700000000001</v>
      </c>
      <c r="AJ434" s="58">
        <v>0.32541300000000001</v>
      </c>
      <c r="AK434" s="58">
        <v>-3.0040000000000001E-2</v>
      </c>
      <c r="AL434" s="58">
        <v>32.769599999999997</v>
      </c>
      <c r="AM434" s="58">
        <v>0.26218900000000001</v>
      </c>
      <c r="AN434" s="58">
        <v>2.2978999999999999E-2</v>
      </c>
      <c r="AO434" s="58">
        <v>0.26106400000000002</v>
      </c>
      <c r="AP434" s="58">
        <v>5.7970000000000001E-3</v>
      </c>
      <c r="AQ434" s="58">
        <v>59.496000000000002</v>
      </c>
      <c r="AR434" s="58">
        <v>94.822000000000003</v>
      </c>
      <c r="AS434" s="63">
        <v>0.56042400000000003</v>
      </c>
      <c r="AT434" s="328">
        <v>0.56090337201578555</v>
      </c>
      <c r="AU434" s="64">
        <v>-4.7937201578551747E-4</v>
      </c>
      <c r="AV434" s="57">
        <v>26.290500000000002</v>
      </c>
      <c r="AW434" s="58">
        <v>26.124500000000001</v>
      </c>
      <c r="AX434" s="64">
        <v>0.16600000000000037</v>
      </c>
      <c r="AY434" s="57">
        <v>37.250399999999999</v>
      </c>
      <c r="AZ434" s="58">
        <v>37.090000000000003</v>
      </c>
      <c r="BA434" s="64">
        <v>0.16039999999999566</v>
      </c>
      <c r="BB434" s="57">
        <v>99.072999999999993</v>
      </c>
      <c r="BC434" s="58">
        <v>98.540472000000008</v>
      </c>
      <c r="BD434" s="60">
        <v>0.53252799999998501</v>
      </c>
      <c r="BE434" s="57">
        <v>59.808700000000002</v>
      </c>
      <c r="BF434" s="58">
        <v>59.496000000000002</v>
      </c>
      <c r="BG434" s="64">
        <v>0.31269999999999953</v>
      </c>
      <c r="BH434" s="58">
        <v>63.540900000000001</v>
      </c>
      <c r="BI434" s="58">
        <v>63.214500000000001</v>
      </c>
      <c r="BJ434" s="64">
        <v>0.32639999999999958</v>
      </c>
      <c r="BK434" s="57">
        <v>32.957500000000003</v>
      </c>
      <c r="BL434" s="58">
        <v>32.769599999999997</v>
      </c>
      <c r="BM434" s="64">
        <v>0.18790000000000617</v>
      </c>
      <c r="BN434" s="60">
        <v>6.5530000000000005E-2</v>
      </c>
      <c r="BO434" s="60">
        <v>9.8650000000000005E-3</v>
      </c>
      <c r="BP434" s="60">
        <v>-7.6999999999999996E-4</v>
      </c>
      <c r="BQ434" s="60">
        <v>0.633853</v>
      </c>
      <c r="BR434" s="60">
        <v>5.4070000000000003E-3</v>
      </c>
      <c r="BS434" s="60">
        <v>4.6700000000000002E-4</v>
      </c>
      <c r="BT434" s="60">
        <v>5.6880000000000003E-3</v>
      </c>
      <c r="BU434" s="60">
        <v>1.6000000000000001E-4</v>
      </c>
      <c r="BV434" s="60">
        <v>1.2798</v>
      </c>
      <c r="BW434" s="60">
        <v>2</v>
      </c>
      <c r="BX434" s="945">
        <v>6.5519999999999995E-2</v>
      </c>
      <c r="BY434" s="60">
        <v>9.8600000000000007E-3</v>
      </c>
      <c r="BZ434" s="60">
        <v>-7.6999999999999996E-4</v>
      </c>
      <c r="CA434" s="60">
        <v>0.63402000000000003</v>
      </c>
      <c r="CB434" s="60">
        <v>5.4099999999999999E-3</v>
      </c>
      <c r="CC434" s="60">
        <v>4.6999999999999999E-4</v>
      </c>
      <c r="CD434" s="60">
        <v>5.6899999999999997E-3</v>
      </c>
      <c r="CE434" s="60">
        <v>1.6000000000000001E-4</v>
      </c>
      <c r="CF434" s="60">
        <v>0.56189</v>
      </c>
      <c r="CG434" s="60">
        <v>0.71775999999999995</v>
      </c>
      <c r="CH434" s="60">
        <v>2.0000099999999996</v>
      </c>
      <c r="CI434" s="60">
        <v>1.27965</v>
      </c>
      <c r="CJ434" s="328">
        <v>0.56090337201578555</v>
      </c>
      <c r="CK434" s="58">
        <v>26.124500000000001</v>
      </c>
      <c r="CL434" s="58">
        <v>37.090000000000003</v>
      </c>
      <c r="CM434" s="59">
        <v>98.540472000000008</v>
      </c>
    </row>
    <row r="435" spans="1:91" x14ac:dyDescent="0.2">
      <c r="A435" s="212" t="s">
        <v>361</v>
      </c>
      <c r="B435" s="55">
        <v>5169</v>
      </c>
      <c r="C435" s="55">
        <v>20602</v>
      </c>
      <c r="D435" s="55">
        <v>139</v>
      </c>
      <c r="E435" s="56">
        <v>0.55161099999999996</v>
      </c>
      <c r="F435" s="57">
        <v>58.5139</v>
      </c>
      <c r="G435" s="58">
        <v>26.236999999999998</v>
      </c>
      <c r="H435" s="58">
        <v>35.870899999999999</v>
      </c>
      <c r="I435" s="58">
        <v>1.70035</v>
      </c>
      <c r="J435" s="58">
        <v>32.873899999999999</v>
      </c>
      <c r="K435" s="58">
        <v>0.24660599999999999</v>
      </c>
      <c r="L435" s="58">
        <v>0.254075</v>
      </c>
      <c r="M435" s="58">
        <v>2.5322000000000001E-2</v>
      </c>
      <c r="N435" s="58">
        <v>0.336953</v>
      </c>
      <c r="O435" s="58">
        <v>-1.5900000000000001E-3</v>
      </c>
      <c r="P435" s="58">
        <v>2.6037999999999999E-2</v>
      </c>
      <c r="Q435" s="59">
        <v>97.569500000000005</v>
      </c>
      <c r="R435" s="57">
        <v>3.59396</v>
      </c>
      <c r="S435" s="60">
        <v>1.2702500000000001</v>
      </c>
      <c r="T435" s="60">
        <v>0.56956799999999996</v>
      </c>
      <c r="U435" s="60">
        <v>0.70068600000000003</v>
      </c>
      <c r="V435" s="60">
        <v>6.5798999999999996E-2</v>
      </c>
      <c r="W435" s="60">
        <v>0.64171800000000001</v>
      </c>
      <c r="X435" s="60">
        <v>5.1320000000000003E-3</v>
      </c>
      <c r="Y435" s="60">
        <v>5.5859999999999998E-3</v>
      </c>
      <c r="Z435" s="60">
        <v>5.1999999999999995E-4</v>
      </c>
      <c r="AA435" s="60">
        <v>1.0307999999999999E-2</v>
      </c>
      <c r="AB435" s="60">
        <v>-4.0000000000000003E-5</v>
      </c>
      <c r="AC435" s="60">
        <v>7.2400000000000003E-4</v>
      </c>
      <c r="AD435" s="60">
        <v>3</v>
      </c>
      <c r="AE435" s="60">
        <v>2.0000010000000001</v>
      </c>
      <c r="AF435" s="58">
        <v>3.59396</v>
      </c>
      <c r="AG435" s="130">
        <v>1.0711183619787255</v>
      </c>
      <c r="AH435" s="62">
        <v>0.55161099999999996</v>
      </c>
      <c r="AI435" s="58">
        <v>1.7081900000000001</v>
      </c>
      <c r="AJ435" s="58">
        <v>0.336424</v>
      </c>
      <c r="AK435" s="58">
        <v>-6.3099999999999996E-3</v>
      </c>
      <c r="AL435" s="58">
        <v>32.691200000000002</v>
      </c>
      <c r="AM435" s="58">
        <v>0.241425</v>
      </c>
      <c r="AN435" s="58">
        <v>2.0281E-2</v>
      </c>
      <c r="AO435" s="58">
        <v>0.24784400000000001</v>
      </c>
      <c r="AP435" s="58">
        <v>2.2197999999999999E-2</v>
      </c>
      <c r="AQ435" s="58">
        <v>58.215699999999998</v>
      </c>
      <c r="AR435" s="58">
        <v>93.476900000000001</v>
      </c>
      <c r="AS435" s="63">
        <v>0.55161099999999996</v>
      </c>
      <c r="AT435" s="328">
        <v>0.55207923286463345</v>
      </c>
      <c r="AU435" s="64">
        <v>-4.6823286463348879E-4</v>
      </c>
      <c r="AV435" s="57">
        <v>26.236999999999998</v>
      </c>
      <c r="AW435" s="58">
        <v>26.076000000000001</v>
      </c>
      <c r="AX435" s="64">
        <v>0.16099999999999781</v>
      </c>
      <c r="AY435" s="57">
        <v>35.870899999999999</v>
      </c>
      <c r="AZ435" s="58">
        <v>35.72</v>
      </c>
      <c r="BA435" s="64">
        <v>0.15090000000000003</v>
      </c>
      <c r="BB435" s="57">
        <v>97.569500000000005</v>
      </c>
      <c r="BC435" s="58">
        <v>97.05725200000002</v>
      </c>
      <c r="BD435" s="60">
        <v>0.51224799999998538</v>
      </c>
      <c r="BE435" s="57">
        <v>58.5139</v>
      </c>
      <c r="BF435" s="58">
        <v>58.215699999999998</v>
      </c>
      <c r="BG435" s="64">
        <v>0.29820000000000135</v>
      </c>
      <c r="BH435" s="58">
        <v>62.107900000000001</v>
      </c>
      <c r="BI435" s="58">
        <v>61.795999999999999</v>
      </c>
      <c r="BJ435" s="64">
        <v>0.3119000000000014</v>
      </c>
      <c r="BK435" s="57">
        <v>32.873899999999999</v>
      </c>
      <c r="BL435" s="58">
        <v>32.691200000000002</v>
      </c>
      <c r="BM435" s="64">
        <v>0.18269999999999698</v>
      </c>
      <c r="BN435" s="60">
        <v>6.6446000000000005E-2</v>
      </c>
      <c r="BO435" s="60">
        <v>1.0345999999999999E-2</v>
      </c>
      <c r="BP435" s="60">
        <v>-1.6000000000000001E-4</v>
      </c>
      <c r="BQ435" s="60">
        <v>0.64146400000000003</v>
      </c>
      <c r="BR435" s="60">
        <v>5.0509999999999999E-3</v>
      </c>
      <c r="BS435" s="60">
        <v>4.1800000000000002E-4</v>
      </c>
      <c r="BT435" s="60">
        <v>5.4780000000000002E-3</v>
      </c>
      <c r="BU435" s="60">
        <v>6.2100000000000002E-4</v>
      </c>
      <c r="BV435" s="60">
        <v>1.27034</v>
      </c>
      <c r="BW435" s="60">
        <v>2.0000040000000001</v>
      </c>
      <c r="BX435" s="945">
        <v>6.6439999999999999E-2</v>
      </c>
      <c r="BY435" s="60">
        <v>1.034E-2</v>
      </c>
      <c r="BZ435" s="60">
        <v>-1.6000000000000001E-4</v>
      </c>
      <c r="CA435" s="60">
        <v>0.64163999999999999</v>
      </c>
      <c r="CB435" s="60">
        <v>5.0499999999999998E-3</v>
      </c>
      <c r="CC435" s="60">
        <v>4.2000000000000002E-4</v>
      </c>
      <c r="CD435" s="60">
        <v>5.4799999999999996E-3</v>
      </c>
      <c r="CE435" s="60">
        <v>6.2E-4</v>
      </c>
      <c r="CF435" s="60">
        <v>0.56894</v>
      </c>
      <c r="CG435" s="60">
        <v>0.70123999999999997</v>
      </c>
      <c r="CH435" s="60">
        <v>2.0000100000000001</v>
      </c>
      <c r="CI435" s="60">
        <v>1.2701799999999999</v>
      </c>
      <c r="CJ435" s="328">
        <v>0.55207923286463345</v>
      </c>
      <c r="CK435" s="58">
        <v>26.076000000000001</v>
      </c>
      <c r="CL435" s="58">
        <v>35.72</v>
      </c>
      <c r="CM435" s="59">
        <v>97.05725200000002</v>
      </c>
    </row>
    <row r="436" spans="1:91" x14ac:dyDescent="0.2">
      <c r="A436" s="212" t="s">
        <v>362</v>
      </c>
      <c r="B436" s="55">
        <v>4292</v>
      </c>
      <c r="C436" s="55">
        <v>-27540</v>
      </c>
      <c r="D436" s="55">
        <v>194</v>
      </c>
      <c r="E436" s="56">
        <v>0.53206799999999999</v>
      </c>
      <c r="F436" s="57">
        <v>59.526699999999998</v>
      </c>
      <c r="G436" s="58">
        <v>27.854399999999998</v>
      </c>
      <c r="H436" s="58">
        <v>35.198900000000002</v>
      </c>
      <c r="I436" s="58">
        <v>1.52616</v>
      </c>
      <c r="J436" s="58">
        <v>34.316000000000003</v>
      </c>
      <c r="K436" s="58">
        <v>0.26728299999999999</v>
      </c>
      <c r="L436" s="58">
        <v>0.233761</v>
      </c>
      <c r="M436" s="58">
        <v>1.9162999999999999E-2</v>
      </c>
      <c r="N436" s="58">
        <v>0.344086</v>
      </c>
      <c r="O436" s="58">
        <v>-3.4770000000000002E-2</v>
      </c>
      <c r="P436" s="58">
        <v>3.143E-3</v>
      </c>
      <c r="Q436" s="59">
        <v>99.728200000000001</v>
      </c>
      <c r="R436" s="57">
        <v>3.5266299999999999</v>
      </c>
      <c r="S436" s="60">
        <v>1.2656799999999999</v>
      </c>
      <c r="T436" s="60">
        <v>0.59225099999999997</v>
      </c>
      <c r="U436" s="60">
        <v>0.673427</v>
      </c>
      <c r="V436" s="60">
        <v>5.7844E-2</v>
      </c>
      <c r="W436" s="60">
        <v>0.65609899999999999</v>
      </c>
      <c r="X436" s="60">
        <v>5.4479999999999997E-3</v>
      </c>
      <c r="Y436" s="60">
        <v>5.0340000000000003E-3</v>
      </c>
      <c r="Z436" s="60">
        <v>3.8499999999999998E-4</v>
      </c>
      <c r="AA436" s="60">
        <v>1.031E-2</v>
      </c>
      <c r="AB436" s="60">
        <v>-8.8000000000000003E-4</v>
      </c>
      <c r="AC436" s="60">
        <v>8.6000000000000003E-5</v>
      </c>
      <c r="AD436" s="60">
        <v>3</v>
      </c>
      <c r="AE436" s="60">
        <v>2.0000039999999997</v>
      </c>
      <c r="AF436" s="58">
        <v>3.5266299999999999</v>
      </c>
      <c r="AG436" s="130">
        <v>1.0603451062321869</v>
      </c>
      <c r="AH436" s="62">
        <v>0.53206799999999999</v>
      </c>
      <c r="AI436" s="58">
        <v>1.5327599999999999</v>
      </c>
      <c r="AJ436" s="58">
        <v>0.34359000000000001</v>
      </c>
      <c r="AK436" s="58">
        <v>-3.9370000000000002E-2</v>
      </c>
      <c r="AL436" s="58">
        <v>34.133000000000003</v>
      </c>
      <c r="AM436" s="58">
        <v>0.26216699999999998</v>
      </c>
      <c r="AN436" s="58">
        <v>1.4367E-2</v>
      </c>
      <c r="AO436" s="58">
        <v>0.22788</v>
      </c>
      <c r="AP436" s="58">
        <v>-4.2000000000000002E-4</v>
      </c>
      <c r="AQ436" s="58">
        <v>59.235799999999998</v>
      </c>
      <c r="AR436" s="58">
        <v>95.709800000000001</v>
      </c>
      <c r="AS436" s="63">
        <v>0.53206799999999999</v>
      </c>
      <c r="AT436" s="328">
        <v>0.53246158100580732</v>
      </c>
      <c r="AU436" s="64">
        <v>-3.935810058073308E-4</v>
      </c>
      <c r="AV436" s="57">
        <v>27.854399999999998</v>
      </c>
      <c r="AW436" s="58">
        <v>27.695</v>
      </c>
      <c r="AX436" s="64">
        <v>0.15939999999999799</v>
      </c>
      <c r="AY436" s="57">
        <v>35.198900000000002</v>
      </c>
      <c r="AZ436" s="58">
        <v>35.049999999999997</v>
      </c>
      <c r="BA436" s="64">
        <v>0.1489000000000047</v>
      </c>
      <c r="BB436" s="57">
        <v>99.728200000000001</v>
      </c>
      <c r="BC436" s="58">
        <v>99.218973999999989</v>
      </c>
      <c r="BD436" s="60">
        <v>0.50922600000001239</v>
      </c>
      <c r="BE436" s="57">
        <v>59.526699999999998</v>
      </c>
      <c r="BF436" s="58">
        <v>59.235799999999998</v>
      </c>
      <c r="BG436" s="64">
        <v>0.2909000000000006</v>
      </c>
      <c r="BH436" s="58">
        <v>63.0533</v>
      </c>
      <c r="BI436" s="58">
        <v>62.744999999999997</v>
      </c>
      <c r="BJ436" s="64">
        <v>0.30830000000000268</v>
      </c>
      <c r="BK436" s="57">
        <v>34.316000000000003</v>
      </c>
      <c r="BL436" s="58">
        <v>34.133000000000003</v>
      </c>
      <c r="BM436" s="64">
        <v>0.18299999999999983</v>
      </c>
      <c r="BN436" s="60">
        <v>5.8386E-2</v>
      </c>
      <c r="BO436" s="60">
        <v>1.0347E-2</v>
      </c>
      <c r="BP436" s="60">
        <v>-1.01E-3</v>
      </c>
      <c r="BQ436" s="60">
        <v>0.65587700000000004</v>
      </c>
      <c r="BR436" s="60">
        <v>5.3709999999999999E-3</v>
      </c>
      <c r="BS436" s="60">
        <v>2.9E-4</v>
      </c>
      <c r="BT436" s="60">
        <v>4.9319999999999998E-3</v>
      </c>
      <c r="BU436" s="60">
        <v>-1.0000000000000001E-5</v>
      </c>
      <c r="BV436" s="60">
        <v>1.2658100000000001</v>
      </c>
      <c r="BW436" s="60">
        <v>1.9999930000000004</v>
      </c>
      <c r="BX436" s="945">
        <v>5.8380000000000001E-2</v>
      </c>
      <c r="BY436" s="60">
        <v>1.035E-2</v>
      </c>
      <c r="BZ436" s="60">
        <v>-1.01E-3</v>
      </c>
      <c r="CA436" s="60">
        <v>0.65605000000000002</v>
      </c>
      <c r="CB436" s="60">
        <v>5.3699999999999998E-3</v>
      </c>
      <c r="CC436" s="60">
        <v>2.9E-4</v>
      </c>
      <c r="CD436" s="60">
        <v>4.9300000000000004E-3</v>
      </c>
      <c r="CE436" s="60">
        <v>-1.0000000000000001E-5</v>
      </c>
      <c r="CF436" s="60">
        <v>0.59174000000000004</v>
      </c>
      <c r="CG436" s="60">
        <v>0.67391000000000001</v>
      </c>
      <c r="CH436" s="60">
        <v>2</v>
      </c>
      <c r="CI436" s="60">
        <v>1.2656499999999999</v>
      </c>
      <c r="CJ436" s="328">
        <v>0.53246158100580732</v>
      </c>
      <c r="CK436" s="58">
        <v>27.695</v>
      </c>
      <c r="CL436" s="58">
        <v>35.049999999999997</v>
      </c>
      <c r="CM436" s="59">
        <v>99.218973999999989</v>
      </c>
    </row>
    <row r="437" spans="1:91" ht="16" thickBot="1" x14ac:dyDescent="0.25">
      <c r="A437" s="212" t="s">
        <v>363</v>
      </c>
      <c r="B437" s="55">
        <v>4279</v>
      </c>
      <c r="C437" s="55">
        <v>-27534</v>
      </c>
      <c r="D437" s="55">
        <v>194</v>
      </c>
      <c r="E437" s="56">
        <v>0.54786500000000005</v>
      </c>
      <c r="F437" s="66">
        <v>60.6267</v>
      </c>
      <c r="G437" s="67">
        <v>27.4115</v>
      </c>
      <c r="H437" s="67">
        <v>36.913699999999999</v>
      </c>
      <c r="I437" s="67">
        <v>1.6577900000000001</v>
      </c>
      <c r="J437" s="67">
        <v>34.1175</v>
      </c>
      <c r="K437" s="67">
        <v>0.266625</v>
      </c>
      <c r="L437" s="67">
        <v>0.25950699999999999</v>
      </c>
      <c r="M437" s="67">
        <v>2.6282E-2</v>
      </c>
      <c r="N437" s="67">
        <v>0.33631800000000001</v>
      </c>
      <c r="O437" s="67">
        <v>-4.1430000000000002E-2</v>
      </c>
      <c r="P437" s="67">
        <v>-1.2999999999999999E-4</v>
      </c>
      <c r="Q437" s="71">
        <v>100.94799999999999</v>
      </c>
      <c r="R437" s="66">
        <v>3.6984400000000002</v>
      </c>
      <c r="S437" s="69">
        <v>1.27329</v>
      </c>
      <c r="T437" s="69">
        <v>0.57569999999999999</v>
      </c>
      <c r="U437" s="69">
        <v>0.69759199999999999</v>
      </c>
      <c r="V437" s="69">
        <v>6.2065000000000002E-2</v>
      </c>
      <c r="W437" s="69">
        <v>0.64432299999999998</v>
      </c>
      <c r="X437" s="69">
        <v>5.3680000000000004E-3</v>
      </c>
      <c r="Y437" s="69">
        <v>5.5199999999999997E-3</v>
      </c>
      <c r="Z437" s="69">
        <v>5.22E-4</v>
      </c>
      <c r="AA437" s="69">
        <v>9.9539999999999993E-3</v>
      </c>
      <c r="AB437" s="69">
        <v>-1.0399999999999999E-3</v>
      </c>
      <c r="AC437" s="69">
        <v>0</v>
      </c>
      <c r="AD437" s="69">
        <v>3</v>
      </c>
      <c r="AE437" s="69">
        <v>2.0000039999999997</v>
      </c>
      <c r="AF437" s="67">
        <v>3.6984400000000002</v>
      </c>
      <c r="AG437" s="175">
        <v>1.0509076819968646</v>
      </c>
      <c r="AH437" s="176">
        <v>0.54786500000000005</v>
      </c>
      <c r="AI437" s="58">
        <v>1.6654</v>
      </c>
      <c r="AJ437" s="58">
        <v>0.33580199999999999</v>
      </c>
      <c r="AK437" s="58">
        <v>-4.6199999999999998E-2</v>
      </c>
      <c r="AL437" s="58">
        <v>33.928699999999999</v>
      </c>
      <c r="AM437" s="58">
        <v>0.26131900000000002</v>
      </c>
      <c r="AN437" s="58">
        <v>2.1273E-2</v>
      </c>
      <c r="AO437" s="58">
        <v>0.25327899999999998</v>
      </c>
      <c r="AP437" s="58">
        <v>-3.82E-3</v>
      </c>
      <c r="AQ437" s="58">
        <v>60.319099999999999</v>
      </c>
      <c r="AR437" s="58">
        <v>96.734800000000007</v>
      </c>
      <c r="AS437" s="63">
        <v>0.54786500000000005</v>
      </c>
      <c r="AT437" s="328">
        <v>0.54830982375671522</v>
      </c>
      <c r="AU437" s="64">
        <v>-4.448237567151736E-4</v>
      </c>
      <c r="AV437" s="57">
        <v>27.4115</v>
      </c>
      <c r="AW437" s="58">
        <v>27.2455</v>
      </c>
      <c r="AX437" s="64">
        <v>0.16600000000000037</v>
      </c>
      <c r="AY437" s="57">
        <v>36.913699999999999</v>
      </c>
      <c r="AZ437" s="58">
        <v>36.76</v>
      </c>
      <c r="BA437" s="64">
        <v>0.15370000000000061</v>
      </c>
      <c r="BB437" s="57">
        <v>100.94799999999999</v>
      </c>
      <c r="BC437" s="58">
        <v>100.42125300000001</v>
      </c>
      <c r="BD437" s="60">
        <v>0.52674699999998609</v>
      </c>
      <c r="BE437" s="57">
        <v>60.6267</v>
      </c>
      <c r="BF437" s="58">
        <v>60.319099999999999</v>
      </c>
      <c r="BG437" s="64">
        <v>0.30760000000000076</v>
      </c>
      <c r="BH437" s="58">
        <v>64.325199999999995</v>
      </c>
      <c r="BI437" s="58">
        <v>64.005499999999998</v>
      </c>
      <c r="BJ437" s="64">
        <v>0.31969999999999743</v>
      </c>
      <c r="BK437" s="57">
        <v>34.1175</v>
      </c>
      <c r="BL437" s="58">
        <v>33.928699999999999</v>
      </c>
      <c r="BM437" s="64">
        <v>0.18880000000000052</v>
      </c>
      <c r="BN437" s="60">
        <v>6.2673000000000006E-2</v>
      </c>
      <c r="BO437" s="60">
        <v>9.9900000000000006E-3</v>
      </c>
      <c r="BP437" s="60">
        <v>-1.17E-3</v>
      </c>
      <c r="BQ437" s="60">
        <v>0.64407899999999996</v>
      </c>
      <c r="BR437" s="60">
        <v>5.2890000000000003E-3</v>
      </c>
      <c r="BS437" s="60">
        <v>4.2499999999999998E-4</v>
      </c>
      <c r="BT437" s="60">
        <v>5.4159999999999998E-3</v>
      </c>
      <c r="BU437" s="60">
        <v>-1E-4</v>
      </c>
      <c r="BV437" s="60">
        <v>1.2734000000000001</v>
      </c>
      <c r="BW437" s="60">
        <v>2.0000020000000003</v>
      </c>
      <c r="BX437" s="945">
        <v>6.2659999999999993E-2</v>
      </c>
      <c r="BY437" s="60">
        <v>9.9900000000000006E-3</v>
      </c>
      <c r="BZ437" s="60">
        <v>-1.17E-3</v>
      </c>
      <c r="CA437" s="60">
        <v>0.64424999999999999</v>
      </c>
      <c r="CB437" s="60">
        <v>5.2900000000000004E-3</v>
      </c>
      <c r="CC437" s="60">
        <v>4.2000000000000002E-4</v>
      </c>
      <c r="CD437" s="60">
        <v>5.4099999999999999E-3</v>
      </c>
      <c r="CE437" s="60">
        <v>-1E-4</v>
      </c>
      <c r="CF437" s="60">
        <v>0.57511000000000001</v>
      </c>
      <c r="CG437" s="60">
        <v>0.69813000000000003</v>
      </c>
      <c r="CH437" s="60">
        <v>1.9999899999999999</v>
      </c>
      <c r="CI437" s="60">
        <v>1.2732399999999999</v>
      </c>
      <c r="CJ437" s="328">
        <v>0.54830982375671522</v>
      </c>
      <c r="CK437" s="58">
        <v>27.2455</v>
      </c>
      <c r="CL437" s="58">
        <v>36.76</v>
      </c>
      <c r="CM437" s="59">
        <v>100.42125300000001</v>
      </c>
    </row>
    <row r="438" spans="1:91" ht="16" thickBot="1" x14ac:dyDescent="0.25">
      <c r="A438" s="763"/>
      <c r="B438" s="2"/>
      <c r="C438" s="2"/>
      <c r="D438" s="2"/>
      <c r="E438" s="1045"/>
      <c r="F438" s="1045"/>
      <c r="G438" s="1045"/>
      <c r="H438" s="1045"/>
      <c r="I438" s="1046"/>
      <c r="J438" s="1047" t="s">
        <v>250</v>
      </c>
      <c r="K438" s="1046"/>
      <c r="L438" s="1046"/>
      <c r="M438" s="1046"/>
      <c r="N438" s="1046"/>
      <c r="O438" s="1046"/>
      <c r="P438" s="1046"/>
      <c r="Q438" s="1045"/>
      <c r="R438" s="1046"/>
      <c r="S438" s="1048" t="s">
        <v>251</v>
      </c>
      <c r="T438" s="1045"/>
      <c r="U438" s="1045"/>
      <c r="V438" s="1046"/>
      <c r="W438" s="1046"/>
      <c r="X438" s="1046"/>
      <c r="Y438" s="1045"/>
      <c r="Z438" s="1045"/>
      <c r="AA438" s="1045"/>
      <c r="AB438" s="1045"/>
      <c r="AC438" s="1045"/>
      <c r="AD438" s="1045"/>
      <c r="AE438" s="1045"/>
      <c r="AF438" s="1045"/>
      <c r="AG438" s="138" t="s">
        <v>0</v>
      </c>
      <c r="AH438" s="2"/>
      <c r="AI438" s="5"/>
      <c r="AJ438" s="5"/>
      <c r="AK438" s="268" t="s">
        <v>252</v>
      </c>
      <c r="AL438" s="269"/>
      <c r="AM438" s="269"/>
      <c r="AN438" s="269"/>
      <c r="AO438" s="269"/>
      <c r="AP438" s="269"/>
      <c r="AQ438" s="5"/>
      <c r="AR438" s="5"/>
      <c r="AS438" s="270" t="s">
        <v>253</v>
      </c>
      <c r="AT438" s="271"/>
      <c r="AU438" s="271"/>
      <c r="AV438" s="271"/>
      <c r="AW438" s="271"/>
      <c r="AX438" s="271"/>
      <c r="AY438" s="271"/>
      <c r="AZ438" s="271"/>
      <c r="BA438" s="271"/>
      <c r="BB438" s="270"/>
      <c r="BC438" s="5"/>
      <c r="BD438" s="5"/>
      <c r="BE438" s="2"/>
      <c r="BF438" s="5"/>
      <c r="BG438" s="5"/>
      <c r="BH438" s="7" t="s">
        <v>1</v>
      </c>
      <c r="BI438" s="8" t="s">
        <v>1</v>
      </c>
      <c r="BJ438" s="139"/>
      <c r="BK438" s="2"/>
      <c r="BL438" s="5"/>
      <c r="BM438" s="5"/>
      <c r="BN438" s="268" t="s">
        <v>252</v>
      </c>
      <c r="BO438" s="269"/>
      <c r="BP438" s="269"/>
      <c r="BQ438" s="269"/>
      <c r="BR438" s="269"/>
      <c r="BS438" s="269"/>
      <c r="BT438" s="9"/>
      <c r="BU438" s="9"/>
      <c r="BV438" s="9"/>
      <c r="BW438" s="9"/>
      <c r="BX438" s="970" t="s">
        <v>254</v>
      </c>
      <c r="BY438" s="268"/>
      <c r="BZ438" s="268"/>
      <c r="CA438" s="268"/>
      <c r="CB438" s="268"/>
      <c r="CC438" s="268"/>
      <c r="CD438" s="268"/>
      <c r="CE438" s="268"/>
      <c r="CF438" s="268"/>
      <c r="CG438" s="268"/>
      <c r="CH438" s="272" t="s">
        <v>3</v>
      </c>
      <c r="CI438" s="273"/>
      <c r="CJ438" s="269"/>
      <c r="CK438" s="269"/>
      <c r="CL438" s="269"/>
      <c r="CM438" s="971"/>
    </row>
    <row r="439" spans="1:91" ht="17" thickBot="1" x14ac:dyDescent="0.25">
      <c r="A439" s="765" t="s">
        <v>364</v>
      </c>
      <c r="B439" s="12" t="s">
        <v>5</v>
      </c>
      <c r="C439" s="12" t="s">
        <v>6</v>
      </c>
      <c r="D439" s="12" t="s">
        <v>54</v>
      </c>
      <c r="E439" s="12" t="s">
        <v>7</v>
      </c>
      <c r="F439" s="12" t="s">
        <v>8</v>
      </c>
      <c r="G439" s="12" t="s">
        <v>9</v>
      </c>
      <c r="H439" s="12" t="s">
        <v>10</v>
      </c>
      <c r="I439" s="12" t="s">
        <v>11</v>
      </c>
      <c r="J439" s="12" t="s">
        <v>12</v>
      </c>
      <c r="K439" s="12" t="s">
        <v>13</v>
      </c>
      <c r="L439" s="12" t="s">
        <v>14</v>
      </c>
      <c r="M439" s="12" t="s">
        <v>15</v>
      </c>
      <c r="N439" s="12" t="s">
        <v>16</v>
      </c>
      <c r="O439" s="12" t="s">
        <v>17</v>
      </c>
      <c r="P439" s="12" t="s">
        <v>18</v>
      </c>
      <c r="Q439" s="12" t="s">
        <v>19</v>
      </c>
      <c r="R439" s="12" t="s">
        <v>255</v>
      </c>
      <c r="S439" s="12" t="s">
        <v>20</v>
      </c>
      <c r="T439" s="141" t="s">
        <v>21</v>
      </c>
      <c r="U439" s="142" t="s">
        <v>22</v>
      </c>
      <c r="V439" s="12" t="s">
        <v>23</v>
      </c>
      <c r="W439" s="12" t="s">
        <v>24</v>
      </c>
      <c r="X439" s="12" t="s">
        <v>25</v>
      </c>
      <c r="Y439" s="12" t="s">
        <v>26</v>
      </c>
      <c r="Z439" s="12" t="s">
        <v>27</v>
      </c>
      <c r="AA439" s="12" t="s">
        <v>28</v>
      </c>
      <c r="AB439" s="12" t="s">
        <v>29</v>
      </c>
      <c r="AC439" s="12" t="s">
        <v>30</v>
      </c>
      <c r="AD439" s="3" t="s">
        <v>31</v>
      </c>
      <c r="AE439" s="3" t="s">
        <v>32</v>
      </c>
      <c r="AF439" s="12" t="s">
        <v>255</v>
      </c>
      <c r="AG439" s="138" t="s">
        <v>34</v>
      </c>
      <c r="AH439" s="12" t="s">
        <v>7</v>
      </c>
      <c r="AI439" s="15" t="s">
        <v>11</v>
      </c>
      <c r="AJ439" s="15" t="s">
        <v>16</v>
      </c>
      <c r="AK439" s="15" t="s">
        <v>17</v>
      </c>
      <c r="AL439" s="15" t="s">
        <v>12</v>
      </c>
      <c r="AM439" s="15" t="s">
        <v>13</v>
      </c>
      <c r="AN439" s="15" t="s">
        <v>15</v>
      </c>
      <c r="AO439" s="15" t="s">
        <v>14</v>
      </c>
      <c r="AP439" s="15" t="s">
        <v>18</v>
      </c>
      <c r="AQ439" s="15" t="s">
        <v>35</v>
      </c>
      <c r="AR439" s="15" t="s">
        <v>19</v>
      </c>
      <c r="AS439" s="16" t="s">
        <v>7</v>
      </c>
      <c r="AT439" s="17" t="s">
        <v>256</v>
      </c>
      <c r="AU439" s="18" t="s">
        <v>36</v>
      </c>
      <c r="AV439" s="16" t="s">
        <v>9</v>
      </c>
      <c r="AW439" s="19" t="s">
        <v>35</v>
      </c>
      <c r="AX439" s="18" t="s">
        <v>36</v>
      </c>
      <c r="AY439" s="16" t="s">
        <v>10</v>
      </c>
      <c r="AZ439" s="19" t="s">
        <v>10</v>
      </c>
      <c r="BA439" s="18" t="s">
        <v>36</v>
      </c>
      <c r="BB439" s="20" t="s">
        <v>19</v>
      </c>
      <c r="BC439" s="22" t="s">
        <v>37</v>
      </c>
      <c r="BD439" s="18" t="s">
        <v>36</v>
      </c>
      <c r="BE439" s="21" t="s">
        <v>8</v>
      </c>
      <c r="BF439" s="22" t="s">
        <v>8</v>
      </c>
      <c r="BG439" s="18" t="s">
        <v>36</v>
      </c>
      <c r="BH439" s="23" t="s">
        <v>10</v>
      </c>
      <c r="BI439" s="24" t="s">
        <v>10</v>
      </c>
      <c r="BJ439" s="18" t="s">
        <v>36</v>
      </c>
      <c r="BK439" s="21" t="s">
        <v>12</v>
      </c>
      <c r="BL439" s="22" t="s">
        <v>12</v>
      </c>
      <c r="BM439" s="25" t="s">
        <v>36</v>
      </c>
      <c r="BN439" s="274" t="s">
        <v>23</v>
      </c>
      <c r="BO439" s="274" t="s">
        <v>28</v>
      </c>
      <c r="BP439" s="274" t="s">
        <v>29</v>
      </c>
      <c r="BQ439" s="274" t="s">
        <v>24</v>
      </c>
      <c r="BR439" s="274" t="s">
        <v>25</v>
      </c>
      <c r="BS439" s="274" t="s">
        <v>27</v>
      </c>
      <c r="BT439" s="274" t="s">
        <v>26</v>
      </c>
      <c r="BU439" s="274" t="s">
        <v>30</v>
      </c>
      <c r="BV439" s="274" t="s">
        <v>38</v>
      </c>
      <c r="BW439" s="275" t="s">
        <v>3</v>
      </c>
      <c r="BX439" s="972" t="s">
        <v>23</v>
      </c>
      <c r="BY439" s="27" t="s">
        <v>28</v>
      </c>
      <c r="BZ439" s="27" t="s">
        <v>29</v>
      </c>
      <c r="CA439" s="27" t="s">
        <v>24</v>
      </c>
      <c r="CB439" s="27" t="s">
        <v>25</v>
      </c>
      <c r="CC439" s="27" t="s">
        <v>27</v>
      </c>
      <c r="CD439" s="27" t="s">
        <v>26</v>
      </c>
      <c r="CE439" s="27" t="s">
        <v>30</v>
      </c>
      <c r="CF439" s="27" t="s">
        <v>21</v>
      </c>
      <c r="CG439" s="10" t="s">
        <v>22</v>
      </c>
      <c r="CH439" s="27" t="s">
        <v>32</v>
      </c>
      <c r="CI439" s="10" t="s">
        <v>20</v>
      </c>
      <c r="CJ439" s="28" t="s">
        <v>257</v>
      </c>
      <c r="CK439" s="28" t="s">
        <v>35</v>
      </c>
      <c r="CL439" s="28" t="s">
        <v>10</v>
      </c>
      <c r="CM439" s="973" t="s">
        <v>37</v>
      </c>
    </row>
    <row r="440" spans="1:91" x14ac:dyDescent="0.2">
      <c r="A440" s="47" t="s">
        <v>365</v>
      </c>
      <c r="B440" s="48">
        <v>-1558</v>
      </c>
      <c r="C440" s="48">
        <v>29048</v>
      </c>
      <c r="D440" s="48">
        <v>117</v>
      </c>
      <c r="E440" s="49">
        <v>0.54557699999999998</v>
      </c>
      <c r="F440" s="32">
        <v>81.729600000000005</v>
      </c>
      <c r="G440" s="33">
        <v>37.139899999999997</v>
      </c>
      <c r="H440" s="33">
        <v>49.554699999999997</v>
      </c>
      <c r="I440" s="33">
        <v>1.3696699999999999</v>
      </c>
      <c r="J440" s="33">
        <v>9.2729199999999992</v>
      </c>
      <c r="K440" s="33">
        <v>0.40055299999999999</v>
      </c>
      <c r="L440" s="33">
        <v>0.49586599999999997</v>
      </c>
      <c r="M440" s="33">
        <v>0.12273000000000001</v>
      </c>
      <c r="N440" s="33">
        <v>1.1809099999999999</v>
      </c>
      <c r="O440" s="33">
        <v>1.8894999999999999E-2</v>
      </c>
      <c r="P440" s="33">
        <v>1.1867000000000001E-2</v>
      </c>
      <c r="Q440" s="34">
        <v>99.567999999999998</v>
      </c>
      <c r="R440" s="33">
        <v>4.9649599999999996</v>
      </c>
      <c r="S440" s="39">
        <v>2.5751400000000002</v>
      </c>
      <c r="T440" s="39">
        <v>1.17021</v>
      </c>
      <c r="U440" s="39">
        <v>1.4049400000000001</v>
      </c>
      <c r="V440" s="39">
        <v>7.6928999999999997E-2</v>
      </c>
      <c r="W440" s="39">
        <v>0.26272400000000001</v>
      </c>
      <c r="X440" s="39">
        <v>1.2099E-2</v>
      </c>
      <c r="Y440" s="39">
        <v>1.5824000000000001E-2</v>
      </c>
      <c r="Z440" s="39">
        <v>3.656E-3</v>
      </c>
      <c r="AA440" s="39">
        <v>5.2436000000000003E-2</v>
      </c>
      <c r="AB440" s="39">
        <v>7.1199999999999996E-4</v>
      </c>
      <c r="AC440" s="39">
        <v>4.7899999999999999E-4</v>
      </c>
      <c r="AD440" s="39">
        <v>4</v>
      </c>
      <c r="AE440" s="420">
        <v>3.0000089999999995</v>
      </c>
      <c r="AF440" s="33">
        <v>4.9649599999999996</v>
      </c>
      <c r="AG440" s="101">
        <v>0.68677381282776562</v>
      </c>
      <c r="AH440" s="50">
        <v>0.54557699999999998</v>
      </c>
      <c r="AI440" s="35">
        <v>1.38123</v>
      </c>
      <c r="AJ440" s="35">
        <v>1.1872100000000001</v>
      </c>
      <c r="AK440" s="35">
        <v>1.2344000000000001E-2</v>
      </c>
      <c r="AL440" s="35">
        <v>9.1864699999999999</v>
      </c>
      <c r="AM440" s="35">
        <v>0.39163999999999999</v>
      </c>
      <c r="AN440" s="35">
        <v>0.1144</v>
      </c>
      <c r="AO440" s="35">
        <v>0.48422500000000002</v>
      </c>
      <c r="AP440" s="35">
        <v>6.117E-3</v>
      </c>
      <c r="AQ440" s="35">
        <v>81.084100000000007</v>
      </c>
      <c r="AR440" s="35">
        <v>93.847700000000003</v>
      </c>
      <c r="AS440" s="43">
        <v>0.54557699999999998</v>
      </c>
      <c r="AT440" s="326">
        <v>0.54600819528868005</v>
      </c>
      <c r="AU440" s="327">
        <v>-4.3119528868007517E-4</v>
      </c>
      <c r="AV440" s="41">
        <v>37.139899999999997</v>
      </c>
      <c r="AW440" s="35">
        <v>36.811500000000002</v>
      </c>
      <c r="AX440" s="327">
        <v>0.32839999999999492</v>
      </c>
      <c r="AY440" s="41">
        <v>49.554699999999997</v>
      </c>
      <c r="AZ440" s="35">
        <v>49.2</v>
      </c>
      <c r="BA440" s="327">
        <v>0.35469999999999402</v>
      </c>
      <c r="BB440" s="41">
        <v>99.567999999999998</v>
      </c>
      <c r="BC440" s="35">
        <v>98.775136000000003</v>
      </c>
      <c r="BD440" s="325">
        <v>0.79286399999999446</v>
      </c>
      <c r="BE440" s="41">
        <v>81.729600000000005</v>
      </c>
      <c r="BF440" s="35">
        <v>81.084100000000007</v>
      </c>
      <c r="BG440" s="327">
        <v>0.64549999999999841</v>
      </c>
      <c r="BH440" s="46">
        <v>86.694599999999994</v>
      </c>
      <c r="BI440" s="46">
        <v>86.011500000000012</v>
      </c>
      <c r="BJ440" s="327">
        <v>0.68309999999998183</v>
      </c>
      <c r="BK440" s="41">
        <v>9.2729199999999992</v>
      </c>
      <c r="BL440" s="35">
        <v>9.1864699999999999</v>
      </c>
      <c r="BM440" s="327">
        <v>8.644999999999925E-2</v>
      </c>
      <c r="BN440" s="36">
        <v>7.8183000000000002E-2</v>
      </c>
      <c r="BO440" s="36">
        <v>5.3127000000000001E-2</v>
      </c>
      <c r="BP440" s="36">
        <v>4.6900000000000002E-4</v>
      </c>
      <c r="BQ440" s="36">
        <v>0.26230599999999998</v>
      </c>
      <c r="BR440" s="36">
        <v>1.1923E-2</v>
      </c>
      <c r="BS440" s="36">
        <v>3.434E-3</v>
      </c>
      <c r="BT440" s="36">
        <v>1.5573E-2</v>
      </c>
      <c r="BU440" s="36">
        <v>2.4899999999999998E-4</v>
      </c>
      <c r="BV440" s="36">
        <v>2.5747399999999998</v>
      </c>
      <c r="BW440" s="36">
        <v>3.0000039999999997</v>
      </c>
      <c r="BX440" s="944">
        <v>7.8179999999999999E-2</v>
      </c>
      <c r="BY440" s="36">
        <v>5.3120000000000001E-2</v>
      </c>
      <c r="BZ440" s="36">
        <v>4.6999999999999999E-4</v>
      </c>
      <c r="CA440" s="36">
        <v>0.26240000000000002</v>
      </c>
      <c r="CB440" s="36">
        <v>1.192E-2</v>
      </c>
      <c r="CC440" s="36">
        <v>3.4299999999999999E-3</v>
      </c>
      <c r="CD440" s="36">
        <v>1.5570000000000001E-2</v>
      </c>
      <c r="CE440" s="36">
        <v>2.5000000000000001E-4</v>
      </c>
      <c r="CF440" s="36">
        <v>1.1688700000000001</v>
      </c>
      <c r="CG440" s="36">
        <v>1.40578</v>
      </c>
      <c r="CH440" s="36">
        <v>2.9999899999999999</v>
      </c>
      <c r="CI440" s="36">
        <v>2.5746500000000001</v>
      </c>
      <c r="CJ440" s="326">
        <v>0.54600819528868005</v>
      </c>
      <c r="CK440" s="35">
        <v>36.811500000000002</v>
      </c>
      <c r="CL440" s="35">
        <v>49.2</v>
      </c>
      <c r="CM440" s="42">
        <v>98.775136000000003</v>
      </c>
    </row>
    <row r="441" spans="1:91" x14ac:dyDescent="0.2">
      <c r="A441" s="52" t="s">
        <v>366</v>
      </c>
      <c r="B441" s="30">
        <v>-1556</v>
      </c>
      <c r="C441" s="30">
        <v>29041</v>
      </c>
      <c r="D441" s="30">
        <v>117</v>
      </c>
      <c r="E441" s="31">
        <v>0.54096200000000005</v>
      </c>
      <c r="F441" s="41">
        <v>81.232399999999998</v>
      </c>
      <c r="G441" s="35">
        <v>37.288800000000002</v>
      </c>
      <c r="H441" s="35">
        <v>48.836599999999997</v>
      </c>
      <c r="I441" s="35">
        <v>1.39628</v>
      </c>
      <c r="J441" s="35">
        <v>9.5563800000000008</v>
      </c>
      <c r="K441" s="35">
        <v>0.38224399999999997</v>
      </c>
      <c r="L441" s="35">
        <v>0.49199199999999998</v>
      </c>
      <c r="M441" s="35">
        <v>0.12520200000000001</v>
      </c>
      <c r="N441" s="35">
        <v>1.1660999999999999</v>
      </c>
      <c r="O441" s="35">
        <v>2.8792999999999999E-2</v>
      </c>
      <c r="P441" s="35">
        <v>1.1835999999999999E-2</v>
      </c>
      <c r="Q441" s="42">
        <v>99.284199999999998</v>
      </c>
      <c r="R441" s="35">
        <v>4.8930199999999999</v>
      </c>
      <c r="S441" s="36">
        <v>2.56549</v>
      </c>
      <c r="T441" s="36">
        <v>1.1776599999999999</v>
      </c>
      <c r="U441" s="36">
        <v>1.3878299999999999</v>
      </c>
      <c r="V441" s="36">
        <v>7.8606999999999996E-2</v>
      </c>
      <c r="W441" s="36">
        <v>0.27139099999999999</v>
      </c>
      <c r="X441" s="36">
        <v>1.1573999999999999E-2</v>
      </c>
      <c r="Y441" s="36">
        <v>1.5737000000000001E-2</v>
      </c>
      <c r="Z441" s="36">
        <v>3.738E-3</v>
      </c>
      <c r="AA441" s="36">
        <v>5.1900000000000002E-2</v>
      </c>
      <c r="AB441" s="36">
        <v>1.0870000000000001E-3</v>
      </c>
      <c r="AC441" s="36">
        <v>4.7899999999999999E-4</v>
      </c>
      <c r="AD441" s="36">
        <v>4</v>
      </c>
      <c r="AE441" s="325">
        <v>3.0000029999999991</v>
      </c>
      <c r="AF441" s="35">
        <v>4.8930199999999999</v>
      </c>
      <c r="AG441" s="37">
        <v>0.69853927712338004</v>
      </c>
      <c r="AH441" s="53">
        <v>0.54096200000000005</v>
      </c>
      <c r="AI441" s="35">
        <v>1.40791</v>
      </c>
      <c r="AJ441" s="35">
        <v>1.1721999999999999</v>
      </c>
      <c r="AK441" s="35">
        <v>2.2370999999999999E-2</v>
      </c>
      <c r="AL441" s="35">
        <v>9.4687800000000006</v>
      </c>
      <c r="AM441" s="35">
        <v>0.37361100000000003</v>
      </c>
      <c r="AN441" s="35">
        <v>0.116966</v>
      </c>
      <c r="AO441" s="35">
        <v>0.48054200000000002</v>
      </c>
      <c r="AP441" s="35">
        <v>6.1669999999999997E-3</v>
      </c>
      <c r="AQ441" s="35">
        <v>80.599400000000003</v>
      </c>
      <c r="AR441" s="35">
        <v>93.647999999999996</v>
      </c>
      <c r="AS441" s="43">
        <v>0.54096200000000005</v>
      </c>
      <c r="AT441" s="326">
        <v>0.54139392356305482</v>
      </c>
      <c r="AU441" s="327">
        <v>-4.319235630547702E-4</v>
      </c>
      <c r="AV441" s="41">
        <v>37.288800000000002</v>
      </c>
      <c r="AW441" s="35">
        <v>36.9634</v>
      </c>
      <c r="AX441" s="327">
        <v>0.32540000000000191</v>
      </c>
      <c r="AY441" s="41">
        <v>48.836599999999997</v>
      </c>
      <c r="AZ441" s="35">
        <v>48.49</v>
      </c>
      <c r="BA441" s="327">
        <v>0.34659999999999513</v>
      </c>
      <c r="BB441" s="41">
        <v>99.284199999999998</v>
      </c>
      <c r="BC441" s="35">
        <v>98.501947000000015</v>
      </c>
      <c r="BD441" s="325">
        <v>0.78225299999998299</v>
      </c>
      <c r="BE441" s="41">
        <v>81.232399999999998</v>
      </c>
      <c r="BF441" s="35">
        <v>80.599400000000003</v>
      </c>
      <c r="BG441" s="327">
        <v>0.63299999999999557</v>
      </c>
      <c r="BH441" s="46">
        <v>86.125399999999999</v>
      </c>
      <c r="BI441" s="46">
        <v>85.453400000000002</v>
      </c>
      <c r="BJ441" s="327">
        <v>0.67199999999999704</v>
      </c>
      <c r="BK441" s="41">
        <v>9.5563800000000008</v>
      </c>
      <c r="BL441" s="35">
        <v>9.4687800000000006</v>
      </c>
      <c r="BM441" s="327">
        <v>8.7600000000000122E-2</v>
      </c>
      <c r="BN441" s="36">
        <v>7.9871999999999999E-2</v>
      </c>
      <c r="BO441" s="36">
        <v>5.2573000000000002E-2</v>
      </c>
      <c r="BP441" s="36">
        <v>8.5099999999999998E-4</v>
      </c>
      <c r="BQ441" s="36">
        <v>0.27097199999999999</v>
      </c>
      <c r="BR441" s="36">
        <v>1.1398999999999999E-2</v>
      </c>
      <c r="BS441" s="36">
        <v>3.519E-3</v>
      </c>
      <c r="BT441" s="36">
        <v>1.5488999999999999E-2</v>
      </c>
      <c r="BU441" s="36">
        <v>2.5099999999999998E-4</v>
      </c>
      <c r="BV441" s="36">
        <v>2.56507</v>
      </c>
      <c r="BW441" s="36">
        <v>2.9999959999999999</v>
      </c>
      <c r="BX441" s="944">
        <v>7.9869999999999997E-2</v>
      </c>
      <c r="BY441" s="36">
        <v>5.2569999999999999E-2</v>
      </c>
      <c r="BZ441" s="36">
        <v>8.4999999999999995E-4</v>
      </c>
      <c r="CA441" s="36">
        <v>0.27106999999999998</v>
      </c>
      <c r="CB441" s="36">
        <v>1.14E-2</v>
      </c>
      <c r="CC441" s="36">
        <v>3.5200000000000001E-3</v>
      </c>
      <c r="CD441" s="36">
        <v>1.549E-2</v>
      </c>
      <c r="CE441" s="36">
        <v>2.5000000000000001E-4</v>
      </c>
      <c r="CF441" s="36">
        <v>1.17632</v>
      </c>
      <c r="CG441" s="36">
        <v>1.3886700000000001</v>
      </c>
      <c r="CH441" s="36">
        <v>3.0000100000000001</v>
      </c>
      <c r="CI441" s="36">
        <v>2.5649899999999999</v>
      </c>
      <c r="CJ441" s="326">
        <v>0.54139392356305482</v>
      </c>
      <c r="CK441" s="35">
        <v>36.9634</v>
      </c>
      <c r="CL441" s="35">
        <v>48.49</v>
      </c>
      <c r="CM441" s="42">
        <v>98.501947000000015</v>
      </c>
    </row>
    <row r="442" spans="1:91" x14ac:dyDescent="0.2">
      <c r="A442" s="52" t="s">
        <v>367</v>
      </c>
      <c r="B442" s="30">
        <v>-1545</v>
      </c>
      <c r="C442" s="30">
        <v>29033</v>
      </c>
      <c r="D442" s="30">
        <v>117</v>
      </c>
      <c r="E442" s="31">
        <v>0.52936000000000005</v>
      </c>
      <c r="F442" s="41">
        <v>80.867199999999997</v>
      </c>
      <c r="G442" s="35">
        <v>38.0593</v>
      </c>
      <c r="H442" s="35">
        <v>47.5745</v>
      </c>
      <c r="I442" s="35">
        <v>1.3445199999999999</v>
      </c>
      <c r="J442" s="35">
        <v>10.3325</v>
      </c>
      <c r="K442" s="35">
        <v>0.33862900000000001</v>
      </c>
      <c r="L442" s="35">
        <v>0.50491399999999997</v>
      </c>
      <c r="M442" s="35">
        <v>4.3045E-2</v>
      </c>
      <c r="N442" s="35">
        <v>1.0713200000000001</v>
      </c>
      <c r="O442" s="35">
        <v>2.579E-2</v>
      </c>
      <c r="P442" s="35">
        <v>1.4050999999999999E-2</v>
      </c>
      <c r="Q442" s="42">
        <v>99.308599999999998</v>
      </c>
      <c r="R442" s="35">
        <v>4.7665600000000001</v>
      </c>
      <c r="S442" s="36">
        <v>2.55396</v>
      </c>
      <c r="T442" s="36">
        <v>1.202</v>
      </c>
      <c r="U442" s="36">
        <v>1.3519699999999999</v>
      </c>
      <c r="V442" s="36">
        <v>7.5692999999999996E-2</v>
      </c>
      <c r="W442" s="36">
        <v>0.29343399999999997</v>
      </c>
      <c r="X442" s="36">
        <v>1.0253E-2</v>
      </c>
      <c r="Y442" s="36">
        <v>1.6150999999999999E-2</v>
      </c>
      <c r="Z442" s="36">
        <v>1.2849999999999999E-3</v>
      </c>
      <c r="AA442" s="36">
        <v>4.7682000000000002E-2</v>
      </c>
      <c r="AB442" s="36">
        <v>9.7400000000000004E-4</v>
      </c>
      <c r="AC442" s="36">
        <v>5.6899999999999995E-4</v>
      </c>
      <c r="AD442" s="36">
        <v>4</v>
      </c>
      <c r="AE442" s="325">
        <v>3.0000109999999993</v>
      </c>
      <c r="AF442" s="35">
        <v>4.7665600000000001</v>
      </c>
      <c r="AG442" s="37">
        <v>0.6708563011781693</v>
      </c>
      <c r="AH442" s="53">
        <v>0.52936000000000005</v>
      </c>
      <c r="AI442" s="35">
        <v>1.3553200000000001</v>
      </c>
      <c r="AJ442" s="35">
        <v>1.07656</v>
      </c>
      <c r="AK442" s="35">
        <v>1.9517E-2</v>
      </c>
      <c r="AL442" s="35">
        <v>10.241199999999999</v>
      </c>
      <c r="AM442" s="35">
        <v>0.33062000000000002</v>
      </c>
      <c r="AN442" s="35">
        <v>3.5869999999999999E-2</v>
      </c>
      <c r="AO442" s="35">
        <v>0.49369600000000002</v>
      </c>
      <c r="AP442" s="35">
        <v>8.5290000000000001E-3</v>
      </c>
      <c r="AQ442" s="35">
        <v>80.2547</v>
      </c>
      <c r="AR442" s="35">
        <v>93.816000000000003</v>
      </c>
      <c r="AS442" s="43">
        <v>0.52936000000000005</v>
      </c>
      <c r="AT442" s="326">
        <v>0.52977803537022816</v>
      </c>
      <c r="AU442" s="327">
        <v>-4.1803537022810922E-4</v>
      </c>
      <c r="AV442" s="41">
        <v>38.0593</v>
      </c>
      <c r="AW442" s="35">
        <v>37.737499999999997</v>
      </c>
      <c r="AX442" s="327">
        <v>0.32180000000000319</v>
      </c>
      <c r="AY442" s="41">
        <v>47.5745</v>
      </c>
      <c r="AZ442" s="35">
        <v>47.25</v>
      </c>
      <c r="BA442" s="327">
        <v>0.32450000000000045</v>
      </c>
      <c r="BB442" s="41">
        <v>99.308599999999998</v>
      </c>
      <c r="BC442" s="35">
        <v>98.548811999999984</v>
      </c>
      <c r="BD442" s="325">
        <v>0.75978800000001456</v>
      </c>
      <c r="BE442" s="41">
        <v>80.867199999999997</v>
      </c>
      <c r="BF442" s="35">
        <v>80.2547</v>
      </c>
      <c r="BG442" s="327">
        <v>0.61249999999999716</v>
      </c>
      <c r="BH442" s="46">
        <v>85.633800000000008</v>
      </c>
      <c r="BI442" s="46">
        <v>84.987499999999997</v>
      </c>
      <c r="BJ442" s="327">
        <v>0.64630000000001075</v>
      </c>
      <c r="BK442" s="41">
        <v>10.3325</v>
      </c>
      <c r="BL442" s="35">
        <v>10.241199999999999</v>
      </c>
      <c r="BM442" s="327">
        <v>9.1300000000000381E-2</v>
      </c>
      <c r="BN442" s="36">
        <v>7.6874999999999999E-2</v>
      </c>
      <c r="BO442" s="36">
        <v>4.8274999999999998E-2</v>
      </c>
      <c r="BP442" s="36">
        <v>7.4299999999999995E-4</v>
      </c>
      <c r="BQ442" s="36">
        <v>0.29302499999999998</v>
      </c>
      <c r="BR442" s="36">
        <v>1.0085999999999999E-2</v>
      </c>
      <c r="BS442" s="36">
        <v>1.0790000000000001E-3</v>
      </c>
      <c r="BT442" s="36">
        <v>1.5910000000000001E-2</v>
      </c>
      <c r="BU442" s="36">
        <v>3.48E-4</v>
      </c>
      <c r="BV442" s="36">
        <v>2.5536599999999998</v>
      </c>
      <c r="BW442" s="36">
        <v>3.0000009999999997</v>
      </c>
      <c r="BX442" s="944">
        <v>7.6869999999999994E-2</v>
      </c>
      <c r="BY442" s="36">
        <v>4.827E-2</v>
      </c>
      <c r="BZ442" s="36">
        <v>7.3999999999999999E-4</v>
      </c>
      <c r="CA442" s="36">
        <v>0.29313</v>
      </c>
      <c r="CB442" s="36">
        <v>1.009E-2</v>
      </c>
      <c r="CC442" s="36">
        <v>1.08E-3</v>
      </c>
      <c r="CD442" s="36">
        <v>1.5910000000000001E-2</v>
      </c>
      <c r="CE442" s="36">
        <v>3.5E-4</v>
      </c>
      <c r="CF442" s="36">
        <v>1.2007399999999999</v>
      </c>
      <c r="CG442" s="36">
        <v>1.3528199999999999</v>
      </c>
      <c r="CH442" s="36">
        <v>3</v>
      </c>
      <c r="CI442" s="36">
        <v>2.5535600000000001</v>
      </c>
      <c r="CJ442" s="326">
        <v>0.52977803537022816</v>
      </c>
      <c r="CK442" s="35">
        <v>37.737499999999997</v>
      </c>
      <c r="CL442" s="35">
        <v>47.25</v>
      </c>
      <c r="CM442" s="42">
        <v>98.548811999999984</v>
      </c>
    </row>
    <row r="443" spans="1:91" x14ac:dyDescent="0.2">
      <c r="A443" s="52" t="s">
        <v>368</v>
      </c>
      <c r="B443" s="30">
        <v>-1538</v>
      </c>
      <c r="C443" s="30">
        <v>29040</v>
      </c>
      <c r="D443" s="30">
        <v>117</v>
      </c>
      <c r="E443" s="31">
        <v>0.52998900000000004</v>
      </c>
      <c r="F443" s="41">
        <v>80.893500000000003</v>
      </c>
      <c r="G443" s="35">
        <v>38.020800000000001</v>
      </c>
      <c r="H443" s="35">
        <v>47.6464</v>
      </c>
      <c r="I443" s="35">
        <v>1.3664700000000001</v>
      </c>
      <c r="J443" s="35">
        <v>10.301500000000001</v>
      </c>
      <c r="K443" s="35">
        <v>0.34015699999999999</v>
      </c>
      <c r="L443" s="35">
        <v>0.50109300000000001</v>
      </c>
      <c r="M443" s="35">
        <v>2.7043999999999999E-2</v>
      </c>
      <c r="N443" s="35">
        <v>1.10015</v>
      </c>
      <c r="O443" s="35">
        <v>3.2037000000000003E-2</v>
      </c>
      <c r="P443" s="35">
        <v>2.0517000000000001E-2</v>
      </c>
      <c r="Q443" s="42">
        <v>99.356200000000001</v>
      </c>
      <c r="R443" s="35">
        <v>4.7737800000000004</v>
      </c>
      <c r="S443" s="36">
        <v>2.55274</v>
      </c>
      <c r="T443" s="36">
        <v>1.19981</v>
      </c>
      <c r="U443" s="36">
        <v>1.3529199999999999</v>
      </c>
      <c r="V443" s="36">
        <v>7.6867000000000005E-2</v>
      </c>
      <c r="W443" s="36">
        <v>0.29231800000000002</v>
      </c>
      <c r="X443" s="36">
        <v>1.0291E-2</v>
      </c>
      <c r="Y443" s="36">
        <v>1.6015999999999999E-2</v>
      </c>
      <c r="Z443" s="36">
        <v>8.0699999999999999E-4</v>
      </c>
      <c r="AA443" s="36">
        <v>4.8925999999999997E-2</v>
      </c>
      <c r="AB443" s="36">
        <v>1.209E-3</v>
      </c>
      <c r="AC443" s="36">
        <v>8.2899999999999998E-4</v>
      </c>
      <c r="AD443" s="36">
        <v>4</v>
      </c>
      <c r="AE443" s="325">
        <v>2.9999929999999995</v>
      </c>
      <c r="AF443" s="35">
        <v>4.7737800000000004</v>
      </c>
      <c r="AG443" s="37">
        <v>0.68118587142355003</v>
      </c>
      <c r="AH443" s="53">
        <v>0.52998900000000004</v>
      </c>
      <c r="AI443" s="35">
        <v>1.37747</v>
      </c>
      <c r="AJ443" s="35">
        <v>1.1055999999999999</v>
      </c>
      <c r="AK443" s="35">
        <v>2.5791000000000001E-2</v>
      </c>
      <c r="AL443" s="35">
        <v>10.2104</v>
      </c>
      <c r="AM443" s="35">
        <v>0.33211499999999999</v>
      </c>
      <c r="AN443" s="35">
        <v>2.0039999999999999E-2</v>
      </c>
      <c r="AO443" s="35">
        <v>0.4899</v>
      </c>
      <c r="AP443" s="35">
        <v>1.4955E-2</v>
      </c>
      <c r="AQ443" s="35">
        <v>80.280299999999997</v>
      </c>
      <c r="AR443" s="35">
        <v>93.8566</v>
      </c>
      <c r="AS443" s="43">
        <v>0.52998900000000004</v>
      </c>
      <c r="AT443" s="326">
        <v>0.53040786741370538</v>
      </c>
      <c r="AU443" s="327">
        <v>-4.188674137053372E-4</v>
      </c>
      <c r="AV443" s="41">
        <v>38.020800000000001</v>
      </c>
      <c r="AW443" s="35">
        <v>37.698999999999998</v>
      </c>
      <c r="AX443" s="327">
        <v>0.32180000000000319</v>
      </c>
      <c r="AY443" s="41">
        <v>47.6464</v>
      </c>
      <c r="AZ443" s="35">
        <v>47.32</v>
      </c>
      <c r="BA443" s="327">
        <v>0.32639999999999958</v>
      </c>
      <c r="BB443" s="41">
        <v>99.356200000000001</v>
      </c>
      <c r="BC443" s="35">
        <v>98.595270999999997</v>
      </c>
      <c r="BD443" s="325">
        <v>0.76092900000000441</v>
      </c>
      <c r="BE443" s="41">
        <v>80.893500000000003</v>
      </c>
      <c r="BF443" s="35">
        <v>80.280299999999997</v>
      </c>
      <c r="BG443" s="327">
        <v>0.61320000000000618</v>
      </c>
      <c r="BH443" s="46">
        <v>85.667200000000008</v>
      </c>
      <c r="BI443" s="46">
        <v>85.019000000000005</v>
      </c>
      <c r="BJ443" s="327">
        <v>0.64820000000000277</v>
      </c>
      <c r="BK443" s="41">
        <v>10.301500000000001</v>
      </c>
      <c r="BL443" s="35">
        <v>10.2104</v>
      </c>
      <c r="BM443" s="327">
        <v>9.1100000000000847E-2</v>
      </c>
      <c r="BN443" s="36">
        <v>7.8067999999999999E-2</v>
      </c>
      <c r="BO443" s="36">
        <v>4.9536999999999998E-2</v>
      </c>
      <c r="BP443" s="36">
        <v>9.810000000000001E-4</v>
      </c>
      <c r="BQ443" s="36">
        <v>0.291906</v>
      </c>
      <c r="BR443" s="36">
        <v>1.0123E-2</v>
      </c>
      <c r="BS443" s="36">
        <v>6.02E-4</v>
      </c>
      <c r="BT443" s="36">
        <v>1.5775000000000001E-2</v>
      </c>
      <c r="BU443" s="36">
        <v>6.0899999999999995E-4</v>
      </c>
      <c r="BV443" s="36">
        <v>2.5524</v>
      </c>
      <c r="BW443" s="36">
        <v>3.0000010000000001</v>
      </c>
      <c r="BX443" s="944">
        <v>7.8060000000000004E-2</v>
      </c>
      <c r="BY443" s="36">
        <v>4.9529999999999998E-2</v>
      </c>
      <c r="BZ443" s="36">
        <v>9.7999999999999997E-4</v>
      </c>
      <c r="CA443" s="36">
        <v>0.29200999999999999</v>
      </c>
      <c r="CB443" s="36">
        <v>1.0120000000000001E-2</v>
      </c>
      <c r="CC443" s="36">
        <v>5.9999999999999995E-4</v>
      </c>
      <c r="CD443" s="36">
        <v>1.5769999999999999E-2</v>
      </c>
      <c r="CE443" s="36">
        <v>6.0999999999999997E-4</v>
      </c>
      <c r="CF443" s="36">
        <v>1.1985399999999999</v>
      </c>
      <c r="CG443" s="36">
        <v>1.3537600000000001</v>
      </c>
      <c r="CH443" s="36">
        <v>2.9999799999999999</v>
      </c>
      <c r="CI443" s="36">
        <v>2.5522999999999998</v>
      </c>
      <c r="CJ443" s="326">
        <v>0.53040786741370538</v>
      </c>
      <c r="CK443" s="35">
        <v>37.698999999999998</v>
      </c>
      <c r="CL443" s="35">
        <v>47.32</v>
      </c>
      <c r="CM443" s="42">
        <v>98.595270999999997</v>
      </c>
    </row>
    <row r="444" spans="1:91" x14ac:dyDescent="0.2">
      <c r="A444" s="54" t="s">
        <v>369</v>
      </c>
      <c r="B444" s="55">
        <v>-1537</v>
      </c>
      <c r="C444" s="55">
        <v>29026</v>
      </c>
      <c r="D444" s="55">
        <v>117</v>
      </c>
      <c r="E444" s="56">
        <v>0.52160099999999998</v>
      </c>
      <c r="F444" s="57">
        <v>58.702599999999997</v>
      </c>
      <c r="G444" s="58">
        <v>28.083300000000001</v>
      </c>
      <c r="H444" s="58">
        <v>34.028700000000001</v>
      </c>
      <c r="I444" s="58">
        <v>1.5744</v>
      </c>
      <c r="J444" s="58">
        <v>34.797699999999999</v>
      </c>
      <c r="K444" s="58">
        <v>0.240734</v>
      </c>
      <c r="L444" s="58">
        <v>0.35180099999999997</v>
      </c>
      <c r="M444" s="58">
        <v>3.3201000000000001E-2</v>
      </c>
      <c r="N444" s="58">
        <v>0.180783</v>
      </c>
      <c r="O444" s="58">
        <v>-2.1059999999999999E-2</v>
      </c>
      <c r="P444" s="58">
        <v>1.5023999999999999E-2</v>
      </c>
      <c r="Q444" s="59">
        <v>99.284499999999994</v>
      </c>
      <c r="R444" s="58">
        <v>3.4093900000000001</v>
      </c>
      <c r="S444" s="60">
        <v>1.88015</v>
      </c>
      <c r="T444" s="60">
        <v>0.89946199999999998</v>
      </c>
      <c r="U444" s="60">
        <v>0.98068900000000003</v>
      </c>
      <c r="V444" s="60">
        <v>8.9886999999999995E-2</v>
      </c>
      <c r="W444" s="60">
        <v>1.0021800000000001</v>
      </c>
      <c r="X444" s="60">
        <v>7.3920000000000001E-3</v>
      </c>
      <c r="Y444" s="60">
        <v>1.1412E-2</v>
      </c>
      <c r="Z444" s="60">
        <v>1.005E-3</v>
      </c>
      <c r="AA444" s="60">
        <v>8.1600000000000006E-3</v>
      </c>
      <c r="AB444" s="60">
        <v>-8.0999999999999996E-4</v>
      </c>
      <c r="AC444" s="60">
        <v>6.1600000000000001E-4</v>
      </c>
      <c r="AD444" s="60">
        <v>4.5</v>
      </c>
      <c r="AE444" s="60">
        <v>2.9999930000000004</v>
      </c>
      <c r="AF444" s="58">
        <v>3.4093900000000001</v>
      </c>
      <c r="AG444" s="130">
        <v>0.89633512300278473</v>
      </c>
      <c r="AH444" s="62">
        <v>0.52160099999999998</v>
      </c>
      <c r="AI444" s="58">
        <v>1.581</v>
      </c>
      <c r="AJ444" s="58">
        <v>0.179761</v>
      </c>
      <c r="AK444" s="58">
        <v>-2.547E-2</v>
      </c>
      <c r="AL444" s="58">
        <v>34.617899999999999</v>
      </c>
      <c r="AM444" s="58">
        <v>0.235841</v>
      </c>
      <c r="AN444" s="58">
        <v>2.8548E-2</v>
      </c>
      <c r="AO444" s="58">
        <v>0.34560600000000002</v>
      </c>
      <c r="AP444" s="58">
        <v>1.1526E-2</v>
      </c>
      <c r="AQ444" s="58">
        <v>58.424500000000002</v>
      </c>
      <c r="AR444" s="58">
        <v>95.399199999999993</v>
      </c>
      <c r="AS444" s="63">
        <v>0.52160099999999998</v>
      </c>
      <c r="AT444" s="328">
        <v>0.52198784126629549</v>
      </c>
      <c r="AU444" s="64">
        <v>-3.868412662955123E-4</v>
      </c>
      <c r="AV444" s="57">
        <v>28.083300000000001</v>
      </c>
      <c r="AW444" s="58">
        <v>27.927600000000002</v>
      </c>
      <c r="AX444" s="64">
        <v>0.15569999999999951</v>
      </c>
      <c r="AY444" s="57">
        <v>34.028700000000001</v>
      </c>
      <c r="AZ444" s="58">
        <v>33.89</v>
      </c>
      <c r="BA444" s="64">
        <v>0.13870000000000005</v>
      </c>
      <c r="BB444" s="57">
        <v>99.284499999999994</v>
      </c>
      <c r="BC444" s="58">
        <v>98.79231200000001</v>
      </c>
      <c r="BD444" s="60">
        <v>0.49218799999998453</v>
      </c>
      <c r="BE444" s="57">
        <v>58.702599999999997</v>
      </c>
      <c r="BF444" s="58">
        <v>58.424500000000002</v>
      </c>
      <c r="BG444" s="64">
        <v>0.27809999999999491</v>
      </c>
      <c r="BH444" s="58">
        <v>62.112000000000002</v>
      </c>
      <c r="BI444" s="58">
        <v>61.817599999999999</v>
      </c>
      <c r="BJ444" s="64">
        <v>0.2944000000000031</v>
      </c>
      <c r="BK444" s="57">
        <v>34.797699999999999</v>
      </c>
      <c r="BL444" s="58">
        <v>34.617899999999999</v>
      </c>
      <c r="BM444" s="64">
        <v>0.17980000000000018</v>
      </c>
      <c r="BN444" s="60">
        <v>6.0470000000000003E-2</v>
      </c>
      <c r="BO444" s="60">
        <v>5.4359999999999999E-3</v>
      </c>
      <c r="BP444" s="60">
        <v>-6.4999999999999997E-4</v>
      </c>
      <c r="BQ444" s="60">
        <v>0.66791199999999995</v>
      </c>
      <c r="BR444" s="60">
        <v>4.8510000000000003E-3</v>
      </c>
      <c r="BS444" s="60">
        <v>5.7899999999999998E-4</v>
      </c>
      <c r="BT444" s="60">
        <v>7.5100000000000002E-3</v>
      </c>
      <c r="BU444" s="60">
        <v>3.1700000000000001E-4</v>
      </c>
      <c r="BV444" s="60">
        <v>1.2535799999999999</v>
      </c>
      <c r="BW444" s="60">
        <v>2.0000049999999998</v>
      </c>
      <c r="BX444" s="945">
        <v>6.046E-2</v>
      </c>
      <c r="BY444" s="60">
        <v>5.4299999999999999E-3</v>
      </c>
      <c r="BZ444" s="60">
        <v>-6.4999999999999997E-4</v>
      </c>
      <c r="CA444" s="60">
        <v>0.66808999999999996</v>
      </c>
      <c r="CB444" s="60">
        <v>4.8500000000000001E-3</v>
      </c>
      <c r="CC444" s="60">
        <v>5.8E-4</v>
      </c>
      <c r="CD444" s="60">
        <v>7.5100000000000002E-3</v>
      </c>
      <c r="CE444" s="60">
        <v>3.2000000000000003E-4</v>
      </c>
      <c r="CF444" s="60">
        <v>0.59914999999999996</v>
      </c>
      <c r="CG444" s="60">
        <v>0.65427000000000002</v>
      </c>
      <c r="CH444" s="60">
        <v>2.0000100000000001</v>
      </c>
      <c r="CI444" s="60">
        <v>1.25342</v>
      </c>
      <c r="CJ444" s="328">
        <v>0.52198784126629549</v>
      </c>
      <c r="CK444" s="58">
        <v>27.927600000000002</v>
      </c>
      <c r="CL444" s="58">
        <v>33.89</v>
      </c>
      <c r="CM444" s="59">
        <v>98.79231200000001</v>
      </c>
    </row>
    <row r="445" spans="1:91" x14ac:dyDescent="0.2">
      <c r="A445" s="54" t="s">
        <v>370</v>
      </c>
      <c r="B445" s="55">
        <v>-1535</v>
      </c>
      <c r="C445" s="55">
        <v>29026</v>
      </c>
      <c r="D445" s="55">
        <v>117</v>
      </c>
      <c r="E445" s="56">
        <v>0.52780400000000005</v>
      </c>
      <c r="F445" s="57">
        <v>58.996299999999998</v>
      </c>
      <c r="G445" s="58">
        <v>27.857800000000001</v>
      </c>
      <c r="H445" s="58">
        <v>34.605699999999999</v>
      </c>
      <c r="I445" s="58">
        <v>1.5467</v>
      </c>
      <c r="J445" s="58">
        <v>34.4861</v>
      </c>
      <c r="K445" s="58">
        <v>0.22750899999999999</v>
      </c>
      <c r="L445" s="58">
        <v>0.35477799999999998</v>
      </c>
      <c r="M445" s="58">
        <v>3.6679999999999997E-2</v>
      </c>
      <c r="N445" s="58">
        <v>0.17574500000000001</v>
      </c>
      <c r="O445" s="58">
        <v>-1.374E-2</v>
      </c>
      <c r="P445" s="58">
        <v>1.533E-2</v>
      </c>
      <c r="Q445" s="59">
        <v>99.292500000000004</v>
      </c>
      <c r="R445" s="58">
        <v>3.4672000000000001</v>
      </c>
      <c r="S445" s="60">
        <v>1.2602500000000001</v>
      </c>
      <c r="T445" s="60">
        <v>0.595082</v>
      </c>
      <c r="U445" s="60">
        <v>0.66516299999999995</v>
      </c>
      <c r="V445" s="60">
        <v>5.8895999999999997E-2</v>
      </c>
      <c r="W445" s="60">
        <v>0.66242400000000001</v>
      </c>
      <c r="X445" s="60">
        <v>4.6589999999999999E-3</v>
      </c>
      <c r="Y445" s="60">
        <v>7.6759999999999997E-3</v>
      </c>
      <c r="Z445" s="60">
        <v>7.4100000000000001E-4</v>
      </c>
      <c r="AA445" s="60">
        <v>5.2909999999999997E-3</v>
      </c>
      <c r="AB445" s="60">
        <v>-3.5E-4</v>
      </c>
      <c r="AC445" s="60">
        <v>4.2000000000000002E-4</v>
      </c>
      <c r="AD445" s="60">
        <v>3</v>
      </c>
      <c r="AE445" s="60">
        <v>2.0000019999999998</v>
      </c>
      <c r="AF445" s="58">
        <v>3.4672000000000001</v>
      </c>
      <c r="AG445" s="130">
        <v>0.88495083403915753</v>
      </c>
      <c r="AH445" s="62">
        <v>0.52780400000000005</v>
      </c>
      <c r="AI445" s="58">
        <v>1.5533300000000001</v>
      </c>
      <c r="AJ445" s="58">
        <v>0.17469799999999999</v>
      </c>
      <c r="AK445" s="58">
        <v>-1.821E-2</v>
      </c>
      <c r="AL445" s="58">
        <v>34.304499999999997</v>
      </c>
      <c r="AM445" s="58">
        <v>0.22259399999999999</v>
      </c>
      <c r="AN445" s="58">
        <v>3.193E-2</v>
      </c>
      <c r="AO445" s="58">
        <v>0.34845199999999998</v>
      </c>
      <c r="AP445" s="58">
        <v>1.1767E-2</v>
      </c>
      <c r="AQ445" s="58">
        <v>58.711399999999998</v>
      </c>
      <c r="AR445" s="58">
        <v>95.340500000000006</v>
      </c>
      <c r="AS445" s="63">
        <v>0.52780400000000005</v>
      </c>
      <c r="AT445" s="328">
        <v>0.52819723383826755</v>
      </c>
      <c r="AU445" s="64">
        <v>-3.932338382675038E-4</v>
      </c>
      <c r="AV445" s="57">
        <v>27.857800000000001</v>
      </c>
      <c r="AW445" s="58">
        <v>27.700199999999999</v>
      </c>
      <c r="AX445" s="64">
        <v>0.15760000000000218</v>
      </c>
      <c r="AY445" s="57">
        <v>34.605699999999999</v>
      </c>
      <c r="AZ445" s="58">
        <v>34.46</v>
      </c>
      <c r="BA445" s="64">
        <v>0.14569999999999794</v>
      </c>
      <c r="BB445" s="57">
        <v>99.292500000000004</v>
      </c>
      <c r="BC445" s="58">
        <v>98.78926100000001</v>
      </c>
      <c r="BD445" s="60">
        <v>0.50323899999999355</v>
      </c>
      <c r="BE445" s="57">
        <v>58.996299999999998</v>
      </c>
      <c r="BF445" s="58">
        <v>58.711399999999998</v>
      </c>
      <c r="BG445" s="64">
        <v>0.28490000000000038</v>
      </c>
      <c r="BH445" s="58">
        <v>62.463499999999996</v>
      </c>
      <c r="BI445" s="58">
        <v>62.160200000000003</v>
      </c>
      <c r="BJ445" s="64">
        <v>0.30329999999999302</v>
      </c>
      <c r="BK445" s="57">
        <v>34.4861</v>
      </c>
      <c r="BL445" s="58">
        <v>34.304499999999997</v>
      </c>
      <c r="BM445" s="64">
        <v>0.18160000000000309</v>
      </c>
      <c r="BN445" s="60">
        <v>5.9443000000000003E-2</v>
      </c>
      <c r="BO445" s="60">
        <v>5.2849999999999998E-3</v>
      </c>
      <c r="BP445" s="60">
        <v>-4.6999999999999999E-4</v>
      </c>
      <c r="BQ445" s="60">
        <v>0.66221300000000005</v>
      </c>
      <c r="BR445" s="60">
        <v>4.581E-3</v>
      </c>
      <c r="BS445" s="60">
        <v>6.4800000000000003E-4</v>
      </c>
      <c r="BT445" s="60">
        <v>7.5760000000000003E-3</v>
      </c>
      <c r="BU445" s="60">
        <v>3.2400000000000001E-4</v>
      </c>
      <c r="BV445" s="60">
        <v>1.2604</v>
      </c>
      <c r="BW445" s="60">
        <v>2</v>
      </c>
      <c r="BX445" s="945">
        <v>5.9429999999999997E-2</v>
      </c>
      <c r="BY445" s="60">
        <v>5.28E-3</v>
      </c>
      <c r="BZ445" s="60">
        <v>-4.6999999999999999E-4</v>
      </c>
      <c r="CA445" s="60">
        <v>0.66239000000000003</v>
      </c>
      <c r="CB445" s="60">
        <v>4.5799999999999999E-3</v>
      </c>
      <c r="CC445" s="60">
        <v>6.4999999999999997E-4</v>
      </c>
      <c r="CD445" s="60">
        <v>7.5799999999999999E-3</v>
      </c>
      <c r="CE445" s="60">
        <v>3.2000000000000003E-4</v>
      </c>
      <c r="CF445" s="60">
        <v>0.59458</v>
      </c>
      <c r="CG445" s="60">
        <v>0.66564999999999996</v>
      </c>
      <c r="CH445" s="60">
        <v>1.9999899999999999</v>
      </c>
      <c r="CI445" s="60">
        <v>1.26023</v>
      </c>
      <c r="CJ445" s="328">
        <v>0.52819723383826755</v>
      </c>
      <c r="CK445" s="58">
        <v>27.700199999999999</v>
      </c>
      <c r="CL445" s="58">
        <v>34.46</v>
      </c>
      <c r="CM445" s="59">
        <v>98.78926100000001</v>
      </c>
    </row>
    <row r="446" spans="1:91" x14ac:dyDescent="0.2">
      <c r="A446" s="54" t="s">
        <v>370</v>
      </c>
      <c r="B446" s="55">
        <v>-1533</v>
      </c>
      <c r="C446" s="55">
        <v>29027</v>
      </c>
      <c r="D446" s="55">
        <v>117</v>
      </c>
      <c r="E446" s="56">
        <v>0.53112999999999999</v>
      </c>
      <c r="F446" s="57">
        <v>59.253500000000003</v>
      </c>
      <c r="G446" s="58">
        <v>27.7822</v>
      </c>
      <c r="H446" s="58">
        <v>34.9756</v>
      </c>
      <c r="I446" s="58">
        <v>1.5283899999999999</v>
      </c>
      <c r="J446" s="58">
        <v>34.386400000000002</v>
      </c>
      <c r="K446" s="58">
        <v>0.22307299999999999</v>
      </c>
      <c r="L446" s="58">
        <v>0.34649099999999999</v>
      </c>
      <c r="M446" s="58">
        <v>2.6343999999999999E-2</v>
      </c>
      <c r="N446" s="58">
        <v>0.188142</v>
      </c>
      <c r="O446" s="58">
        <v>-2.462E-2</v>
      </c>
      <c r="P446" s="58">
        <v>2.6235999999999999E-2</v>
      </c>
      <c r="Q446" s="59">
        <v>99.458200000000005</v>
      </c>
      <c r="R446" s="58">
        <v>3.5042599999999999</v>
      </c>
      <c r="S446" s="60">
        <v>1.26397</v>
      </c>
      <c r="T446" s="60">
        <v>0.59263900000000003</v>
      </c>
      <c r="U446" s="60">
        <v>0.67133299999999996</v>
      </c>
      <c r="V446" s="60">
        <v>5.8118000000000003E-2</v>
      </c>
      <c r="W446" s="60">
        <v>0.65958600000000001</v>
      </c>
      <c r="X446" s="60">
        <v>4.5620000000000001E-3</v>
      </c>
      <c r="Y446" s="60">
        <v>7.4859999999999996E-3</v>
      </c>
      <c r="Z446" s="60">
        <v>5.31E-4</v>
      </c>
      <c r="AA446" s="60">
        <v>5.6559999999999996E-3</v>
      </c>
      <c r="AB446" s="60">
        <v>-6.3000000000000003E-4</v>
      </c>
      <c r="AC446" s="60">
        <v>7.1699999999999997E-4</v>
      </c>
      <c r="AD446" s="60">
        <v>3</v>
      </c>
      <c r="AE446" s="60">
        <v>1.9999980000000002</v>
      </c>
      <c r="AF446" s="58">
        <v>3.5042599999999999</v>
      </c>
      <c r="AG446" s="130">
        <v>0.89006083783882484</v>
      </c>
      <c r="AH446" s="62">
        <v>0.53112999999999999</v>
      </c>
      <c r="AI446" s="58">
        <v>1.5349999999999999</v>
      </c>
      <c r="AJ446" s="58">
        <v>0.187136</v>
      </c>
      <c r="AK446" s="58">
        <v>-2.9149999999999999E-2</v>
      </c>
      <c r="AL446" s="58">
        <v>34.203499999999998</v>
      </c>
      <c r="AM446" s="58">
        <v>0.21813199999999999</v>
      </c>
      <c r="AN446" s="58">
        <v>2.1603000000000001E-2</v>
      </c>
      <c r="AO446" s="58">
        <v>0.340138</v>
      </c>
      <c r="AP446" s="58">
        <v>2.2582000000000001E-2</v>
      </c>
      <c r="AQ446" s="58">
        <v>58.964500000000001</v>
      </c>
      <c r="AR446" s="58">
        <v>95.463499999999996</v>
      </c>
      <c r="AS446" s="63">
        <v>0.53112999999999999</v>
      </c>
      <c r="AT446" s="328">
        <v>0.53151577964666874</v>
      </c>
      <c r="AU446" s="64">
        <v>-3.8577964666874909E-4</v>
      </c>
      <c r="AV446" s="57">
        <v>27.7822</v>
      </c>
      <c r="AW446" s="58">
        <v>27.623899999999999</v>
      </c>
      <c r="AX446" s="64">
        <v>0.15830000000000055</v>
      </c>
      <c r="AY446" s="57">
        <v>34.9756</v>
      </c>
      <c r="AZ446" s="58">
        <v>34.83</v>
      </c>
      <c r="BA446" s="64">
        <v>0.14560000000000173</v>
      </c>
      <c r="BB446" s="57">
        <v>99.458200000000005</v>
      </c>
      <c r="BC446" s="58">
        <v>98.952840999999978</v>
      </c>
      <c r="BD446" s="60">
        <v>0.50535900000002698</v>
      </c>
      <c r="BE446" s="57">
        <v>59.253500000000003</v>
      </c>
      <c r="BF446" s="58">
        <v>58.964500000000001</v>
      </c>
      <c r="BG446" s="64">
        <v>0.28900000000000148</v>
      </c>
      <c r="BH446" s="58">
        <v>62.757800000000003</v>
      </c>
      <c r="BI446" s="58">
        <v>62.453899999999997</v>
      </c>
      <c r="BJ446" s="64">
        <v>0.30390000000000583</v>
      </c>
      <c r="BK446" s="57">
        <v>34.386400000000002</v>
      </c>
      <c r="BL446" s="58">
        <v>34.203499999999998</v>
      </c>
      <c r="BM446" s="64">
        <v>0.18290000000000362</v>
      </c>
      <c r="BN446" s="60">
        <v>5.8661999999999999E-2</v>
      </c>
      <c r="BO446" s="60">
        <v>5.6540000000000002E-3</v>
      </c>
      <c r="BP446" s="60">
        <v>-7.5000000000000002E-4</v>
      </c>
      <c r="BQ446" s="60">
        <v>0.65937599999999996</v>
      </c>
      <c r="BR446" s="60">
        <v>4.483E-3</v>
      </c>
      <c r="BS446" s="60">
        <v>4.3800000000000002E-4</v>
      </c>
      <c r="BT446" s="60">
        <v>7.3860000000000002E-3</v>
      </c>
      <c r="BU446" s="60">
        <v>6.2E-4</v>
      </c>
      <c r="BV446" s="60">
        <v>1.26413</v>
      </c>
      <c r="BW446" s="60">
        <v>1.9999989999999999</v>
      </c>
      <c r="BX446" s="945">
        <v>5.8650000000000001E-2</v>
      </c>
      <c r="BY446" s="60">
        <v>5.6499999999999996E-3</v>
      </c>
      <c r="BZ446" s="60">
        <v>-7.5000000000000002E-4</v>
      </c>
      <c r="CA446" s="60">
        <v>0.65954999999999997</v>
      </c>
      <c r="CB446" s="60">
        <v>4.4799999999999996E-3</v>
      </c>
      <c r="CC446" s="60">
        <v>4.4000000000000002E-4</v>
      </c>
      <c r="CD446" s="60">
        <v>7.3800000000000003E-3</v>
      </c>
      <c r="CE446" s="60">
        <v>6.2E-4</v>
      </c>
      <c r="CF446" s="60">
        <v>0.59214999999999995</v>
      </c>
      <c r="CG446" s="60">
        <v>0.67181999999999997</v>
      </c>
      <c r="CH446" s="60">
        <v>1.9999899999999999</v>
      </c>
      <c r="CI446" s="60">
        <v>1.26397</v>
      </c>
      <c r="CJ446" s="328">
        <v>0.53151577964666874</v>
      </c>
      <c r="CK446" s="58">
        <v>27.623899999999999</v>
      </c>
      <c r="CL446" s="58">
        <v>34.83</v>
      </c>
      <c r="CM446" s="59">
        <v>98.952840999999978</v>
      </c>
    </row>
    <row r="447" spans="1:91" x14ac:dyDescent="0.2">
      <c r="A447" s="54" t="s">
        <v>370</v>
      </c>
      <c r="B447" s="55">
        <v>-1530</v>
      </c>
      <c r="C447" s="55">
        <v>29029</v>
      </c>
      <c r="D447" s="55">
        <v>117</v>
      </c>
      <c r="E447" s="56">
        <v>0.518451</v>
      </c>
      <c r="F447" s="57">
        <v>59.032899999999998</v>
      </c>
      <c r="G447" s="58">
        <v>28.427199999999999</v>
      </c>
      <c r="H447" s="58">
        <v>34.013599999999997</v>
      </c>
      <c r="I447" s="58">
        <v>1.53111</v>
      </c>
      <c r="J447" s="58">
        <v>35.072000000000003</v>
      </c>
      <c r="K447" s="58">
        <v>0.232798</v>
      </c>
      <c r="L447" s="58">
        <v>0.340254</v>
      </c>
      <c r="M447" s="58">
        <v>3.3834999999999997E-2</v>
      </c>
      <c r="N447" s="58">
        <v>0.189918</v>
      </c>
      <c r="O447" s="58">
        <v>-1.257E-2</v>
      </c>
      <c r="P447" s="58">
        <v>1.6322E-2</v>
      </c>
      <c r="Q447" s="59">
        <v>99.844399999999993</v>
      </c>
      <c r="R447" s="58">
        <v>3.40787</v>
      </c>
      <c r="S447" s="60">
        <v>1.2537199999999999</v>
      </c>
      <c r="T447" s="60">
        <v>0.60372599999999998</v>
      </c>
      <c r="U447" s="60">
        <v>0.64999099999999999</v>
      </c>
      <c r="V447" s="60">
        <v>5.7965000000000003E-2</v>
      </c>
      <c r="W447" s="60">
        <v>0.66977200000000003</v>
      </c>
      <c r="X447" s="60">
        <v>4.7400000000000003E-3</v>
      </c>
      <c r="Y447" s="60">
        <v>7.319E-3</v>
      </c>
      <c r="Z447" s="60">
        <v>6.7900000000000002E-4</v>
      </c>
      <c r="AA447" s="60">
        <v>5.6839999999999998E-3</v>
      </c>
      <c r="AB447" s="60">
        <v>-3.2000000000000003E-4</v>
      </c>
      <c r="AC447" s="60">
        <v>4.44E-4</v>
      </c>
      <c r="AD447" s="60">
        <v>3</v>
      </c>
      <c r="AE447" s="60">
        <v>2</v>
      </c>
      <c r="AF447" s="58">
        <v>3.40787</v>
      </c>
      <c r="AG447" s="130">
        <v>0.89871409304247851</v>
      </c>
      <c r="AH447" s="62">
        <v>0.518451</v>
      </c>
      <c r="AI447" s="58">
        <v>1.5374699999999999</v>
      </c>
      <c r="AJ447" s="58">
        <v>0.188943</v>
      </c>
      <c r="AK447" s="58">
        <v>-1.6930000000000001E-2</v>
      </c>
      <c r="AL447" s="58">
        <v>34.8919</v>
      </c>
      <c r="AM447" s="58">
        <v>0.22796</v>
      </c>
      <c r="AN447" s="58">
        <v>2.9219999999999999E-2</v>
      </c>
      <c r="AO447" s="58">
        <v>0.33415</v>
      </c>
      <c r="AP447" s="58">
        <v>1.2841999999999999E-2</v>
      </c>
      <c r="AQ447" s="58">
        <v>58.755000000000003</v>
      </c>
      <c r="AR447" s="58">
        <v>95.960499999999996</v>
      </c>
      <c r="AS447" s="63">
        <v>0.518451</v>
      </c>
      <c r="AT447" s="328">
        <v>0.51882014181908098</v>
      </c>
      <c r="AU447" s="64">
        <v>-3.6914181908098698E-4</v>
      </c>
      <c r="AV447" s="57">
        <v>28.427199999999999</v>
      </c>
      <c r="AW447" s="58">
        <v>28.271699999999999</v>
      </c>
      <c r="AX447" s="64">
        <v>0.15549999999999997</v>
      </c>
      <c r="AY447" s="57">
        <v>34.013599999999997</v>
      </c>
      <c r="AZ447" s="58">
        <v>33.880000000000003</v>
      </c>
      <c r="BA447" s="64">
        <v>0.13359999999999417</v>
      </c>
      <c r="BB447" s="57">
        <v>99.844399999999993</v>
      </c>
      <c r="BC447" s="58">
        <v>99.357254999999995</v>
      </c>
      <c r="BD447" s="60">
        <v>0.48714499999999816</v>
      </c>
      <c r="BE447" s="57">
        <v>59.032899999999998</v>
      </c>
      <c r="BF447" s="58">
        <v>58.755000000000003</v>
      </c>
      <c r="BG447" s="64">
        <v>0.27789999999999537</v>
      </c>
      <c r="BH447" s="58">
        <v>62.440799999999996</v>
      </c>
      <c r="BI447" s="58">
        <v>62.151700000000005</v>
      </c>
      <c r="BJ447" s="64">
        <v>0.28909999999999059</v>
      </c>
      <c r="BK447" s="57">
        <v>35.072000000000003</v>
      </c>
      <c r="BL447" s="58">
        <v>34.8919</v>
      </c>
      <c r="BM447" s="64">
        <v>0.18010000000000304</v>
      </c>
      <c r="BN447" s="60">
        <v>5.8486999999999997E-2</v>
      </c>
      <c r="BO447" s="60">
        <v>5.6820000000000004E-3</v>
      </c>
      <c r="BP447" s="60">
        <v>-4.2999999999999999E-4</v>
      </c>
      <c r="BQ447" s="60">
        <v>0.66956700000000002</v>
      </c>
      <c r="BR447" s="60">
        <v>4.6639999999999997E-3</v>
      </c>
      <c r="BS447" s="60">
        <v>5.9000000000000003E-4</v>
      </c>
      <c r="BT447" s="60">
        <v>7.2220000000000001E-3</v>
      </c>
      <c r="BU447" s="60">
        <v>3.5100000000000002E-4</v>
      </c>
      <c r="BV447" s="60">
        <v>1.25387</v>
      </c>
      <c r="BW447" s="60">
        <v>2.000003</v>
      </c>
      <c r="BX447" s="945">
        <v>5.8479999999999997E-2</v>
      </c>
      <c r="BY447" s="60">
        <v>5.6800000000000002E-3</v>
      </c>
      <c r="BZ447" s="60">
        <v>-4.2999999999999999E-4</v>
      </c>
      <c r="CA447" s="60">
        <v>0.66974</v>
      </c>
      <c r="CB447" s="60">
        <v>4.6600000000000001E-3</v>
      </c>
      <c r="CC447" s="60">
        <v>5.9000000000000003E-4</v>
      </c>
      <c r="CD447" s="60">
        <v>7.2199999999999999E-3</v>
      </c>
      <c r="CE447" s="60">
        <v>3.5E-4</v>
      </c>
      <c r="CF447" s="60">
        <v>0.60326000000000002</v>
      </c>
      <c r="CG447" s="60">
        <v>0.65044999999999997</v>
      </c>
      <c r="CH447" s="60">
        <v>1.9999999999999998</v>
      </c>
      <c r="CI447" s="60">
        <v>1.2537099999999999</v>
      </c>
      <c r="CJ447" s="328">
        <v>0.51882014181908098</v>
      </c>
      <c r="CK447" s="58">
        <v>28.271699999999999</v>
      </c>
      <c r="CL447" s="58">
        <v>33.880000000000003</v>
      </c>
      <c r="CM447" s="59">
        <v>99.357254999999995</v>
      </c>
    </row>
    <row r="448" spans="1:91" x14ac:dyDescent="0.2">
      <c r="A448" s="749" t="s">
        <v>371</v>
      </c>
      <c r="B448" s="750"/>
      <c r="C448" s="750"/>
      <c r="D448" s="750"/>
      <c r="E448" s="699">
        <v>0.53647200000000006</v>
      </c>
      <c r="F448" s="700">
        <v>81.180674999999994</v>
      </c>
      <c r="G448" s="701">
        <v>37.627200000000002</v>
      </c>
      <c r="H448" s="701">
        <v>48.40305</v>
      </c>
      <c r="I448" s="701">
        <v>1.3692350000000002</v>
      </c>
      <c r="J448" s="701">
        <v>9.865825000000001</v>
      </c>
      <c r="K448" s="701">
        <v>0.36539575000000002</v>
      </c>
      <c r="L448" s="701">
        <v>0.49846625</v>
      </c>
      <c r="M448" s="701">
        <v>7.9505250000000013E-2</v>
      </c>
      <c r="N448" s="701">
        <v>1.1296200000000001</v>
      </c>
      <c r="O448" s="701">
        <v>2.6378749999999999E-2</v>
      </c>
      <c r="P448" s="701">
        <v>1.4567750000000001E-2</v>
      </c>
      <c r="Q448" s="702">
        <v>99.379249999999999</v>
      </c>
      <c r="R448" s="701">
        <v>4.8495799999999996</v>
      </c>
      <c r="S448" s="699">
        <v>2.5618325</v>
      </c>
      <c r="T448" s="699">
        <v>1.1874199999999999</v>
      </c>
      <c r="U448" s="699">
        <v>1.3744149999999999</v>
      </c>
      <c r="V448" s="699">
        <v>7.7024000000000009E-2</v>
      </c>
      <c r="W448" s="699">
        <v>0.27996674999999999</v>
      </c>
      <c r="X448" s="699">
        <v>1.105425E-2</v>
      </c>
      <c r="Y448" s="699">
        <v>1.5932000000000002E-2</v>
      </c>
      <c r="Z448" s="699">
        <v>2.3714999999999999E-3</v>
      </c>
      <c r="AA448" s="699">
        <v>5.0236000000000003E-2</v>
      </c>
      <c r="AB448" s="699">
        <v>9.9550000000000007E-4</v>
      </c>
      <c r="AC448" s="699">
        <v>5.8900000000000001E-4</v>
      </c>
      <c r="AD448" s="699">
        <v>4</v>
      </c>
      <c r="AE448" s="699">
        <v>3.0000039999999992</v>
      </c>
      <c r="AF448" s="703">
        <v>4.8495799999999996</v>
      </c>
      <c r="AG448" s="782">
        <v>0.68433881563821619</v>
      </c>
      <c r="AH448" s="704">
        <v>0.53647200000000006</v>
      </c>
      <c r="AI448" s="410">
        <v>1.3804824999999998</v>
      </c>
      <c r="AJ448" s="410">
        <v>1.1353925</v>
      </c>
      <c r="AK448" s="410">
        <v>2.0005749999999999E-2</v>
      </c>
      <c r="AL448" s="410">
        <v>9.7767125000000004</v>
      </c>
      <c r="AM448" s="410">
        <v>0.35699649999999999</v>
      </c>
      <c r="AN448" s="410">
        <v>7.1819000000000008E-2</v>
      </c>
      <c r="AO448" s="410">
        <v>0.48709075000000002</v>
      </c>
      <c r="AP448" s="410">
        <v>8.9419999999999986E-3</v>
      </c>
      <c r="AQ448" s="410">
        <v>80.554625000000001</v>
      </c>
      <c r="AR448" s="410">
        <v>93.792074999999997</v>
      </c>
      <c r="AS448" s="363">
        <v>0.53647200000000006</v>
      </c>
      <c r="AT448" s="363">
        <v>0.53689700540891705</v>
      </c>
      <c r="AU448" s="782">
        <v>-4.2500540891707295E-4</v>
      </c>
      <c r="AV448" s="363">
        <v>37.627200000000002</v>
      </c>
      <c r="AW448" s="363">
        <v>37.302849999999999</v>
      </c>
      <c r="AX448" s="782">
        <v>0.3243500000000008</v>
      </c>
      <c r="AY448" s="363">
        <v>48.40305</v>
      </c>
      <c r="AZ448" s="363">
        <v>48.064999999999998</v>
      </c>
      <c r="BA448" s="782">
        <v>0.3380499999999973</v>
      </c>
      <c r="BB448" s="363">
        <v>99.379249999999999</v>
      </c>
      <c r="BC448" s="363">
        <v>98.605291499999993</v>
      </c>
      <c r="BD448" s="782">
        <v>0.77395849999999911</v>
      </c>
      <c r="BE448" s="363">
        <v>81.180674999999994</v>
      </c>
      <c r="BF448" s="363">
        <v>80.554625000000001</v>
      </c>
      <c r="BG448" s="782">
        <v>0.62604999999999933</v>
      </c>
      <c r="BH448" s="363">
        <v>86.030249999999995</v>
      </c>
      <c r="BI448" s="363">
        <v>85.367850000000004</v>
      </c>
      <c r="BJ448" s="782">
        <v>0.6623999999999981</v>
      </c>
      <c r="BK448" s="363">
        <v>9.865825000000001</v>
      </c>
      <c r="BL448" s="363">
        <v>9.7767125000000004</v>
      </c>
      <c r="BM448" s="782">
        <v>8.911250000000015E-2</v>
      </c>
      <c r="BN448" s="412">
        <v>7.82495E-2</v>
      </c>
      <c r="BO448" s="412">
        <v>5.0878E-2</v>
      </c>
      <c r="BP448" s="412">
        <v>7.6099999999999996E-4</v>
      </c>
      <c r="BQ448" s="412">
        <v>0.27955224999999995</v>
      </c>
      <c r="BR448" s="412">
        <v>1.088275E-2</v>
      </c>
      <c r="BS448" s="412">
        <v>2.1585000000000003E-3</v>
      </c>
      <c r="BT448" s="412">
        <v>1.5686749999999999E-2</v>
      </c>
      <c r="BU448" s="412">
        <v>3.6424999999999999E-4</v>
      </c>
      <c r="BV448" s="412">
        <v>2.5614675</v>
      </c>
      <c r="BW448" s="412">
        <v>3.0000004999999996</v>
      </c>
      <c r="BX448" s="413">
        <v>7.8244999999999995E-2</v>
      </c>
      <c r="BY448" s="412">
        <v>5.0872500000000001E-2</v>
      </c>
      <c r="BZ448" s="412">
        <v>7.6000000000000004E-4</v>
      </c>
      <c r="CA448" s="412">
        <v>0.27965249999999997</v>
      </c>
      <c r="CB448" s="412">
        <v>1.08825E-2</v>
      </c>
      <c r="CC448" s="412">
        <v>2.1574999999999997E-3</v>
      </c>
      <c r="CD448" s="412">
        <v>1.5684999999999998E-2</v>
      </c>
      <c r="CE448" s="412">
        <v>3.6499999999999998E-4</v>
      </c>
      <c r="CF448" s="412">
        <v>1.1861174999999999</v>
      </c>
      <c r="CG448" s="412">
        <v>1.3752575000000002</v>
      </c>
      <c r="CH448" s="412">
        <v>2.9999950000000002</v>
      </c>
      <c r="CI448" s="412">
        <v>2.561375</v>
      </c>
      <c r="CJ448" s="412">
        <v>0.53689700540891705</v>
      </c>
      <c r="CK448" s="410">
        <v>37.302849999999999</v>
      </c>
      <c r="CL448" s="410">
        <v>48.064999999999998</v>
      </c>
      <c r="CM448" s="411">
        <v>98.605291499999993</v>
      </c>
    </row>
    <row r="449" spans="1:91" ht="16" thickBot="1" x14ac:dyDescent="0.25">
      <c r="A449" s="262" t="s">
        <v>372</v>
      </c>
      <c r="B449" s="695"/>
      <c r="C449" s="695"/>
      <c r="D449" s="695"/>
      <c r="E449" s="174">
        <v>0.5247465</v>
      </c>
      <c r="F449" s="532">
        <v>58.996324999999999</v>
      </c>
      <c r="G449" s="252">
        <v>28.037625000000002</v>
      </c>
      <c r="H449" s="252">
        <v>34.405900000000003</v>
      </c>
      <c r="I449" s="252">
        <v>1.54515</v>
      </c>
      <c r="J449" s="252">
        <v>34.685549999999999</v>
      </c>
      <c r="K449" s="252">
        <v>0.23102849999999997</v>
      </c>
      <c r="L449" s="252">
        <v>0.348331</v>
      </c>
      <c r="M449" s="252">
        <v>3.2515000000000002E-2</v>
      </c>
      <c r="N449" s="252">
        <v>0.183647</v>
      </c>
      <c r="O449" s="252">
        <v>-1.79975E-2</v>
      </c>
      <c r="P449" s="252">
        <v>1.8228000000000001E-2</v>
      </c>
      <c r="Q449" s="533">
        <v>99.46990000000001</v>
      </c>
      <c r="R449" s="252">
        <v>3.4471800000000004</v>
      </c>
      <c r="S449" s="174">
        <v>1.4145224999999999</v>
      </c>
      <c r="T449" s="174">
        <v>0.67272725</v>
      </c>
      <c r="U449" s="174">
        <v>0.74179400000000006</v>
      </c>
      <c r="V449" s="174">
        <v>6.6216499999999998E-2</v>
      </c>
      <c r="W449" s="174">
        <v>0.74849050000000006</v>
      </c>
      <c r="X449" s="174">
        <v>5.3382500000000001E-3</v>
      </c>
      <c r="Y449" s="174">
        <v>8.4732499999999999E-3</v>
      </c>
      <c r="Z449" s="174">
        <v>7.3900000000000007E-4</v>
      </c>
      <c r="AA449" s="174">
        <v>6.1977500000000001E-3</v>
      </c>
      <c r="AB449" s="174">
        <v>-5.2749999999999997E-4</v>
      </c>
      <c r="AC449" s="174">
        <v>5.4925000000000004E-4</v>
      </c>
      <c r="AD449" s="174">
        <v>3.375</v>
      </c>
      <c r="AE449" s="174">
        <v>2.24999825</v>
      </c>
      <c r="AF449" s="751">
        <v>3.4471800000000004</v>
      </c>
      <c r="AG449" s="925">
        <v>0.89251522198081146</v>
      </c>
      <c r="AH449" s="534">
        <v>0.5247465</v>
      </c>
      <c r="AI449" s="253">
        <v>1.5517000000000001</v>
      </c>
      <c r="AJ449" s="253">
        <v>0.18263449999999998</v>
      </c>
      <c r="AK449" s="253">
        <v>-2.2439999999999998E-2</v>
      </c>
      <c r="AL449" s="253">
        <v>34.504449999999999</v>
      </c>
      <c r="AM449" s="253">
        <v>0.22613174999999996</v>
      </c>
      <c r="AN449" s="253">
        <v>2.7825249999999999E-2</v>
      </c>
      <c r="AO449" s="253">
        <v>0.34208650000000002</v>
      </c>
      <c r="AP449" s="253">
        <v>1.467925E-2</v>
      </c>
      <c r="AQ449" s="253">
        <v>58.713849999999994</v>
      </c>
      <c r="AR449" s="253">
        <v>95.540924999999987</v>
      </c>
      <c r="AS449" s="364">
        <v>0.5247465</v>
      </c>
      <c r="AT449" s="364">
        <v>0.52513024914257822</v>
      </c>
      <c r="AU449" s="792">
        <v>-3.8374914257818804E-4</v>
      </c>
      <c r="AV449" s="364">
        <v>28.037625000000002</v>
      </c>
      <c r="AW449" s="364">
        <v>27.880849999999999</v>
      </c>
      <c r="AX449" s="792">
        <v>0.15677500000000055</v>
      </c>
      <c r="AY449" s="364">
        <v>34.405900000000003</v>
      </c>
      <c r="AZ449" s="364">
        <v>34.265000000000001</v>
      </c>
      <c r="BA449" s="792">
        <v>0.14089999999999847</v>
      </c>
      <c r="BB449" s="364">
        <v>99.46990000000001</v>
      </c>
      <c r="BC449" s="364">
        <v>98.972917249999995</v>
      </c>
      <c r="BD449" s="792">
        <v>0.49698275000000081</v>
      </c>
      <c r="BE449" s="364">
        <v>58.996324999999999</v>
      </c>
      <c r="BF449" s="364">
        <v>58.713849999999994</v>
      </c>
      <c r="BG449" s="792">
        <v>0.28247499999999803</v>
      </c>
      <c r="BH449" s="364">
        <v>62.443525000000001</v>
      </c>
      <c r="BI449" s="364">
        <v>62.145850000000003</v>
      </c>
      <c r="BJ449" s="792">
        <v>0.29767499999999814</v>
      </c>
      <c r="BK449" s="364">
        <v>34.685549999999999</v>
      </c>
      <c r="BL449" s="364">
        <v>34.504449999999999</v>
      </c>
      <c r="BM449" s="792">
        <v>0.18110000000000248</v>
      </c>
      <c r="BN449" s="56">
        <v>5.9265499999999999E-2</v>
      </c>
      <c r="BO449" s="56">
        <v>5.5142500000000001E-3</v>
      </c>
      <c r="BP449" s="56">
        <v>-5.7499999999999999E-4</v>
      </c>
      <c r="BQ449" s="56">
        <v>0.664767</v>
      </c>
      <c r="BR449" s="56">
        <v>4.6447499999999996E-3</v>
      </c>
      <c r="BS449" s="56">
        <v>5.6375000000000001E-4</v>
      </c>
      <c r="BT449" s="56">
        <v>7.4234999999999995E-3</v>
      </c>
      <c r="BU449" s="56">
        <v>4.0299999999999998E-4</v>
      </c>
      <c r="BV449" s="56">
        <v>1.257995</v>
      </c>
      <c r="BW449" s="56">
        <v>2.00000175</v>
      </c>
      <c r="BX449" s="63">
        <v>5.9255000000000002E-2</v>
      </c>
      <c r="BY449" s="56">
        <v>5.5100000000000001E-3</v>
      </c>
      <c r="BZ449" s="56">
        <v>-5.7499999999999999E-4</v>
      </c>
      <c r="CA449" s="56">
        <v>0.66494249999999999</v>
      </c>
      <c r="CB449" s="56">
        <v>4.6424999999999999E-3</v>
      </c>
      <c r="CC449" s="56">
        <v>5.6499999999999996E-4</v>
      </c>
      <c r="CD449" s="56">
        <v>7.4225000000000003E-3</v>
      </c>
      <c r="CE449" s="56">
        <v>4.0250000000000003E-4</v>
      </c>
      <c r="CF449" s="56">
        <v>0.59728499999999995</v>
      </c>
      <c r="CG449" s="56">
        <v>0.66054750000000007</v>
      </c>
      <c r="CH449" s="56">
        <v>1.9999975000000001</v>
      </c>
      <c r="CI449" s="56">
        <v>1.2578325000000001</v>
      </c>
      <c r="CJ449" s="56">
        <v>0.52513024914257822</v>
      </c>
      <c r="CK449" s="253">
        <v>27.880849999999999</v>
      </c>
      <c r="CL449" s="253">
        <v>34.265000000000001</v>
      </c>
      <c r="CM449" s="362">
        <v>98.972917249999995</v>
      </c>
    </row>
    <row r="450" spans="1:91" x14ac:dyDescent="0.2">
      <c r="A450" s="47" t="s">
        <v>373</v>
      </c>
      <c r="B450" s="48">
        <v>-2697</v>
      </c>
      <c r="C450" s="48">
        <v>30215</v>
      </c>
      <c r="D450" s="48">
        <v>111</v>
      </c>
      <c r="E450" s="49">
        <v>0.47051100000000001</v>
      </c>
      <c r="F450" s="32">
        <v>79.465000000000003</v>
      </c>
      <c r="G450" s="33">
        <v>42.075800000000001</v>
      </c>
      <c r="H450" s="33">
        <v>41.552399999999999</v>
      </c>
      <c r="I450" s="33">
        <v>1.1565300000000001</v>
      </c>
      <c r="J450" s="33">
        <v>13.769500000000001</v>
      </c>
      <c r="K450" s="33">
        <v>0.31565700000000002</v>
      </c>
      <c r="L450" s="33">
        <v>0.51321600000000001</v>
      </c>
      <c r="M450" s="33">
        <v>1.9632E-2</v>
      </c>
      <c r="N450" s="33">
        <v>1.4058999999999999</v>
      </c>
      <c r="O450" s="33">
        <v>3.0927E-2</v>
      </c>
      <c r="P450" s="33">
        <v>2.0197E-2</v>
      </c>
      <c r="Q450" s="34">
        <v>100.86</v>
      </c>
      <c r="R450" s="33">
        <v>4.1631900000000002</v>
      </c>
      <c r="S450" s="39">
        <v>2.4629300000000001</v>
      </c>
      <c r="T450" s="39">
        <v>1.30409</v>
      </c>
      <c r="U450" s="39">
        <v>1.15883</v>
      </c>
      <c r="V450" s="39">
        <v>6.3896999999999995E-2</v>
      </c>
      <c r="W450" s="39">
        <v>0.38375599999999999</v>
      </c>
      <c r="X450" s="39">
        <v>9.3790000000000002E-3</v>
      </c>
      <c r="Y450" s="39">
        <v>1.6109999999999999E-2</v>
      </c>
      <c r="Z450" s="39">
        <v>5.7499999999999999E-4</v>
      </c>
      <c r="AA450" s="39">
        <v>6.1407999999999997E-2</v>
      </c>
      <c r="AB450" s="39">
        <v>1.1460000000000001E-3</v>
      </c>
      <c r="AC450" s="39">
        <v>8.0199999999999998E-4</v>
      </c>
      <c r="AD450" s="39">
        <v>4</v>
      </c>
      <c r="AE450" s="420">
        <v>2.9999929999999999</v>
      </c>
      <c r="AF450" s="33">
        <v>4.1631900000000002</v>
      </c>
      <c r="AG450" s="101">
        <v>0.59838492784824648</v>
      </c>
      <c r="AH450" s="50">
        <v>0.47051100000000001</v>
      </c>
      <c r="AI450" s="35">
        <v>1.1639600000000001</v>
      </c>
      <c r="AJ450" s="35">
        <v>1.41201</v>
      </c>
      <c r="AK450" s="35">
        <v>2.5616E-2</v>
      </c>
      <c r="AL450" s="35">
        <v>13.6693</v>
      </c>
      <c r="AM450" s="35">
        <v>0.30890600000000001</v>
      </c>
      <c r="AN450" s="35">
        <v>1.379E-2</v>
      </c>
      <c r="AO450" s="35">
        <v>0.50373400000000002</v>
      </c>
      <c r="AP450" s="35">
        <v>1.5521E-2</v>
      </c>
      <c r="AQ450" s="35">
        <v>78.956299999999999</v>
      </c>
      <c r="AR450" s="35">
        <v>96.069199999999995</v>
      </c>
      <c r="AS450" s="43">
        <v>0.47051100000000001</v>
      </c>
      <c r="AT450" s="326">
        <v>0.47078673586238828</v>
      </c>
      <c r="AU450" s="327">
        <v>-2.7573586238827108E-4</v>
      </c>
      <c r="AV450" s="41">
        <v>42.075800000000001</v>
      </c>
      <c r="AW450" s="35">
        <v>41.784700000000001</v>
      </c>
      <c r="AX450" s="327">
        <v>0.29110000000000014</v>
      </c>
      <c r="AY450" s="41">
        <v>41.552399999999999</v>
      </c>
      <c r="AZ450" s="35">
        <v>41.31</v>
      </c>
      <c r="BA450" s="327">
        <v>0.2423999999999964</v>
      </c>
      <c r="BB450" s="41">
        <v>100.86</v>
      </c>
      <c r="BC450" s="35">
        <v>100.207537</v>
      </c>
      <c r="BD450" s="325">
        <v>0.65246299999999735</v>
      </c>
      <c r="BE450" s="41">
        <v>79.465000000000003</v>
      </c>
      <c r="BF450" s="35">
        <v>78.956299999999999</v>
      </c>
      <c r="BG450" s="327">
        <v>0.50870000000000459</v>
      </c>
      <c r="BH450" s="46">
        <v>83.628199999999993</v>
      </c>
      <c r="BI450" s="46">
        <v>83.094700000000003</v>
      </c>
      <c r="BJ450" s="327">
        <v>0.53349999999998943</v>
      </c>
      <c r="BK450" s="41">
        <v>13.769500000000001</v>
      </c>
      <c r="BL450" s="35">
        <v>13.6693</v>
      </c>
      <c r="BM450" s="327">
        <v>0.10020000000000095</v>
      </c>
      <c r="BN450" s="36">
        <v>6.4715999999999996E-2</v>
      </c>
      <c r="BO450" s="36">
        <v>6.2066000000000003E-2</v>
      </c>
      <c r="BP450" s="36">
        <v>9.5500000000000001E-4</v>
      </c>
      <c r="BQ450" s="36">
        <v>0.383384</v>
      </c>
      <c r="BR450" s="36">
        <v>9.2370000000000004E-3</v>
      </c>
      <c r="BS450" s="36">
        <v>4.0700000000000003E-4</v>
      </c>
      <c r="BT450" s="36">
        <v>1.5913E-2</v>
      </c>
      <c r="BU450" s="36">
        <v>6.2E-4</v>
      </c>
      <c r="BV450" s="36">
        <v>2.4626999999999999</v>
      </c>
      <c r="BW450" s="36">
        <v>2.9999979999999997</v>
      </c>
      <c r="BX450" s="944">
        <v>6.4710000000000004E-2</v>
      </c>
      <c r="BY450" s="36">
        <v>6.2059999999999997E-2</v>
      </c>
      <c r="BZ450" s="36">
        <v>9.6000000000000002E-4</v>
      </c>
      <c r="CA450" s="36">
        <v>0.38351000000000002</v>
      </c>
      <c r="CB450" s="36">
        <v>9.2399999999999999E-3</v>
      </c>
      <c r="CC450" s="36">
        <v>4.0999999999999999E-4</v>
      </c>
      <c r="CD450" s="36">
        <v>1.5910000000000001E-2</v>
      </c>
      <c r="CE450" s="36">
        <v>6.2E-4</v>
      </c>
      <c r="CF450" s="36">
        <v>1.3032300000000001</v>
      </c>
      <c r="CG450" s="36">
        <v>1.1593500000000001</v>
      </c>
      <c r="CH450" s="36">
        <v>3</v>
      </c>
      <c r="CI450" s="36">
        <v>2.46258</v>
      </c>
      <c r="CJ450" s="326">
        <v>0.47078673586238828</v>
      </c>
      <c r="CK450" s="35">
        <v>41.784700000000001</v>
      </c>
      <c r="CL450" s="35">
        <v>41.31</v>
      </c>
      <c r="CM450" s="42">
        <v>100.207537</v>
      </c>
    </row>
    <row r="451" spans="1:91" x14ac:dyDescent="0.2">
      <c r="A451" s="52" t="s">
        <v>373</v>
      </c>
      <c r="B451" s="30">
        <v>-2696</v>
      </c>
      <c r="C451" s="30">
        <v>30216</v>
      </c>
      <c r="D451" s="30">
        <v>111</v>
      </c>
      <c r="E451" s="31">
        <v>0.46688099999999999</v>
      </c>
      <c r="F451" s="41">
        <v>79.500699999999995</v>
      </c>
      <c r="G451" s="35">
        <v>42.383299999999998</v>
      </c>
      <c r="H451" s="35">
        <v>41.250300000000003</v>
      </c>
      <c r="I451" s="35">
        <v>1.14638</v>
      </c>
      <c r="J451" s="35">
        <v>13.9802</v>
      </c>
      <c r="K451" s="35">
        <v>0.31518400000000002</v>
      </c>
      <c r="L451" s="35">
        <v>0.51581600000000005</v>
      </c>
      <c r="M451" s="35">
        <v>3.1359999999999999E-2</v>
      </c>
      <c r="N451" s="35">
        <v>1.4113199999999999</v>
      </c>
      <c r="O451" s="35">
        <v>4.5422999999999998E-2</v>
      </c>
      <c r="P451" s="35">
        <v>1.6197E-2</v>
      </c>
      <c r="Q451" s="42">
        <v>101.096</v>
      </c>
      <c r="R451" s="35">
        <v>4.1329399999999996</v>
      </c>
      <c r="S451" s="36">
        <v>2.4579300000000002</v>
      </c>
      <c r="T451" s="36">
        <v>1.31037</v>
      </c>
      <c r="U451" s="36">
        <v>1.1475599999999999</v>
      </c>
      <c r="V451" s="36">
        <v>6.318E-2</v>
      </c>
      <c r="W451" s="36">
        <v>0.38866499999999998</v>
      </c>
      <c r="X451" s="36">
        <v>9.3419999999999996E-3</v>
      </c>
      <c r="Y451" s="36">
        <v>1.6152E-2</v>
      </c>
      <c r="Z451" s="36">
        <v>9.1699999999999995E-4</v>
      </c>
      <c r="AA451" s="36">
        <v>6.1491999999999998E-2</v>
      </c>
      <c r="AB451" s="36">
        <v>1.6789999999999999E-3</v>
      </c>
      <c r="AC451" s="36">
        <v>6.4199999999999999E-4</v>
      </c>
      <c r="AD451" s="36">
        <v>4</v>
      </c>
      <c r="AE451" s="325">
        <v>2.9999990000000003</v>
      </c>
      <c r="AF451" s="35">
        <v>4.1329399999999996</v>
      </c>
      <c r="AG451" s="37">
        <v>0.59235331563354732</v>
      </c>
      <c r="AH451" s="53">
        <v>0.46688099999999999</v>
      </c>
      <c r="AI451" s="35">
        <v>1.15364</v>
      </c>
      <c r="AJ451" s="35">
        <v>1.4173800000000001</v>
      </c>
      <c r="AK451" s="35">
        <v>4.0214E-2</v>
      </c>
      <c r="AL451" s="35">
        <v>13.8797</v>
      </c>
      <c r="AM451" s="35">
        <v>0.30849799999999999</v>
      </c>
      <c r="AN451" s="35">
        <v>2.5486000000000002E-2</v>
      </c>
      <c r="AO451" s="35">
        <v>0.50641999999999998</v>
      </c>
      <c r="AP451" s="35">
        <v>1.1594E-2</v>
      </c>
      <c r="AQ451" s="35">
        <v>78.997200000000007</v>
      </c>
      <c r="AR451" s="35">
        <v>96.340199999999996</v>
      </c>
      <c r="AS451" s="43">
        <v>0.46688099999999999</v>
      </c>
      <c r="AT451" s="326">
        <v>0.46714871072880343</v>
      </c>
      <c r="AU451" s="327">
        <v>-2.677107288034386E-4</v>
      </c>
      <c r="AV451" s="41">
        <v>42.383299999999998</v>
      </c>
      <c r="AW451" s="35">
        <v>42.093800000000002</v>
      </c>
      <c r="AX451" s="327">
        <v>0.28949999999999676</v>
      </c>
      <c r="AY451" s="41">
        <v>41.250300000000003</v>
      </c>
      <c r="AZ451" s="35">
        <v>41.01</v>
      </c>
      <c r="BA451" s="327">
        <v>0.24030000000000484</v>
      </c>
      <c r="BB451" s="41">
        <v>101.096</v>
      </c>
      <c r="BC451" s="35">
        <v>100.44673200000001</v>
      </c>
      <c r="BD451" s="325">
        <v>0.64926799999999218</v>
      </c>
      <c r="BE451" s="41">
        <v>79.500699999999995</v>
      </c>
      <c r="BF451" s="35">
        <v>78.997200000000007</v>
      </c>
      <c r="BG451" s="327">
        <v>0.50349999999998829</v>
      </c>
      <c r="BH451" s="46">
        <v>83.633600000000001</v>
      </c>
      <c r="BI451" s="46">
        <v>83.103800000000007</v>
      </c>
      <c r="BJ451" s="327">
        <v>0.5297999999999945</v>
      </c>
      <c r="BK451" s="41">
        <v>13.9802</v>
      </c>
      <c r="BL451" s="35">
        <v>13.8797</v>
      </c>
      <c r="BM451" s="327">
        <v>0.10050000000000026</v>
      </c>
      <c r="BN451" s="36">
        <v>6.3978999999999994E-2</v>
      </c>
      <c r="BO451" s="36">
        <v>6.2143999999999998E-2</v>
      </c>
      <c r="BP451" s="36">
        <v>1.4959999999999999E-3</v>
      </c>
      <c r="BQ451" s="36">
        <v>0.38829599999999997</v>
      </c>
      <c r="BR451" s="36">
        <v>9.2010000000000008E-3</v>
      </c>
      <c r="BS451" s="36">
        <v>7.5000000000000002E-4</v>
      </c>
      <c r="BT451" s="36">
        <v>1.5956999999999999E-2</v>
      </c>
      <c r="BU451" s="36">
        <v>4.6200000000000001E-4</v>
      </c>
      <c r="BV451" s="36">
        <v>2.4577200000000001</v>
      </c>
      <c r="BW451" s="36">
        <v>3.0000049999999998</v>
      </c>
      <c r="BX451" s="944">
        <v>6.3969999999999999E-2</v>
      </c>
      <c r="BY451" s="36">
        <v>6.2140000000000001E-2</v>
      </c>
      <c r="BZ451" s="36">
        <v>1.5E-3</v>
      </c>
      <c r="CA451" s="36">
        <v>0.38843</v>
      </c>
      <c r="CB451" s="36">
        <v>9.1999999999999998E-3</v>
      </c>
      <c r="CC451" s="36">
        <v>7.5000000000000002E-4</v>
      </c>
      <c r="CD451" s="36">
        <v>1.5959999999999998E-2</v>
      </c>
      <c r="CE451" s="36">
        <v>4.6000000000000001E-4</v>
      </c>
      <c r="CF451" s="36">
        <v>1.3095300000000001</v>
      </c>
      <c r="CG451" s="36">
        <v>1.1480600000000001</v>
      </c>
      <c r="CH451" s="36">
        <v>3</v>
      </c>
      <c r="CI451" s="36">
        <v>2.4575900000000002</v>
      </c>
      <c r="CJ451" s="326">
        <v>0.46714871072880343</v>
      </c>
      <c r="CK451" s="35">
        <v>42.093800000000002</v>
      </c>
      <c r="CL451" s="35">
        <v>41.01</v>
      </c>
      <c r="CM451" s="42">
        <v>100.44673200000001</v>
      </c>
    </row>
    <row r="452" spans="1:91" x14ac:dyDescent="0.2">
      <c r="A452" s="52" t="s">
        <v>373</v>
      </c>
      <c r="B452" s="30">
        <v>-2699</v>
      </c>
      <c r="C452" s="30">
        <v>30211</v>
      </c>
      <c r="D452" s="30">
        <v>111</v>
      </c>
      <c r="E452" s="31">
        <v>0.46751799999999999</v>
      </c>
      <c r="F452" s="41">
        <v>79.481800000000007</v>
      </c>
      <c r="G452" s="35">
        <v>42.322600000000001</v>
      </c>
      <c r="H452" s="35">
        <v>41.296700000000001</v>
      </c>
      <c r="I452" s="35">
        <v>1.14035</v>
      </c>
      <c r="J452" s="35">
        <v>13.9665</v>
      </c>
      <c r="K452" s="35">
        <v>0.32184800000000002</v>
      </c>
      <c r="L452" s="35">
        <v>0.535555</v>
      </c>
      <c r="M452" s="35">
        <v>3.1985E-2</v>
      </c>
      <c r="N452" s="35">
        <v>1.37561</v>
      </c>
      <c r="O452" s="35">
        <v>4.0216000000000002E-2</v>
      </c>
      <c r="P452" s="35">
        <v>2.6747E-2</v>
      </c>
      <c r="Q452" s="42">
        <v>101.05800000000001</v>
      </c>
      <c r="R452" s="35">
        <v>4.1375900000000003</v>
      </c>
      <c r="S452" s="36">
        <v>2.4588199999999998</v>
      </c>
      <c r="T452" s="36">
        <v>1.30928</v>
      </c>
      <c r="U452" s="36">
        <v>1.14954</v>
      </c>
      <c r="V452" s="36">
        <v>6.2884999999999996E-2</v>
      </c>
      <c r="W452" s="36">
        <v>0.38851599999999997</v>
      </c>
      <c r="X452" s="36">
        <v>9.5449999999999997E-3</v>
      </c>
      <c r="Y452" s="36">
        <v>1.678E-2</v>
      </c>
      <c r="Z452" s="36">
        <v>9.3499999999999996E-4</v>
      </c>
      <c r="AA452" s="36">
        <v>5.9971999999999998E-2</v>
      </c>
      <c r="AB452" s="36">
        <v>1.488E-3</v>
      </c>
      <c r="AC452" s="36">
        <v>1.06E-3</v>
      </c>
      <c r="AD452" s="36">
        <v>4</v>
      </c>
      <c r="AE452" s="325">
        <v>3.0000010000000006</v>
      </c>
      <c r="AF452" s="35">
        <v>4.1375900000000003</v>
      </c>
      <c r="AG452" s="37">
        <v>0.57375510876004576</v>
      </c>
      <c r="AH452" s="53">
        <v>0.46751799999999999</v>
      </c>
      <c r="AI452" s="35">
        <v>1.14758</v>
      </c>
      <c r="AJ452" s="35">
        <v>1.3815</v>
      </c>
      <c r="AK452" s="35">
        <v>3.4979000000000003E-2</v>
      </c>
      <c r="AL452" s="35">
        <v>13.8659</v>
      </c>
      <c r="AM452" s="35">
        <v>0.31509199999999998</v>
      </c>
      <c r="AN452" s="35">
        <v>2.6099000000000001E-2</v>
      </c>
      <c r="AO452" s="35">
        <v>0.52601900000000001</v>
      </c>
      <c r="AP452" s="35">
        <v>2.2079999999999999E-2</v>
      </c>
      <c r="AQ452" s="35">
        <v>78.977400000000003</v>
      </c>
      <c r="AR452" s="35">
        <v>96.296599999999998</v>
      </c>
      <c r="AS452" s="43">
        <v>0.46751799999999999</v>
      </c>
      <c r="AT452" s="326">
        <v>0.46778930242017497</v>
      </c>
      <c r="AU452" s="327">
        <v>-2.7130242017497919E-4</v>
      </c>
      <c r="AV452" s="41">
        <v>42.322600000000001</v>
      </c>
      <c r="AW452" s="35">
        <v>42.032600000000002</v>
      </c>
      <c r="AX452" s="327">
        <v>0.28999999999999915</v>
      </c>
      <c r="AY452" s="41">
        <v>41.296700000000001</v>
      </c>
      <c r="AZ452" s="35">
        <v>41.06</v>
      </c>
      <c r="BA452" s="327">
        <v>0.23669999999999902</v>
      </c>
      <c r="BB452" s="41">
        <v>101.05800000000001</v>
      </c>
      <c r="BC452" s="35">
        <v>100.41184900000003</v>
      </c>
      <c r="BD452" s="325">
        <v>0.64615099999997483</v>
      </c>
      <c r="BE452" s="41">
        <v>79.481800000000007</v>
      </c>
      <c r="BF452" s="35">
        <v>78.977400000000003</v>
      </c>
      <c r="BG452" s="327">
        <v>0.50440000000000396</v>
      </c>
      <c r="BH452" s="46">
        <v>83.61930000000001</v>
      </c>
      <c r="BI452" s="46">
        <v>83.092600000000004</v>
      </c>
      <c r="BJ452" s="327">
        <v>0.52670000000000528</v>
      </c>
      <c r="BK452" s="41">
        <v>13.9665</v>
      </c>
      <c r="BL452" s="35">
        <v>13.8659</v>
      </c>
      <c r="BM452" s="327">
        <v>0.10060000000000002</v>
      </c>
      <c r="BN452" s="36">
        <v>6.3683000000000003E-2</v>
      </c>
      <c r="BO452" s="36">
        <v>6.0608000000000002E-2</v>
      </c>
      <c r="BP452" s="36">
        <v>1.302E-3</v>
      </c>
      <c r="BQ452" s="36">
        <v>0.38815</v>
      </c>
      <c r="BR452" s="36">
        <v>9.4039999999999992E-3</v>
      </c>
      <c r="BS452" s="36">
        <v>7.6800000000000002E-4</v>
      </c>
      <c r="BT452" s="36">
        <v>1.6584999999999999E-2</v>
      </c>
      <c r="BU452" s="36">
        <v>8.8099999999999995E-4</v>
      </c>
      <c r="BV452" s="36">
        <v>2.4586199999999998</v>
      </c>
      <c r="BW452" s="36">
        <v>3.0000009999999997</v>
      </c>
      <c r="BX452" s="944">
        <v>6.368E-2</v>
      </c>
      <c r="BY452" s="36">
        <v>6.0600000000000001E-2</v>
      </c>
      <c r="BZ452" s="36">
        <v>1.2999999999999999E-3</v>
      </c>
      <c r="CA452" s="36">
        <v>0.38828000000000001</v>
      </c>
      <c r="CB452" s="36">
        <v>9.4000000000000004E-3</v>
      </c>
      <c r="CC452" s="36">
        <v>7.6999999999999996E-4</v>
      </c>
      <c r="CD452" s="36">
        <v>1.6580000000000001E-2</v>
      </c>
      <c r="CE452" s="36">
        <v>8.8000000000000003E-4</v>
      </c>
      <c r="CF452" s="36">
        <v>1.30844</v>
      </c>
      <c r="CG452" s="36">
        <v>1.1500600000000001</v>
      </c>
      <c r="CH452" s="36">
        <v>2.9999900000000004</v>
      </c>
      <c r="CI452" s="36">
        <v>2.4584999999999999</v>
      </c>
      <c r="CJ452" s="326">
        <v>0.46778930242017497</v>
      </c>
      <c r="CK452" s="35">
        <v>42.032600000000002</v>
      </c>
      <c r="CL452" s="35">
        <v>41.06</v>
      </c>
      <c r="CM452" s="42">
        <v>100.41184900000003</v>
      </c>
    </row>
    <row r="453" spans="1:91" x14ac:dyDescent="0.2">
      <c r="A453" s="54" t="s">
        <v>374</v>
      </c>
      <c r="B453" s="55">
        <v>-2695</v>
      </c>
      <c r="C453" s="55">
        <v>30197</v>
      </c>
      <c r="D453" s="55">
        <v>111</v>
      </c>
      <c r="E453" s="56">
        <v>0.537825</v>
      </c>
      <c r="F453" s="57">
        <v>61.124000000000002</v>
      </c>
      <c r="G453" s="58">
        <v>28.2499</v>
      </c>
      <c r="H453" s="58">
        <v>36.534500000000001</v>
      </c>
      <c r="I453" s="58">
        <v>1.0242199999999999</v>
      </c>
      <c r="J453" s="58">
        <v>33.813400000000001</v>
      </c>
      <c r="K453" s="58">
        <v>0.23672000000000001</v>
      </c>
      <c r="L453" s="58">
        <v>0.26760099999999998</v>
      </c>
      <c r="M453" s="58">
        <v>5.2183E-2</v>
      </c>
      <c r="N453" s="58">
        <v>0.30989299999999997</v>
      </c>
      <c r="O453" s="58">
        <v>-2.4410000000000001E-2</v>
      </c>
      <c r="P453" s="58">
        <v>2.2949000000000001E-2</v>
      </c>
      <c r="Q453" s="59">
        <v>100.48699999999999</v>
      </c>
      <c r="R453" s="58">
        <v>3.66045</v>
      </c>
      <c r="S453" s="60">
        <v>1.29583</v>
      </c>
      <c r="T453" s="60">
        <v>0.59890100000000002</v>
      </c>
      <c r="U453" s="60">
        <v>0.696932</v>
      </c>
      <c r="V453" s="60">
        <v>3.8705999999999997E-2</v>
      </c>
      <c r="W453" s="60">
        <v>0.64459599999999995</v>
      </c>
      <c r="X453" s="60">
        <v>4.8110000000000002E-3</v>
      </c>
      <c r="Y453" s="60">
        <v>5.7460000000000002E-3</v>
      </c>
      <c r="Z453" s="60">
        <v>1.0460000000000001E-3</v>
      </c>
      <c r="AA453" s="60">
        <v>9.2580000000000006E-3</v>
      </c>
      <c r="AB453" s="60">
        <v>-6.2E-4</v>
      </c>
      <c r="AC453" s="60">
        <v>6.2299999999999996E-4</v>
      </c>
      <c r="AD453" s="60">
        <v>3</v>
      </c>
      <c r="AE453" s="60">
        <v>1.9999989999999999</v>
      </c>
      <c r="AF453" s="58">
        <v>3.66045</v>
      </c>
      <c r="AG453" s="130">
        <v>0.8284126706217646</v>
      </c>
      <c r="AH453" s="62">
        <v>0.537825</v>
      </c>
      <c r="AI453" s="58">
        <v>1.0284599999999999</v>
      </c>
      <c r="AJ453" s="58">
        <v>0.30932300000000001</v>
      </c>
      <c r="AK453" s="58">
        <v>-2.913E-2</v>
      </c>
      <c r="AL453" s="58">
        <v>33.625399999999999</v>
      </c>
      <c r="AM453" s="58">
        <v>0.231484</v>
      </c>
      <c r="AN453" s="58">
        <v>4.7107000000000003E-2</v>
      </c>
      <c r="AO453" s="58">
        <v>0.26133099999999998</v>
      </c>
      <c r="AP453" s="58">
        <v>1.9153E-2</v>
      </c>
      <c r="AQ453" s="58">
        <v>60.812600000000003</v>
      </c>
      <c r="AR453" s="58">
        <v>96.305700000000002</v>
      </c>
      <c r="AS453" s="63">
        <v>0.537825</v>
      </c>
      <c r="AT453" s="328">
        <v>0.53807275028164891</v>
      </c>
      <c r="AU453" s="64">
        <v>-2.4775028164891744E-4</v>
      </c>
      <c r="AV453" s="57">
        <v>28.2499</v>
      </c>
      <c r="AW453" s="58">
        <v>28.091000000000001</v>
      </c>
      <c r="AX453" s="64">
        <v>0.15889999999999915</v>
      </c>
      <c r="AY453" s="57">
        <v>36.534500000000001</v>
      </c>
      <c r="AZ453" s="58">
        <v>36.369999999999997</v>
      </c>
      <c r="BA453" s="64">
        <v>0.16450000000000387</v>
      </c>
      <c r="BB453" s="57">
        <v>100.48699999999999</v>
      </c>
      <c r="BC453" s="58">
        <v>99.954127999999997</v>
      </c>
      <c r="BD453" s="60">
        <v>0.53287199999999757</v>
      </c>
      <c r="BE453" s="57">
        <v>61.124000000000002</v>
      </c>
      <c r="BF453" s="58">
        <v>60.812600000000003</v>
      </c>
      <c r="BG453" s="64">
        <v>0.31139999999999901</v>
      </c>
      <c r="BH453" s="58">
        <v>64.784400000000005</v>
      </c>
      <c r="BI453" s="58">
        <v>64.460999999999999</v>
      </c>
      <c r="BJ453" s="64">
        <v>0.32340000000000657</v>
      </c>
      <c r="BK453" s="57">
        <v>33.813400000000001</v>
      </c>
      <c r="BL453" s="58">
        <v>33.625399999999999</v>
      </c>
      <c r="BM453" s="64">
        <v>0.18800000000000239</v>
      </c>
      <c r="BN453" s="60">
        <v>3.9073999999999998E-2</v>
      </c>
      <c r="BO453" s="60">
        <v>9.2910000000000006E-3</v>
      </c>
      <c r="BP453" s="60">
        <v>-7.3999999999999999E-4</v>
      </c>
      <c r="BQ453" s="60">
        <v>0.64443099999999998</v>
      </c>
      <c r="BR453" s="60">
        <v>4.7299999999999998E-3</v>
      </c>
      <c r="BS453" s="60">
        <v>9.4899999999999997E-4</v>
      </c>
      <c r="BT453" s="60">
        <v>5.6410000000000002E-3</v>
      </c>
      <c r="BU453" s="60">
        <v>5.2300000000000003E-4</v>
      </c>
      <c r="BV453" s="60">
        <v>1.2961</v>
      </c>
      <c r="BW453" s="60">
        <v>1.9999990000000001</v>
      </c>
      <c r="BX453" s="945">
        <v>3.9070000000000001E-2</v>
      </c>
      <c r="BY453" s="60">
        <v>9.2899999999999996E-3</v>
      </c>
      <c r="BZ453" s="60">
        <v>-7.3999999999999999E-4</v>
      </c>
      <c r="CA453" s="60">
        <v>0.64459999999999995</v>
      </c>
      <c r="CB453" s="60">
        <v>4.7299999999999998E-3</v>
      </c>
      <c r="CC453" s="60">
        <v>9.5E-4</v>
      </c>
      <c r="CD453" s="60">
        <v>5.64E-3</v>
      </c>
      <c r="CE453" s="60">
        <v>5.1999999999999995E-4</v>
      </c>
      <c r="CF453" s="60">
        <v>0.59863</v>
      </c>
      <c r="CG453" s="60">
        <v>0.69730999999999999</v>
      </c>
      <c r="CH453" s="60">
        <v>2</v>
      </c>
      <c r="CI453" s="60">
        <v>1.2959399999999999</v>
      </c>
      <c r="CJ453" s="328">
        <v>0.53807275028164891</v>
      </c>
      <c r="CK453" s="58">
        <v>28.091000000000001</v>
      </c>
      <c r="CL453" s="58">
        <v>36.369999999999997</v>
      </c>
      <c r="CM453" s="59">
        <v>99.954127999999997</v>
      </c>
    </row>
    <row r="454" spans="1:91" x14ac:dyDescent="0.2">
      <c r="A454" s="54" t="s">
        <v>374</v>
      </c>
      <c r="B454" s="55">
        <v>-2690</v>
      </c>
      <c r="C454" s="55">
        <v>30194</v>
      </c>
      <c r="D454" s="55">
        <v>111</v>
      </c>
      <c r="E454" s="56">
        <v>0.54110899999999995</v>
      </c>
      <c r="F454" s="57">
        <v>61.316400000000002</v>
      </c>
      <c r="G454" s="58">
        <v>28.137499999999999</v>
      </c>
      <c r="H454" s="58">
        <v>36.8733</v>
      </c>
      <c r="I454" s="58">
        <v>1.0119800000000001</v>
      </c>
      <c r="J454" s="58">
        <v>33.654800000000002</v>
      </c>
      <c r="K454" s="58">
        <v>0.21779999999999999</v>
      </c>
      <c r="L454" s="58">
        <v>0.26909100000000002</v>
      </c>
      <c r="M454" s="58">
        <v>3.8667E-2</v>
      </c>
      <c r="N454" s="58">
        <v>0.317332</v>
      </c>
      <c r="O454" s="58">
        <v>-2.3140000000000001E-2</v>
      </c>
      <c r="P454" s="58">
        <v>1.6490999999999999E-2</v>
      </c>
      <c r="Q454" s="59">
        <v>100.514</v>
      </c>
      <c r="R454" s="58">
        <v>3.6943999999999999</v>
      </c>
      <c r="S454" s="60">
        <v>1.2998799999999999</v>
      </c>
      <c r="T454" s="60">
        <v>0.59650199999999998</v>
      </c>
      <c r="U454" s="60">
        <v>0.70337700000000003</v>
      </c>
      <c r="V454" s="60">
        <v>3.8242999999999999E-2</v>
      </c>
      <c r="W454" s="60">
        <v>0.64155700000000004</v>
      </c>
      <c r="X454" s="60">
        <v>4.4270000000000004E-3</v>
      </c>
      <c r="Y454" s="60">
        <v>5.7780000000000001E-3</v>
      </c>
      <c r="Z454" s="60">
        <v>7.7499999999999997E-4</v>
      </c>
      <c r="AA454" s="60">
        <v>9.4809999999999998E-3</v>
      </c>
      <c r="AB454" s="60">
        <v>-5.9000000000000003E-4</v>
      </c>
      <c r="AC454" s="60">
        <v>4.4799999999999999E-4</v>
      </c>
      <c r="AD454" s="60">
        <v>3</v>
      </c>
      <c r="AE454" s="60">
        <v>1.9999979999999999</v>
      </c>
      <c r="AF454" s="58">
        <v>3.6943999999999999</v>
      </c>
      <c r="AG454" s="130">
        <v>0.82077441597929313</v>
      </c>
      <c r="AH454" s="62">
        <v>0.54110899999999995</v>
      </c>
      <c r="AI454" s="58">
        <v>1.0162100000000001</v>
      </c>
      <c r="AJ454" s="58">
        <v>0.31679400000000002</v>
      </c>
      <c r="AK454" s="58">
        <v>-2.7910000000000001E-2</v>
      </c>
      <c r="AL454" s="58">
        <v>33.465899999999998</v>
      </c>
      <c r="AM454" s="58">
        <v>0.21262400000000001</v>
      </c>
      <c r="AN454" s="58">
        <v>3.3616E-2</v>
      </c>
      <c r="AO454" s="58">
        <v>0.26275100000000001</v>
      </c>
      <c r="AP454" s="58">
        <v>1.2692E-2</v>
      </c>
      <c r="AQ454" s="58">
        <v>61.000799999999998</v>
      </c>
      <c r="AR454" s="58">
        <v>96.293499999999995</v>
      </c>
      <c r="AS454" s="63">
        <v>0.54110899999999995</v>
      </c>
      <c r="AT454" s="328">
        <v>0.54135801044623411</v>
      </c>
      <c r="AU454" s="64">
        <v>-2.4901044623415469E-4</v>
      </c>
      <c r="AV454" s="57">
        <v>28.137499999999999</v>
      </c>
      <c r="AW454" s="58">
        <v>27.977499999999999</v>
      </c>
      <c r="AX454" s="64">
        <v>0.16000000000000014</v>
      </c>
      <c r="AY454" s="57">
        <v>36.8733</v>
      </c>
      <c r="AZ454" s="58">
        <v>36.700000000000003</v>
      </c>
      <c r="BA454" s="64">
        <v>0.17329999999999757</v>
      </c>
      <c r="BB454" s="57">
        <v>100.514</v>
      </c>
      <c r="BC454" s="58">
        <v>99.970177000000007</v>
      </c>
      <c r="BD454" s="60">
        <v>0.54382299999998907</v>
      </c>
      <c r="BE454" s="57">
        <v>61.316400000000002</v>
      </c>
      <c r="BF454" s="58">
        <v>61.000799999999998</v>
      </c>
      <c r="BG454" s="64">
        <v>0.31560000000000343</v>
      </c>
      <c r="BH454" s="58">
        <v>65.010800000000003</v>
      </c>
      <c r="BI454" s="58">
        <v>64.677500000000009</v>
      </c>
      <c r="BJ454" s="64">
        <v>0.33329999999999416</v>
      </c>
      <c r="BK454" s="57">
        <v>33.654800000000002</v>
      </c>
      <c r="BL454" s="58">
        <v>33.465899999999998</v>
      </c>
      <c r="BM454" s="64">
        <v>0.18890000000000384</v>
      </c>
      <c r="BN454" s="60">
        <v>3.8608999999999997E-2</v>
      </c>
      <c r="BO454" s="60">
        <v>9.5149999999999992E-3</v>
      </c>
      <c r="BP454" s="60">
        <v>-7.1000000000000002E-4</v>
      </c>
      <c r="BQ454" s="60">
        <v>0.64139199999999996</v>
      </c>
      <c r="BR454" s="60">
        <v>4.3449999999999999E-3</v>
      </c>
      <c r="BS454" s="60">
        <v>6.7699999999999998E-4</v>
      </c>
      <c r="BT454" s="60">
        <v>5.672E-3</v>
      </c>
      <c r="BU454" s="60">
        <v>3.4699999999999998E-4</v>
      </c>
      <c r="BV454" s="60">
        <v>1.3001499999999999</v>
      </c>
      <c r="BW454" s="60">
        <v>1.999997</v>
      </c>
      <c r="BX454" s="945">
        <v>3.8600000000000002E-2</v>
      </c>
      <c r="BY454" s="60">
        <v>9.5099999999999994E-3</v>
      </c>
      <c r="BZ454" s="60">
        <v>-7.1000000000000002E-4</v>
      </c>
      <c r="CA454" s="60">
        <v>0.64156000000000002</v>
      </c>
      <c r="CB454" s="60">
        <v>4.3400000000000001E-3</v>
      </c>
      <c r="CC454" s="60">
        <v>6.8000000000000005E-4</v>
      </c>
      <c r="CD454" s="60">
        <v>5.6699999999999997E-3</v>
      </c>
      <c r="CE454" s="60">
        <v>3.5E-4</v>
      </c>
      <c r="CF454" s="60">
        <v>0.59623000000000004</v>
      </c>
      <c r="CG454" s="60">
        <v>0.70376000000000005</v>
      </c>
      <c r="CH454" s="60">
        <v>1.9999899999999999</v>
      </c>
      <c r="CI454" s="60">
        <v>1.2999900000000002</v>
      </c>
      <c r="CJ454" s="328">
        <v>0.54135801044623411</v>
      </c>
      <c r="CK454" s="58">
        <v>27.977499999999999</v>
      </c>
      <c r="CL454" s="58">
        <v>36.700000000000003</v>
      </c>
      <c r="CM454" s="59">
        <v>99.970177000000007</v>
      </c>
    </row>
    <row r="455" spans="1:91" x14ac:dyDescent="0.2">
      <c r="A455" s="54" t="s">
        <v>374</v>
      </c>
      <c r="B455" s="55">
        <v>-2678</v>
      </c>
      <c r="C455" s="55">
        <v>30209</v>
      </c>
      <c r="D455" s="55">
        <v>111</v>
      </c>
      <c r="E455" s="56">
        <v>0.54234599999999999</v>
      </c>
      <c r="F455" s="57">
        <v>61.535400000000003</v>
      </c>
      <c r="G455" s="58">
        <v>28.161899999999999</v>
      </c>
      <c r="H455" s="58">
        <v>37.089500000000001</v>
      </c>
      <c r="I455" s="58">
        <v>1.0223899999999999</v>
      </c>
      <c r="J455" s="58">
        <v>33.696100000000001</v>
      </c>
      <c r="K455" s="58">
        <v>0.24102899999999999</v>
      </c>
      <c r="L455" s="58">
        <v>0.26499</v>
      </c>
      <c r="M455" s="58">
        <v>4.0044000000000003E-2</v>
      </c>
      <c r="N455" s="58">
        <v>0.31936300000000001</v>
      </c>
      <c r="O455" s="58">
        <v>-2.657E-2</v>
      </c>
      <c r="P455" s="58">
        <v>1.1979999999999999E-2</v>
      </c>
      <c r="Q455" s="59">
        <v>100.821</v>
      </c>
      <c r="R455" s="58">
        <v>3.7160600000000001</v>
      </c>
      <c r="S455" s="60">
        <v>1.3005599999999999</v>
      </c>
      <c r="T455" s="60">
        <v>0.59520899999999999</v>
      </c>
      <c r="U455" s="60">
        <v>0.70535599999999998</v>
      </c>
      <c r="V455" s="60">
        <v>3.8518999999999998E-2</v>
      </c>
      <c r="W455" s="60">
        <v>0.64039500000000005</v>
      </c>
      <c r="X455" s="60">
        <v>4.8840000000000003E-3</v>
      </c>
      <c r="Y455" s="60">
        <v>5.672E-3</v>
      </c>
      <c r="Z455" s="60">
        <v>8.0000000000000004E-4</v>
      </c>
      <c r="AA455" s="60">
        <v>9.5119999999999996E-3</v>
      </c>
      <c r="AB455" s="60">
        <v>-6.7000000000000002E-4</v>
      </c>
      <c r="AC455" s="60">
        <v>3.2400000000000001E-4</v>
      </c>
      <c r="AD455" s="60">
        <v>3</v>
      </c>
      <c r="AE455" s="60">
        <v>2.0000010000000001</v>
      </c>
      <c r="AF455" s="58">
        <v>3.7160600000000001</v>
      </c>
      <c r="AG455" s="130">
        <v>0.83193878161187773</v>
      </c>
      <c r="AH455" s="62">
        <v>0.54234599999999999</v>
      </c>
      <c r="AI455" s="58">
        <v>1.0266900000000001</v>
      </c>
      <c r="AJ455" s="58">
        <v>0.31883699999999998</v>
      </c>
      <c r="AK455" s="58">
        <v>-3.1350000000000003E-2</v>
      </c>
      <c r="AL455" s="58">
        <v>33.506300000000003</v>
      </c>
      <c r="AM455" s="58">
        <v>0.23569300000000001</v>
      </c>
      <c r="AN455" s="58">
        <v>3.4974999999999999E-2</v>
      </c>
      <c r="AO455" s="58">
        <v>0.25865100000000002</v>
      </c>
      <c r="AP455" s="58">
        <v>8.1949999999999992E-3</v>
      </c>
      <c r="AQ455" s="58">
        <v>61.217700000000001</v>
      </c>
      <c r="AR455" s="58">
        <v>96.575699999999998</v>
      </c>
      <c r="AS455" s="63">
        <v>0.54234599999999999</v>
      </c>
      <c r="AT455" s="328">
        <v>0.54260079343112844</v>
      </c>
      <c r="AU455" s="64">
        <v>-2.5479343112844166E-4</v>
      </c>
      <c r="AV455" s="57">
        <v>28.161899999999999</v>
      </c>
      <c r="AW455" s="58">
        <v>28.000900000000001</v>
      </c>
      <c r="AX455" s="64">
        <v>0.16099999999999781</v>
      </c>
      <c r="AY455" s="57">
        <v>37.089500000000001</v>
      </c>
      <c r="AZ455" s="58">
        <v>36.92</v>
      </c>
      <c r="BA455" s="64">
        <v>0.16949999999999932</v>
      </c>
      <c r="BB455" s="57">
        <v>100.821</v>
      </c>
      <c r="BC455" s="58">
        <v>100.278891</v>
      </c>
      <c r="BD455" s="60">
        <v>0.5421089999999964</v>
      </c>
      <c r="BE455" s="57">
        <v>61.535400000000003</v>
      </c>
      <c r="BF455" s="58">
        <v>61.217700000000001</v>
      </c>
      <c r="BG455" s="64">
        <v>0.31770000000000209</v>
      </c>
      <c r="BH455" s="58">
        <v>65.251400000000004</v>
      </c>
      <c r="BI455" s="58">
        <v>64.920900000000003</v>
      </c>
      <c r="BJ455" s="64">
        <v>0.33050000000000068</v>
      </c>
      <c r="BK455" s="57">
        <v>33.696100000000001</v>
      </c>
      <c r="BL455" s="58">
        <v>33.506300000000003</v>
      </c>
      <c r="BM455" s="64">
        <v>0.18979999999999819</v>
      </c>
      <c r="BN455" s="60">
        <v>3.8890000000000001E-2</v>
      </c>
      <c r="BO455" s="60">
        <v>9.5479999999999992E-3</v>
      </c>
      <c r="BP455" s="60">
        <v>-8.0000000000000004E-4</v>
      </c>
      <c r="BQ455" s="60">
        <v>0.64022699999999999</v>
      </c>
      <c r="BR455" s="60">
        <v>4.8009999999999997E-3</v>
      </c>
      <c r="BS455" s="60">
        <v>7.0299999999999996E-4</v>
      </c>
      <c r="BT455" s="60">
        <v>5.5669999999999999E-3</v>
      </c>
      <c r="BU455" s="60">
        <v>2.23E-4</v>
      </c>
      <c r="BV455" s="60">
        <v>1.30084</v>
      </c>
      <c r="BW455" s="60">
        <v>1.9999989999999999</v>
      </c>
      <c r="BX455" s="945">
        <v>3.8879999999999998E-2</v>
      </c>
      <c r="BY455" s="60">
        <v>9.5499999999999995E-3</v>
      </c>
      <c r="BZ455" s="60">
        <v>-8.0000000000000004E-4</v>
      </c>
      <c r="CA455" s="60">
        <v>0.64039999999999997</v>
      </c>
      <c r="CB455" s="60">
        <v>4.7999999999999996E-3</v>
      </c>
      <c r="CC455" s="60">
        <v>6.9999999999999999E-4</v>
      </c>
      <c r="CD455" s="60">
        <v>5.5700000000000003E-3</v>
      </c>
      <c r="CE455" s="60">
        <v>2.2000000000000001E-4</v>
      </c>
      <c r="CF455" s="60">
        <v>0.59492999999999996</v>
      </c>
      <c r="CG455" s="60">
        <v>0.70574999999999999</v>
      </c>
      <c r="CH455" s="60">
        <v>2</v>
      </c>
      <c r="CI455" s="60">
        <v>1.3006799999999998</v>
      </c>
      <c r="CJ455" s="328">
        <v>0.54260079343112844</v>
      </c>
      <c r="CK455" s="58">
        <v>28.000900000000001</v>
      </c>
      <c r="CL455" s="58">
        <v>36.92</v>
      </c>
      <c r="CM455" s="59">
        <v>100.278891</v>
      </c>
    </row>
    <row r="456" spans="1:91" x14ac:dyDescent="0.2">
      <c r="A456" s="54" t="s">
        <v>374</v>
      </c>
      <c r="B456" s="55">
        <v>-2678</v>
      </c>
      <c r="C456" s="55">
        <v>30216</v>
      </c>
      <c r="D456" s="55">
        <v>111</v>
      </c>
      <c r="E456" s="56">
        <v>0.537462</v>
      </c>
      <c r="F456" s="57">
        <v>61.133200000000002</v>
      </c>
      <c r="G456" s="58">
        <v>28.276399999999999</v>
      </c>
      <c r="H456" s="58">
        <v>36.515300000000003</v>
      </c>
      <c r="I456" s="58">
        <v>1.02895</v>
      </c>
      <c r="J456" s="58">
        <v>33.839500000000001</v>
      </c>
      <c r="K456" s="58">
        <v>0.25058599999999998</v>
      </c>
      <c r="L456" s="58">
        <v>0.27575</v>
      </c>
      <c r="M456" s="58">
        <v>3.5166000000000003E-2</v>
      </c>
      <c r="N456" s="58">
        <v>0.31217099999999998</v>
      </c>
      <c r="O456" s="58">
        <v>-2.562E-2</v>
      </c>
      <c r="P456" s="58">
        <v>6.5050000000000004E-3</v>
      </c>
      <c r="Q456" s="59">
        <v>100.515</v>
      </c>
      <c r="R456" s="58">
        <v>3.6585299999999998</v>
      </c>
      <c r="S456" s="60">
        <v>1.29565</v>
      </c>
      <c r="T456" s="60">
        <v>0.59928899999999996</v>
      </c>
      <c r="U456" s="60">
        <v>0.69636399999999998</v>
      </c>
      <c r="V456" s="60">
        <v>3.8873999999999999E-2</v>
      </c>
      <c r="W456" s="60">
        <v>0.64490700000000001</v>
      </c>
      <c r="X456" s="60">
        <v>5.0920000000000002E-3</v>
      </c>
      <c r="Y456" s="60">
        <v>5.9189999999999998E-3</v>
      </c>
      <c r="Z456" s="60">
        <v>7.0500000000000001E-4</v>
      </c>
      <c r="AA456" s="60">
        <v>9.3240000000000007E-3</v>
      </c>
      <c r="AB456" s="60">
        <v>-6.4999999999999997E-4</v>
      </c>
      <c r="AC456" s="60">
        <v>1.7699999999999999E-4</v>
      </c>
      <c r="AD456" s="60">
        <v>3</v>
      </c>
      <c r="AE456" s="60">
        <v>2.0000010000000001</v>
      </c>
      <c r="AF456" s="58">
        <v>3.6585299999999998</v>
      </c>
      <c r="AG456" s="130">
        <v>0.81741089035711667</v>
      </c>
      <c r="AH456" s="62">
        <v>0.537462</v>
      </c>
      <c r="AI456" s="58">
        <v>1.03321</v>
      </c>
      <c r="AJ456" s="58">
        <v>0.31162000000000001</v>
      </c>
      <c r="AK456" s="58">
        <v>-3.0329999999999999E-2</v>
      </c>
      <c r="AL456" s="58">
        <v>33.651499999999999</v>
      </c>
      <c r="AM456" s="58">
        <v>0.245259</v>
      </c>
      <c r="AN456" s="58">
        <v>3.0196000000000001E-2</v>
      </c>
      <c r="AO456" s="58">
        <v>0.26945000000000002</v>
      </c>
      <c r="AP456" s="58">
        <v>2.8010000000000001E-3</v>
      </c>
      <c r="AQ456" s="58">
        <v>60.822000000000003</v>
      </c>
      <c r="AR456" s="58">
        <v>96.335700000000003</v>
      </c>
      <c r="AS456" s="63">
        <v>0.537462</v>
      </c>
      <c r="AT456" s="328">
        <v>0.53771531765141689</v>
      </c>
      <c r="AU456" s="64">
        <v>-2.5331765141689555E-4</v>
      </c>
      <c r="AV456" s="57">
        <v>28.276399999999999</v>
      </c>
      <c r="AW456" s="58">
        <v>28.117100000000001</v>
      </c>
      <c r="AX456" s="64">
        <v>0.15929999999999822</v>
      </c>
      <c r="AY456" s="57">
        <v>36.515300000000003</v>
      </c>
      <c r="AZ456" s="58">
        <v>36.35</v>
      </c>
      <c r="BA456" s="64">
        <v>0.165300000000002</v>
      </c>
      <c r="BB456" s="57">
        <v>100.515</v>
      </c>
      <c r="BC456" s="58">
        <v>99.980806000000015</v>
      </c>
      <c r="BD456" s="60">
        <v>0.53419399999998518</v>
      </c>
      <c r="BE456" s="57">
        <v>61.133200000000002</v>
      </c>
      <c r="BF456" s="58">
        <v>60.822000000000003</v>
      </c>
      <c r="BG456" s="64">
        <v>0.31119999999999948</v>
      </c>
      <c r="BH456" s="58">
        <v>64.791700000000006</v>
      </c>
      <c r="BI456" s="58">
        <v>64.467100000000002</v>
      </c>
      <c r="BJ456" s="64">
        <v>0.32460000000000377</v>
      </c>
      <c r="BK456" s="57">
        <v>33.839500000000001</v>
      </c>
      <c r="BL456" s="58">
        <v>33.651499999999999</v>
      </c>
      <c r="BM456" s="64">
        <v>0.18800000000000239</v>
      </c>
      <c r="BN456" s="60">
        <v>3.9243E-2</v>
      </c>
      <c r="BO456" s="60">
        <v>9.3570000000000007E-3</v>
      </c>
      <c r="BP456" s="60">
        <v>-7.6999999999999996E-4</v>
      </c>
      <c r="BQ456" s="60">
        <v>0.64474100000000001</v>
      </c>
      <c r="BR456" s="60">
        <v>5.0099999999999997E-3</v>
      </c>
      <c r="BS456" s="60">
        <v>6.0800000000000003E-4</v>
      </c>
      <c r="BT456" s="60">
        <v>5.8149999999999999E-3</v>
      </c>
      <c r="BU456" s="60">
        <v>7.6000000000000004E-5</v>
      </c>
      <c r="BV456" s="60">
        <v>1.29592</v>
      </c>
      <c r="BW456" s="60">
        <v>2</v>
      </c>
      <c r="BX456" s="945">
        <v>3.9239999999999997E-2</v>
      </c>
      <c r="BY456" s="60">
        <v>9.3600000000000003E-3</v>
      </c>
      <c r="BZ456" s="60">
        <v>-7.6999999999999996E-4</v>
      </c>
      <c r="CA456" s="60">
        <v>0.64490999999999998</v>
      </c>
      <c r="CB456" s="60">
        <v>5.0099999999999997E-3</v>
      </c>
      <c r="CC456" s="60">
        <v>6.0999999999999997E-4</v>
      </c>
      <c r="CD456" s="60">
        <v>5.8100000000000001E-3</v>
      </c>
      <c r="CE456" s="60">
        <v>8.0000000000000007E-5</v>
      </c>
      <c r="CF456" s="60">
        <v>0.59901000000000004</v>
      </c>
      <c r="CG456" s="60">
        <v>0.69674999999999998</v>
      </c>
      <c r="CH456" s="60">
        <v>2.0000099999999996</v>
      </c>
      <c r="CI456" s="60">
        <v>1.29576</v>
      </c>
      <c r="CJ456" s="328">
        <v>0.53771531765141689</v>
      </c>
      <c r="CK456" s="58">
        <v>28.117100000000001</v>
      </c>
      <c r="CL456" s="58">
        <v>36.35</v>
      </c>
      <c r="CM456" s="59">
        <v>99.980806000000015</v>
      </c>
    </row>
    <row r="457" spans="1:91" x14ac:dyDescent="0.2">
      <c r="A457" s="52" t="s">
        <v>373</v>
      </c>
      <c r="B457" s="407"/>
      <c r="C457" s="407"/>
      <c r="D457" s="407"/>
      <c r="E457" s="412">
        <v>0.46830333333333335</v>
      </c>
      <c r="F457" s="409">
        <v>79.482500000000002</v>
      </c>
      <c r="G457" s="410">
        <v>42.260566666666669</v>
      </c>
      <c r="H457" s="410">
        <v>41.366466666666668</v>
      </c>
      <c r="I457" s="410">
        <v>1.1477533333333332</v>
      </c>
      <c r="J457" s="410">
        <v>13.9054</v>
      </c>
      <c r="K457" s="410">
        <v>0.31756299999999998</v>
      </c>
      <c r="L457" s="410">
        <v>0.52152900000000002</v>
      </c>
      <c r="M457" s="410">
        <v>2.7659E-2</v>
      </c>
      <c r="N457" s="410">
        <v>1.39761</v>
      </c>
      <c r="O457" s="410">
        <v>3.8855333333333332E-2</v>
      </c>
      <c r="P457" s="410">
        <v>2.1047E-2</v>
      </c>
      <c r="Q457" s="411">
        <v>101.00466666666667</v>
      </c>
      <c r="R457" s="410">
        <v>4.1445733333333337</v>
      </c>
      <c r="S457" s="412">
        <v>2.4598933333333335</v>
      </c>
      <c r="T457" s="412">
        <v>1.3079133333333335</v>
      </c>
      <c r="U457" s="412">
        <v>1.1519766666666666</v>
      </c>
      <c r="V457" s="412">
        <v>6.3320666666666664E-2</v>
      </c>
      <c r="W457" s="412">
        <v>0.38697900000000002</v>
      </c>
      <c r="X457" s="412">
        <v>9.4219999999999998E-3</v>
      </c>
      <c r="Y457" s="412">
        <v>1.6347333333333335E-2</v>
      </c>
      <c r="Z457" s="412">
        <v>8.0899999999999993E-4</v>
      </c>
      <c r="AA457" s="412">
        <v>6.0957333333333329E-2</v>
      </c>
      <c r="AB457" s="412">
        <v>1.4376666666666667E-3</v>
      </c>
      <c r="AC457" s="412">
        <v>8.3466666666666672E-4</v>
      </c>
      <c r="AD457" s="412">
        <v>4</v>
      </c>
      <c r="AE457" s="412">
        <v>2.9999976666666672</v>
      </c>
      <c r="AF457" s="410">
        <v>4.1445733333333337</v>
      </c>
      <c r="AG457" s="782">
        <v>0.58816445074727985</v>
      </c>
      <c r="AH457" s="704">
        <v>0.46830333333333335</v>
      </c>
      <c r="AI457" s="410">
        <v>1.15506</v>
      </c>
      <c r="AJ457" s="410">
        <v>1.4036299999999999</v>
      </c>
      <c r="AK457" s="410">
        <v>3.3603000000000001E-2</v>
      </c>
      <c r="AL457" s="410">
        <v>13.804966666666667</v>
      </c>
      <c r="AM457" s="410">
        <v>0.310832</v>
      </c>
      <c r="AN457" s="410">
        <v>2.1791666666666668E-2</v>
      </c>
      <c r="AO457" s="410">
        <v>0.51205766666666663</v>
      </c>
      <c r="AP457" s="410">
        <v>1.6398333333333334E-2</v>
      </c>
      <c r="AQ457" s="410">
        <v>78.976966666666669</v>
      </c>
      <c r="AR457" s="410">
        <v>96.235333333333344</v>
      </c>
      <c r="AS457" s="782">
        <v>0.46830333333333335</v>
      </c>
      <c r="AT457" s="782">
        <v>0.46857491633712223</v>
      </c>
      <c r="AU457" s="782">
        <v>-2.7158300378889627E-4</v>
      </c>
      <c r="AV457" s="363">
        <v>42.260566666666669</v>
      </c>
      <c r="AW457" s="363">
        <v>41.970366666666671</v>
      </c>
      <c r="AX457" s="782">
        <v>0.29019999999999868</v>
      </c>
      <c r="AY457" s="363">
        <v>41.366466666666668</v>
      </c>
      <c r="AZ457" s="363">
        <v>41.126666666666665</v>
      </c>
      <c r="BA457" s="782">
        <v>0.2398000000000001</v>
      </c>
      <c r="BB457" s="363">
        <v>101.00466666666667</v>
      </c>
      <c r="BC457" s="363">
        <v>100.35537266666667</v>
      </c>
      <c r="BD457" s="782">
        <v>0.64929399999998816</v>
      </c>
      <c r="BE457" s="363">
        <v>79.482500000000002</v>
      </c>
      <c r="BF457" s="363">
        <v>78.976966666666669</v>
      </c>
      <c r="BG457" s="782">
        <v>0.50553333333333228</v>
      </c>
      <c r="BH457" s="363">
        <v>83.62703333333333</v>
      </c>
      <c r="BI457" s="363">
        <v>83.097033333333343</v>
      </c>
      <c r="BJ457" s="782">
        <v>0.52999999999999636</v>
      </c>
      <c r="BK457" s="363">
        <v>13.9054</v>
      </c>
      <c r="BL457" s="363">
        <v>13.804966666666667</v>
      </c>
      <c r="BM457" s="782">
        <v>0.10043333333333375</v>
      </c>
      <c r="BN457" s="412">
        <v>6.4126000000000002E-2</v>
      </c>
      <c r="BO457" s="412">
        <v>6.1606000000000001E-2</v>
      </c>
      <c r="BP457" s="412">
        <v>1.2510000000000002E-3</v>
      </c>
      <c r="BQ457" s="412">
        <v>0.38660999999999995</v>
      </c>
      <c r="BR457" s="412">
        <v>9.280666666666668E-3</v>
      </c>
      <c r="BS457" s="412">
        <v>6.4166666666666669E-4</v>
      </c>
      <c r="BT457" s="412">
        <v>1.6151666666666665E-2</v>
      </c>
      <c r="BU457" s="412">
        <v>6.5433333333333326E-4</v>
      </c>
      <c r="BV457" s="412">
        <v>2.4596800000000001</v>
      </c>
      <c r="BW457" s="412">
        <v>3.0000013333333331</v>
      </c>
      <c r="BX457" s="413">
        <v>6.412000000000001E-2</v>
      </c>
      <c r="BY457" s="412">
        <v>6.1600000000000009E-2</v>
      </c>
      <c r="BZ457" s="412">
        <v>1.2533333333333333E-3</v>
      </c>
      <c r="CA457" s="412">
        <v>0.38674000000000003</v>
      </c>
      <c r="CB457" s="412">
        <v>9.2799999999999983E-3</v>
      </c>
      <c r="CC457" s="412">
        <v>6.4333333333333332E-4</v>
      </c>
      <c r="CD457" s="412">
        <v>1.6149999999999998E-2</v>
      </c>
      <c r="CE457" s="412">
        <v>6.5333333333333335E-4</v>
      </c>
      <c r="CF457" s="412">
        <v>1.3070666666666668</v>
      </c>
      <c r="CG457" s="412">
        <v>1.15249</v>
      </c>
      <c r="CH457" s="412">
        <v>2.9999966666666666</v>
      </c>
      <c r="CI457" s="412">
        <v>2.4595566666666668</v>
      </c>
      <c r="CJ457" s="412">
        <v>0.46857491633712223</v>
      </c>
      <c r="CK457" s="410">
        <v>41.970366666666671</v>
      </c>
      <c r="CL457" s="410">
        <v>41.126666666666665</v>
      </c>
      <c r="CM457" s="411">
        <v>100.35537266666667</v>
      </c>
    </row>
    <row r="458" spans="1:91" ht="16" thickBot="1" x14ac:dyDescent="0.25">
      <c r="A458" s="262" t="s">
        <v>375</v>
      </c>
      <c r="B458" s="695"/>
      <c r="C458" s="695"/>
      <c r="D458" s="695"/>
      <c r="E458" s="174">
        <v>0.53968549999999993</v>
      </c>
      <c r="F458" s="532">
        <v>61.277250000000009</v>
      </c>
      <c r="G458" s="252">
        <v>28.206424999999999</v>
      </c>
      <c r="H458" s="252">
        <v>36.753150000000005</v>
      </c>
      <c r="I458" s="252">
        <v>1.0218849999999999</v>
      </c>
      <c r="J458" s="252">
        <v>33.750950000000003</v>
      </c>
      <c r="K458" s="252">
        <v>0.23653374999999999</v>
      </c>
      <c r="L458" s="252">
        <v>0.26935799999999999</v>
      </c>
      <c r="M458" s="252">
        <v>4.1515000000000003E-2</v>
      </c>
      <c r="N458" s="252">
        <v>0.31468974999999999</v>
      </c>
      <c r="O458" s="252">
        <v>-2.4935000000000002E-2</v>
      </c>
      <c r="P458" s="252">
        <v>1.4481250000000001E-2</v>
      </c>
      <c r="Q458" s="533">
        <v>100.58425</v>
      </c>
      <c r="R458" s="252">
        <v>3.6823600000000001</v>
      </c>
      <c r="S458" s="174">
        <v>1.2979799999999999</v>
      </c>
      <c r="T458" s="174">
        <v>0.59747525000000001</v>
      </c>
      <c r="U458" s="174">
        <v>0.70050725000000003</v>
      </c>
      <c r="V458" s="174">
        <v>3.8585499999999995E-2</v>
      </c>
      <c r="W458" s="174">
        <v>0.64286375000000007</v>
      </c>
      <c r="X458" s="174">
        <v>4.8034999999999996E-3</v>
      </c>
      <c r="Y458" s="174">
        <v>5.77875E-3</v>
      </c>
      <c r="Z458" s="174">
        <v>8.3149999999999999E-4</v>
      </c>
      <c r="AA458" s="174">
        <v>9.3937499999999993E-3</v>
      </c>
      <c r="AB458" s="174">
        <v>-6.3250000000000003E-4</v>
      </c>
      <c r="AC458" s="174">
        <v>3.9300000000000001E-4</v>
      </c>
      <c r="AD458" s="174">
        <v>3</v>
      </c>
      <c r="AE458" s="174">
        <v>1.99999975</v>
      </c>
      <c r="AF458" s="252">
        <v>3.6823600000000001</v>
      </c>
      <c r="AG458" s="925">
        <v>0.82463418964251312</v>
      </c>
      <c r="AH458" s="534">
        <v>0.53968549999999993</v>
      </c>
      <c r="AI458" s="253">
        <v>1.0261425000000002</v>
      </c>
      <c r="AJ458" s="253">
        <v>0.31414350000000002</v>
      </c>
      <c r="AK458" s="253">
        <v>-2.9679999999999998E-2</v>
      </c>
      <c r="AL458" s="253">
        <v>33.562275</v>
      </c>
      <c r="AM458" s="253">
        <v>0.231265</v>
      </c>
      <c r="AN458" s="253">
        <v>3.6473499999999999E-2</v>
      </c>
      <c r="AO458" s="253">
        <v>0.26304574999999997</v>
      </c>
      <c r="AP458" s="253">
        <v>1.0710249999999999E-2</v>
      </c>
      <c r="AQ458" s="253">
        <v>60.963275000000003</v>
      </c>
      <c r="AR458" s="253">
        <v>96.377649999999988</v>
      </c>
      <c r="AS458" s="792">
        <v>0.53968549999999993</v>
      </c>
      <c r="AT458" s="792">
        <v>0.53993671795260711</v>
      </c>
      <c r="AU458" s="792">
        <v>-2.5121795260710233E-4</v>
      </c>
      <c r="AV458" s="364">
        <v>28.206424999999999</v>
      </c>
      <c r="AW458" s="364">
        <v>28.046624999999999</v>
      </c>
      <c r="AX458" s="792">
        <v>0.15979999999999883</v>
      </c>
      <c r="AY458" s="364">
        <v>36.753150000000005</v>
      </c>
      <c r="AZ458" s="364">
        <v>36.585000000000001</v>
      </c>
      <c r="BA458" s="792">
        <v>0.16815000000000069</v>
      </c>
      <c r="BB458" s="364">
        <v>100.58425</v>
      </c>
      <c r="BC458" s="364">
        <v>100.04600050000001</v>
      </c>
      <c r="BD458" s="792">
        <v>0.53824949999999205</v>
      </c>
      <c r="BE458" s="364">
        <v>61.277250000000009</v>
      </c>
      <c r="BF458" s="364">
        <v>60.963275000000003</v>
      </c>
      <c r="BG458" s="792">
        <v>0.313975000000001</v>
      </c>
      <c r="BH458" s="364">
        <v>64.959575000000001</v>
      </c>
      <c r="BI458" s="364">
        <v>64.631625000000014</v>
      </c>
      <c r="BJ458" s="792">
        <v>0.3279500000000013</v>
      </c>
      <c r="BK458" s="364">
        <v>33.750950000000003</v>
      </c>
      <c r="BL458" s="364">
        <v>33.562275</v>
      </c>
      <c r="BM458" s="792">
        <v>0.1886750000000017</v>
      </c>
      <c r="BN458" s="56">
        <v>3.8954000000000003E-2</v>
      </c>
      <c r="BO458" s="56">
        <v>9.4277499999999986E-3</v>
      </c>
      <c r="BP458" s="56">
        <v>-7.5499999999999992E-4</v>
      </c>
      <c r="BQ458" s="56">
        <v>0.64269774999999996</v>
      </c>
      <c r="BR458" s="56">
        <v>4.7215E-3</v>
      </c>
      <c r="BS458" s="56">
        <v>7.3424999999999999E-4</v>
      </c>
      <c r="BT458" s="56">
        <v>5.67375E-3</v>
      </c>
      <c r="BU458" s="56">
        <v>2.9224999999999998E-4</v>
      </c>
      <c r="BV458" s="56">
        <v>1.2982525</v>
      </c>
      <c r="BW458" s="56">
        <v>1.99999875</v>
      </c>
      <c r="BX458" s="63">
        <v>3.8947499999999996E-2</v>
      </c>
      <c r="BY458" s="56">
        <v>9.4274999999999984E-3</v>
      </c>
      <c r="BZ458" s="56">
        <v>-7.5499999999999992E-4</v>
      </c>
      <c r="CA458" s="56">
        <v>0.64286749999999993</v>
      </c>
      <c r="CB458" s="56">
        <v>4.7200000000000002E-3</v>
      </c>
      <c r="CC458" s="56">
        <v>7.3499999999999998E-4</v>
      </c>
      <c r="CD458" s="56">
        <v>5.6724999999999996E-3</v>
      </c>
      <c r="CE458" s="56">
        <v>2.9249999999999995E-4</v>
      </c>
      <c r="CF458" s="56">
        <v>0.59719999999999995</v>
      </c>
      <c r="CG458" s="56">
        <v>0.70089249999999992</v>
      </c>
      <c r="CH458" s="56">
        <v>2</v>
      </c>
      <c r="CI458" s="56">
        <v>1.2980925000000001</v>
      </c>
      <c r="CJ458" s="56">
        <v>0.53993671795260711</v>
      </c>
      <c r="CK458" s="253">
        <v>28.046624999999999</v>
      </c>
      <c r="CL458" s="253">
        <v>36.585000000000001</v>
      </c>
      <c r="CM458" s="362">
        <v>100.04600050000001</v>
      </c>
    </row>
    <row r="459" spans="1:91" x14ac:dyDescent="0.2">
      <c r="A459" s="47" t="s">
        <v>376</v>
      </c>
      <c r="B459" s="48">
        <v>-4177</v>
      </c>
      <c r="C459" s="48">
        <v>36693</v>
      </c>
      <c r="D459" s="48">
        <v>85</v>
      </c>
      <c r="E459" s="49">
        <v>0.61058299999999999</v>
      </c>
      <c r="F459" s="32">
        <v>84.686599999999999</v>
      </c>
      <c r="G459" s="33">
        <v>32.978400000000001</v>
      </c>
      <c r="H459" s="33">
        <v>57.465800000000002</v>
      </c>
      <c r="I459" s="33">
        <v>1.9772799999999999</v>
      </c>
      <c r="J459" s="33">
        <v>5.25936</v>
      </c>
      <c r="K459" s="33">
        <v>0.41761900000000002</v>
      </c>
      <c r="L459" s="33">
        <v>0.45977800000000002</v>
      </c>
      <c r="M459" s="33">
        <v>0.13697300000000001</v>
      </c>
      <c r="N459" s="33">
        <v>1.9691799999999999</v>
      </c>
      <c r="O459" s="33">
        <v>1.6305E-2</v>
      </c>
      <c r="P459" s="33">
        <v>2.7637999999999999E-2</v>
      </c>
      <c r="Q459" s="34">
        <v>100.708</v>
      </c>
      <c r="R459" s="33">
        <v>5.7575900000000004</v>
      </c>
      <c r="S459" s="39">
        <v>2.6255099999999998</v>
      </c>
      <c r="T459" s="39">
        <v>1.0224200000000001</v>
      </c>
      <c r="U459" s="39">
        <v>1.6030899999999999</v>
      </c>
      <c r="V459" s="39">
        <v>0.109274</v>
      </c>
      <c r="W459" s="39">
        <v>0.14662</v>
      </c>
      <c r="X459" s="39">
        <v>1.2413E-2</v>
      </c>
      <c r="Y459" s="39">
        <v>1.4437E-2</v>
      </c>
      <c r="Z459" s="39">
        <v>4.0150000000000003E-3</v>
      </c>
      <c r="AA459" s="39">
        <v>8.6035E-2</v>
      </c>
      <c r="AB459" s="39">
        <v>6.0400000000000004E-4</v>
      </c>
      <c r="AC459" s="39">
        <v>1.098E-3</v>
      </c>
      <c r="AD459" s="39">
        <v>4</v>
      </c>
      <c r="AE459" s="420">
        <v>3.000006</v>
      </c>
      <c r="AF459" s="33">
        <v>5.7575900000000004</v>
      </c>
      <c r="AG459" s="101">
        <v>0.87903988434319535</v>
      </c>
      <c r="AH459" s="50">
        <v>0.61058299999999999</v>
      </c>
      <c r="AI459" s="35">
        <v>1.9975400000000001</v>
      </c>
      <c r="AJ459" s="35">
        <v>1.9837400000000001</v>
      </c>
      <c r="AK459" s="35">
        <v>8.9479999999999994E-3</v>
      </c>
      <c r="AL459" s="35">
        <v>5.1981400000000004</v>
      </c>
      <c r="AM459" s="35">
        <v>0.40695999999999999</v>
      </c>
      <c r="AN459" s="35">
        <v>0.12751199999999999</v>
      </c>
      <c r="AO459" s="35">
        <v>0.44669799999999998</v>
      </c>
      <c r="AP459" s="35">
        <v>2.0992E-2</v>
      </c>
      <c r="AQ459" s="35">
        <v>83.915300000000002</v>
      </c>
      <c r="AR459" s="35">
        <v>94.105800000000002</v>
      </c>
      <c r="AS459" s="43">
        <v>0.61058299999999999</v>
      </c>
      <c r="AT459" s="326">
        <v>0.61115875248211549</v>
      </c>
      <c r="AU459" s="327">
        <v>-5.7575248211549912E-4</v>
      </c>
      <c r="AV459" s="41">
        <v>32.978400000000001</v>
      </c>
      <c r="AW459" s="35">
        <v>32.6297</v>
      </c>
      <c r="AX459" s="327">
        <v>0.3487000000000009</v>
      </c>
      <c r="AY459" s="41">
        <v>57.465800000000002</v>
      </c>
      <c r="AZ459" s="35">
        <v>57</v>
      </c>
      <c r="BA459" s="327">
        <v>0.46580000000000155</v>
      </c>
      <c r="BB459" s="41">
        <v>100.708</v>
      </c>
      <c r="BC459" s="35">
        <v>99.820229999999995</v>
      </c>
      <c r="BD459" s="325">
        <v>0.88777000000000328</v>
      </c>
      <c r="BE459" s="41">
        <v>84.686599999999999</v>
      </c>
      <c r="BF459" s="35">
        <v>83.915300000000002</v>
      </c>
      <c r="BG459" s="327">
        <v>0.77129999999999654</v>
      </c>
      <c r="BH459" s="46">
        <v>90.444199999999995</v>
      </c>
      <c r="BI459" s="46">
        <v>89.6297</v>
      </c>
      <c r="BJ459" s="327">
        <v>0.81449999999999534</v>
      </c>
      <c r="BK459" s="41">
        <v>5.25936</v>
      </c>
      <c r="BL459" s="35">
        <v>5.1981400000000004</v>
      </c>
      <c r="BM459" s="327">
        <v>6.1219999999999608E-2</v>
      </c>
      <c r="BN459" s="36">
        <v>0.111336</v>
      </c>
      <c r="BO459" s="36">
        <v>8.7411000000000003E-2</v>
      </c>
      <c r="BP459" s="36">
        <v>3.3500000000000001E-4</v>
      </c>
      <c r="BQ459" s="36">
        <v>0.146151</v>
      </c>
      <c r="BR459" s="36">
        <v>1.2199E-2</v>
      </c>
      <c r="BS459" s="36">
        <v>3.7690000000000002E-3</v>
      </c>
      <c r="BT459" s="36">
        <v>1.4146000000000001E-2</v>
      </c>
      <c r="BU459" s="36">
        <v>8.4099999999999995E-4</v>
      </c>
      <c r="BV459" s="36">
        <v>2.6238100000000002</v>
      </c>
      <c r="BW459" s="36">
        <v>2.9999980000000002</v>
      </c>
      <c r="BX459" s="944">
        <v>0.11133</v>
      </c>
      <c r="BY459" s="36">
        <v>8.7410000000000002E-2</v>
      </c>
      <c r="BZ459" s="36">
        <v>3.3E-4</v>
      </c>
      <c r="CA459" s="36">
        <v>0.14621000000000001</v>
      </c>
      <c r="CB459" s="36">
        <v>1.2200000000000001E-2</v>
      </c>
      <c r="CC459" s="36">
        <v>3.7699999999999999E-3</v>
      </c>
      <c r="CD459" s="36">
        <v>1.4149999999999999E-2</v>
      </c>
      <c r="CE459" s="36">
        <v>8.4000000000000003E-4</v>
      </c>
      <c r="CF459" s="36">
        <v>1.02023</v>
      </c>
      <c r="CG459" s="36">
        <v>1.60354</v>
      </c>
      <c r="CH459" s="36">
        <v>3.0000099999999996</v>
      </c>
      <c r="CI459" s="36">
        <v>2.6237699999999999</v>
      </c>
      <c r="CJ459" s="326">
        <v>0.61115875248211549</v>
      </c>
      <c r="CK459" s="35">
        <v>32.6297</v>
      </c>
      <c r="CL459" s="35">
        <v>57</v>
      </c>
      <c r="CM459" s="42">
        <v>99.820229999999995</v>
      </c>
    </row>
    <row r="460" spans="1:91" x14ac:dyDescent="0.2">
      <c r="A460" s="52" t="s">
        <v>376</v>
      </c>
      <c r="B460" s="30">
        <v>-4177</v>
      </c>
      <c r="C460" s="30">
        <v>36685</v>
      </c>
      <c r="D460" s="30">
        <v>85</v>
      </c>
      <c r="E460" s="31">
        <v>0.61184499999999997</v>
      </c>
      <c r="F460" s="41">
        <v>84.138199999999998</v>
      </c>
      <c r="G460" s="35">
        <v>32.658700000000003</v>
      </c>
      <c r="H460" s="35">
        <v>57.211599999999997</v>
      </c>
      <c r="I460" s="35">
        <v>1.9787699999999999</v>
      </c>
      <c r="J460" s="35">
        <v>5.1545800000000002</v>
      </c>
      <c r="K460" s="35">
        <v>0.40926699999999999</v>
      </c>
      <c r="L460" s="35">
        <v>0.46326099999999998</v>
      </c>
      <c r="M460" s="35">
        <v>0.119912</v>
      </c>
      <c r="N460" s="35">
        <v>1.9583699999999999</v>
      </c>
      <c r="O460" s="35">
        <v>1.6705000000000001E-2</v>
      </c>
      <c r="P460" s="35">
        <v>2.1399000000000001E-2</v>
      </c>
      <c r="Q460" s="42">
        <v>99.992500000000007</v>
      </c>
      <c r="R460" s="35">
        <v>5.7321200000000001</v>
      </c>
      <c r="S460" s="36">
        <v>2.6270500000000001</v>
      </c>
      <c r="T460" s="36">
        <v>1.0197099999999999</v>
      </c>
      <c r="U460" s="36">
        <v>1.6073500000000001</v>
      </c>
      <c r="V460" s="36">
        <v>0.110134</v>
      </c>
      <c r="W460" s="36">
        <v>0.14472099999999999</v>
      </c>
      <c r="X460" s="36">
        <v>1.2251E-2</v>
      </c>
      <c r="Y460" s="36">
        <v>1.465E-2</v>
      </c>
      <c r="Z460" s="36">
        <v>3.5400000000000002E-3</v>
      </c>
      <c r="AA460" s="36">
        <v>8.6170999999999998E-2</v>
      </c>
      <c r="AB460" s="36">
        <v>6.2399999999999999E-4</v>
      </c>
      <c r="AC460" s="36">
        <v>8.5599999999999999E-4</v>
      </c>
      <c r="AD460" s="36">
        <v>4</v>
      </c>
      <c r="AE460" s="325">
        <v>3.0000070000000005</v>
      </c>
      <c r="AF460" s="35">
        <v>5.7321200000000001</v>
      </c>
      <c r="AG460" s="37">
        <v>0.87608378813181942</v>
      </c>
      <c r="AH460" s="53">
        <v>0.61184499999999997</v>
      </c>
      <c r="AI460" s="35">
        <v>1.9991099999999999</v>
      </c>
      <c r="AJ460" s="35">
        <v>1.9729000000000001</v>
      </c>
      <c r="AK460" s="35">
        <v>9.332E-3</v>
      </c>
      <c r="AL460" s="35">
        <v>5.0941799999999997</v>
      </c>
      <c r="AM460" s="35">
        <v>0.39866499999999999</v>
      </c>
      <c r="AN460" s="35">
        <v>0.11065800000000001</v>
      </c>
      <c r="AO460" s="35">
        <v>0.45011099999999998</v>
      </c>
      <c r="AP460" s="35">
        <v>1.4781000000000001E-2</v>
      </c>
      <c r="AQ460" s="35">
        <v>83.369399999999999</v>
      </c>
      <c r="AR460" s="35">
        <v>93.419200000000004</v>
      </c>
      <c r="AS460" s="43">
        <v>0.61184499999999997</v>
      </c>
      <c r="AT460" s="326">
        <v>0.61242905572696449</v>
      </c>
      <c r="AU460" s="327">
        <v>-5.8405572696451635E-4</v>
      </c>
      <c r="AV460" s="41">
        <v>32.658700000000003</v>
      </c>
      <c r="AW460" s="35">
        <v>32.311599999999999</v>
      </c>
      <c r="AX460" s="327">
        <v>0.34710000000000463</v>
      </c>
      <c r="AY460" s="41">
        <v>57.211599999999997</v>
      </c>
      <c r="AZ460" s="35">
        <v>56.74</v>
      </c>
      <c r="BA460" s="327">
        <v>0.47159999999999513</v>
      </c>
      <c r="BB460" s="41">
        <v>99.992500000000007</v>
      </c>
      <c r="BC460" s="35">
        <v>99.101337000000001</v>
      </c>
      <c r="BD460" s="325">
        <v>0.89116300000000592</v>
      </c>
      <c r="BE460" s="41">
        <v>84.138199999999998</v>
      </c>
      <c r="BF460" s="35">
        <v>83.369399999999999</v>
      </c>
      <c r="BG460" s="327">
        <v>0.76879999999999882</v>
      </c>
      <c r="BH460" s="46">
        <v>89.8703</v>
      </c>
      <c r="BI460" s="46">
        <v>89.051600000000008</v>
      </c>
      <c r="BJ460" s="327">
        <v>0.81869999999999266</v>
      </c>
      <c r="BK460" s="41">
        <v>5.1545800000000002</v>
      </c>
      <c r="BL460" s="35">
        <v>5.0941799999999997</v>
      </c>
      <c r="BM460" s="327">
        <v>6.0400000000000453E-2</v>
      </c>
      <c r="BN460" s="36">
        <v>0.112219</v>
      </c>
      <c r="BO460" s="36">
        <v>8.7554000000000007E-2</v>
      </c>
      <c r="BP460" s="36">
        <v>3.5100000000000002E-4</v>
      </c>
      <c r="BQ460" s="36">
        <v>0.14424999999999999</v>
      </c>
      <c r="BR460" s="36">
        <v>1.2036E-2</v>
      </c>
      <c r="BS460" s="36">
        <v>3.2940000000000001E-3</v>
      </c>
      <c r="BT460" s="36">
        <v>1.4356000000000001E-2</v>
      </c>
      <c r="BU460" s="36">
        <v>5.9599999999999996E-4</v>
      </c>
      <c r="BV460" s="36">
        <v>2.62534</v>
      </c>
      <c r="BW460" s="36">
        <v>2.9999959999999999</v>
      </c>
      <c r="BX460" s="944">
        <v>0.11221</v>
      </c>
      <c r="BY460" s="36">
        <v>8.7550000000000003E-2</v>
      </c>
      <c r="BZ460" s="36">
        <v>3.5E-4</v>
      </c>
      <c r="CA460" s="36">
        <v>0.14430000000000001</v>
      </c>
      <c r="CB460" s="36">
        <v>1.204E-2</v>
      </c>
      <c r="CC460" s="36">
        <v>3.29E-3</v>
      </c>
      <c r="CD460" s="36">
        <v>1.436E-2</v>
      </c>
      <c r="CE460" s="36">
        <v>5.9999999999999995E-4</v>
      </c>
      <c r="CF460" s="36">
        <v>1.01749</v>
      </c>
      <c r="CG460" s="36">
        <v>1.60781</v>
      </c>
      <c r="CH460" s="36">
        <v>3</v>
      </c>
      <c r="CI460" s="36">
        <v>2.6253000000000002</v>
      </c>
      <c r="CJ460" s="326">
        <v>0.61242905572696449</v>
      </c>
      <c r="CK460" s="35">
        <v>32.311599999999999</v>
      </c>
      <c r="CL460" s="35">
        <v>56.74</v>
      </c>
      <c r="CM460" s="42">
        <v>99.101337000000001</v>
      </c>
    </row>
    <row r="461" spans="1:91" x14ac:dyDescent="0.2">
      <c r="A461" s="52" t="s">
        <v>376</v>
      </c>
      <c r="B461" s="30">
        <v>-4177</v>
      </c>
      <c r="C461" s="30">
        <v>36680</v>
      </c>
      <c r="D461" s="30">
        <v>85</v>
      </c>
      <c r="E461" s="31">
        <v>0.61120200000000002</v>
      </c>
      <c r="F461" s="41">
        <v>84.433000000000007</v>
      </c>
      <c r="G461" s="35">
        <v>32.827399999999997</v>
      </c>
      <c r="H461" s="35">
        <v>57.351799999999997</v>
      </c>
      <c r="I461" s="35">
        <v>1.98742</v>
      </c>
      <c r="J461" s="35">
        <v>5.2455999999999996</v>
      </c>
      <c r="K461" s="35">
        <v>0.39533499999999999</v>
      </c>
      <c r="L461" s="35">
        <v>0.45125199999999999</v>
      </c>
      <c r="M461" s="35">
        <v>0.10027899999999999</v>
      </c>
      <c r="N461" s="35">
        <v>2.0043799999999998</v>
      </c>
      <c r="O461" s="35">
        <v>1.5299E-2</v>
      </c>
      <c r="P461" s="35">
        <v>7.4333999999999997E-2</v>
      </c>
      <c r="Q461" s="42">
        <v>100.453</v>
      </c>
      <c r="R461" s="35">
        <v>5.7461599999999997</v>
      </c>
      <c r="S461" s="36">
        <v>2.6231800000000001</v>
      </c>
      <c r="T461" s="36">
        <v>1.01989</v>
      </c>
      <c r="U461" s="36">
        <v>1.6032900000000001</v>
      </c>
      <c r="V461" s="36">
        <v>0.110067</v>
      </c>
      <c r="W461" s="36">
        <v>0.14654600000000001</v>
      </c>
      <c r="X461" s="36">
        <v>1.1775000000000001E-2</v>
      </c>
      <c r="Y461" s="36">
        <v>1.4199E-2</v>
      </c>
      <c r="Z461" s="36">
        <v>2.9450000000000001E-3</v>
      </c>
      <c r="AA461" s="36">
        <v>8.7758000000000003E-2</v>
      </c>
      <c r="AB461" s="36">
        <v>5.6800000000000004E-4</v>
      </c>
      <c r="AC461" s="36">
        <v>2.9589999999999998E-3</v>
      </c>
      <c r="AD461" s="36">
        <v>4</v>
      </c>
      <c r="AE461" s="325">
        <v>2.999997</v>
      </c>
      <c r="AF461" s="35">
        <v>5.7461599999999997</v>
      </c>
      <c r="AG461" s="37">
        <v>0.88939937026422966</v>
      </c>
      <c r="AH461" s="53">
        <v>0.61120200000000002</v>
      </c>
      <c r="AI461" s="35">
        <v>2.0077699999999998</v>
      </c>
      <c r="AJ461" s="35">
        <v>2.0192399999999999</v>
      </c>
      <c r="AK461" s="35">
        <v>7.9419999999999994E-3</v>
      </c>
      <c r="AL461" s="35">
        <v>5.1845400000000001</v>
      </c>
      <c r="AM461" s="35">
        <v>0.38491500000000001</v>
      </c>
      <c r="AN461" s="35">
        <v>9.1318999999999997E-2</v>
      </c>
      <c r="AO461" s="35">
        <v>0.43825500000000001</v>
      </c>
      <c r="AP461" s="35">
        <v>6.7359000000000002E-2</v>
      </c>
      <c r="AQ461" s="35">
        <v>83.664100000000005</v>
      </c>
      <c r="AR461" s="35">
        <v>93.865499999999997</v>
      </c>
      <c r="AS461" s="43">
        <v>0.61120200000000002</v>
      </c>
      <c r="AT461" s="326">
        <v>0.61177996490424968</v>
      </c>
      <c r="AU461" s="327">
        <v>-5.7796490424966152E-4</v>
      </c>
      <c r="AV461" s="41">
        <v>32.827399999999997</v>
      </c>
      <c r="AW461" s="35">
        <v>32.4801</v>
      </c>
      <c r="AX461" s="327">
        <v>0.34729999999999706</v>
      </c>
      <c r="AY461" s="41">
        <v>57.351799999999997</v>
      </c>
      <c r="AZ461" s="35">
        <v>56.88</v>
      </c>
      <c r="BA461" s="327">
        <v>0.47179999999999467</v>
      </c>
      <c r="BB461" s="41">
        <v>100.453</v>
      </c>
      <c r="BC461" s="35">
        <v>99.56143999999999</v>
      </c>
      <c r="BD461" s="325">
        <v>0.89156000000001256</v>
      </c>
      <c r="BE461" s="41">
        <v>84.433000000000007</v>
      </c>
      <c r="BF461" s="35">
        <v>83.664100000000005</v>
      </c>
      <c r="BG461" s="327">
        <v>0.76890000000000214</v>
      </c>
      <c r="BH461" s="46">
        <v>90.179199999999994</v>
      </c>
      <c r="BI461" s="46">
        <v>89.360100000000003</v>
      </c>
      <c r="BJ461" s="327">
        <v>0.81909999999999172</v>
      </c>
      <c r="BK461" s="41">
        <v>5.2455999999999996</v>
      </c>
      <c r="BL461" s="35">
        <v>5.1845400000000001</v>
      </c>
      <c r="BM461" s="327">
        <v>6.1059999999999448E-2</v>
      </c>
      <c r="BN461" s="36">
        <v>0.112141</v>
      </c>
      <c r="BO461" s="36">
        <v>8.9162000000000005E-2</v>
      </c>
      <c r="BP461" s="36">
        <v>2.9799999999999998E-4</v>
      </c>
      <c r="BQ461" s="36">
        <v>0.14607400000000001</v>
      </c>
      <c r="BR461" s="36">
        <v>1.1561999999999999E-2</v>
      </c>
      <c r="BS461" s="36">
        <v>2.7049999999999999E-3</v>
      </c>
      <c r="BT461" s="36">
        <v>1.3908E-2</v>
      </c>
      <c r="BU461" s="36">
        <v>2.7039999999999998E-3</v>
      </c>
      <c r="BV461" s="36">
        <v>2.6214499999999998</v>
      </c>
      <c r="BW461" s="36">
        <v>3.0000039999999997</v>
      </c>
      <c r="BX461" s="944">
        <v>0.11214</v>
      </c>
      <c r="BY461" s="36">
        <v>8.9160000000000003E-2</v>
      </c>
      <c r="BZ461" s="36">
        <v>2.9999999999999997E-4</v>
      </c>
      <c r="CA461" s="36">
        <v>0.14613000000000001</v>
      </c>
      <c r="CB461" s="36">
        <v>1.1560000000000001E-2</v>
      </c>
      <c r="CC461" s="36">
        <v>2.7000000000000001E-3</v>
      </c>
      <c r="CD461" s="36">
        <v>1.391E-2</v>
      </c>
      <c r="CE461" s="36">
        <v>2.7000000000000001E-3</v>
      </c>
      <c r="CF461" s="36">
        <v>1.0176799999999999</v>
      </c>
      <c r="CG461" s="36">
        <v>1.60372</v>
      </c>
      <c r="CH461" s="36">
        <v>3</v>
      </c>
      <c r="CI461" s="36">
        <v>2.6214</v>
      </c>
      <c r="CJ461" s="326">
        <v>0.61177996490424968</v>
      </c>
      <c r="CK461" s="35">
        <v>32.4801</v>
      </c>
      <c r="CL461" s="35">
        <v>56.88</v>
      </c>
      <c r="CM461" s="42">
        <v>99.56143999999999</v>
      </c>
    </row>
    <row r="462" spans="1:91" x14ac:dyDescent="0.2">
      <c r="A462" s="54" t="s">
        <v>377</v>
      </c>
      <c r="B462" s="55">
        <v>-4418</v>
      </c>
      <c r="C462" s="55">
        <v>36684</v>
      </c>
      <c r="D462" s="55">
        <v>85</v>
      </c>
      <c r="E462" s="56">
        <v>0.57996700000000001</v>
      </c>
      <c r="F462" s="57">
        <v>60.503</v>
      </c>
      <c r="G462" s="58">
        <v>25.4132</v>
      </c>
      <c r="H462" s="58">
        <v>38.996899999999997</v>
      </c>
      <c r="I462" s="58">
        <v>1.96627</v>
      </c>
      <c r="J462" s="58">
        <v>32.583799999999997</v>
      </c>
      <c r="K462" s="58">
        <v>0.230633</v>
      </c>
      <c r="L462" s="58">
        <v>0.34121200000000002</v>
      </c>
      <c r="M462" s="58">
        <v>3.4967999999999999E-2</v>
      </c>
      <c r="N462" s="58">
        <v>0.28333399999999997</v>
      </c>
      <c r="O462" s="58">
        <v>-9.2700000000000005E-3</v>
      </c>
      <c r="P462" s="58">
        <v>1.9376000000000001E-2</v>
      </c>
      <c r="Q462" s="59">
        <v>99.860500000000002</v>
      </c>
      <c r="R462" s="58">
        <v>3.9071600000000002</v>
      </c>
      <c r="S462" s="60">
        <v>1.2829200000000001</v>
      </c>
      <c r="T462" s="60">
        <v>0.53886900000000004</v>
      </c>
      <c r="U462" s="60">
        <v>0.74405299999999996</v>
      </c>
      <c r="V462" s="60">
        <v>7.4321999999999999E-2</v>
      </c>
      <c r="W462" s="60">
        <v>0.62128099999999997</v>
      </c>
      <c r="X462" s="60">
        <v>4.6880000000000003E-3</v>
      </c>
      <c r="Y462" s="60">
        <v>7.3280000000000003E-3</v>
      </c>
      <c r="Z462" s="60">
        <v>7.0100000000000002E-4</v>
      </c>
      <c r="AA462" s="60">
        <v>8.4670000000000006E-3</v>
      </c>
      <c r="AB462" s="60">
        <v>-2.4000000000000001E-4</v>
      </c>
      <c r="AC462" s="60">
        <v>5.2599999999999999E-4</v>
      </c>
      <c r="AD462" s="60">
        <v>3</v>
      </c>
      <c r="AE462" s="60">
        <v>1.9999950000000002</v>
      </c>
      <c r="AF462" s="58">
        <v>3.9071600000000002</v>
      </c>
      <c r="AG462" s="130">
        <v>1.0061319273182141</v>
      </c>
      <c r="AH462" s="62">
        <v>0.57996700000000001</v>
      </c>
      <c r="AI462" s="58">
        <v>1.97628</v>
      </c>
      <c r="AJ462" s="58">
        <v>0.28272900000000001</v>
      </c>
      <c r="AK462" s="58">
        <v>-1.422E-2</v>
      </c>
      <c r="AL462" s="58">
        <v>32.390700000000002</v>
      </c>
      <c r="AM462" s="58">
        <v>0.22503500000000001</v>
      </c>
      <c r="AN462" s="58">
        <v>2.9711000000000001E-2</v>
      </c>
      <c r="AO462" s="58">
        <v>0.33416800000000002</v>
      </c>
      <c r="AP462" s="58">
        <v>1.5357000000000001E-2</v>
      </c>
      <c r="AQ462" s="58">
        <v>60.173900000000003</v>
      </c>
      <c r="AR462" s="58">
        <v>95.413700000000006</v>
      </c>
      <c r="AS462" s="63">
        <v>0.57996700000000001</v>
      </c>
      <c r="AT462" s="328">
        <v>0.58055488427568036</v>
      </c>
      <c r="AU462" s="64">
        <v>-5.878842756803504E-4</v>
      </c>
      <c r="AV462" s="57">
        <v>25.4132</v>
      </c>
      <c r="AW462" s="58">
        <v>25.239599999999999</v>
      </c>
      <c r="AX462" s="64">
        <v>0.17360000000000042</v>
      </c>
      <c r="AY462" s="57">
        <v>38.996899999999997</v>
      </c>
      <c r="AZ462" s="58">
        <v>38.82</v>
      </c>
      <c r="BA462" s="64">
        <v>0.17689999999999628</v>
      </c>
      <c r="BB462" s="57">
        <v>99.860500000000002</v>
      </c>
      <c r="BC462" s="58">
        <v>99.299360000000036</v>
      </c>
      <c r="BD462" s="60">
        <v>0.56113999999996622</v>
      </c>
      <c r="BE462" s="57">
        <v>60.503</v>
      </c>
      <c r="BF462" s="58">
        <v>60.173900000000003</v>
      </c>
      <c r="BG462" s="64">
        <v>0.32909999999999684</v>
      </c>
      <c r="BH462" s="58">
        <v>64.4101</v>
      </c>
      <c r="BI462" s="58">
        <v>64.059600000000003</v>
      </c>
      <c r="BJ462" s="64">
        <v>0.3504999999999967</v>
      </c>
      <c r="BK462" s="57">
        <v>32.583799999999997</v>
      </c>
      <c r="BL462" s="58">
        <v>32.390700000000002</v>
      </c>
      <c r="BM462" s="64">
        <v>0.19309999999999405</v>
      </c>
      <c r="BN462" s="60">
        <v>7.5109999999999996E-2</v>
      </c>
      <c r="BO462" s="60">
        <v>8.4950000000000008E-3</v>
      </c>
      <c r="BP462" s="60">
        <v>-3.6000000000000002E-4</v>
      </c>
      <c r="BQ462" s="60">
        <v>0.62098299999999995</v>
      </c>
      <c r="BR462" s="60">
        <v>4.5999999999999999E-3</v>
      </c>
      <c r="BS462" s="60">
        <v>5.9900000000000003E-4</v>
      </c>
      <c r="BT462" s="60">
        <v>7.2160000000000002E-3</v>
      </c>
      <c r="BU462" s="60">
        <v>4.1899999999999999E-4</v>
      </c>
      <c r="BV462" s="60">
        <v>1.28294</v>
      </c>
      <c r="BW462" s="60">
        <v>2.0000019999999998</v>
      </c>
      <c r="BX462" s="945">
        <v>7.51E-2</v>
      </c>
      <c r="BY462" s="60">
        <v>8.4899999999999993E-3</v>
      </c>
      <c r="BZ462" s="60">
        <v>-3.6000000000000002E-4</v>
      </c>
      <c r="CA462" s="60">
        <v>0.62114999999999998</v>
      </c>
      <c r="CB462" s="60">
        <v>4.5999999999999999E-3</v>
      </c>
      <c r="CC462" s="60">
        <v>5.9999999999999995E-4</v>
      </c>
      <c r="CD462" s="60">
        <v>7.2100000000000003E-3</v>
      </c>
      <c r="CE462" s="60">
        <v>4.2000000000000002E-4</v>
      </c>
      <c r="CF462" s="60">
        <v>0.53805999999999998</v>
      </c>
      <c r="CG462" s="60">
        <v>0.74473</v>
      </c>
      <c r="CH462" s="60">
        <v>2</v>
      </c>
      <c r="CI462" s="60">
        <v>1.2827899999999999</v>
      </c>
      <c r="CJ462" s="328">
        <v>0.58055488427568036</v>
      </c>
      <c r="CK462" s="58">
        <v>25.239599999999999</v>
      </c>
      <c r="CL462" s="58">
        <v>38.82</v>
      </c>
      <c r="CM462" s="59">
        <v>99.299360000000036</v>
      </c>
    </row>
    <row r="463" spans="1:91" x14ac:dyDescent="0.2">
      <c r="A463" s="54" t="s">
        <v>377</v>
      </c>
      <c r="B463" s="55">
        <v>-4418</v>
      </c>
      <c r="C463" s="55">
        <v>36688</v>
      </c>
      <c r="D463" s="55">
        <v>85</v>
      </c>
      <c r="E463" s="56">
        <v>0.575735</v>
      </c>
      <c r="F463" s="57">
        <v>60.399500000000003</v>
      </c>
      <c r="G463" s="58">
        <v>25.625399999999999</v>
      </c>
      <c r="H463" s="58">
        <v>38.6462</v>
      </c>
      <c r="I463" s="58">
        <v>1.96543</v>
      </c>
      <c r="J463" s="58">
        <v>32.825600000000001</v>
      </c>
      <c r="K463" s="58">
        <v>0.24243100000000001</v>
      </c>
      <c r="L463" s="58">
        <v>0.35178900000000002</v>
      </c>
      <c r="M463" s="58">
        <v>3.7718000000000002E-2</v>
      </c>
      <c r="N463" s="58">
        <v>0.291018</v>
      </c>
      <c r="O463" s="58">
        <v>-1.2E-2</v>
      </c>
      <c r="P463" s="58">
        <v>1.3772E-2</v>
      </c>
      <c r="Q463" s="59">
        <v>99.987300000000005</v>
      </c>
      <c r="R463" s="58">
        <v>3.87202</v>
      </c>
      <c r="S463" s="60">
        <v>1.27887</v>
      </c>
      <c r="T463" s="60">
        <v>0.54257699999999998</v>
      </c>
      <c r="U463" s="60">
        <v>0.73628800000000005</v>
      </c>
      <c r="V463" s="60">
        <v>7.4181999999999998E-2</v>
      </c>
      <c r="W463" s="60">
        <v>0.62497899999999995</v>
      </c>
      <c r="X463" s="60">
        <v>4.921E-3</v>
      </c>
      <c r="Y463" s="60">
        <v>7.5440000000000004E-3</v>
      </c>
      <c r="Z463" s="60">
        <v>7.5500000000000003E-4</v>
      </c>
      <c r="AA463" s="60">
        <v>8.6840000000000007E-3</v>
      </c>
      <c r="AB463" s="60">
        <v>-2.9999999999999997E-4</v>
      </c>
      <c r="AC463" s="60">
        <v>3.7399999999999998E-4</v>
      </c>
      <c r="AD463" s="60">
        <v>3</v>
      </c>
      <c r="AE463" s="60">
        <v>2.0000040000000001</v>
      </c>
      <c r="AF463" s="58">
        <v>3.87202</v>
      </c>
      <c r="AG463" s="130">
        <v>0.99269685831231924</v>
      </c>
      <c r="AH463" s="62">
        <v>0.575735</v>
      </c>
      <c r="AI463" s="58">
        <v>1.9753000000000001</v>
      </c>
      <c r="AJ463" s="58">
        <v>0.29044999999999999</v>
      </c>
      <c r="AK463" s="58">
        <v>-1.6899999999999998E-2</v>
      </c>
      <c r="AL463" s="58">
        <v>32.633200000000002</v>
      </c>
      <c r="AM463" s="58">
        <v>0.236814</v>
      </c>
      <c r="AN463" s="58">
        <v>3.2508000000000002E-2</v>
      </c>
      <c r="AO463" s="58">
        <v>0.344775</v>
      </c>
      <c r="AP463" s="58">
        <v>9.8309999999999995E-3</v>
      </c>
      <c r="AQ463" s="58">
        <v>60.074800000000003</v>
      </c>
      <c r="AR463" s="58">
        <v>95.580699999999993</v>
      </c>
      <c r="AS463" s="63">
        <v>0.575735</v>
      </c>
      <c r="AT463" s="328">
        <v>0.57631399904592839</v>
      </c>
      <c r="AU463" s="64">
        <v>-5.7899904592839668E-4</v>
      </c>
      <c r="AV463" s="57">
        <v>25.625399999999999</v>
      </c>
      <c r="AW463" s="58">
        <v>25.4529</v>
      </c>
      <c r="AX463" s="64">
        <v>0.17249999999999943</v>
      </c>
      <c r="AY463" s="57">
        <v>38.6462</v>
      </c>
      <c r="AZ463" s="58">
        <v>38.479999999999997</v>
      </c>
      <c r="BA463" s="64">
        <v>0.16620000000000346</v>
      </c>
      <c r="BB463" s="57">
        <v>99.987300000000005</v>
      </c>
      <c r="BC463" s="58">
        <v>99.438878000000003</v>
      </c>
      <c r="BD463" s="60">
        <v>0.54842200000000219</v>
      </c>
      <c r="BE463" s="57">
        <v>60.399500000000003</v>
      </c>
      <c r="BF463" s="58">
        <v>60.074800000000003</v>
      </c>
      <c r="BG463" s="64">
        <v>0.32469999999999999</v>
      </c>
      <c r="BH463" s="58">
        <v>64.271600000000007</v>
      </c>
      <c r="BI463" s="58">
        <v>63.932899999999997</v>
      </c>
      <c r="BJ463" s="64">
        <v>0.33870000000000999</v>
      </c>
      <c r="BK463" s="57">
        <v>32.825600000000001</v>
      </c>
      <c r="BL463" s="58">
        <v>32.633200000000002</v>
      </c>
      <c r="BM463" s="64">
        <v>0.19239999999999924</v>
      </c>
      <c r="BN463" s="60">
        <v>7.4958999999999998E-2</v>
      </c>
      <c r="BO463" s="60">
        <v>8.7139999999999995E-3</v>
      </c>
      <c r="BP463" s="60">
        <v>-4.2999999999999999E-4</v>
      </c>
      <c r="BQ463" s="60">
        <v>0.62468400000000002</v>
      </c>
      <c r="BR463" s="60">
        <v>4.8329999999999996E-3</v>
      </c>
      <c r="BS463" s="60">
        <v>6.5399999999999996E-4</v>
      </c>
      <c r="BT463" s="60">
        <v>7.4339999999999996E-3</v>
      </c>
      <c r="BU463" s="60">
        <v>2.6800000000000001E-4</v>
      </c>
      <c r="BV463" s="60">
        <v>1.2788900000000001</v>
      </c>
      <c r="BW463" s="60">
        <v>2.000006</v>
      </c>
      <c r="BX463" s="945">
        <v>7.4950000000000003E-2</v>
      </c>
      <c r="BY463" s="60">
        <v>8.7100000000000007E-3</v>
      </c>
      <c r="BZ463" s="60">
        <v>-4.2999999999999999E-4</v>
      </c>
      <c r="CA463" s="60">
        <v>0.62485000000000002</v>
      </c>
      <c r="CB463" s="60">
        <v>4.8300000000000001E-3</v>
      </c>
      <c r="CC463" s="60">
        <v>6.4999999999999997E-4</v>
      </c>
      <c r="CD463" s="60">
        <v>7.43E-3</v>
      </c>
      <c r="CE463" s="60">
        <v>2.7E-4</v>
      </c>
      <c r="CF463" s="60">
        <v>0.54178000000000004</v>
      </c>
      <c r="CG463" s="60">
        <v>0.73694999999999999</v>
      </c>
      <c r="CH463" s="60">
        <v>1.9999900000000002</v>
      </c>
      <c r="CI463" s="60">
        <v>1.2787299999999999</v>
      </c>
      <c r="CJ463" s="328">
        <v>0.57631399904592839</v>
      </c>
      <c r="CK463" s="58">
        <v>25.4529</v>
      </c>
      <c r="CL463" s="58">
        <v>38.479999999999997</v>
      </c>
      <c r="CM463" s="59">
        <v>99.438878000000003</v>
      </c>
    </row>
    <row r="464" spans="1:91" x14ac:dyDescent="0.2">
      <c r="A464" s="54" t="s">
        <v>377</v>
      </c>
      <c r="B464" s="55">
        <v>-4418</v>
      </c>
      <c r="C464" s="55">
        <v>36693</v>
      </c>
      <c r="D464" s="55">
        <v>85</v>
      </c>
      <c r="E464" s="56">
        <v>0.57861399999999996</v>
      </c>
      <c r="F464" s="57">
        <v>60.694099999999999</v>
      </c>
      <c r="G464" s="58">
        <v>25.575700000000001</v>
      </c>
      <c r="H464" s="58">
        <v>39.028799999999997</v>
      </c>
      <c r="I464" s="58">
        <v>1.9909300000000001</v>
      </c>
      <c r="J464" s="58">
        <v>32.784599999999998</v>
      </c>
      <c r="K464" s="58">
        <v>0.21087500000000001</v>
      </c>
      <c r="L464" s="58">
        <v>0.338308</v>
      </c>
      <c r="M464" s="58">
        <v>3.5375999999999998E-2</v>
      </c>
      <c r="N464" s="58">
        <v>0.27707100000000001</v>
      </c>
      <c r="O464" s="58">
        <v>5.3870000000000003E-3</v>
      </c>
      <c r="P464" s="58">
        <v>1.5177E-2</v>
      </c>
      <c r="Q464" s="59">
        <v>100.262</v>
      </c>
      <c r="R464" s="58">
        <v>3.9103599999999998</v>
      </c>
      <c r="S464" s="60">
        <v>1.2815799999999999</v>
      </c>
      <c r="T464" s="60">
        <v>0.54003900000000005</v>
      </c>
      <c r="U464" s="60">
        <v>0.741537</v>
      </c>
      <c r="V464" s="60">
        <v>7.4938000000000005E-2</v>
      </c>
      <c r="W464" s="60">
        <v>0.62248499999999996</v>
      </c>
      <c r="X464" s="60">
        <v>4.2690000000000002E-3</v>
      </c>
      <c r="Y464" s="60">
        <v>7.2350000000000001E-3</v>
      </c>
      <c r="Z464" s="60">
        <v>7.0600000000000003E-4</v>
      </c>
      <c r="AA464" s="60">
        <v>8.2450000000000006E-3</v>
      </c>
      <c r="AB464" s="60">
        <v>1.36E-4</v>
      </c>
      <c r="AC464" s="60">
        <v>4.1100000000000002E-4</v>
      </c>
      <c r="AD464" s="60">
        <v>3</v>
      </c>
      <c r="AE464" s="60">
        <v>2.0000010000000001</v>
      </c>
      <c r="AF464" s="58">
        <v>3.9103599999999998</v>
      </c>
      <c r="AG464" s="130">
        <v>1.0152635626895061</v>
      </c>
      <c r="AH464" s="62">
        <v>0.57861399999999996</v>
      </c>
      <c r="AI464" s="58">
        <v>2.0010400000000002</v>
      </c>
      <c r="AJ464" s="58">
        <v>0.276447</v>
      </c>
      <c r="AK464" s="58">
        <v>4.9100000000000001E-4</v>
      </c>
      <c r="AL464" s="58">
        <v>32.591000000000001</v>
      </c>
      <c r="AM464" s="58">
        <v>0.20541300000000001</v>
      </c>
      <c r="AN464" s="58">
        <v>3.0144000000000001E-2</v>
      </c>
      <c r="AO464" s="58">
        <v>0.33130799999999999</v>
      </c>
      <c r="AP464" s="58">
        <v>1.1199000000000001E-2</v>
      </c>
      <c r="AQ464" s="58">
        <v>60.365299999999998</v>
      </c>
      <c r="AR464" s="58">
        <v>95.812299999999993</v>
      </c>
      <c r="AS464" s="63">
        <v>0.57861399999999996</v>
      </c>
      <c r="AT464" s="328">
        <v>0.57920448249221568</v>
      </c>
      <c r="AU464" s="64">
        <v>-5.9048249221571592E-4</v>
      </c>
      <c r="AV464" s="57">
        <v>25.575700000000001</v>
      </c>
      <c r="AW464" s="58">
        <v>25.401399999999999</v>
      </c>
      <c r="AX464" s="64">
        <v>0.17430000000000234</v>
      </c>
      <c r="AY464" s="57">
        <v>39.028799999999997</v>
      </c>
      <c r="AZ464" s="58">
        <v>38.86</v>
      </c>
      <c r="BA464" s="64">
        <v>0.1687999999999974</v>
      </c>
      <c r="BB464" s="57">
        <v>100.262</v>
      </c>
      <c r="BC464" s="58">
        <v>99.708442000000019</v>
      </c>
      <c r="BD464" s="60">
        <v>0.55355799999998112</v>
      </c>
      <c r="BE464" s="57">
        <v>60.694099999999999</v>
      </c>
      <c r="BF464" s="58">
        <v>60.365299999999998</v>
      </c>
      <c r="BG464" s="64">
        <v>0.32880000000000109</v>
      </c>
      <c r="BH464" s="58">
        <v>64.604500000000002</v>
      </c>
      <c r="BI464" s="58">
        <v>64.261399999999995</v>
      </c>
      <c r="BJ464" s="64">
        <v>0.34310000000000684</v>
      </c>
      <c r="BK464" s="57">
        <v>32.784599999999998</v>
      </c>
      <c r="BL464" s="58">
        <v>32.591000000000001</v>
      </c>
      <c r="BM464" s="64">
        <v>0.19359999999999644</v>
      </c>
      <c r="BN464" s="60">
        <v>7.5730000000000006E-2</v>
      </c>
      <c r="BO464" s="60">
        <v>8.2710000000000006E-3</v>
      </c>
      <c r="BP464" s="60">
        <v>1.2E-5</v>
      </c>
      <c r="BQ464" s="60">
        <v>0.62218499999999999</v>
      </c>
      <c r="BR464" s="60">
        <v>4.1809999999999998E-3</v>
      </c>
      <c r="BS464" s="60">
        <v>6.0499999999999996E-4</v>
      </c>
      <c r="BT464" s="60">
        <v>7.1240000000000001E-3</v>
      </c>
      <c r="BU464" s="60">
        <v>3.0499999999999999E-4</v>
      </c>
      <c r="BV464" s="60">
        <v>1.28159</v>
      </c>
      <c r="BW464" s="60">
        <v>2.000003</v>
      </c>
      <c r="BX464" s="945">
        <v>7.5719999999999996E-2</v>
      </c>
      <c r="BY464" s="60">
        <v>8.2699999999999996E-3</v>
      </c>
      <c r="BZ464" s="60">
        <v>1.0000000000000001E-5</v>
      </c>
      <c r="CA464" s="60">
        <v>0.62234999999999996</v>
      </c>
      <c r="CB464" s="60">
        <v>4.1799999999999997E-3</v>
      </c>
      <c r="CC464" s="60">
        <v>5.9999999999999995E-4</v>
      </c>
      <c r="CD464" s="60">
        <v>7.1199999999999996E-3</v>
      </c>
      <c r="CE464" s="60">
        <v>2.9999999999999997E-4</v>
      </c>
      <c r="CF464" s="60">
        <v>0.53922000000000003</v>
      </c>
      <c r="CG464" s="60">
        <v>0.74221000000000004</v>
      </c>
      <c r="CH464" s="60">
        <v>1.9999799999999999</v>
      </c>
      <c r="CI464" s="60">
        <v>1.2814300000000001</v>
      </c>
      <c r="CJ464" s="328">
        <v>0.57920448249221568</v>
      </c>
      <c r="CK464" s="58">
        <v>25.401399999999999</v>
      </c>
      <c r="CL464" s="58">
        <v>38.86</v>
      </c>
      <c r="CM464" s="59">
        <v>99.708442000000019</v>
      </c>
    </row>
    <row r="465" spans="1:91" x14ac:dyDescent="0.2">
      <c r="A465" s="749" t="s">
        <v>376</v>
      </c>
      <c r="B465" s="750"/>
      <c r="C465" s="750"/>
      <c r="D465" s="750"/>
      <c r="E465" s="699">
        <v>0.61120999999999992</v>
      </c>
      <c r="F465" s="700">
        <v>84.419266666666658</v>
      </c>
      <c r="G465" s="701">
        <v>32.8215</v>
      </c>
      <c r="H465" s="701">
        <v>57.343066666666665</v>
      </c>
      <c r="I465" s="701">
        <v>1.9811566666666665</v>
      </c>
      <c r="J465" s="701">
        <v>5.2198466666666663</v>
      </c>
      <c r="K465" s="701">
        <v>0.40740700000000002</v>
      </c>
      <c r="L465" s="701">
        <v>0.45809699999999998</v>
      </c>
      <c r="M465" s="701">
        <v>0.11905466666666668</v>
      </c>
      <c r="N465" s="701">
        <v>1.9773099999999999</v>
      </c>
      <c r="O465" s="701">
        <v>1.6102999999999999E-2</v>
      </c>
      <c r="P465" s="701">
        <v>4.1123666666666663E-2</v>
      </c>
      <c r="Q465" s="702">
        <v>100.3845</v>
      </c>
      <c r="R465" s="701">
        <v>5.7452899999999998</v>
      </c>
      <c r="S465" s="699">
        <v>2.625246666666667</v>
      </c>
      <c r="T465" s="699">
        <v>1.0206733333333335</v>
      </c>
      <c r="U465" s="699">
        <v>1.6045766666666668</v>
      </c>
      <c r="V465" s="699">
        <v>0.10982499999999999</v>
      </c>
      <c r="W465" s="699">
        <v>0.14596233333333333</v>
      </c>
      <c r="X465" s="699">
        <v>1.2146333333333334E-2</v>
      </c>
      <c r="Y465" s="699">
        <v>1.4428666666666668E-2</v>
      </c>
      <c r="Z465" s="699">
        <v>3.5000000000000001E-3</v>
      </c>
      <c r="AA465" s="699">
        <v>8.6654666666666658E-2</v>
      </c>
      <c r="AB465" s="699">
        <v>5.9866666666666662E-4</v>
      </c>
      <c r="AC465" s="699">
        <v>1.6376666666666666E-3</v>
      </c>
      <c r="AD465" s="699">
        <v>4</v>
      </c>
      <c r="AE465" s="699">
        <v>3.0000033333333338</v>
      </c>
      <c r="AF465" s="703">
        <v>5.7452899999999998</v>
      </c>
      <c r="AG465" s="782">
        <v>0.88150768091308151</v>
      </c>
      <c r="AH465" s="704">
        <v>0.61120999999999992</v>
      </c>
      <c r="AI465" s="410">
        <v>2.0014733333333332</v>
      </c>
      <c r="AJ465" s="410">
        <v>1.99196</v>
      </c>
      <c r="AK465" s="410">
        <v>8.7406666666666657E-3</v>
      </c>
      <c r="AL465" s="410">
        <v>5.1589533333333337</v>
      </c>
      <c r="AM465" s="410">
        <v>0.39684666666666663</v>
      </c>
      <c r="AN465" s="410">
        <v>0.10982966666666666</v>
      </c>
      <c r="AO465" s="410">
        <v>0.44502133333333332</v>
      </c>
      <c r="AP465" s="410">
        <v>3.4377333333333336E-2</v>
      </c>
      <c r="AQ465" s="410">
        <v>83.649600000000007</v>
      </c>
      <c r="AR465" s="410">
        <v>93.796833333333325</v>
      </c>
      <c r="AS465" s="782">
        <v>0.61120999999999992</v>
      </c>
      <c r="AT465" s="782">
        <v>0.61178925770444315</v>
      </c>
      <c r="AU465" s="782">
        <v>-5.7925770444322566E-4</v>
      </c>
      <c r="AV465" s="363">
        <v>32.8215</v>
      </c>
      <c r="AW465" s="363">
        <v>32.473800000000004</v>
      </c>
      <c r="AX465" s="782">
        <v>0.34770000000000084</v>
      </c>
      <c r="AY465" s="363">
        <v>57.343066666666665</v>
      </c>
      <c r="AZ465" s="363">
        <v>56.873333333333335</v>
      </c>
      <c r="BA465" s="782">
        <v>0.46973333333333045</v>
      </c>
      <c r="BB465" s="363">
        <v>100.3845</v>
      </c>
      <c r="BC465" s="363">
        <v>99.494335666666657</v>
      </c>
      <c r="BD465" s="782">
        <v>0.89016433333334055</v>
      </c>
      <c r="BE465" s="363">
        <v>84.419266666666658</v>
      </c>
      <c r="BF465" s="363">
        <v>83.649600000000007</v>
      </c>
      <c r="BG465" s="782">
        <v>0.76966666666666583</v>
      </c>
      <c r="BH465" s="363">
        <v>90.164566666666659</v>
      </c>
      <c r="BI465" s="363">
        <v>89.347133333333332</v>
      </c>
      <c r="BJ465" s="782">
        <v>0.81743333333332657</v>
      </c>
      <c r="BK465" s="363">
        <v>5.2198466666666663</v>
      </c>
      <c r="BL465" s="363">
        <v>5.1589533333333337</v>
      </c>
      <c r="BM465" s="782">
        <v>6.0893333333333168E-2</v>
      </c>
      <c r="BN465" s="412">
        <v>0.11189866666666666</v>
      </c>
      <c r="BO465" s="412">
        <v>8.8042333333333334E-2</v>
      </c>
      <c r="BP465" s="412">
        <v>3.28E-4</v>
      </c>
      <c r="BQ465" s="412">
        <v>0.14549166666666669</v>
      </c>
      <c r="BR465" s="412">
        <v>1.1932333333333331E-2</v>
      </c>
      <c r="BS465" s="412">
        <v>3.2559999999999998E-3</v>
      </c>
      <c r="BT465" s="412">
        <v>1.4136666666666667E-2</v>
      </c>
      <c r="BU465" s="412">
        <v>1.3803333333333332E-3</v>
      </c>
      <c r="BV465" s="412">
        <v>2.6235333333333331</v>
      </c>
      <c r="BW465" s="412">
        <v>2.9999993333333332</v>
      </c>
      <c r="BX465" s="413">
        <v>0.11189333333333334</v>
      </c>
      <c r="BY465" s="412">
        <v>8.8040000000000007E-2</v>
      </c>
      <c r="BZ465" s="412">
        <v>3.2666666666666667E-4</v>
      </c>
      <c r="CA465" s="412">
        <v>0.14554666666666669</v>
      </c>
      <c r="CB465" s="412">
        <v>1.1933333333333332E-2</v>
      </c>
      <c r="CC465" s="412">
        <v>3.2533333333333338E-3</v>
      </c>
      <c r="CD465" s="412">
        <v>1.414E-2</v>
      </c>
      <c r="CE465" s="412">
        <v>1.3799999999999999E-3</v>
      </c>
      <c r="CF465" s="412">
        <v>1.0184666666666666</v>
      </c>
      <c r="CG465" s="412">
        <v>1.6050233333333335</v>
      </c>
      <c r="CH465" s="412">
        <v>3.0000033333333334</v>
      </c>
      <c r="CI465" s="412">
        <v>2.6234899999999999</v>
      </c>
      <c r="CJ465" s="412">
        <v>0.61178925770444315</v>
      </c>
      <c r="CK465" s="410">
        <v>32.473800000000004</v>
      </c>
      <c r="CL465" s="410">
        <v>56.873333333333335</v>
      </c>
      <c r="CM465" s="411">
        <v>99.494335666666657</v>
      </c>
    </row>
    <row r="466" spans="1:91" ht="16" thickBot="1" x14ac:dyDescent="0.25">
      <c r="A466" s="262" t="s">
        <v>377</v>
      </c>
      <c r="B466" s="695"/>
      <c r="C466" s="695"/>
      <c r="D466" s="695"/>
      <c r="E466" s="174">
        <v>0.57810533333333336</v>
      </c>
      <c r="F466" s="532">
        <v>60.532199999999996</v>
      </c>
      <c r="G466" s="252">
        <v>25.5381</v>
      </c>
      <c r="H466" s="252">
        <v>38.890633333333334</v>
      </c>
      <c r="I466" s="252">
        <v>1.97421</v>
      </c>
      <c r="J466" s="252">
        <v>32.731333333333332</v>
      </c>
      <c r="K466" s="252">
        <v>0.22797966666666669</v>
      </c>
      <c r="L466" s="252">
        <v>0.3437696666666667</v>
      </c>
      <c r="M466" s="252">
        <v>3.6020666666666666E-2</v>
      </c>
      <c r="N466" s="252">
        <v>0.28380766666666668</v>
      </c>
      <c r="O466" s="252">
        <v>-5.2943333333333341E-3</v>
      </c>
      <c r="P466" s="252">
        <v>1.6108333333333332E-2</v>
      </c>
      <c r="Q466" s="533">
        <v>100.03660000000001</v>
      </c>
      <c r="R466" s="252">
        <v>3.8965133333333335</v>
      </c>
      <c r="S466" s="174">
        <v>1.2811233333333334</v>
      </c>
      <c r="T466" s="174">
        <v>0.54049500000000006</v>
      </c>
      <c r="U466" s="174">
        <v>0.74062600000000012</v>
      </c>
      <c r="V466" s="174">
        <v>7.4480666666666667E-2</v>
      </c>
      <c r="W466" s="174">
        <v>0.622915</v>
      </c>
      <c r="X466" s="174">
        <v>4.6259999999999999E-3</v>
      </c>
      <c r="Y466" s="174">
        <v>7.3690000000000005E-3</v>
      </c>
      <c r="Z466" s="174">
        <v>7.2066666666666666E-4</v>
      </c>
      <c r="AA466" s="174">
        <v>8.4653333333333334E-3</v>
      </c>
      <c r="AB466" s="174">
        <v>-1.3466666666666667E-4</v>
      </c>
      <c r="AC466" s="174">
        <v>4.3700000000000005E-4</v>
      </c>
      <c r="AD466" s="174">
        <v>3</v>
      </c>
      <c r="AE466" s="174">
        <v>2</v>
      </c>
      <c r="AF466" s="751">
        <v>3.8965133333333335</v>
      </c>
      <c r="AG466" s="925">
        <v>1.0046974494400132</v>
      </c>
      <c r="AH466" s="534">
        <v>0.57810533333333336</v>
      </c>
      <c r="AI466" s="253">
        <v>1.9842066666666665</v>
      </c>
      <c r="AJ466" s="253">
        <v>0.28320866666666666</v>
      </c>
      <c r="AK466" s="253">
        <v>-1.0209666666666667E-2</v>
      </c>
      <c r="AL466" s="253">
        <v>32.5383</v>
      </c>
      <c r="AM466" s="253">
        <v>0.22242066666666668</v>
      </c>
      <c r="AN466" s="253">
        <v>3.0787666666666668E-2</v>
      </c>
      <c r="AO466" s="253">
        <v>0.33675033333333332</v>
      </c>
      <c r="AP466" s="253">
        <v>1.2129000000000001E-2</v>
      </c>
      <c r="AQ466" s="253">
        <v>60.204666666666668</v>
      </c>
      <c r="AR466" s="253">
        <v>95.602233333333331</v>
      </c>
      <c r="AS466" s="792">
        <v>0.57810533333333336</v>
      </c>
      <c r="AT466" s="792">
        <v>0.57869112193794148</v>
      </c>
      <c r="AU466" s="792">
        <v>-5.857886046081543E-4</v>
      </c>
      <c r="AV466" s="364">
        <v>25.5381</v>
      </c>
      <c r="AW466" s="364">
        <v>25.36463333333333</v>
      </c>
      <c r="AX466" s="792">
        <v>0.17346666666666741</v>
      </c>
      <c r="AY466" s="364">
        <v>38.890633333333334</v>
      </c>
      <c r="AZ466" s="364">
        <v>38.72</v>
      </c>
      <c r="BA466" s="792">
        <v>0.17063333333333239</v>
      </c>
      <c r="BB466" s="364">
        <v>100.03660000000001</v>
      </c>
      <c r="BC466" s="364">
        <v>99.482226666666676</v>
      </c>
      <c r="BD466" s="792">
        <v>0.55437333333331651</v>
      </c>
      <c r="BE466" s="364">
        <v>60.532199999999996</v>
      </c>
      <c r="BF466" s="364">
        <v>60.204666666666668</v>
      </c>
      <c r="BG466" s="792">
        <v>0.32753333333333262</v>
      </c>
      <c r="BH466" s="364">
        <v>64.428733333333341</v>
      </c>
      <c r="BI466" s="364">
        <v>64.084633333333329</v>
      </c>
      <c r="BJ466" s="792">
        <v>0.34410000000000451</v>
      </c>
      <c r="BK466" s="364">
        <v>32.731333333333332</v>
      </c>
      <c r="BL466" s="364">
        <v>32.5383</v>
      </c>
      <c r="BM466" s="792">
        <v>0.19303333333332992</v>
      </c>
      <c r="BN466" s="56">
        <v>7.5266333333333338E-2</v>
      </c>
      <c r="BO466" s="56">
        <v>8.4933333333333336E-3</v>
      </c>
      <c r="BP466" s="56">
        <v>-2.5933333333333337E-4</v>
      </c>
      <c r="BQ466" s="56">
        <v>0.62261733333333336</v>
      </c>
      <c r="BR466" s="56">
        <v>4.5380000000000004E-3</v>
      </c>
      <c r="BS466" s="56">
        <v>6.1933333333333328E-4</v>
      </c>
      <c r="BT466" s="56">
        <v>7.2580000000000006E-3</v>
      </c>
      <c r="BU466" s="56">
        <v>3.3066666666666666E-4</v>
      </c>
      <c r="BV466" s="56">
        <v>1.2811399999999999</v>
      </c>
      <c r="BW466" s="56">
        <v>2.0000036666666663</v>
      </c>
      <c r="BX466" s="63">
        <v>7.525666666666668E-2</v>
      </c>
      <c r="BY466" s="56">
        <v>8.4899999999999993E-3</v>
      </c>
      <c r="BZ466" s="56">
        <v>-2.5999999999999998E-4</v>
      </c>
      <c r="CA466" s="56">
        <v>0.62278333333333336</v>
      </c>
      <c r="CB466" s="56">
        <v>4.5366666666666671E-3</v>
      </c>
      <c r="CC466" s="56">
        <v>6.1666666666666651E-4</v>
      </c>
      <c r="CD466" s="56">
        <v>7.2533333333333339E-3</v>
      </c>
      <c r="CE466" s="56">
        <v>3.3E-4</v>
      </c>
      <c r="CF466" s="56">
        <v>0.53968666666666665</v>
      </c>
      <c r="CG466" s="56">
        <v>0.7412966666666666</v>
      </c>
      <c r="CH466" s="56">
        <v>1.9999900000000002</v>
      </c>
      <c r="CI466" s="56">
        <v>1.2809833333333334</v>
      </c>
      <c r="CJ466" s="56">
        <v>0.57869112193794148</v>
      </c>
      <c r="CK466" s="253">
        <v>25.36463333333333</v>
      </c>
      <c r="CL466" s="253">
        <v>38.72</v>
      </c>
      <c r="CM466" s="362">
        <v>99.482226666666676</v>
      </c>
    </row>
    <row r="467" spans="1:91" x14ac:dyDescent="0.2">
      <c r="A467" s="52" t="s">
        <v>378</v>
      </c>
      <c r="B467" s="30">
        <v>10655</v>
      </c>
      <c r="C467" s="30">
        <v>21564</v>
      </c>
      <c r="D467" s="30">
        <v>100</v>
      </c>
      <c r="E467" s="31">
        <v>0.56440800000000002</v>
      </c>
      <c r="F467" s="41">
        <v>78.138800000000003</v>
      </c>
      <c r="G467" s="35">
        <v>34.036700000000003</v>
      </c>
      <c r="H467" s="35">
        <v>49.012799999999999</v>
      </c>
      <c r="I467" s="35">
        <v>3.21766</v>
      </c>
      <c r="J467" s="35">
        <v>7.5554500000000004</v>
      </c>
      <c r="K467" s="35">
        <v>0.66464299999999998</v>
      </c>
      <c r="L467" s="35">
        <v>0.26566099999999998</v>
      </c>
      <c r="M467" s="35">
        <v>0.69215700000000002</v>
      </c>
      <c r="N467" s="35">
        <v>5.3048299999999999</v>
      </c>
      <c r="O467" s="35">
        <v>2.0722000000000001E-2</v>
      </c>
      <c r="P467" s="35">
        <v>2.3963999999999999E-2</v>
      </c>
      <c r="Q467" s="42">
        <v>100.795</v>
      </c>
      <c r="R467" s="35">
        <v>4.9106699999999996</v>
      </c>
      <c r="S467" s="36">
        <v>2.34979</v>
      </c>
      <c r="T467" s="36">
        <v>1.02355</v>
      </c>
      <c r="U467" s="36">
        <v>1.3262400000000001</v>
      </c>
      <c r="V467" s="36">
        <v>0.172486</v>
      </c>
      <c r="W467" s="36">
        <v>0.20430799999999999</v>
      </c>
      <c r="X467" s="36">
        <v>1.9161999999999998E-2</v>
      </c>
      <c r="Y467" s="36">
        <v>8.0909999999999992E-3</v>
      </c>
      <c r="Z467" s="36">
        <v>1.9678000000000001E-2</v>
      </c>
      <c r="AA467" s="36">
        <v>0.22481499999999999</v>
      </c>
      <c r="AB467" s="36">
        <v>7.45E-4</v>
      </c>
      <c r="AC467" s="36">
        <v>9.2299999999999999E-4</v>
      </c>
      <c r="AD467" s="36">
        <v>4</v>
      </c>
      <c r="AE467" s="325">
        <v>2.9999980000000002</v>
      </c>
      <c r="AF467" s="35">
        <v>4.9106699999999996</v>
      </c>
      <c r="AG467" s="37">
        <v>1.328751649717959</v>
      </c>
      <c r="AH467" s="53">
        <v>0.56440800000000002</v>
      </c>
      <c r="AI467" s="35">
        <v>3.24241</v>
      </c>
      <c r="AJ467" s="35">
        <v>5.3377400000000002</v>
      </c>
      <c r="AK467" s="35">
        <v>1.5023999999999999E-2</v>
      </c>
      <c r="AL467" s="35">
        <v>7.4893200000000002</v>
      </c>
      <c r="AM467" s="35">
        <v>0.65379500000000002</v>
      </c>
      <c r="AN467" s="35">
        <v>0.67915000000000003</v>
      </c>
      <c r="AO467" s="35">
        <v>0.25672699999999998</v>
      </c>
      <c r="AP467" s="35">
        <v>1.8693000000000001E-2</v>
      </c>
      <c r="AQ467" s="35">
        <v>77.570599999999999</v>
      </c>
      <c r="AR467" s="35">
        <v>95.263400000000004</v>
      </c>
      <c r="AS467" s="43">
        <v>0.56440800000000002</v>
      </c>
      <c r="AT467" s="326">
        <v>0.56489014852856567</v>
      </c>
      <c r="AU467" s="327">
        <v>-4.8214852856565127E-4</v>
      </c>
      <c r="AV467" s="41">
        <v>34.036700000000003</v>
      </c>
      <c r="AW467" s="35">
        <v>33.7517</v>
      </c>
      <c r="AX467" s="327">
        <v>0.28500000000000369</v>
      </c>
      <c r="AY467" s="41">
        <v>49.012799999999999</v>
      </c>
      <c r="AZ467" s="35">
        <v>48.7</v>
      </c>
      <c r="BA467" s="327">
        <v>0.31279999999999575</v>
      </c>
      <c r="BB467" s="41">
        <v>100.795</v>
      </c>
      <c r="BC467" s="35">
        <v>100.14455900000002</v>
      </c>
      <c r="BD467" s="325">
        <v>0.6504409999999865</v>
      </c>
      <c r="BE467" s="41">
        <v>78.138800000000003</v>
      </c>
      <c r="BF467" s="35">
        <v>77.570599999999999</v>
      </c>
      <c r="BG467" s="327">
        <v>0.56820000000000448</v>
      </c>
      <c r="BH467" s="46">
        <v>83.049499999999995</v>
      </c>
      <c r="BI467" s="46">
        <v>82.451700000000002</v>
      </c>
      <c r="BJ467" s="327">
        <v>0.59779999999999234</v>
      </c>
      <c r="BK467" s="41">
        <v>7.5554500000000004</v>
      </c>
      <c r="BL467" s="35">
        <v>7.4893200000000002</v>
      </c>
      <c r="BM467" s="327">
        <v>6.6130000000000244E-2</v>
      </c>
      <c r="BN467" s="36">
        <v>0.17483299999999999</v>
      </c>
      <c r="BO467" s="36">
        <v>0.22753899999999999</v>
      </c>
      <c r="BP467" s="36">
        <v>5.4299999999999997E-4</v>
      </c>
      <c r="BQ467" s="36">
        <v>0.203709</v>
      </c>
      <c r="BR467" s="36">
        <v>1.8960000000000001E-2</v>
      </c>
      <c r="BS467" s="36">
        <v>1.9421999999999998E-2</v>
      </c>
      <c r="BT467" s="36">
        <v>7.8650000000000005E-3</v>
      </c>
      <c r="BU467" s="36">
        <v>7.2400000000000003E-4</v>
      </c>
      <c r="BV467" s="36">
        <v>2.3464100000000001</v>
      </c>
      <c r="BW467" s="36">
        <v>3.0000049999999998</v>
      </c>
      <c r="BX467" s="944">
        <v>0.17483000000000001</v>
      </c>
      <c r="BY467" s="36">
        <v>0.22753000000000001</v>
      </c>
      <c r="BZ467" s="36">
        <v>5.4000000000000001E-4</v>
      </c>
      <c r="CA467" s="36">
        <v>0.20377999999999999</v>
      </c>
      <c r="CB467" s="36">
        <v>1.8960000000000001E-2</v>
      </c>
      <c r="CC467" s="36">
        <v>1.942E-2</v>
      </c>
      <c r="CD467" s="36">
        <v>7.8600000000000007E-3</v>
      </c>
      <c r="CE467" s="36">
        <v>7.2000000000000005E-4</v>
      </c>
      <c r="CF467" s="36">
        <v>1.02092</v>
      </c>
      <c r="CG467" s="36">
        <v>1.3254300000000001</v>
      </c>
      <c r="CH467" s="36">
        <v>2.9999900000000004</v>
      </c>
      <c r="CI467" s="36">
        <v>2.3463500000000002</v>
      </c>
      <c r="CJ467" s="326">
        <v>0.56489014852856567</v>
      </c>
      <c r="CK467" s="35">
        <v>33.7517</v>
      </c>
      <c r="CL467" s="35">
        <v>48.7</v>
      </c>
      <c r="CM467" s="42">
        <v>100.14455900000002</v>
      </c>
    </row>
    <row r="468" spans="1:91" x14ac:dyDescent="0.2">
      <c r="A468" s="52" t="s">
        <v>378</v>
      </c>
      <c r="B468" s="30">
        <v>10647</v>
      </c>
      <c r="C468" s="30">
        <v>21558</v>
      </c>
      <c r="D468" s="30">
        <v>100</v>
      </c>
      <c r="E468" s="31">
        <v>0.56350100000000003</v>
      </c>
      <c r="F468" s="41">
        <v>78.345299999999995</v>
      </c>
      <c r="G468" s="35">
        <v>34.197600000000001</v>
      </c>
      <c r="H468" s="35">
        <v>49.063400000000001</v>
      </c>
      <c r="I468" s="35">
        <v>3.2039200000000001</v>
      </c>
      <c r="J468" s="35">
        <v>7.6197999999999997</v>
      </c>
      <c r="K468" s="35">
        <v>0.66548399999999996</v>
      </c>
      <c r="L468" s="35">
        <v>0.25844800000000001</v>
      </c>
      <c r="M468" s="35">
        <v>0.73100399999999999</v>
      </c>
      <c r="N468" s="35">
        <v>5.2725799999999996</v>
      </c>
      <c r="O468" s="35">
        <v>1.9116999999999999E-2</v>
      </c>
      <c r="P468" s="35">
        <v>2.5233999999999999E-2</v>
      </c>
      <c r="Q468" s="42">
        <v>101.057</v>
      </c>
      <c r="R468" s="35">
        <v>4.9157500000000001</v>
      </c>
      <c r="S468" s="36">
        <v>2.3507199999999999</v>
      </c>
      <c r="T468" s="36">
        <v>1.0260800000000001</v>
      </c>
      <c r="U468" s="36">
        <v>1.32463</v>
      </c>
      <c r="V468" s="36">
        <v>0.17136299999999999</v>
      </c>
      <c r="W468" s="36">
        <v>0.20558599999999999</v>
      </c>
      <c r="X468" s="36">
        <v>1.9143E-2</v>
      </c>
      <c r="Y468" s="36">
        <v>7.8539999999999999E-3</v>
      </c>
      <c r="Z468" s="36">
        <v>2.0736000000000001E-2</v>
      </c>
      <c r="AA468" s="36">
        <v>0.22294700000000001</v>
      </c>
      <c r="AB468" s="36">
        <v>6.8599999999999998E-4</v>
      </c>
      <c r="AC468" s="36">
        <v>9.7000000000000005E-4</v>
      </c>
      <c r="AD468" s="36">
        <v>4</v>
      </c>
      <c r="AE468" s="325">
        <v>2.9999950000000002</v>
      </c>
      <c r="AF468" s="35">
        <v>4.9157500000000001</v>
      </c>
      <c r="AG468" s="37">
        <v>1.3388261596815383</v>
      </c>
      <c r="AH468" s="53">
        <v>0.56350100000000003</v>
      </c>
      <c r="AI468" s="35">
        <v>3.2285499999999998</v>
      </c>
      <c r="AJ468" s="35">
        <v>5.30525</v>
      </c>
      <c r="AK468" s="35">
        <v>1.3416000000000001E-2</v>
      </c>
      <c r="AL468" s="35">
        <v>7.5532500000000002</v>
      </c>
      <c r="AM468" s="35">
        <v>0.654636</v>
      </c>
      <c r="AN468" s="35">
        <v>0.71763600000000005</v>
      </c>
      <c r="AO468" s="35">
        <v>0.24957699999999999</v>
      </c>
      <c r="AP468" s="35">
        <v>1.9963000000000002E-2</v>
      </c>
      <c r="AQ468" s="35">
        <v>77.776300000000006</v>
      </c>
      <c r="AR468" s="35">
        <v>95.518600000000006</v>
      </c>
      <c r="AS468" s="43">
        <v>0.56350100000000003</v>
      </c>
      <c r="AT468" s="326">
        <v>0.56398600951727718</v>
      </c>
      <c r="AU468" s="327">
        <v>-4.8500951727714625E-4</v>
      </c>
      <c r="AV468" s="41">
        <v>34.197600000000001</v>
      </c>
      <c r="AW468" s="35">
        <v>33.9116</v>
      </c>
      <c r="AX468" s="327">
        <v>0.28600000000000136</v>
      </c>
      <c r="AY468" s="41">
        <v>49.063400000000001</v>
      </c>
      <c r="AZ468" s="35">
        <v>48.75</v>
      </c>
      <c r="BA468" s="327">
        <v>0.31340000000000146</v>
      </c>
      <c r="BB468" s="41">
        <v>101.057</v>
      </c>
      <c r="BC468" s="35">
        <v>100.40387800000001</v>
      </c>
      <c r="BD468" s="325">
        <v>0.65312199999999621</v>
      </c>
      <c r="BE468" s="41">
        <v>78.345299999999995</v>
      </c>
      <c r="BF468" s="35">
        <v>77.776300000000006</v>
      </c>
      <c r="BG468" s="327">
        <v>0.5689999999999884</v>
      </c>
      <c r="BH468" s="46">
        <v>83.260999999999996</v>
      </c>
      <c r="BI468" s="46">
        <v>82.661599999999993</v>
      </c>
      <c r="BJ468" s="327">
        <v>0.59940000000000282</v>
      </c>
      <c r="BK468" s="41">
        <v>7.6197999999999997</v>
      </c>
      <c r="BL468" s="35">
        <v>7.5532500000000002</v>
      </c>
      <c r="BM468" s="327">
        <v>6.6549999999999443E-2</v>
      </c>
      <c r="BN468" s="36">
        <v>0.17369599999999999</v>
      </c>
      <c r="BO468" s="36">
        <v>0.22564799999999999</v>
      </c>
      <c r="BP468" s="36">
        <v>4.84E-4</v>
      </c>
      <c r="BQ468" s="36">
        <v>0.204988</v>
      </c>
      <c r="BR468" s="36">
        <v>1.8942000000000001E-2</v>
      </c>
      <c r="BS468" s="36">
        <v>2.0476999999999999E-2</v>
      </c>
      <c r="BT468" s="36">
        <v>7.6290000000000004E-3</v>
      </c>
      <c r="BU468" s="36">
        <v>7.7200000000000001E-4</v>
      </c>
      <c r="BV468" s="36">
        <v>2.3473700000000002</v>
      </c>
      <c r="BW468" s="36">
        <v>3.000006</v>
      </c>
      <c r="BX468" s="944">
        <v>0.17369000000000001</v>
      </c>
      <c r="BY468" s="36">
        <v>0.22564000000000001</v>
      </c>
      <c r="BZ468" s="36">
        <v>4.8000000000000001E-4</v>
      </c>
      <c r="CA468" s="36">
        <v>0.20505999999999999</v>
      </c>
      <c r="CB468" s="36">
        <v>1.8939999999999999E-2</v>
      </c>
      <c r="CC468" s="36">
        <v>2.0480000000000002E-2</v>
      </c>
      <c r="CD468" s="36">
        <v>7.6299999999999996E-3</v>
      </c>
      <c r="CE468" s="36">
        <v>7.6999999999999996E-4</v>
      </c>
      <c r="CF468" s="36">
        <v>1.02346</v>
      </c>
      <c r="CG468" s="36">
        <v>1.32385</v>
      </c>
      <c r="CH468" s="36">
        <v>3</v>
      </c>
      <c r="CI468" s="36">
        <v>2.3473100000000002</v>
      </c>
      <c r="CJ468" s="326">
        <v>0.56398600951727718</v>
      </c>
      <c r="CK468" s="35">
        <v>33.9116</v>
      </c>
      <c r="CL468" s="35">
        <v>48.75</v>
      </c>
      <c r="CM468" s="42">
        <v>100.40387800000001</v>
      </c>
    </row>
    <row r="469" spans="1:91" x14ac:dyDescent="0.2">
      <c r="A469" s="52" t="s">
        <v>378</v>
      </c>
      <c r="B469" s="30">
        <v>10644</v>
      </c>
      <c r="C469" s="30">
        <v>21552</v>
      </c>
      <c r="D469" s="30">
        <v>100</v>
      </c>
      <c r="E469" s="31">
        <v>0.56328800000000001</v>
      </c>
      <c r="F469" s="41">
        <v>78.3489</v>
      </c>
      <c r="G469" s="35">
        <v>34.215899999999998</v>
      </c>
      <c r="H469" s="35">
        <v>49.0471</v>
      </c>
      <c r="I469" s="35">
        <v>3.1617600000000001</v>
      </c>
      <c r="J469" s="35">
        <v>7.6148300000000004</v>
      </c>
      <c r="K469" s="35">
        <v>0.65478000000000003</v>
      </c>
      <c r="L469" s="35">
        <v>0.248446</v>
      </c>
      <c r="M469" s="35">
        <v>0.70940199999999998</v>
      </c>
      <c r="N469" s="35">
        <v>5.2567300000000001</v>
      </c>
      <c r="O469" s="35">
        <v>8.2570000000000005E-3</v>
      </c>
      <c r="P469" s="35">
        <v>2.3838999999999999E-2</v>
      </c>
      <c r="Q469" s="42">
        <v>100.941</v>
      </c>
      <c r="R469" s="35">
        <v>4.9141000000000004</v>
      </c>
      <c r="S469" s="36">
        <v>2.3544499999999999</v>
      </c>
      <c r="T469" s="36">
        <v>1.0282199999999999</v>
      </c>
      <c r="U469" s="36">
        <v>1.32623</v>
      </c>
      <c r="V469" s="36">
        <v>0.16936999999999999</v>
      </c>
      <c r="W469" s="36">
        <v>0.20576800000000001</v>
      </c>
      <c r="X469" s="36">
        <v>1.8863999999999999E-2</v>
      </c>
      <c r="Y469" s="36">
        <v>7.5620000000000001E-3</v>
      </c>
      <c r="Z469" s="36">
        <v>2.0153999999999998E-2</v>
      </c>
      <c r="AA469" s="36">
        <v>0.22262000000000001</v>
      </c>
      <c r="AB469" s="36">
        <v>2.9700000000000001E-4</v>
      </c>
      <c r="AC469" s="36">
        <v>9.1799999999999998E-4</v>
      </c>
      <c r="AD469" s="36">
        <v>4</v>
      </c>
      <c r="AE469" s="325">
        <v>3.000003</v>
      </c>
      <c r="AF469" s="35">
        <v>4.9141000000000004</v>
      </c>
      <c r="AG469" s="37">
        <v>1.3501998145014171</v>
      </c>
      <c r="AH469" s="53">
        <v>0.56328800000000001</v>
      </c>
      <c r="AI469" s="35">
        <v>3.1861199999999998</v>
      </c>
      <c r="AJ469" s="35">
        <v>5.2893299999999996</v>
      </c>
      <c r="AK469" s="35">
        <v>2.4949999999999998E-3</v>
      </c>
      <c r="AL469" s="35">
        <v>7.5481999999999996</v>
      </c>
      <c r="AM469" s="35">
        <v>0.64400299999999999</v>
      </c>
      <c r="AN469" s="35">
        <v>0.69622899999999999</v>
      </c>
      <c r="AO469" s="35">
        <v>0.23963200000000001</v>
      </c>
      <c r="AP469" s="35">
        <v>1.857E-2</v>
      </c>
      <c r="AQ469" s="35">
        <v>77.778800000000004</v>
      </c>
      <c r="AR469" s="35">
        <v>95.403400000000005</v>
      </c>
      <c r="AS469" s="43">
        <v>0.56328800000000001</v>
      </c>
      <c r="AT469" s="326">
        <v>0.56376698170187067</v>
      </c>
      <c r="AU469" s="327">
        <v>-4.7898170187066214E-4</v>
      </c>
      <c r="AV469" s="41">
        <v>34.215899999999998</v>
      </c>
      <c r="AW469" s="35">
        <v>33.929699999999997</v>
      </c>
      <c r="AX469" s="327">
        <v>0.2862000000000009</v>
      </c>
      <c r="AY469" s="41">
        <v>49.0471</v>
      </c>
      <c r="AZ469" s="35">
        <v>48.73</v>
      </c>
      <c r="BA469" s="327">
        <v>0.31710000000000349</v>
      </c>
      <c r="BB469" s="41">
        <v>100.941</v>
      </c>
      <c r="BC469" s="35">
        <v>100.28427899999997</v>
      </c>
      <c r="BD469" s="325">
        <v>0.65672100000003297</v>
      </c>
      <c r="BE469" s="41">
        <v>78.3489</v>
      </c>
      <c r="BF469" s="35">
        <v>77.778800000000004</v>
      </c>
      <c r="BG469" s="327">
        <v>0.5700999999999965</v>
      </c>
      <c r="BH469" s="46">
        <v>83.263000000000005</v>
      </c>
      <c r="BI469" s="46">
        <v>82.659699999999987</v>
      </c>
      <c r="BJ469" s="327">
        <v>0.6033000000000186</v>
      </c>
      <c r="BK469" s="41">
        <v>7.6148300000000004</v>
      </c>
      <c r="BL469" s="35">
        <v>7.5481999999999996</v>
      </c>
      <c r="BM469" s="327">
        <v>6.6630000000000855E-2</v>
      </c>
      <c r="BN469" s="36">
        <v>0.171682</v>
      </c>
      <c r="BO469" s="36">
        <v>0.225323</v>
      </c>
      <c r="BP469" s="36">
        <v>9.0000000000000006E-5</v>
      </c>
      <c r="BQ469" s="36">
        <v>0.20517199999999999</v>
      </c>
      <c r="BR469" s="36">
        <v>1.8662999999999999E-2</v>
      </c>
      <c r="BS469" s="36">
        <v>1.9897000000000001E-2</v>
      </c>
      <c r="BT469" s="36">
        <v>7.3359999999999996E-3</v>
      </c>
      <c r="BU469" s="36">
        <v>7.1900000000000002E-4</v>
      </c>
      <c r="BV469" s="36">
        <v>2.3511199999999999</v>
      </c>
      <c r="BW469" s="36">
        <v>3.0000019999999998</v>
      </c>
      <c r="BX469" s="944">
        <v>0.17166999999999999</v>
      </c>
      <c r="BY469" s="36">
        <v>0.22531999999999999</v>
      </c>
      <c r="BZ469" s="36">
        <v>9.0000000000000006E-5</v>
      </c>
      <c r="CA469" s="36">
        <v>0.20524999999999999</v>
      </c>
      <c r="CB469" s="36">
        <v>1.866E-2</v>
      </c>
      <c r="CC469" s="36">
        <v>1.9900000000000001E-2</v>
      </c>
      <c r="CD469" s="36">
        <v>7.3400000000000002E-3</v>
      </c>
      <c r="CE469" s="36">
        <v>7.2000000000000005E-4</v>
      </c>
      <c r="CF469" s="36">
        <v>1.0256099999999999</v>
      </c>
      <c r="CG469" s="36">
        <v>1.32545</v>
      </c>
      <c r="CH469" s="36">
        <v>3.0000100000000001</v>
      </c>
      <c r="CI469" s="36">
        <v>2.3510599999999999</v>
      </c>
      <c r="CJ469" s="326">
        <v>0.56376698170187067</v>
      </c>
      <c r="CK469" s="35">
        <v>33.929699999999997</v>
      </c>
      <c r="CL469" s="35">
        <v>48.73</v>
      </c>
      <c r="CM469" s="42">
        <v>100.28427899999997</v>
      </c>
    </row>
    <row r="470" spans="1:91" x14ac:dyDescent="0.2">
      <c r="A470" s="52" t="s">
        <v>378</v>
      </c>
      <c r="B470" s="30">
        <v>10651</v>
      </c>
      <c r="C470" s="30">
        <v>21544</v>
      </c>
      <c r="D470" s="30">
        <v>100</v>
      </c>
      <c r="E470" s="31">
        <v>0.56351300000000004</v>
      </c>
      <c r="F470" s="41">
        <v>78.315799999999996</v>
      </c>
      <c r="G470" s="35">
        <v>34.183799999999998</v>
      </c>
      <c r="H470" s="35">
        <v>49.045999999999999</v>
      </c>
      <c r="I470" s="35">
        <v>3.2078600000000002</v>
      </c>
      <c r="J470" s="35">
        <v>7.6133300000000004</v>
      </c>
      <c r="K470" s="35">
        <v>0.66867500000000002</v>
      </c>
      <c r="L470" s="35">
        <v>0.255552</v>
      </c>
      <c r="M470" s="35">
        <v>0.73452300000000004</v>
      </c>
      <c r="N470" s="35">
        <v>5.2915999999999999</v>
      </c>
      <c r="O470" s="35">
        <v>1.2604000000000001E-2</v>
      </c>
      <c r="P470" s="35">
        <v>1.8348E-2</v>
      </c>
      <c r="Q470" s="42">
        <v>101.032</v>
      </c>
      <c r="R470" s="35">
        <v>4.9139900000000001</v>
      </c>
      <c r="S470" s="36">
        <v>2.3501699999999999</v>
      </c>
      <c r="T470" s="36">
        <v>1.02582</v>
      </c>
      <c r="U470" s="36">
        <v>1.3243499999999999</v>
      </c>
      <c r="V470" s="36">
        <v>0.171599</v>
      </c>
      <c r="W470" s="36">
        <v>0.20544100000000001</v>
      </c>
      <c r="X470" s="36">
        <v>1.9238000000000002E-2</v>
      </c>
      <c r="Y470" s="36">
        <v>7.7669999999999996E-3</v>
      </c>
      <c r="Z470" s="36">
        <v>2.0839E-2</v>
      </c>
      <c r="AA470" s="36">
        <v>0.22378400000000001</v>
      </c>
      <c r="AB470" s="36">
        <v>4.5199999999999998E-4</v>
      </c>
      <c r="AC470" s="36">
        <v>7.0500000000000001E-4</v>
      </c>
      <c r="AD470" s="36">
        <v>4</v>
      </c>
      <c r="AE470" s="325">
        <v>2.9999950000000002</v>
      </c>
      <c r="AF470" s="35">
        <v>4.9139900000000001</v>
      </c>
      <c r="AG470" s="37">
        <v>1.3442614474971537</v>
      </c>
      <c r="AH470" s="53">
        <v>0.56351300000000004</v>
      </c>
      <c r="AI470" s="35">
        <v>3.23251</v>
      </c>
      <c r="AJ470" s="35">
        <v>5.3243799999999997</v>
      </c>
      <c r="AK470" s="35">
        <v>6.8780000000000004E-3</v>
      </c>
      <c r="AL470" s="35">
        <v>7.5468299999999999</v>
      </c>
      <c r="AM470" s="35">
        <v>0.65778899999999996</v>
      </c>
      <c r="AN470" s="35">
        <v>0.72113300000000002</v>
      </c>
      <c r="AO470" s="35">
        <v>0.24670600000000001</v>
      </c>
      <c r="AP470" s="35">
        <v>1.3122E-2</v>
      </c>
      <c r="AQ470" s="35">
        <v>77.747100000000003</v>
      </c>
      <c r="AR470" s="35">
        <v>95.496399999999994</v>
      </c>
      <c r="AS470" s="43">
        <v>0.56351300000000004</v>
      </c>
      <c r="AT470" s="326">
        <v>0.56399887504474255</v>
      </c>
      <c r="AU470" s="327">
        <v>-4.8587504474251197E-4</v>
      </c>
      <c r="AV470" s="41">
        <v>34.183799999999998</v>
      </c>
      <c r="AW470" s="35">
        <v>33.897799999999997</v>
      </c>
      <c r="AX470" s="327">
        <v>0.28600000000000136</v>
      </c>
      <c r="AY470" s="41">
        <v>49.045999999999999</v>
      </c>
      <c r="AZ470" s="35">
        <v>48.73</v>
      </c>
      <c r="BA470" s="327">
        <v>0.3160000000000025</v>
      </c>
      <c r="BB470" s="41">
        <v>101.032</v>
      </c>
      <c r="BC470" s="35">
        <v>100.37714799999999</v>
      </c>
      <c r="BD470" s="325">
        <v>0.65485200000000532</v>
      </c>
      <c r="BE470" s="41">
        <v>78.315799999999996</v>
      </c>
      <c r="BF470" s="35">
        <v>77.747100000000003</v>
      </c>
      <c r="BG470" s="327">
        <v>0.56869999999999266</v>
      </c>
      <c r="BH470" s="46">
        <v>83.229799999999997</v>
      </c>
      <c r="BI470" s="46">
        <v>82.627799999999993</v>
      </c>
      <c r="BJ470" s="327">
        <v>0.60200000000000387</v>
      </c>
      <c r="BK470" s="41">
        <v>7.6133300000000004</v>
      </c>
      <c r="BL470" s="35">
        <v>7.5468299999999999</v>
      </c>
      <c r="BM470" s="327">
        <v>6.6500000000000448E-2</v>
      </c>
      <c r="BN470" s="36">
        <v>0.17393400000000001</v>
      </c>
      <c r="BO470" s="36">
        <v>0.226494</v>
      </c>
      <c r="BP470" s="36">
        <v>2.4800000000000001E-4</v>
      </c>
      <c r="BQ470" s="36">
        <v>0.204843</v>
      </c>
      <c r="BR470" s="36">
        <v>1.9036000000000001E-2</v>
      </c>
      <c r="BS470" s="36">
        <v>2.0579E-2</v>
      </c>
      <c r="BT470" s="36">
        <v>7.5420000000000001E-3</v>
      </c>
      <c r="BU470" s="36">
        <v>5.0699999999999996E-4</v>
      </c>
      <c r="BV470" s="36">
        <v>2.3468200000000001</v>
      </c>
      <c r="BW470" s="36">
        <v>3.0000030000000004</v>
      </c>
      <c r="BX470" s="944">
        <v>0.17393</v>
      </c>
      <c r="BY470" s="36">
        <v>0.22649</v>
      </c>
      <c r="BZ470" s="36">
        <v>2.5000000000000001E-4</v>
      </c>
      <c r="CA470" s="36">
        <v>0.20491999999999999</v>
      </c>
      <c r="CB470" s="36">
        <v>1.9029999999999998E-2</v>
      </c>
      <c r="CC470" s="36">
        <v>2.0580000000000001E-2</v>
      </c>
      <c r="CD470" s="36">
        <v>7.5399999999999998E-3</v>
      </c>
      <c r="CE470" s="36">
        <v>5.1000000000000004E-4</v>
      </c>
      <c r="CF470" s="36">
        <v>1.02319</v>
      </c>
      <c r="CG470" s="36">
        <v>1.3235699999999999</v>
      </c>
      <c r="CH470" s="36">
        <v>3.0000099999999996</v>
      </c>
      <c r="CI470" s="36">
        <v>2.3467599999999997</v>
      </c>
      <c r="CJ470" s="326">
        <v>0.56399887504474255</v>
      </c>
      <c r="CK470" s="35">
        <v>33.897799999999997</v>
      </c>
      <c r="CL470" s="35">
        <v>48.73</v>
      </c>
      <c r="CM470" s="42">
        <v>100.37714799999999</v>
      </c>
    </row>
    <row r="471" spans="1:91" x14ac:dyDescent="0.2">
      <c r="A471" s="54" t="s">
        <v>379</v>
      </c>
      <c r="B471" s="55">
        <v>10605</v>
      </c>
      <c r="C471" s="55">
        <v>21653</v>
      </c>
      <c r="D471" s="55">
        <v>100</v>
      </c>
      <c r="E471" s="56">
        <v>0.48525699999999999</v>
      </c>
      <c r="F471" s="57">
        <v>53.906300000000002</v>
      </c>
      <c r="G471" s="58">
        <v>27.747900000000001</v>
      </c>
      <c r="H471" s="58">
        <v>29.071100000000001</v>
      </c>
      <c r="I471" s="58">
        <v>3.7360799999999998</v>
      </c>
      <c r="J471" s="58">
        <v>38.556399999999996</v>
      </c>
      <c r="K471" s="58">
        <v>0.26174700000000001</v>
      </c>
      <c r="L471" s="58">
        <v>0.20103399999999999</v>
      </c>
      <c r="M471" s="58">
        <v>0.132018</v>
      </c>
      <c r="N471" s="58">
        <v>0.62977499999999997</v>
      </c>
      <c r="O471" s="58">
        <v>-2.6589999999999999E-2</v>
      </c>
      <c r="P471" s="58">
        <v>2.1267000000000001E-2</v>
      </c>
      <c r="Q471" s="59">
        <v>100.331</v>
      </c>
      <c r="R471" s="58">
        <v>2.91269</v>
      </c>
      <c r="S471" s="60">
        <v>1.11493</v>
      </c>
      <c r="T471" s="60">
        <v>0.57390399999999997</v>
      </c>
      <c r="U471" s="60">
        <v>0.54102899999999998</v>
      </c>
      <c r="V471" s="60">
        <v>0.13774500000000001</v>
      </c>
      <c r="W471" s="60">
        <v>0.71707900000000002</v>
      </c>
      <c r="X471" s="60">
        <v>5.1900000000000002E-3</v>
      </c>
      <c r="Y471" s="60">
        <v>4.2110000000000003E-3</v>
      </c>
      <c r="Z471" s="60">
        <v>2.581E-3</v>
      </c>
      <c r="AA471" s="60">
        <v>1.8356000000000001E-2</v>
      </c>
      <c r="AB471" s="60">
        <v>-6.6E-4</v>
      </c>
      <c r="AC471" s="60">
        <v>5.6400000000000005E-4</v>
      </c>
      <c r="AD471" s="60">
        <v>3</v>
      </c>
      <c r="AE471" s="60">
        <v>1.9999989999999999</v>
      </c>
      <c r="AF471" s="58">
        <v>2.91269</v>
      </c>
      <c r="AG471" s="130">
        <v>1.5146906019524131</v>
      </c>
      <c r="AH471" s="62">
        <v>0.48525699999999999</v>
      </c>
      <c r="AI471" s="58">
        <v>3.7486799999999998</v>
      </c>
      <c r="AJ471" s="58">
        <v>0.63031700000000002</v>
      </c>
      <c r="AK471" s="58">
        <v>-3.0099999999999998E-2</v>
      </c>
      <c r="AL471" s="58">
        <v>38.396999999999998</v>
      </c>
      <c r="AM471" s="58">
        <v>0.25757400000000003</v>
      </c>
      <c r="AN471" s="58">
        <v>0.12798499999999999</v>
      </c>
      <c r="AO471" s="58">
        <v>0.19664699999999999</v>
      </c>
      <c r="AP471" s="58">
        <v>1.8443999999999999E-2</v>
      </c>
      <c r="AQ471" s="58">
        <v>53.701599999999999</v>
      </c>
      <c r="AR471" s="58">
        <v>97.048199999999994</v>
      </c>
      <c r="AS471" s="63">
        <v>0.48525699999999999</v>
      </c>
      <c r="AT471" s="328">
        <v>0.48605677780569212</v>
      </c>
      <c r="AU471" s="64">
        <v>-7.9977780569212564E-4</v>
      </c>
      <c r="AV471" s="57">
        <v>27.747900000000001</v>
      </c>
      <c r="AW471" s="58">
        <v>27.599599999999999</v>
      </c>
      <c r="AX471" s="64">
        <v>0.14830000000000254</v>
      </c>
      <c r="AY471" s="57">
        <v>29.071100000000001</v>
      </c>
      <c r="AZ471" s="58">
        <v>29.01</v>
      </c>
      <c r="BA471" s="64">
        <v>6.109999999999971E-2</v>
      </c>
      <c r="BB471" s="57">
        <v>100.331</v>
      </c>
      <c r="BC471" s="58">
        <v>99.956147000000001</v>
      </c>
      <c r="BD471" s="60">
        <v>0.37485300000000166</v>
      </c>
      <c r="BE471" s="57">
        <v>53.906300000000002</v>
      </c>
      <c r="BF471" s="58">
        <v>53.701599999999999</v>
      </c>
      <c r="BG471" s="64">
        <v>0.20470000000000255</v>
      </c>
      <c r="BH471" s="58">
        <v>56.819000000000003</v>
      </c>
      <c r="BI471" s="58">
        <v>56.6096</v>
      </c>
      <c r="BJ471" s="64">
        <v>0.20940000000000225</v>
      </c>
      <c r="BK471" s="57">
        <v>38.556399999999996</v>
      </c>
      <c r="BL471" s="58">
        <v>38.396999999999998</v>
      </c>
      <c r="BM471" s="64">
        <v>0.15939999999999799</v>
      </c>
      <c r="BN471" s="60">
        <v>0.13870399999999999</v>
      </c>
      <c r="BO471" s="60">
        <v>1.8438E-2</v>
      </c>
      <c r="BP471" s="60">
        <v>-7.5000000000000002E-4</v>
      </c>
      <c r="BQ471" s="60">
        <v>0.71667000000000003</v>
      </c>
      <c r="BR471" s="60">
        <v>5.1260000000000003E-3</v>
      </c>
      <c r="BS471" s="60">
        <v>2.5119999999999999E-3</v>
      </c>
      <c r="BT471" s="60">
        <v>4.1339999999999997E-3</v>
      </c>
      <c r="BU471" s="60">
        <v>4.8999999999999998E-4</v>
      </c>
      <c r="BV471" s="60">
        <v>1.11467</v>
      </c>
      <c r="BW471" s="60">
        <v>1.999994</v>
      </c>
      <c r="BX471" s="945">
        <v>0.13868</v>
      </c>
      <c r="BY471" s="60">
        <v>1.8440000000000002E-2</v>
      </c>
      <c r="BZ471" s="60">
        <v>-7.5000000000000002E-4</v>
      </c>
      <c r="CA471" s="60">
        <v>0.71684999999999999</v>
      </c>
      <c r="CB471" s="60">
        <v>5.1200000000000004E-3</v>
      </c>
      <c r="CC471" s="60">
        <v>2.5100000000000001E-3</v>
      </c>
      <c r="CD471" s="60">
        <v>4.13E-3</v>
      </c>
      <c r="CE471" s="60">
        <v>4.8999999999999998E-4</v>
      </c>
      <c r="CF471" s="60">
        <v>0.57279999999999998</v>
      </c>
      <c r="CG471" s="60">
        <v>0.54171999999999998</v>
      </c>
      <c r="CH471" s="60">
        <v>1.9999899999999999</v>
      </c>
      <c r="CI471" s="60">
        <v>1.11452</v>
      </c>
      <c r="CJ471" s="328">
        <v>0.48605677780569212</v>
      </c>
      <c r="CK471" s="58">
        <v>27.599599999999999</v>
      </c>
      <c r="CL471" s="58">
        <v>29.01</v>
      </c>
      <c r="CM471" s="59">
        <v>99.956147000000001</v>
      </c>
    </row>
    <row r="472" spans="1:91" x14ac:dyDescent="0.2">
      <c r="A472" s="54" t="s">
        <v>379</v>
      </c>
      <c r="B472" s="55">
        <v>10633</v>
      </c>
      <c r="C472" s="55">
        <v>21653</v>
      </c>
      <c r="D472" s="55">
        <v>100</v>
      </c>
      <c r="E472" s="56">
        <v>0.47719400000000001</v>
      </c>
      <c r="F472" s="57">
        <v>53.424700000000001</v>
      </c>
      <c r="G472" s="58">
        <v>27.930700000000002</v>
      </c>
      <c r="H472" s="58">
        <v>28.332599999999999</v>
      </c>
      <c r="I472" s="58">
        <v>3.8324400000000001</v>
      </c>
      <c r="J472" s="58">
        <v>38.968200000000003</v>
      </c>
      <c r="K472" s="58">
        <v>0.25456699999999999</v>
      </c>
      <c r="L472" s="58">
        <v>0.20851700000000001</v>
      </c>
      <c r="M472" s="58">
        <v>0.14227500000000001</v>
      </c>
      <c r="N472" s="58">
        <v>0.60489300000000001</v>
      </c>
      <c r="O472" s="58">
        <v>-3.1550000000000002E-2</v>
      </c>
      <c r="P472" s="58">
        <v>2.2904999999999998E-2</v>
      </c>
      <c r="Q472" s="59">
        <v>100.26600000000001</v>
      </c>
      <c r="R472" s="58">
        <v>2.8386900000000002</v>
      </c>
      <c r="S472" s="60">
        <v>1.1046100000000001</v>
      </c>
      <c r="T472" s="60">
        <v>0.57749399999999995</v>
      </c>
      <c r="U472" s="60">
        <v>0.527111</v>
      </c>
      <c r="V472" s="60">
        <v>0.14125099999999999</v>
      </c>
      <c r="W472" s="60">
        <v>0.724499</v>
      </c>
      <c r="X472" s="60">
        <v>5.0460000000000001E-3</v>
      </c>
      <c r="Y472" s="60">
        <v>4.3670000000000002E-3</v>
      </c>
      <c r="Z472" s="60">
        <v>2.7810000000000001E-3</v>
      </c>
      <c r="AA472" s="60">
        <v>1.7624999999999998E-2</v>
      </c>
      <c r="AB472" s="60">
        <v>-7.7999999999999999E-4</v>
      </c>
      <c r="AC472" s="60">
        <v>6.0700000000000001E-4</v>
      </c>
      <c r="AD472" s="60">
        <v>3</v>
      </c>
      <c r="AE472" s="60">
        <v>2.0000009999999997</v>
      </c>
      <c r="AF472" s="58">
        <v>2.8386900000000002</v>
      </c>
      <c r="AG472" s="130">
        <v>1.5098083392104515</v>
      </c>
      <c r="AH472" s="62">
        <v>0.47719400000000001</v>
      </c>
      <c r="AI472" s="58">
        <v>3.8449399999999998</v>
      </c>
      <c r="AJ472" s="58">
        <v>0.60534399999999999</v>
      </c>
      <c r="AK472" s="58">
        <v>-3.4959999999999998E-2</v>
      </c>
      <c r="AL472" s="58">
        <v>38.811599999999999</v>
      </c>
      <c r="AM472" s="58">
        <v>0.25053399999999998</v>
      </c>
      <c r="AN472" s="58">
        <v>0.13832</v>
      </c>
      <c r="AO472" s="58">
        <v>0.204231</v>
      </c>
      <c r="AP472" s="58">
        <v>2.0154999999999999E-2</v>
      </c>
      <c r="AQ472" s="58">
        <v>53.227499999999999</v>
      </c>
      <c r="AR472" s="58">
        <v>97.067599999999999</v>
      </c>
      <c r="AS472" s="63">
        <v>0.47719400000000001</v>
      </c>
      <c r="AT472" s="328">
        <v>0.4779883896793124</v>
      </c>
      <c r="AU472" s="64">
        <v>-7.9438967931239057E-4</v>
      </c>
      <c r="AV472" s="57">
        <v>27.930700000000002</v>
      </c>
      <c r="AW472" s="58">
        <v>27.785399999999999</v>
      </c>
      <c r="AX472" s="64">
        <v>0.14530000000000243</v>
      </c>
      <c r="AY472" s="57">
        <v>28.332599999999999</v>
      </c>
      <c r="AZ472" s="58">
        <v>28.28</v>
      </c>
      <c r="BA472" s="64">
        <v>5.2599999999998204E-2</v>
      </c>
      <c r="BB472" s="57">
        <v>100.26600000000001</v>
      </c>
      <c r="BC472" s="58">
        <v>99.905563999999998</v>
      </c>
      <c r="BD472" s="60">
        <v>0.36043600000000708</v>
      </c>
      <c r="BE472" s="57">
        <v>53.424700000000001</v>
      </c>
      <c r="BF472" s="58">
        <v>53.227499999999999</v>
      </c>
      <c r="BG472" s="64">
        <v>0.19720000000000226</v>
      </c>
      <c r="BH472" s="58">
        <v>56.263300000000001</v>
      </c>
      <c r="BI472" s="58">
        <v>56.065399999999997</v>
      </c>
      <c r="BJ472" s="64">
        <v>0.19790000000000418</v>
      </c>
      <c r="BK472" s="57">
        <v>38.968200000000003</v>
      </c>
      <c r="BL472" s="58">
        <v>38.811599999999999</v>
      </c>
      <c r="BM472" s="64">
        <v>0.15660000000000451</v>
      </c>
      <c r="BN472" s="60">
        <v>0.142203</v>
      </c>
      <c r="BO472" s="60">
        <v>1.77E-2</v>
      </c>
      <c r="BP472" s="60">
        <v>-8.7000000000000001E-4</v>
      </c>
      <c r="BQ472" s="60">
        <v>0.72409199999999996</v>
      </c>
      <c r="BR472" s="60">
        <v>4.9829999999999996E-3</v>
      </c>
      <c r="BS472" s="60">
        <v>2.7130000000000001E-3</v>
      </c>
      <c r="BT472" s="60">
        <v>4.2919999999999998E-3</v>
      </c>
      <c r="BU472" s="60">
        <v>5.3600000000000002E-4</v>
      </c>
      <c r="BV472" s="60">
        <v>1.1043499999999999</v>
      </c>
      <c r="BW472" s="60">
        <v>1.9999989999999999</v>
      </c>
      <c r="BX472" s="945">
        <v>0.14218</v>
      </c>
      <c r="BY472" s="60">
        <v>1.77E-2</v>
      </c>
      <c r="BZ472" s="60">
        <v>-8.7000000000000001E-4</v>
      </c>
      <c r="CA472" s="60">
        <v>0.72426999999999997</v>
      </c>
      <c r="CB472" s="60">
        <v>4.9800000000000001E-3</v>
      </c>
      <c r="CC472" s="60">
        <v>2.7100000000000002E-3</v>
      </c>
      <c r="CD472" s="60">
        <v>4.2900000000000004E-3</v>
      </c>
      <c r="CE472" s="60">
        <v>5.4000000000000001E-4</v>
      </c>
      <c r="CF472" s="60">
        <v>0.57640000000000002</v>
      </c>
      <c r="CG472" s="60">
        <v>0.52778999999999998</v>
      </c>
      <c r="CH472" s="60">
        <v>1.9999899999999999</v>
      </c>
      <c r="CI472" s="60">
        <v>1.10419</v>
      </c>
      <c r="CJ472" s="328">
        <v>0.4779883896793124</v>
      </c>
      <c r="CK472" s="58">
        <v>27.785399999999999</v>
      </c>
      <c r="CL472" s="58">
        <v>28.28</v>
      </c>
      <c r="CM472" s="59">
        <v>99.905563999999998</v>
      </c>
    </row>
    <row r="473" spans="1:91" x14ac:dyDescent="0.2">
      <c r="A473" s="54" t="s">
        <v>379</v>
      </c>
      <c r="B473" s="55">
        <v>10652</v>
      </c>
      <c r="C473" s="55">
        <v>21653</v>
      </c>
      <c r="D473" s="55">
        <v>100</v>
      </c>
      <c r="E473" s="56">
        <v>0.47950799999999999</v>
      </c>
      <c r="F473" s="57">
        <v>54.047499999999999</v>
      </c>
      <c r="G473" s="58">
        <v>28.1313</v>
      </c>
      <c r="H473" s="58">
        <v>28.802</v>
      </c>
      <c r="I473" s="58">
        <v>3.7237</v>
      </c>
      <c r="J473" s="58">
        <v>38.9773</v>
      </c>
      <c r="K473" s="58">
        <v>0.26565899999999998</v>
      </c>
      <c r="L473" s="58">
        <v>0.206396</v>
      </c>
      <c r="M473" s="58">
        <v>0.15563399999999999</v>
      </c>
      <c r="N473" s="58">
        <v>0.625911</v>
      </c>
      <c r="O473" s="58">
        <v>-2.4590000000000001E-2</v>
      </c>
      <c r="P473" s="58">
        <v>3.2197000000000003E-2</v>
      </c>
      <c r="Q473" s="59">
        <v>100.895</v>
      </c>
      <c r="R473" s="58">
        <v>2.88571</v>
      </c>
      <c r="S473" s="60">
        <v>1.11164</v>
      </c>
      <c r="T473" s="60">
        <v>0.57860100000000003</v>
      </c>
      <c r="U473" s="60">
        <v>0.53304300000000004</v>
      </c>
      <c r="V473" s="60">
        <v>0.13652600000000001</v>
      </c>
      <c r="W473" s="60">
        <v>0.72087999999999997</v>
      </c>
      <c r="X473" s="60">
        <v>5.2379999999999996E-3</v>
      </c>
      <c r="Y473" s="60">
        <v>4.3E-3</v>
      </c>
      <c r="Z473" s="60">
        <v>3.026E-3</v>
      </c>
      <c r="AA473" s="60">
        <v>1.8141999999999998E-2</v>
      </c>
      <c r="AB473" s="60">
        <v>-5.9999999999999995E-4</v>
      </c>
      <c r="AC473" s="60">
        <v>8.4800000000000001E-4</v>
      </c>
      <c r="AD473" s="60">
        <v>3</v>
      </c>
      <c r="AE473" s="60">
        <v>2.0000040000000001</v>
      </c>
      <c r="AF473" s="58">
        <v>2.88571</v>
      </c>
      <c r="AG473" s="130">
        <v>1.5017469106782884</v>
      </c>
      <c r="AH473" s="62">
        <v>0.47950799999999999</v>
      </c>
      <c r="AI473" s="58">
        <v>3.7360500000000001</v>
      </c>
      <c r="AJ473" s="58">
        <v>0.62642799999999998</v>
      </c>
      <c r="AK473" s="58">
        <v>-2.8029999999999999E-2</v>
      </c>
      <c r="AL473" s="58">
        <v>38.8187</v>
      </c>
      <c r="AM473" s="58">
        <v>0.26152599999999998</v>
      </c>
      <c r="AN473" s="58">
        <v>0.15157999999999999</v>
      </c>
      <c r="AO473" s="58">
        <v>0.20205999999999999</v>
      </c>
      <c r="AP473" s="58">
        <v>2.9374999999999998E-2</v>
      </c>
      <c r="AQ473" s="58">
        <v>53.845500000000001</v>
      </c>
      <c r="AR473" s="58">
        <v>97.643199999999993</v>
      </c>
      <c r="AS473" s="63">
        <v>0.47950799999999999</v>
      </c>
      <c r="AT473" s="328">
        <v>0.48028328713869195</v>
      </c>
      <c r="AU473" s="64">
        <v>-7.752871386919602E-4</v>
      </c>
      <c r="AV473" s="57">
        <v>28.1313</v>
      </c>
      <c r="AW473" s="58">
        <v>27.984400000000001</v>
      </c>
      <c r="AX473" s="64">
        <v>0.1468999999999987</v>
      </c>
      <c r="AY473" s="57">
        <v>28.802</v>
      </c>
      <c r="AZ473" s="58">
        <v>28.74</v>
      </c>
      <c r="BA473" s="64">
        <v>6.2000000000001165E-2</v>
      </c>
      <c r="BB473" s="57">
        <v>100.895</v>
      </c>
      <c r="BC473" s="58">
        <v>100.52208899999999</v>
      </c>
      <c r="BD473" s="60">
        <v>0.37291100000000199</v>
      </c>
      <c r="BE473" s="57">
        <v>54.047499999999999</v>
      </c>
      <c r="BF473" s="58">
        <v>53.845500000000001</v>
      </c>
      <c r="BG473" s="64">
        <v>0.20199999999999818</v>
      </c>
      <c r="BH473" s="58">
        <v>56.933300000000003</v>
      </c>
      <c r="BI473" s="58">
        <v>56.724400000000003</v>
      </c>
      <c r="BJ473" s="64">
        <v>0.20889999999999986</v>
      </c>
      <c r="BK473" s="57">
        <v>38.9773</v>
      </c>
      <c r="BL473" s="58">
        <v>38.8187</v>
      </c>
      <c r="BM473" s="64">
        <v>0.15859999999999985</v>
      </c>
      <c r="BN473" s="60">
        <v>0.137462</v>
      </c>
      <c r="BO473" s="60">
        <v>1.8221000000000001E-2</v>
      </c>
      <c r="BP473" s="60">
        <v>-6.8999999999999997E-4</v>
      </c>
      <c r="BQ473" s="60">
        <v>0.72048000000000001</v>
      </c>
      <c r="BR473" s="60">
        <v>5.1749999999999999E-3</v>
      </c>
      <c r="BS473" s="60">
        <v>2.9580000000000001E-3</v>
      </c>
      <c r="BT473" s="60">
        <v>4.2240000000000003E-3</v>
      </c>
      <c r="BU473" s="60">
        <v>7.7700000000000002E-4</v>
      </c>
      <c r="BV473" s="60">
        <v>1.1113999999999999</v>
      </c>
      <c r="BW473" s="60">
        <v>2.0000070000000001</v>
      </c>
      <c r="BX473" s="945">
        <v>0.13744000000000001</v>
      </c>
      <c r="BY473" s="60">
        <v>1.822E-2</v>
      </c>
      <c r="BZ473" s="60">
        <v>-6.8999999999999997E-4</v>
      </c>
      <c r="CA473" s="60">
        <v>0.72065999999999997</v>
      </c>
      <c r="CB473" s="60">
        <v>5.1700000000000001E-3</v>
      </c>
      <c r="CC473" s="60">
        <v>2.96E-3</v>
      </c>
      <c r="CD473" s="60">
        <v>4.2199999999999998E-3</v>
      </c>
      <c r="CE473" s="60">
        <v>7.7999999999999999E-4</v>
      </c>
      <c r="CF473" s="60">
        <v>0.57752999999999999</v>
      </c>
      <c r="CG473" s="60">
        <v>0.53371000000000002</v>
      </c>
      <c r="CH473" s="60">
        <v>2</v>
      </c>
      <c r="CI473" s="60">
        <v>1.11124</v>
      </c>
      <c r="CJ473" s="328">
        <v>0.48028328713869195</v>
      </c>
      <c r="CK473" s="58">
        <v>27.984400000000001</v>
      </c>
      <c r="CL473" s="58">
        <v>28.74</v>
      </c>
      <c r="CM473" s="59">
        <v>100.52208899999999</v>
      </c>
    </row>
    <row r="474" spans="1:91" x14ac:dyDescent="0.2">
      <c r="A474" s="54" t="s">
        <v>379</v>
      </c>
      <c r="B474" s="55">
        <v>10656</v>
      </c>
      <c r="C474" s="55">
        <v>21655</v>
      </c>
      <c r="D474" s="55">
        <v>100</v>
      </c>
      <c r="E474" s="56">
        <v>0.48966300000000001</v>
      </c>
      <c r="F474" s="57">
        <v>54.113799999999998</v>
      </c>
      <c r="G474" s="58">
        <v>27.616299999999999</v>
      </c>
      <c r="H474" s="58">
        <v>29.448</v>
      </c>
      <c r="I474" s="58">
        <v>3.6720100000000002</v>
      </c>
      <c r="J474" s="58">
        <v>38.275700000000001</v>
      </c>
      <c r="K474" s="58">
        <v>0.29209200000000002</v>
      </c>
      <c r="L474" s="58">
        <v>0.195045</v>
      </c>
      <c r="M474" s="58">
        <v>0.15753700000000001</v>
      </c>
      <c r="N474" s="58">
        <v>0.63626799999999994</v>
      </c>
      <c r="O474" s="58">
        <v>-3.1910000000000001E-2</v>
      </c>
      <c r="P474" s="58">
        <v>1.5806000000000001E-2</v>
      </c>
      <c r="Q474" s="59">
        <v>100.277</v>
      </c>
      <c r="R474" s="58">
        <v>2.95044</v>
      </c>
      <c r="S474" s="60">
        <v>1.1205700000000001</v>
      </c>
      <c r="T474" s="60">
        <v>0.57186899999999996</v>
      </c>
      <c r="U474" s="60">
        <v>0.54870099999999999</v>
      </c>
      <c r="V474" s="60">
        <v>0.135545</v>
      </c>
      <c r="W474" s="60">
        <v>0.71271499999999999</v>
      </c>
      <c r="X474" s="60">
        <v>5.7990000000000003E-3</v>
      </c>
      <c r="Y474" s="60">
        <v>4.091E-3</v>
      </c>
      <c r="Z474" s="60">
        <v>3.0839999999999999E-3</v>
      </c>
      <c r="AA474" s="60">
        <v>1.8568000000000001E-2</v>
      </c>
      <c r="AB474" s="60">
        <v>-7.9000000000000001E-4</v>
      </c>
      <c r="AC474" s="60">
        <v>4.1899999999999999E-4</v>
      </c>
      <c r="AD474" s="60">
        <v>3</v>
      </c>
      <c r="AE474" s="60">
        <v>2.0000010000000001</v>
      </c>
      <c r="AF474" s="58">
        <v>2.95044</v>
      </c>
      <c r="AG474" s="130">
        <v>1.5202540224073611</v>
      </c>
      <c r="AH474" s="62">
        <v>0.48966300000000001</v>
      </c>
      <c r="AI474" s="58">
        <v>3.6846299999999998</v>
      </c>
      <c r="AJ474" s="58">
        <v>0.63684700000000005</v>
      </c>
      <c r="AK474" s="58">
        <v>-3.5470000000000002E-2</v>
      </c>
      <c r="AL474" s="58">
        <v>38.114899999999999</v>
      </c>
      <c r="AM474" s="58">
        <v>0.287713</v>
      </c>
      <c r="AN474" s="58">
        <v>0.15334900000000001</v>
      </c>
      <c r="AO474" s="58">
        <v>0.190612</v>
      </c>
      <c r="AP474" s="58">
        <v>1.2963000000000001E-2</v>
      </c>
      <c r="AQ474" s="58">
        <v>53.905099999999997</v>
      </c>
      <c r="AR474" s="58">
        <v>96.950699999999998</v>
      </c>
      <c r="AS474" s="63">
        <v>0.48966300000000001</v>
      </c>
      <c r="AT474" s="328">
        <v>0.49046564776460505</v>
      </c>
      <c r="AU474" s="64">
        <v>-8.0264776460503562E-4</v>
      </c>
      <c r="AV474" s="57">
        <v>27.616299999999999</v>
      </c>
      <c r="AW474" s="58">
        <v>27.4665</v>
      </c>
      <c r="AX474" s="64">
        <v>0.14979999999999905</v>
      </c>
      <c r="AY474" s="57">
        <v>29.448</v>
      </c>
      <c r="AZ474" s="58">
        <v>29.38</v>
      </c>
      <c r="BA474" s="64">
        <v>6.8000000000001393E-2</v>
      </c>
      <c r="BB474" s="57">
        <v>100.277</v>
      </c>
      <c r="BC474" s="58">
        <v>99.892044000000013</v>
      </c>
      <c r="BD474" s="60">
        <v>0.38495599999998831</v>
      </c>
      <c r="BE474" s="57">
        <v>54.113799999999998</v>
      </c>
      <c r="BF474" s="58">
        <v>53.905099999999997</v>
      </c>
      <c r="BG474" s="64">
        <v>0.20870000000000033</v>
      </c>
      <c r="BH474" s="58">
        <v>57.064300000000003</v>
      </c>
      <c r="BI474" s="58">
        <v>56.846499999999999</v>
      </c>
      <c r="BJ474" s="64">
        <v>0.21780000000000399</v>
      </c>
      <c r="BK474" s="57">
        <v>38.275700000000001</v>
      </c>
      <c r="BL474" s="58">
        <v>38.114899999999999</v>
      </c>
      <c r="BM474" s="64">
        <v>0.16080000000000183</v>
      </c>
      <c r="BN474" s="60">
        <v>0.13650699999999999</v>
      </c>
      <c r="BO474" s="60">
        <v>1.8651999999999998E-2</v>
      </c>
      <c r="BP474" s="60">
        <v>-8.8000000000000003E-4</v>
      </c>
      <c r="BQ474" s="60">
        <v>0.71230599999999999</v>
      </c>
      <c r="BR474" s="60">
        <v>5.7330000000000002E-3</v>
      </c>
      <c r="BS474" s="60">
        <v>3.0130000000000001E-3</v>
      </c>
      <c r="BT474" s="60">
        <v>4.0119999999999999E-3</v>
      </c>
      <c r="BU474" s="60">
        <v>3.4499999999999998E-4</v>
      </c>
      <c r="BV474" s="60">
        <v>1.1203099999999999</v>
      </c>
      <c r="BW474" s="60">
        <v>1.9999979999999999</v>
      </c>
      <c r="BX474" s="945">
        <v>0.13647999999999999</v>
      </c>
      <c r="BY474" s="60">
        <v>1.865E-2</v>
      </c>
      <c r="BZ474" s="60">
        <v>-8.8000000000000003E-4</v>
      </c>
      <c r="CA474" s="60">
        <v>0.71248999999999996</v>
      </c>
      <c r="CB474" s="60">
        <v>5.7299999999999999E-3</v>
      </c>
      <c r="CC474" s="60">
        <v>3.0100000000000001E-3</v>
      </c>
      <c r="CD474" s="60">
        <v>4.0099999999999997E-3</v>
      </c>
      <c r="CE474" s="60">
        <v>3.5E-4</v>
      </c>
      <c r="CF474" s="60">
        <v>0.57076000000000005</v>
      </c>
      <c r="CG474" s="60">
        <v>0.5494</v>
      </c>
      <c r="CH474" s="60">
        <v>2</v>
      </c>
      <c r="CI474" s="60">
        <v>1.12016</v>
      </c>
      <c r="CJ474" s="328">
        <v>0.49046564776460505</v>
      </c>
      <c r="CK474" s="58">
        <v>27.4665</v>
      </c>
      <c r="CL474" s="58">
        <v>29.38</v>
      </c>
      <c r="CM474" s="59">
        <v>99.892044000000013</v>
      </c>
    </row>
    <row r="475" spans="1:91" x14ac:dyDescent="0.2">
      <c r="A475" s="749" t="s">
        <v>378</v>
      </c>
      <c r="B475" s="750"/>
      <c r="C475" s="750"/>
      <c r="D475" s="750"/>
      <c r="E475" s="699">
        <v>0.56367750000000005</v>
      </c>
      <c r="F475" s="700">
        <v>78.287200000000013</v>
      </c>
      <c r="G475" s="701">
        <v>34.158499999999997</v>
      </c>
      <c r="H475" s="701">
        <v>49.042324999999998</v>
      </c>
      <c r="I475" s="701">
        <v>3.1978</v>
      </c>
      <c r="J475" s="701">
        <v>7.6008525000000002</v>
      </c>
      <c r="K475" s="701">
        <v>0.66339550000000003</v>
      </c>
      <c r="L475" s="701">
        <v>0.25702674999999997</v>
      </c>
      <c r="M475" s="701">
        <v>0.71677149999999989</v>
      </c>
      <c r="N475" s="701">
        <v>5.2814350000000001</v>
      </c>
      <c r="O475" s="701">
        <v>1.5175000000000001E-2</v>
      </c>
      <c r="P475" s="701">
        <v>2.2846249999999999E-2</v>
      </c>
      <c r="Q475" s="702">
        <v>100.95625</v>
      </c>
      <c r="R475" s="701">
        <v>4.9136275000000005</v>
      </c>
      <c r="S475" s="699">
        <v>2.3512824999999999</v>
      </c>
      <c r="T475" s="699">
        <v>1.0259174999999998</v>
      </c>
      <c r="U475" s="699">
        <v>1.3253625</v>
      </c>
      <c r="V475" s="699">
        <v>0.17120449999999998</v>
      </c>
      <c r="W475" s="699">
        <v>0.20527574999999998</v>
      </c>
      <c r="X475" s="699">
        <v>1.9101750000000001E-2</v>
      </c>
      <c r="Y475" s="699">
        <v>7.8184999999999991E-3</v>
      </c>
      <c r="Z475" s="699">
        <v>2.0351750000000002E-2</v>
      </c>
      <c r="AA475" s="699">
        <v>0.2235415</v>
      </c>
      <c r="AB475" s="699">
        <v>5.4500000000000002E-4</v>
      </c>
      <c r="AC475" s="699">
        <v>8.7900000000000001E-4</v>
      </c>
      <c r="AD475" s="699">
        <v>4</v>
      </c>
      <c r="AE475" s="699">
        <v>2.9999977499999999</v>
      </c>
      <c r="AF475" s="703">
        <v>4.9136275000000005</v>
      </c>
      <c r="AG475" s="782">
        <v>1.340509767849517</v>
      </c>
      <c r="AH475" s="704">
        <v>0.56367750000000005</v>
      </c>
      <c r="AI475" s="410">
        <v>3.2223975</v>
      </c>
      <c r="AJ475" s="410">
        <v>5.3141750000000005</v>
      </c>
      <c r="AK475" s="410">
        <v>9.4532499999999998E-3</v>
      </c>
      <c r="AL475" s="410">
        <v>7.5343999999999998</v>
      </c>
      <c r="AM475" s="410">
        <v>0.6525557500000001</v>
      </c>
      <c r="AN475" s="410">
        <v>0.70353700000000008</v>
      </c>
      <c r="AO475" s="410">
        <v>0.24816049999999998</v>
      </c>
      <c r="AP475" s="410">
        <v>1.7586999999999998E-2</v>
      </c>
      <c r="AQ475" s="410">
        <v>77.718199999999996</v>
      </c>
      <c r="AR475" s="410">
        <v>95.420450000000002</v>
      </c>
      <c r="AS475" s="782">
        <v>0.56367750000000005</v>
      </c>
      <c r="AT475" s="782">
        <v>0.56416050369811399</v>
      </c>
      <c r="AU475" s="782">
        <v>-4.8300369811399291E-4</v>
      </c>
      <c r="AV475" s="363">
        <v>34.158499999999997</v>
      </c>
      <c r="AW475" s="363">
        <v>33.872699999999995</v>
      </c>
      <c r="AX475" s="782">
        <v>0.28580000000000183</v>
      </c>
      <c r="AY475" s="363">
        <v>49.042324999999998</v>
      </c>
      <c r="AZ475" s="363">
        <v>48.727499999999999</v>
      </c>
      <c r="BA475" s="782">
        <v>0.3148250000000008</v>
      </c>
      <c r="BB475" s="363">
        <v>100.95625</v>
      </c>
      <c r="BC475" s="363">
        <v>100.302466</v>
      </c>
      <c r="BD475" s="782">
        <v>0.65378400000000525</v>
      </c>
      <c r="BE475" s="363">
        <v>78.287200000000013</v>
      </c>
      <c r="BF475" s="363">
        <v>77.718199999999996</v>
      </c>
      <c r="BG475" s="782">
        <v>0.56899999999999551</v>
      </c>
      <c r="BH475" s="363">
        <v>83.200824999999995</v>
      </c>
      <c r="BI475" s="363">
        <v>82.600199999999987</v>
      </c>
      <c r="BJ475" s="782">
        <v>0.60062500000000441</v>
      </c>
      <c r="BK475" s="363">
        <v>7.6008525000000002</v>
      </c>
      <c r="BL475" s="363">
        <v>7.5343999999999998</v>
      </c>
      <c r="BM475" s="782">
        <v>6.6452500000000247E-2</v>
      </c>
      <c r="BN475" s="412">
        <v>0.17353625</v>
      </c>
      <c r="BO475" s="412">
        <v>0.22625099999999998</v>
      </c>
      <c r="BP475" s="412">
        <v>3.4124999999999997E-4</v>
      </c>
      <c r="BQ475" s="412">
        <v>0.204678</v>
      </c>
      <c r="BR475" s="412">
        <v>1.890025E-2</v>
      </c>
      <c r="BS475" s="412">
        <v>2.009375E-2</v>
      </c>
      <c r="BT475" s="412">
        <v>7.5929999999999999E-3</v>
      </c>
      <c r="BU475" s="412">
        <v>6.8050000000000001E-4</v>
      </c>
      <c r="BV475" s="412">
        <v>2.3479299999999999</v>
      </c>
      <c r="BW475" s="412">
        <v>3.0000039999999997</v>
      </c>
      <c r="BX475" s="413">
        <v>0.17353000000000002</v>
      </c>
      <c r="BY475" s="412">
        <v>0.226245</v>
      </c>
      <c r="BZ475" s="412">
        <v>3.4000000000000002E-4</v>
      </c>
      <c r="CA475" s="412">
        <v>0.2047525</v>
      </c>
      <c r="CB475" s="412">
        <v>1.8897499999999998E-2</v>
      </c>
      <c r="CC475" s="412">
        <v>2.0095000000000002E-2</v>
      </c>
      <c r="CD475" s="412">
        <v>7.5925000000000003E-3</v>
      </c>
      <c r="CE475" s="412">
        <v>6.8000000000000005E-4</v>
      </c>
      <c r="CF475" s="412">
        <v>1.0232950000000001</v>
      </c>
      <c r="CG475" s="412">
        <v>1.3245750000000001</v>
      </c>
      <c r="CH475" s="412">
        <v>3.0000024999999999</v>
      </c>
      <c r="CI475" s="412">
        <v>2.3478699999999999</v>
      </c>
      <c r="CJ475" s="412">
        <v>0.56416050369811399</v>
      </c>
      <c r="CK475" s="410">
        <v>33.872699999999995</v>
      </c>
      <c r="CL475" s="410">
        <v>48.727499999999999</v>
      </c>
      <c r="CM475" s="411">
        <v>100.302466</v>
      </c>
    </row>
    <row r="476" spans="1:91" ht="16" thickBot="1" x14ac:dyDescent="0.25">
      <c r="A476" s="262" t="s">
        <v>379</v>
      </c>
      <c r="B476" s="695"/>
      <c r="C476" s="695"/>
      <c r="D476" s="695"/>
      <c r="E476" s="174">
        <v>0.48290549999999999</v>
      </c>
      <c r="F476" s="532">
        <v>53.873075</v>
      </c>
      <c r="G476" s="252">
        <v>27.856549999999999</v>
      </c>
      <c r="H476" s="252">
        <v>28.913425000000004</v>
      </c>
      <c r="I476" s="252">
        <v>3.7410575000000001</v>
      </c>
      <c r="J476" s="252">
        <v>38.694400000000002</v>
      </c>
      <c r="K476" s="252">
        <v>0.26851625000000001</v>
      </c>
      <c r="L476" s="252">
        <v>0.20274800000000001</v>
      </c>
      <c r="M476" s="252">
        <v>0.146866</v>
      </c>
      <c r="N476" s="252">
        <v>0.62421174999999995</v>
      </c>
      <c r="O476" s="252">
        <v>-2.8659999999999998E-2</v>
      </c>
      <c r="P476" s="252">
        <v>2.3043750000000002E-2</v>
      </c>
      <c r="Q476" s="533">
        <v>100.44225</v>
      </c>
      <c r="R476" s="252">
        <v>2.8968825000000002</v>
      </c>
      <c r="S476" s="174">
        <v>1.1129375000000001</v>
      </c>
      <c r="T476" s="174">
        <v>0.57546699999999995</v>
      </c>
      <c r="U476" s="174">
        <v>0.53747100000000003</v>
      </c>
      <c r="V476" s="174">
        <v>0.13776675000000002</v>
      </c>
      <c r="W476" s="174">
        <v>0.71879325000000005</v>
      </c>
      <c r="X476" s="174">
        <v>5.3182500000000001E-3</v>
      </c>
      <c r="Y476" s="174">
        <v>4.2422500000000004E-3</v>
      </c>
      <c r="Z476" s="174">
        <v>2.8679999999999999E-3</v>
      </c>
      <c r="AA476" s="174">
        <v>1.8172750000000001E-2</v>
      </c>
      <c r="AB476" s="174">
        <v>-7.074999999999999E-4</v>
      </c>
      <c r="AC476" s="174">
        <v>6.0950000000000002E-4</v>
      </c>
      <c r="AD476" s="174">
        <v>3</v>
      </c>
      <c r="AE476" s="174">
        <v>2.00000125</v>
      </c>
      <c r="AF476" s="751">
        <v>2.8968825000000002</v>
      </c>
      <c r="AG476" s="925">
        <v>1.5116249685621284</v>
      </c>
      <c r="AH476" s="534">
        <v>0.48290549999999999</v>
      </c>
      <c r="AI476" s="253">
        <v>3.7535750000000001</v>
      </c>
      <c r="AJ476" s="253">
        <v>0.62473400000000001</v>
      </c>
      <c r="AK476" s="253">
        <v>-3.2140000000000002E-2</v>
      </c>
      <c r="AL476" s="253">
        <v>38.535550000000001</v>
      </c>
      <c r="AM476" s="253">
        <v>0.26433675000000001</v>
      </c>
      <c r="AN476" s="253">
        <v>0.1428085</v>
      </c>
      <c r="AO476" s="253">
        <v>0.19838749999999999</v>
      </c>
      <c r="AP476" s="253">
        <v>2.0234249999999999E-2</v>
      </c>
      <c r="AQ476" s="253">
        <v>53.669925000000006</v>
      </c>
      <c r="AR476" s="253">
        <v>97.177424999999985</v>
      </c>
      <c r="AS476" s="792">
        <v>0.48290549999999999</v>
      </c>
      <c r="AT476" s="792">
        <v>0.48369852559707538</v>
      </c>
      <c r="AU476" s="792">
        <v>-7.9302559707537801E-4</v>
      </c>
      <c r="AV476" s="364">
        <v>27.856549999999999</v>
      </c>
      <c r="AW476" s="364">
        <v>27.708974999999999</v>
      </c>
      <c r="AX476" s="792">
        <v>0.14757500000000068</v>
      </c>
      <c r="AY476" s="364">
        <v>28.913425000000004</v>
      </c>
      <c r="AZ476" s="364">
        <v>28.852499999999999</v>
      </c>
      <c r="BA476" s="792">
        <v>6.0925000000000118E-2</v>
      </c>
      <c r="BB476" s="364">
        <v>100.44225</v>
      </c>
      <c r="BC476" s="364">
        <v>100.068961</v>
      </c>
      <c r="BD476" s="792">
        <v>0.37328899999999976</v>
      </c>
      <c r="BE476" s="364">
        <v>53.873075</v>
      </c>
      <c r="BF476" s="364">
        <v>53.669925000000006</v>
      </c>
      <c r="BG476" s="792">
        <v>0.20315000000000083</v>
      </c>
      <c r="BH476" s="364">
        <v>56.769975000000002</v>
      </c>
      <c r="BI476" s="364">
        <v>56.561475000000002</v>
      </c>
      <c r="BJ476" s="792">
        <v>0.20850000000000257</v>
      </c>
      <c r="BK476" s="364">
        <v>38.694400000000002</v>
      </c>
      <c r="BL476" s="364">
        <v>38.535550000000001</v>
      </c>
      <c r="BM476" s="792">
        <v>0.15885000000000105</v>
      </c>
      <c r="BN476" s="56">
        <v>0.13871899999999998</v>
      </c>
      <c r="BO476" s="56">
        <v>1.8252750000000002E-2</v>
      </c>
      <c r="BP476" s="56">
        <v>-7.9750000000000003E-4</v>
      </c>
      <c r="BQ476" s="56">
        <v>0.71838699999999989</v>
      </c>
      <c r="BR476" s="56">
        <v>5.2542500000000002E-3</v>
      </c>
      <c r="BS476" s="56">
        <v>2.7990000000000003E-3</v>
      </c>
      <c r="BT476" s="56">
        <v>4.1654999999999999E-3</v>
      </c>
      <c r="BU476" s="56">
        <v>5.3699999999999993E-4</v>
      </c>
      <c r="BV476" s="56">
        <v>1.1126825</v>
      </c>
      <c r="BW476" s="56">
        <v>1.9999994999999999</v>
      </c>
      <c r="BX476" s="63">
        <v>0.13869500000000001</v>
      </c>
      <c r="BY476" s="56">
        <v>1.8252500000000001E-2</v>
      </c>
      <c r="BZ476" s="56">
        <v>-7.9750000000000003E-4</v>
      </c>
      <c r="CA476" s="56">
        <v>0.71856749999999991</v>
      </c>
      <c r="CB476" s="56">
        <v>5.2500000000000003E-3</v>
      </c>
      <c r="CC476" s="56">
        <v>2.7975000000000001E-3</v>
      </c>
      <c r="CD476" s="56">
        <v>4.1624999999999995E-3</v>
      </c>
      <c r="CE476" s="56">
        <v>5.4000000000000001E-4</v>
      </c>
      <c r="CF476" s="56">
        <v>0.57437249999999995</v>
      </c>
      <c r="CG476" s="56">
        <v>0.53815499999999994</v>
      </c>
      <c r="CH476" s="56">
        <v>1.999995</v>
      </c>
      <c r="CI476" s="56">
        <v>1.1125274999999999</v>
      </c>
      <c r="CJ476" s="56">
        <v>0.48369852559707538</v>
      </c>
      <c r="CK476" s="253">
        <v>27.708974999999999</v>
      </c>
      <c r="CL476" s="253">
        <v>28.852499999999999</v>
      </c>
      <c r="CM476" s="362">
        <v>100.068961</v>
      </c>
    </row>
    <row r="477" spans="1:91" ht="16" thickBot="1" x14ac:dyDescent="0.25">
      <c r="A477" s="1"/>
      <c r="B477" s="2"/>
      <c r="C477" s="2"/>
      <c r="D477" s="2"/>
      <c r="E477" s="1045"/>
      <c r="F477" s="1045"/>
      <c r="G477" s="1045"/>
      <c r="H477" s="1045"/>
      <c r="I477" s="1046"/>
      <c r="J477" s="1047" t="s">
        <v>250</v>
      </c>
      <c r="K477" s="1046"/>
      <c r="L477" s="1046"/>
      <c r="M477" s="1046"/>
      <c r="N477" s="1046"/>
      <c r="O477" s="1046"/>
      <c r="P477" s="1046"/>
      <c r="Q477" s="1045"/>
      <c r="R477" s="1046"/>
      <c r="S477" s="1048" t="s">
        <v>251</v>
      </c>
      <c r="T477" s="1045"/>
      <c r="U477" s="1045"/>
      <c r="V477" s="1046"/>
      <c r="W477" s="1046"/>
      <c r="X477" s="1046"/>
      <c r="Y477" s="1045"/>
      <c r="Z477" s="1045"/>
      <c r="AA477" s="1045"/>
      <c r="AB477" s="1045"/>
      <c r="AC477" s="1045"/>
      <c r="AD477" s="1045"/>
      <c r="AE477" s="1045"/>
      <c r="AF477" s="1045"/>
      <c r="AG477" s="138" t="s">
        <v>0</v>
      </c>
      <c r="AH477" s="2"/>
      <c r="AI477" s="5"/>
      <c r="AJ477" s="5"/>
      <c r="AK477" s="268" t="s">
        <v>252</v>
      </c>
      <c r="AL477" s="269"/>
      <c r="AM477" s="269"/>
      <c r="AN477" s="269"/>
      <c r="AO477" s="269"/>
      <c r="AP477" s="269"/>
      <c r="AQ477" s="5"/>
      <c r="AR477" s="5"/>
      <c r="AS477" s="270" t="s">
        <v>253</v>
      </c>
      <c r="AT477" s="271"/>
      <c r="AU477" s="271"/>
      <c r="AV477" s="271"/>
      <c r="AW477" s="271"/>
      <c r="AX477" s="271"/>
      <c r="AY477" s="271"/>
      <c r="AZ477" s="271"/>
      <c r="BA477" s="271"/>
      <c r="BB477" s="270"/>
      <c r="BC477" s="5"/>
      <c r="BD477" s="5"/>
      <c r="BE477" s="2"/>
      <c r="BF477" s="5"/>
      <c r="BG477" s="5"/>
      <c r="BH477" s="187" t="s">
        <v>1</v>
      </c>
      <c r="BI477" s="188" t="s">
        <v>1</v>
      </c>
      <c r="BJ477" s="139"/>
      <c r="BK477" s="2"/>
      <c r="BL477" s="5"/>
      <c r="BM477" s="5"/>
      <c r="BN477" s="268" t="s">
        <v>252</v>
      </c>
      <c r="BO477" s="269"/>
      <c r="BP477" s="269"/>
      <c r="BQ477" s="269"/>
      <c r="BR477" s="269"/>
      <c r="BS477" s="269"/>
      <c r="BT477" s="9"/>
      <c r="BU477" s="9"/>
      <c r="BV477" s="9"/>
      <c r="BW477" s="9"/>
      <c r="BX477" s="970" t="s">
        <v>254</v>
      </c>
      <c r="BY477" s="268"/>
      <c r="BZ477" s="268"/>
      <c r="CA477" s="268"/>
      <c r="CB477" s="268"/>
      <c r="CC477" s="268"/>
      <c r="CD477" s="268"/>
      <c r="CE477" s="268"/>
      <c r="CF477" s="268"/>
      <c r="CG477" s="268"/>
      <c r="CH477" s="272" t="s">
        <v>3</v>
      </c>
      <c r="CI477" s="273"/>
      <c r="CJ477" s="269"/>
      <c r="CK477" s="269"/>
      <c r="CL477" s="269"/>
      <c r="CM477" s="971"/>
    </row>
    <row r="478" spans="1:91" ht="17" thickBot="1" x14ac:dyDescent="0.25">
      <c r="A478" s="765" t="s">
        <v>380</v>
      </c>
      <c r="B478" s="12" t="s">
        <v>5</v>
      </c>
      <c r="C478" s="12" t="s">
        <v>6</v>
      </c>
      <c r="D478" s="12" t="s">
        <v>54</v>
      </c>
      <c r="E478" s="12" t="s">
        <v>7</v>
      </c>
      <c r="F478" s="12" t="s">
        <v>8</v>
      </c>
      <c r="G478" s="12" t="s">
        <v>9</v>
      </c>
      <c r="H478" s="12" t="s">
        <v>10</v>
      </c>
      <c r="I478" s="12" t="s">
        <v>11</v>
      </c>
      <c r="J478" s="12" t="s">
        <v>12</v>
      </c>
      <c r="K478" s="12" t="s">
        <v>13</v>
      </c>
      <c r="L478" s="12" t="s">
        <v>14</v>
      </c>
      <c r="M478" s="12" t="s">
        <v>15</v>
      </c>
      <c r="N478" s="12" t="s">
        <v>16</v>
      </c>
      <c r="O478" s="12" t="s">
        <v>17</v>
      </c>
      <c r="P478" s="12" t="s">
        <v>18</v>
      </c>
      <c r="Q478" s="12" t="s">
        <v>19</v>
      </c>
      <c r="R478" s="12" t="s">
        <v>255</v>
      </c>
      <c r="S478" s="12" t="s">
        <v>20</v>
      </c>
      <c r="T478" s="141" t="s">
        <v>21</v>
      </c>
      <c r="U478" s="142" t="s">
        <v>22</v>
      </c>
      <c r="V478" s="12" t="s">
        <v>23</v>
      </c>
      <c r="W478" s="12" t="s">
        <v>24</v>
      </c>
      <c r="X478" s="12" t="s">
        <v>25</v>
      </c>
      <c r="Y478" s="12" t="s">
        <v>26</v>
      </c>
      <c r="Z478" s="12" t="s">
        <v>27</v>
      </c>
      <c r="AA478" s="12" t="s">
        <v>28</v>
      </c>
      <c r="AB478" s="12" t="s">
        <v>29</v>
      </c>
      <c r="AC478" s="12" t="s">
        <v>30</v>
      </c>
      <c r="AD478" s="3" t="s">
        <v>31</v>
      </c>
      <c r="AE478" s="3" t="s">
        <v>32</v>
      </c>
      <c r="AF478" s="12" t="s">
        <v>255</v>
      </c>
      <c r="AG478" s="138" t="s">
        <v>34</v>
      </c>
      <c r="AH478" s="12" t="s">
        <v>7</v>
      </c>
      <c r="AI478" s="15" t="s">
        <v>11</v>
      </c>
      <c r="AJ478" s="15" t="s">
        <v>16</v>
      </c>
      <c r="AK478" s="15" t="s">
        <v>17</v>
      </c>
      <c r="AL478" s="15" t="s">
        <v>12</v>
      </c>
      <c r="AM478" s="15" t="s">
        <v>13</v>
      </c>
      <c r="AN478" s="15" t="s">
        <v>15</v>
      </c>
      <c r="AO478" s="15" t="s">
        <v>14</v>
      </c>
      <c r="AP478" s="15" t="s">
        <v>18</v>
      </c>
      <c r="AQ478" s="15" t="s">
        <v>35</v>
      </c>
      <c r="AR478" s="15" t="s">
        <v>19</v>
      </c>
      <c r="AS478" s="16" t="s">
        <v>7</v>
      </c>
      <c r="AT478" s="17" t="s">
        <v>256</v>
      </c>
      <c r="AU478" s="18" t="s">
        <v>36</v>
      </c>
      <c r="AV478" s="16" t="s">
        <v>9</v>
      </c>
      <c r="AW478" s="19" t="s">
        <v>35</v>
      </c>
      <c r="AX478" s="18" t="s">
        <v>36</v>
      </c>
      <c r="AY478" s="16" t="s">
        <v>10</v>
      </c>
      <c r="AZ478" s="19" t="s">
        <v>10</v>
      </c>
      <c r="BA478" s="18" t="s">
        <v>36</v>
      </c>
      <c r="BB478" s="20" t="s">
        <v>19</v>
      </c>
      <c r="BC478" s="22" t="s">
        <v>37</v>
      </c>
      <c r="BD478" s="18" t="s">
        <v>36</v>
      </c>
      <c r="BE478" s="21" t="s">
        <v>8</v>
      </c>
      <c r="BF478" s="22" t="s">
        <v>8</v>
      </c>
      <c r="BG478" s="18" t="s">
        <v>36</v>
      </c>
      <c r="BH478" s="23" t="s">
        <v>10</v>
      </c>
      <c r="BI478" s="24" t="s">
        <v>10</v>
      </c>
      <c r="BJ478" s="18" t="s">
        <v>36</v>
      </c>
      <c r="BK478" s="21" t="s">
        <v>12</v>
      </c>
      <c r="BL478" s="22" t="s">
        <v>12</v>
      </c>
      <c r="BM478" s="25" t="s">
        <v>36</v>
      </c>
      <c r="BN478" s="274" t="s">
        <v>23</v>
      </c>
      <c r="BO478" s="274" t="s">
        <v>28</v>
      </c>
      <c r="BP478" s="274" t="s">
        <v>29</v>
      </c>
      <c r="BQ478" s="274" t="s">
        <v>24</v>
      </c>
      <c r="BR478" s="274" t="s">
        <v>25</v>
      </c>
      <c r="BS478" s="274" t="s">
        <v>27</v>
      </c>
      <c r="BT478" s="274" t="s">
        <v>26</v>
      </c>
      <c r="BU478" s="274" t="s">
        <v>30</v>
      </c>
      <c r="BV478" s="274" t="s">
        <v>38</v>
      </c>
      <c r="BW478" s="275" t="s">
        <v>3</v>
      </c>
      <c r="BX478" s="972" t="s">
        <v>23</v>
      </c>
      <c r="BY478" s="27" t="s">
        <v>28</v>
      </c>
      <c r="BZ478" s="27" t="s">
        <v>29</v>
      </c>
      <c r="CA478" s="27" t="s">
        <v>24</v>
      </c>
      <c r="CB478" s="27" t="s">
        <v>25</v>
      </c>
      <c r="CC478" s="27" t="s">
        <v>27</v>
      </c>
      <c r="CD478" s="27" t="s">
        <v>26</v>
      </c>
      <c r="CE478" s="27" t="s">
        <v>30</v>
      </c>
      <c r="CF478" s="27" t="s">
        <v>21</v>
      </c>
      <c r="CG478" s="10" t="s">
        <v>22</v>
      </c>
      <c r="CH478" s="27" t="s">
        <v>32</v>
      </c>
      <c r="CI478" s="10" t="s">
        <v>20</v>
      </c>
      <c r="CJ478" s="28" t="s">
        <v>257</v>
      </c>
      <c r="CK478" s="28" t="s">
        <v>35</v>
      </c>
      <c r="CL478" s="28" t="s">
        <v>10</v>
      </c>
      <c r="CM478" s="973" t="s">
        <v>37</v>
      </c>
    </row>
    <row r="479" spans="1:91" x14ac:dyDescent="0.2">
      <c r="A479" s="47" t="s">
        <v>381</v>
      </c>
      <c r="B479" s="48">
        <v>-5680</v>
      </c>
      <c r="C479" s="48">
        <v>34529</v>
      </c>
      <c r="D479" s="48">
        <v>124</v>
      </c>
      <c r="E479" s="49">
        <v>0.54823500000000003</v>
      </c>
      <c r="F479" s="32">
        <v>79.317999999999998</v>
      </c>
      <c r="G479" s="33">
        <v>35.833100000000002</v>
      </c>
      <c r="H479" s="33">
        <v>48.326799999999999</v>
      </c>
      <c r="I479" s="33">
        <v>2.47011</v>
      </c>
      <c r="J479" s="33">
        <v>9.30349</v>
      </c>
      <c r="K479" s="33">
        <v>0.38673999999999997</v>
      </c>
      <c r="L479" s="33">
        <v>0.49180200000000002</v>
      </c>
      <c r="M479" s="33">
        <v>0.24476300000000001</v>
      </c>
      <c r="N479" s="33">
        <v>2.7733699999999999</v>
      </c>
      <c r="O479" s="33">
        <v>5.6646000000000002E-2</v>
      </c>
      <c r="P479" s="33">
        <v>0.101798</v>
      </c>
      <c r="Q479" s="34">
        <v>99.988699999999994</v>
      </c>
      <c r="R479" s="33">
        <v>4.8419499999999998</v>
      </c>
      <c r="S479" s="39">
        <v>2.4457300000000002</v>
      </c>
      <c r="T479" s="39">
        <v>1.1048899999999999</v>
      </c>
      <c r="U479" s="39">
        <v>1.34083</v>
      </c>
      <c r="V479" s="39">
        <v>0.135769</v>
      </c>
      <c r="W479" s="39">
        <v>0.25795499999999999</v>
      </c>
      <c r="X479" s="39">
        <v>1.1431999999999999E-2</v>
      </c>
      <c r="Y479" s="39">
        <v>1.5358999999999999E-2</v>
      </c>
      <c r="Z479" s="39">
        <v>7.1349999999999998E-3</v>
      </c>
      <c r="AA479" s="39">
        <v>0.120513</v>
      </c>
      <c r="AB479" s="39">
        <v>2.0890000000000001E-3</v>
      </c>
      <c r="AC479" s="39">
        <v>4.0210000000000003E-3</v>
      </c>
      <c r="AD479" s="39">
        <v>4</v>
      </c>
      <c r="AE479" s="420">
        <v>2.999992999999999</v>
      </c>
      <c r="AF479" s="33">
        <v>4.8419499999999998</v>
      </c>
      <c r="AG479" s="101">
        <v>0.94643767884405661</v>
      </c>
      <c r="AH479" s="50">
        <v>0.54823500000000003</v>
      </c>
      <c r="AI479" s="35">
        <v>2.49011</v>
      </c>
      <c r="AJ479" s="35">
        <v>2.7903199999999999</v>
      </c>
      <c r="AK479" s="35">
        <v>5.0799999999999998E-2</v>
      </c>
      <c r="AL479" s="35">
        <v>9.2220499999999994</v>
      </c>
      <c r="AM479" s="35">
        <v>0.37809799999999999</v>
      </c>
      <c r="AN479" s="35">
        <v>0.23600599999999999</v>
      </c>
      <c r="AO479" s="35">
        <v>0.48094900000000002</v>
      </c>
      <c r="AP479" s="35">
        <v>9.5925999999999997E-2</v>
      </c>
      <c r="AQ479" s="35">
        <v>78.728399999999993</v>
      </c>
      <c r="AR479" s="35">
        <v>94.472700000000003</v>
      </c>
      <c r="AS479" s="43">
        <v>0.54823500000000003</v>
      </c>
      <c r="AT479" s="326">
        <v>0.54876252209781962</v>
      </c>
      <c r="AU479" s="327">
        <v>-5.2752209781958825E-4</v>
      </c>
      <c r="AV479" s="41">
        <v>35.833100000000002</v>
      </c>
      <c r="AW479" s="35">
        <v>35.525199999999998</v>
      </c>
      <c r="AX479" s="327">
        <v>0.30790000000000362</v>
      </c>
      <c r="AY479" s="41">
        <v>48.326799999999999</v>
      </c>
      <c r="AZ479" s="35">
        <v>48.01</v>
      </c>
      <c r="BA479" s="327">
        <v>0.31680000000000064</v>
      </c>
      <c r="BB479" s="41">
        <v>99.988699999999994</v>
      </c>
      <c r="BC479" s="35">
        <v>99.279458999999989</v>
      </c>
      <c r="BD479" s="325">
        <v>0.70924100000000578</v>
      </c>
      <c r="BE479" s="41">
        <v>79.317999999999998</v>
      </c>
      <c r="BF479" s="35">
        <v>78.728399999999993</v>
      </c>
      <c r="BG479" s="327">
        <v>0.58960000000000434</v>
      </c>
      <c r="BH479" s="46">
        <v>84.159899999999993</v>
      </c>
      <c r="BI479" s="46">
        <v>83.535200000000003</v>
      </c>
      <c r="BJ479" s="327">
        <v>0.62469999999999004</v>
      </c>
      <c r="BK479" s="41">
        <v>9.30349</v>
      </c>
      <c r="BL479" s="35">
        <v>9.2220499999999994</v>
      </c>
      <c r="BM479" s="327">
        <v>8.1440000000000623E-2</v>
      </c>
      <c r="BN479" s="36">
        <v>0.13778299999999999</v>
      </c>
      <c r="BO479" s="36">
        <v>0.122059</v>
      </c>
      <c r="BP479" s="36">
        <v>1.885E-3</v>
      </c>
      <c r="BQ479" s="36">
        <v>0.25740400000000002</v>
      </c>
      <c r="BR479" s="36">
        <v>1.1252E-2</v>
      </c>
      <c r="BS479" s="36">
        <v>6.9259999999999999E-3</v>
      </c>
      <c r="BT479" s="36">
        <v>1.512E-2</v>
      </c>
      <c r="BU479" s="36">
        <v>3.8149999999999998E-3</v>
      </c>
      <c r="BV479" s="36">
        <v>2.4437600000000002</v>
      </c>
      <c r="BW479" s="36">
        <v>3.0000040000000001</v>
      </c>
      <c r="BX479" s="944">
        <v>0.13778000000000001</v>
      </c>
      <c r="BY479" s="36">
        <v>0.12205000000000001</v>
      </c>
      <c r="BZ479" s="36">
        <v>1.89E-3</v>
      </c>
      <c r="CA479" s="36">
        <v>0.25750000000000001</v>
      </c>
      <c r="CB479" s="36">
        <v>1.125E-2</v>
      </c>
      <c r="CC479" s="36">
        <v>6.9300000000000004E-3</v>
      </c>
      <c r="CD479" s="36">
        <v>1.512E-2</v>
      </c>
      <c r="CE479" s="36">
        <v>3.81E-3</v>
      </c>
      <c r="CF479" s="36">
        <v>1.1026800000000001</v>
      </c>
      <c r="CG479" s="36">
        <v>1.341</v>
      </c>
      <c r="CH479" s="36">
        <v>3.0000100000000001</v>
      </c>
      <c r="CI479" s="36">
        <v>2.4436800000000001</v>
      </c>
      <c r="CJ479" s="326">
        <v>0.54876252209781962</v>
      </c>
      <c r="CK479" s="35">
        <v>35.525199999999998</v>
      </c>
      <c r="CL479" s="35">
        <v>48.01</v>
      </c>
      <c r="CM479" s="42">
        <v>99.279458999999989</v>
      </c>
    </row>
    <row r="480" spans="1:91" x14ac:dyDescent="0.2">
      <c r="A480" s="52" t="s">
        <v>382</v>
      </c>
      <c r="B480" s="30">
        <v>-16698</v>
      </c>
      <c r="C480" s="30">
        <v>25782</v>
      </c>
      <c r="D480" s="30">
        <v>199</v>
      </c>
      <c r="E480" s="31">
        <v>0.52981400000000001</v>
      </c>
      <c r="F480" s="41">
        <v>81.512600000000006</v>
      </c>
      <c r="G480" s="35">
        <v>38.326099999999997</v>
      </c>
      <c r="H480" s="35">
        <v>47.995199999999997</v>
      </c>
      <c r="I480" s="35">
        <v>1.6965300000000001</v>
      </c>
      <c r="J480" s="35">
        <v>10.287100000000001</v>
      </c>
      <c r="K480" s="35">
        <v>0.385548</v>
      </c>
      <c r="L480" s="35">
        <v>0.58777699999999999</v>
      </c>
      <c r="M480" s="35">
        <v>4.9216999999999997E-2</v>
      </c>
      <c r="N480" s="35">
        <v>2.0383300000000002</v>
      </c>
      <c r="O480" s="35">
        <v>8.2168000000000005E-2</v>
      </c>
      <c r="P480" s="35">
        <v>-8.6099999999999996E-3</v>
      </c>
      <c r="Q480" s="42">
        <v>101.43899999999999</v>
      </c>
      <c r="R480" s="35">
        <v>4.8087099999999996</v>
      </c>
      <c r="S480" s="36">
        <v>2.5014500000000002</v>
      </c>
      <c r="T480" s="36">
        <v>1.17615</v>
      </c>
      <c r="U480" s="36">
        <v>1.32531</v>
      </c>
      <c r="V480" s="36">
        <v>9.2806E-2</v>
      </c>
      <c r="W480" s="36">
        <v>0.28387099999999998</v>
      </c>
      <c r="X480" s="36">
        <v>1.1343000000000001E-2</v>
      </c>
      <c r="Y480" s="36">
        <v>1.8269000000000001E-2</v>
      </c>
      <c r="Z480" s="36">
        <v>1.428E-3</v>
      </c>
      <c r="AA480" s="36">
        <v>8.8151999999999994E-2</v>
      </c>
      <c r="AB480" s="36">
        <v>3.0149999999999999E-3</v>
      </c>
      <c r="AC480" s="36">
        <v>-3.4000000000000002E-4</v>
      </c>
      <c r="AD480" s="36">
        <v>4</v>
      </c>
      <c r="AE480" s="325">
        <v>3.0000040000000001</v>
      </c>
      <c r="AF480" s="35">
        <v>4.8087099999999996</v>
      </c>
      <c r="AG480" s="37">
        <v>0.70586127890140182</v>
      </c>
      <c r="AH480" s="53">
        <v>0.52981400000000001</v>
      </c>
      <c r="AI480" s="35">
        <v>1.70997</v>
      </c>
      <c r="AJ480" s="35">
        <v>2.0500699999999998</v>
      </c>
      <c r="AK480" s="35">
        <v>7.6397000000000007E-2</v>
      </c>
      <c r="AL480" s="35">
        <v>10.1982</v>
      </c>
      <c r="AM480" s="35">
        <v>0.37689699999999998</v>
      </c>
      <c r="AN480" s="35">
        <v>4.2492000000000002E-2</v>
      </c>
      <c r="AO480" s="35">
        <v>0.57628999999999997</v>
      </c>
      <c r="AP480" s="35">
        <v>-1.3769999999999999E-2</v>
      </c>
      <c r="AQ480" s="35">
        <v>80.9101</v>
      </c>
      <c r="AR480" s="35">
        <v>95.926599999999993</v>
      </c>
      <c r="AS480" s="43">
        <v>0.52981400000000001</v>
      </c>
      <c r="AT480" s="326">
        <v>0.53020625442445135</v>
      </c>
      <c r="AU480" s="327">
        <v>-3.9225442445134373E-4</v>
      </c>
      <c r="AV480" s="41">
        <v>38.326099999999997</v>
      </c>
      <c r="AW480" s="35">
        <v>38.011099999999999</v>
      </c>
      <c r="AX480" s="327">
        <v>0.31499999999999773</v>
      </c>
      <c r="AY480" s="41">
        <v>47.995199999999997</v>
      </c>
      <c r="AZ480" s="35">
        <v>47.68</v>
      </c>
      <c r="BA480" s="327">
        <v>0.31519999999999726</v>
      </c>
      <c r="BB480" s="41">
        <v>101.43899999999999</v>
      </c>
      <c r="BC480" s="35">
        <v>100.70764600000001</v>
      </c>
      <c r="BD480" s="325">
        <v>0.73135399999998185</v>
      </c>
      <c r="BE480" s="41">
        <v>81.512600000000006</v>
      </c>
      <c r="BF480" s="35">
        <v>80.9101</v>
      </c>
      <c r="BG480" s="327">
        <v>0.60250000000000625</v>
      </c>
      <c r="BH480" s="46">
        <v>86.321299999999994</v>
      </c>
      <c r="BI480" s="46">
        <v>85.691100000000006</v>
      </c>
      <c r="BJ480" s="327">
        <v>0.63019999999998788</v>
      </c>
      <c r="BK480" s="41">
        <v>10.287100000000001</v>
      </c>
      <c r="BL480" s="35">
        <v>10.1982</v>
      </c>
      <c r="BM480" s="327">
        <v>8.8900000000000645E-2</v>
      </c>
      <c r="BN480" s="36">
        <v>9.4199000000000005E-2</v>
      </c>
      <c r="BO480" s="36">
        <v>8.9283000000000001E-2</v>
      </c>
      <c r="BP480" s="36">
        <v>2.823E-3</v>
      </c>
      <c r="BQ480" s="36">
        <v>0.28339399999999998</v>
      </c>
      <c r="BR480" s="36">
        <v>1.1166000000000001E-2</v>
      </c>
      <c r="BS480" s="36">
        <v>1.2409999999999999E-3</v>
      </c>
      <c r="BT480" s="36">
        <v>1.8037999999999998E-2</v>
      </c>
      <c r="BU480" s="36">
        <v>-5.5000000000000003E-4</v>
      </c>
      <c r="BV480" s="36">
        <v>2.5004</v>
      </c>
      <c r="BW480" s="36">
        <v>2.999994</v>
      </c>
      <c r="BX480" s="944">
        <v>9.4189999999999996E-2</v>
      </c>
      <c r="BY480" s="36">
        <v>8.9279999999999998E-2</v>
      </c>
      <c r="BZ480" s="36">
        <v>2.82E-3</v>
      </c>
      <c r="CA480" s="36">
        <v>0.28349999999999997</v>
      </c>
      <c r="CB480" s="36">
        <v>1.1169999999999999E-2</v>
      </c>
      <c r="CC480" s="36">
        <v>1.24E-3</v>
      </c>
      <c r="CD480" s="36">
        <v>1.804E-2</v>
      </c>
      <c r="CE480" s="36">
        <v>-5.5000000000000003E-4</v>
      </c>
      <c r="CF480" s="36">
        <v>1.1746300000000001</v>
      </c>
      <c r="CG480" s="36">
        <v>1.32568</v>
      </c>
      <c r="CH480" s="36">
        <v>3</v>
      </c>
      <c r="CI480" s="36">
        <v>2.5003099999999998</v>
      </c>
      <c r="CJ480" s="326">
        <v>0.53020625442445135</v>
      </c>
      <c r="CK480" s="35">
        <v>38.011099999999999</v>
      </c>
      <c r="CL480" s="35">
        <v>47.68</v>
      </c>
      <c r="CM480" s="42">
        <v>100.70764600000001</v>
      </c>
    </row>
    <row r="481" spans="1:91" x14ac:dyDescent="0.2">
      <c r="A481" s="52" t="s">
        <v>383</v>
      </c>
      <c r="B481" s="30">
        <v>-5063</v>
      </c>
      <c r="C481" s="30">
        <v>33915</v>
      </c>
      <c r="D481" s="30">
        <v>124</v>
      </c>
      <c r="E481" s="31">
        <v>0.53151400000000004</v>
      </c>
      <c r="F481" s="41">
        <v>81.301500000000004</v>
      </c>
      <c r="G481" s="35">
        <v>38.088700000000003</v>
      </c>
      <c r="H481" s="35">
        <v>48.024500000000003</v>
      </c>
      <c r="I481" s="35">
        <v>1.6724000000000001</v>
      </c>
      <c r="J481" s="35">
        <v>10.3728</v>
      </c>
      <c r="K481" s="35">
        <v>0.38999800000000001</v>
      </c>
      <c r="L481" s="35">
        <v>0.48839100000000002</v>
      </c>
      <c r="M481" s="35">
        <v>0.17668800000000001</v>
      </c>
      <c r="N481" s="35">
        <v>1.40174</v>
      </c>
      <c r="O481" s="35">
        <v>7.2126999999999997E-2</v>
      </c>
      <c r="P481" s="35">
        <v>9.9362000000000006E-2</v>
      </c>
      <c r="Q481" s="42">
        <v>100.78700000000001</v>
      </c>
      <c r="R481" s="35">
        <v>4.8116500000000002</v>
      </c>
      <c r="S481" s="36">
        <v>2.51878</v>
      </c>
      <c r="T481" s="36">
        <v>1.18001</v>
      </c>
      <c r="U481" s="36">
        <v>1.33876</v>
      </c>
      <c r="V481" s="36">
        <v>9.2358999999999997E-2</v>
      </c>
      <c r="W481" s="36">
        <v>0.288968</v>
      </c>
      <c r="X481" s="36">
        <v>1.1583E-2</v>
      </c>
      <c r="Y481" s="36">
        <v>1.5325E-2</v>
      </c>
      <c r="Z481" s="36">
        <v>5.1749999999999999E-3</v>
      </c>
      <c r="AA481" s="36">
        <v>6.1199999999999997E-2</v>
      </c>
      <c r="AB481" s="36">
        <v>2.6719999999999999E-3</v>
      </c>
      <c r="AC481" s="36">
        <v>3.9439999999999996E-3</v>
      </c>
      <c r="AD481" s="36">
        <v>4</v>
      </c>
      <c r="AE481" s="325">
        <v>2.9999959999999999</v>
      </c>
      <c r="AF481" s="35">
        <v>4.8116500000000002</v>
      </c>
      <c r="AG481" s="37">
        <v>0.78007873883691847</v>
      </c>
      <c r="AH481" s="53">
        <v>0.53151400000000004</v>
      </c>
      <c r="AI481" s="35">
        <v>1.6859299999999999</v>
      </c>
      <c r="AJ481" s="35">
        <v>1.4093800000000001</v>
      </c>
      <c r="AK481" s="35">
        <v>6.6187999999999997E-2</v>
      </c>
      <c r="AL481" s="35">
        <v>10.282299999999999</v>
      </c>
      <c r="AM481" s="35">
        <v>0.38126100000000002</v>
      </c>
      <c r="AN481" s="35">
        <v>0.16855000000000001</v>
      </c>
      <c r="AO481" s="35">
        <v>0.47747200000000001</v>
      </c>
      <c r="AP481" s="35">
        <v>9.3465000000000006E-2</v>
      </c>
      <c r="AQ481" s="35">
        <v>80.693799999999996</v>
      </c>
      <c r="AR481" s="35">
        <v>95.258399999999995</v>
      </c>
      <c r="AS481" s="43">
        <v>0.53151400000000004</v>
      </c>
      <c r="AT481" s="326">
        <v>0.53196449492642828</v>
      </c>
      <c r="AU481" s="327">
        <v>-4.5049492642823541E-4</v>
      </c>
      <c r="AV481" s="41">
        <v>38.088700000000003</v>
      </c>
      <c r="AW481" s="35">
        <v>37.767600000000002</v>
      </c>
      <c r="AX481" s="327">
        <v>0.32110000000000127</v>
      </c>
      <c r="AY481" s="41">
        <v>48.024500000000003</v>
      </c>
      <c r="AZ481" s="35">
        <v>47.71</v>
      </c>
      <c r="BA481" s="327">
        <v>0.31450000000000244</v>
      </c>
      <c r="BB481" s="41">
        <v>100.78700000000001</v>
      </c>
      <c r="BC481" s="35">
        <v>100.04214599999997</v>
      </c>
      <c r="BD481" s="325">
        <v>0.7448540000000321</v>
      </c>
      <c r="BE481" s="41">
        <v>81.301500000000004</v>
      </c>
      <c r="BF481" s="35">
        <v>80.693799999999996</v>
      </c>
      <c r="BG481" s="327">
        <v>0.60770000000000834</v>
      </c>
      <c r="BH481" s="46">
        <v>86.113200000000006</v>
      </c>
      <c r="BI481" s="46">
        <v>85.477599999999995</v>
      </c>
      <c r="BJ481" s="327">
        <v>0.63560000000001082</v>
      </c>
      <c r="BK481" s="41">
        <v>10.3728</v>
      </c>
      <c r="BL481" s="35">
        <v>10.282299999999999</v>
      </c>
      <c r="BM481" s="327">
        <v>9.0500000000000469E-2</v>
      </c>
      <c r="BN481" s="36">
        <v>9.3781000000000003E-2</v>
      </c>
      <c r="BO481" s="36">
        <v>6.1978999999999999E-2</v>
      </c>
      <c r="BP481" s="36">
        <v>2.47E-3</v>
      </c>
      <c r="BQ481" s="36">
        <v>0.28852</v>
      </c>
      <c r="BR481" s="36">
        <v>1.1405999999999999E-2</v>
      </c>
      <c r="BS481" s="36">
        <v>4.9719999999999999E-3</v>
      </c>
      <c r="BT481" s="36">
        <v>1.5089999999999999E-2</v>
      </c>
      <c r="BU481" s="36">
        <v>3.7369999999999999E-3</v>
      </c>
      <c r="BV481" s="36">
        <v>2.5180500000000001</v>
      </c>
      <c r="BW481" s="36">
        <v>3.0000050000000003</v>
      </c>
      <c r="BX481" s="944">
        <v>9.3780000000000002E-2</v>
      </c>
      <c r="BY481" s="36">
        <v>6.198E-2</v>
      </c>
      <c r="BZ481" s="36">
        <v>2.47E-3</v>
      </c>
      <c r="CA481" s="36">
        <v>0.28861999999999999</v>
      </c>
      <c r="CB481" s="36">
        <v>1.141E-2</v>
      </c>
      <c r="CC481" s="36">
        <v>4.9699999999999996E-3</v>
      </c>
      <c r="CD481" s="36">
        <v>1.5089999999999999E-2</v>
      </c>
      <c r="CE481" s="36">
        <v>3.7399999999999998E-3</v>
      </c>
      <c r="CF481" s="36">
        <v>1.17849</v>
      </c>
      <c r="CG481" s="36">
        <v>1.3394600000000001</v>
      </c>
      <c r="CH481" s="36">
        <v>3.0000100000000001</v>
      </c>
      <c r="CI481" s="36">
        <v>2.5179499999999999</v>
      </c>
      <c r="CJ481" s="326">
        <v>0.53196449492642828</v>
      </c>
      <c r="CK481" s="35">
        <v>37.767600000000002</v>
      </c>
      <c r="CL481" s="35">
        <v>47.71</v>
      </c>
      <c r="CM481" s="42">
        <v>100.04214599999997</v>
      </c>
    </row>
    <row r="482" spans="1:91" x14ac:dyDescent="0.2">
      <c r="A482" s="52" t="s">
        <v>384</v>
      </c>
      <c r="B482" s="30">
        <v>-3530</v>
      </c>
      <c r="C482" s="30">
        <v>25271</v>
      </c>
      <c r="D482" s="30">
        <v>164</v>
      </c>
      <c r="E482" s="31">
        <v>0.53833399999999998</v>
      </c>
      <c r="F482" s="41">
        <v>81.620800000000003</v>
      </c>
      <c r="G482" s="35">
        <v>37.6815</v>
      </c>
      <c r="H482" s="35">
        <v>48.831800000000001</v>
      </c>
      <c r="I482" s="35">
        <v>1.82419</v>
      </c>
      <c r="J482" s="35">
        <v>9.7975399999999997</v>
      </c>
      <c r="K482" s="35">
        <v>0.38500699999999999</v>
      </c>
      <c r="L482" s="35">
        <v>0.55109399999999997</v>
      </c>
      <c r="M482" s="35">
        <v>4.6240000000000003E-2</v>
      </c>
      <c r="N482" s="35">
        <v>2.2680600000000002</v>
      </c>
      <c r="O482" s="35">
        <v>3.952E-2</v>
      </c>
      <c r="P482" s="35">
        <v>-2.0799999999999998E-3</v>
      </c>
      <c r="Q482" s="42">
        <v>101.423</v>
      </c>
      <c r="R482" s="35">
        <v>4.8925299999999998</v>
      </c>
      <c r="S482" s="36">
        <v>2.50129</v>
      </c>
      <c r="T482" s="36">
        <v>1.15476</v>
      </c>
      <c r="U482" s="36">
        <v>1.34653</v>
      </c>
      <c r="V482" s="36">
        <v>9.9651000000000003E-2</v>
      </c>
      <c r="W482" s="36">
        <v>0.26998699999999998</v>
      </c>
      <c r="X482" s="36">
        <v>1.1311E-2</v>
      </c>
      <c r="Y482" s="36">
        <v>1.7104999999999999E-2</v>
      </c>
      <c r="Z482" s="36">
        <v>1.34E-3</v>
      </c>
      <c r="AA482" s="36">
        <v>9.7950999999999996E-2</v>
      </c>
      <c r="AB482" s="36">
        <v>1.4480000000000001E-3</v>
      </c>
      <c r="AC482" s="36">
        <v>-8.0000000000000007E-5</v>
      </c>
      <c r="AD482" s="36">
        <v>4</v>
      </c>
      <c r="AE482" s="325">
        <v>3.000003</v>
      </c>
      <c r="AF482" s="35">
        <v>4.8925299999999998</v>
      </c>
      <c r="AG482" s="37">
        <v>0.76535858269207158</v>
      </c>
      <c r="AH482" s="53">
        <v>0.53833399999999998</v>
      </c>
      <c r="AI482" s="35">
        <v>1.8389800000000001</v>
      </c>
      <c r="AJ482" s="35">
        <v>2.2816000000000001</v>
      </c>
      <c r="AK482" s="35">
        <v>3.3492000000000001E-2</v>
      </c>
      <c r="AL482" s="35">
        <v>9.7110599999999998</v>
      </c>
      <c r="AM482" s="35">
        <v>0.37624800000000003</v>
      </c>
      <c r="AN482" s="35">
        <v>3.9428999999999999E-2</v>
      </c>
      <c r="AO482" s="35">
        <v>0.53968400000000005</v>
      </c>
      <c r="AP482" s="35">
        <v>-7.3600000000000002E-3</v>
      </c>
      <c r="AQ482" s="35">
        <v>81.007599999999996</v>
      </c>
      <c r="AR482" s="35">
        <v>95.820700000000002</v>
      </c>
      <c r="AS482" s="43">
        <v>0.53833399999999998</v>
      </c>
      <c r="AT482" s="326">
        <v>0.53875108503038083</v>
      </c>
      <c r="AU482" s="327">
        <v>-4.1708503038084821E-4</v>
      </c>
      <c r="AV482" s="41">
        <v>37.6815</v>
      </c>
      <c r="AW482" s="35">
        <v>37.364699999999999</v>
      </c>
      <c r="AX482" s="327">
        <v>0.31680000000000064</v>
      </c>
      <c r="AY482" s="41">
        <v>48.831800000000001</v>
      </c>
      <c r="AZ482" s="35">
        <v>48.5</v>
      </c>
      <c r="BA482" s="327">
        <v>0.33180000000000121</v>
      </c>
      <c r="BB482" s="41">
        <v>101.423</v>
      </c>
      <c r="BC482" s="35">
        <v>100.67783299999999</v>
      </c>
      <c r="BD482" s="325">
        <v>0.74516700000000924</v>
      </c>
      <c r="BE482" s="41">
        <v>81.620800000000003</v>
      </c>
      <c r="BF482" s="35">
        <v>81.007599999999996</v>
      </c>
      <c r="BG482" s="327">
        <v>0.61320000000000618</v>
      </c>
      <c r="BH482" s="46">
        <v>86.513300000000001</v>
      </c>
      <c r="BI482" s="46">
        <v>85.864699999999999</v>
      </c>
      <c r="BJ482" s="327">
        <v>0.64860000000000184</v>
      </c>
      <c r="BK482" s="41">
        <v>9.7975399999999997</v>
      </c>
      <c r="BL482" s="35">
        <v>9.7110599999999998</v>
      </c>
      <c r="BM482" s="327">
        <v>8.647999999999989E-2</v>
      </c>
      <c r="BN482" s="36">
        <v>0.10116799999999999</v>
      </c>
      <c r="BO482" s="36">
        <v>9.9231E-2</v>
      </c>
      <c r="BP482" s="36">
        <v>1.2359999999999999E-3</v>
      </c>
      <c r="BQ482" s="36">
        <v>0.26949200000000001</v>
      </c>
      <c r="BR482" s="36">
        <v>1.1132E-2</v>
      </c>
      <c r="BS482" s="36">
        <v>1.15E-3</v>
      </c>
      <c r="BT482" s="36">
        <v>1.6868999999999999E-2</v>
      </c>
      <c r="BU482" s="36">
        <v>-2.9E-4</v>
      </c>
      <c r="BV482" s="36">
        <v>2.5000100000000001</v>
      </c>
      <c r="BW482" s="36">
        <v>2.9999979999999997</v>
      </c>
      <c r="BX482" s="944">
        <v>0.10116</v>
      </c>
      <c r="BY482" s="36">
        <v>9.9229999999999999E-2</v>
      </c>
      <c r="BZ482" s="36">
        <v>1.24E-3</v>
      </c>
      <c r="CA482" s="36">
        <v>0.26959</v>
      </c>
      <c r="CB482" s="36">
        <v>1.1129999999999999E-2</v>
      </c>
      <c r="CC482" s="36">
        <v>1.15E-3</v>
      </c>
      <c r="CD482" s="36">
        <v>1.687E-2</v>
      </c>
      <c r="CE482" s="36">
        <v>-2.9E-4</v>
      </c>
      <c r="CF482" s="36">
        <v>1.1530899999999999</v>
      </c>
      <c r="CG482" s="36">
        <v>1.34684</v>
      </c>
      <c r="CH482" s="36">
        <v>3.0000099999999996</v>
      </c>
      <c r="CI482" s="36">
        <v>2.49993</v>
      </c>
      <c r="CJ482" s="326">
        <v>0.53875108503038083</v>
      </c>
      <c r="CK482" s="35">
        <v>37.364699999999999</v>
      </c>
      <c r="CL482" s="35">
        <v>48.5</v>
      </c>
      <c r="CM482" s="42">
        <v>100.67783299999999</v>
      </c>
    </row>
    <row r="483" spans="1:91" ht="16" thickBot="1" x14ac:dyDescent="0.25">
      <c r="A483" s="767" t="s">
        <v>385</v>
      </c>
      <c r="B483" s="768">
        <v>-3581</v>
      </c>
      <c r="C483" s="768">
        <v>25271</v>
      </c>
      <c r="D483" s="768">
        <v>164</v>
      </c>
      <c r="E483" s="238">
        <v>0.53973499999999996</v>
      </c>
      <c r="F483" s="148">
        <v>80.849299999999999</v>
      </c>
      <c r="G483" s="149">
        <v>37.2121</v>
      </c>
      <c r="H483" s="149">
        <v>48.496099999999998</v>
      </c>
      <c r="I483" s="149">
        <v>1.82626</v>
      </c>
      <c r="J483" s="149">
        <v>9.6287599999999998</v>
      </c>
      <c r="K483" s="149">
        <v>0.40014100000000002</v>
      </c>
      <c r="L483" s="149">
        <v>0.54427000000000003</v>
      </c>
      <c r="M483" s="149">
        <v>2.8554E-2</v>
      </c>
      <c r="N483" s="149">
        <v>2.26091</v>
      </c>
      <c r="O483" s="149">
        <v>4.9241E-2</v>
      </c>
      <c r="P483" s="149">
        <v>2.5357000000000001E-2</v>
      </c>
      <c r="Q483" s="151">
        <v>100.47199999999999</v>
      </c>
      <c r="R483" s="149">
        <v>4.8589000000000002</v>
      </c>
      <c r="S483" s="266">
        <v>2.5004300000000002</v>
      </c>
      <c r="T483" s="266">
        <v>1.15086</v>
      </c>
      <c r="U483" s="266">
        <v>1.3495699999999999</v>
      </c>
      <c r="V483" s="266">
        <v>0.10068199999999999</v>
      </c>
      <c r="W483" s="266">
        <v>0.26777499999999999</v>
      </c>
      <c r="X483" s="266">
        <v>1.1864E-2</v>
      </c>
      <c r="Y483" s="266">
        <v>1.7048000000000001E-2</v>
      </c>
      <c r="Z483" s="266">
        <v>8.3500000000000002E-4</v>
      </c>
      <c r="AA483" s="266">
        <v>9.8540000000000003E-2</v>
      </c>
      <c r="AB483" s="266">
        <v>1.8209999999999999E-3</v>
      </c>
      <c r="AC483" s="266">
        <v>1.005E-3</v>
      </c>
      <c r="AD483" s="266">
        <v>4</v>
      </c>
      <c r="AE483" s="438">
        <v>2.9999999999999996</v>
      </c>
      <c r="AF483" s="149">
        <v>4.8589000000000002</v>
      </c>
      <c r="AG483" s="120">
        <v>0.77127839730900249</v>
      </c>
      <c r="AH483" s="769">
        <v>0.53973499999999996</v>
      </c>
      <c r="AI483" s="35">
        <v>1.8410899999999999</v>
      </c>
      <c r="AJ483" s="35">
        <v>2.2744499999999999</v>
      </c>
      <c r="AK483" s="35">
        <v>4.3246E-2</v>
      </c>
      <c r="AL483" s="35">
        <v>9.5434599999999996</v>
      </c>
      <c r="AM483" s="35">
        <v>0.39121499999999998</v>
      </c>
      <c r="AN483" s="35">
        <v>2.1913999999999999E-2</v>
      </c>
      <c r="AO483" s="35">
        <v>0.53288599999999997</v>
      </c>
      <c r="AP483" s="35">
        <v>1.9893999999999998E-2</v>
      </c>
      <c r="AQ483" s="35">
        <v>80.240399999999994</v>
      </c>
      <c r="AR483" s="35">
        <v>94.908600000000007</v>
      </c>
      <c r="AS483" s="43">
        <v>0.53973499999999996</v>
      </c>
      <c r="AT483" s="326">
        <v>0.54015725975870832</v>
      </c>
      <c r="AU483" s="327">
        <v>-4.222597587083543E-4</v>
      </c>
      <c r="AV483" s="41">
        <v>37.2121</v>
      </c>
      <c r="AW483" s="35">
        <v>36.898000000000003</v>
      </c>
      <c r="AX483" s="327">
        <v>0.31409999999999627</v>
      </c>
      <c r="AY483" s="41">
        <v>48.496099999999998</v>
      </c>
      <c r="AZ483" s="35">
        <v>48.17</v>
      </c>
      <c r="BA483" s="327">
        <v>0.32609999999999673</v>
      </c>
      <c r="BB483" s="41">
        <v>100.47199999999999</v>
      </c>
      <c r="BC483" s="35">
        <v>99.736154999999997</v>
      </c>
      <c r="BD483" s="325">
        <v>0.73584499999999764</v>
      </c>
      <c r="BE483" s="41">
        <v>80.849299999999999</v>
      </c>
      <c r="BF483" s="35">
        <v>80.240399999999994</v>
      </c>
      <c r="BG483" s="327">
        <v>0.60890000000000555</v>
      </c>
      <c r="BH483" s="46">
        <v>85.708200000000005</v>
      </c>
      <c r="BI483" s="46">
        <v>85.068000000000012</v>
      </c>
      <c r="BJ483" s="327">
        <v>0.640199999999993</v>
      </c>
      <c r="BK483" s="41">
        <v>9.6287599999999998</v>
      </c>
      <c r="BL483" s="35">
        <v>9.5434599999999996</v>
      </c>
      <c r="BM483" s="327">
        <v>8.5300000000000153E-2</v>
      </c>
      <c r="BN483" s="36">
        <v>0.102217</v>
      </c>
      <c r="BO483" s="36">
        <v>9.9831000000000003E-2</v>
      </c>
      <c r="BP483" s="36">
        <v>1.611E-3</v>
      </c>
      <c r="BQ483" s="36">
        <v>0.26727800000000002</v>
      </c>
      <c r="BR483" s="36">
        <v>1.1681E-2</v>
      </c>
      <c r="BS483" s="36">
        <v>6.4499999999999996E-4</v>
      </c>
      <c r="BT483" s="36">
        <v>1.6809999999999999E-2</v>
      </c>
      <c r="BU483" s="36">
        <v>7.94E-4</v>
      </c>
      <c r="BV483" s="36">
        <v>2.4991300000000001</v>
      </c>
      <c r="BW483" s="36">
        <v>2.999997</v>
      </c>
      <c r="BX483" s="944">
        <v>0.10221</v>
      </c>
      <c r="BY483" s="36">
        <v>9.9830000000000002E-2</v>
      </c>
      <c r="BZ483" s="36">
        <v>1.6100000000000001E-3</v>
      </c>
      <c r="CA483" s="36">
        <v>0.26737</v>
      </c>
      <c r="CB483" s="36">
        <v>1.1679999999999999E-2</v>
      </c>
      <c r="CC483" s="36">
        <v>6.4999999999999997E-4</v>
      </c>
      <c r="CD483" s="36">
        <v>1.6809999999999999E-2</v>
      </c>
      <c r="CE483" s="36">
        <v>7.9000000000000001E-4</v>
      </c>
      <c r="CF483" s="36">
        <v>1.14917</v>
      </c>
      <c r="CG483" s="36">
        <v>1.34988</v>
      </c>
      <c r="CH483" s="36">
        <v>3</v>
      </c>
      <c r="CI483" s="36">
        <v>2.49905</v>
      </c>
      <c r="CJ483" s="326">
        <v>0.54015725975870832</v>
      </c>
      <c r="CK483" s="35">
        <v>36.898000000000003</v>
      </c>
      <c r="CL483" s="35">
        <v>48.17</v>
      </c>
      <c r="CM483" s="42">
        <v>99.736154999999997</v>
      </c>
    </row>
    <row r="484" spans="1:91" x14ac:dyDescent="0.2">
      <c r="A484" s="47" t="s">
        <v>386</v>
      </c>
      <c r="B484" s="48">
        <v>-15816</v>
      </c>
      <c r="C484" s="48">
        <v>26674</v>
      </c>
      <c r="D484" s="48">
        <v>193</v>
      </c>
      <c r="E484" s="49">
        <v>0.48342000000000002</v>
      </c>
      <c r="F484" s="32">
        <v>78.406000000000006</v>
      </c>
      <c r="G484" s="33">
        <v>40.503</v>
      </c>
      <c r="H484" s="33">
        <v>42.123399999999997</v>
      </c>
      <c r="I484" s="33">
        <v>1.87429</v>
      </c>
      <c r="J484" s="33">
        <v>13.588200000000001</v>
      </c>
      <c r="K484" s="33">
        <v>0.36728499999999997</v>
      </c>
      <c r="L484" s="33">
        <v>0.66755699999999996</v>
      </c>
      <c r="M484" s="33">
        <v>2.3533999999999999E-2</v>
      </c>
      <c r="N484" s="33">
        <v>1.2069399999999999</v>
      </c>
      <c r="O484" s="33">
        <v>5.3439E-2</v>
      </c>
      <c r="P484" s="33">
        <v>2.6550000000000001E-2</v>
      </c>
      <c r="Q484" s="34">
        <v>100.434</v>
      </c>
      <c r="R484" s="33">
        <v>4.2204199999999998</v>
      </c>
      <c r="S484" s="39">
        <v>2.4295599999999999</v>
      </c>
      <c r="T484" s="39">
        <v>1.2550600000000001</v>
      </c>
      <c r="U484" s="39">
        <v>1.1745000000000001</v>
      </c>
      <c r="V484" s="39">
        <v>0.10353</v>
      </c>
      <c r="W484" s="39">
        <v>0.37861800000000001</v>
      </c>
      <c r="X484" s="39">
        <v>1.0911000000000001E-2</v>
      </c>
      <c r="Y484" s="39">
        <v>2.0951000000000001E-2</v>
      </c>
      <c r="Z484" s="39">
        <v>6.8900000000000005E-4</v>
      </c>
      <c r="AA484" s="39">
        <v>5.2705000000000002E-2</v>
      </c>
      <c r="AB484" s="39">
        <v>1.98E-3</v>
      </c>
      <c r="AC484" s="39">
        <v>1.054E-3</v>
      </c>
      <c r="AD484" s="39">
        <v>4</v>
      </c>
      <c r="AE484" s="420">
        <v>2.9999980000000006</v>
      </c>
      <c r="AF484" s="33">
        <v>4.2204199999999998</v>
      </c>
      <c r="AG484" s="101">
        <v>0.693861457156701</v>
      </c>
      <c r="AH484" s="50">
        <v>0.48342000000000002</v>
      </c>
      <c r="AI484" s="35">
        <v>1.8873200000000001</v>
      </c>
      <c r="AJ484" s="35">
        <v>1.2123200000000001</v>
      </c>
      <c r="AK484" s="35">
        <v>4.8191999999999999E-2</v>
      </c>
      <c r="AL484" s="35">
        <v>13.488</v>
      </c>
      <c r="AM484" s="35">
        <v>0.35977799999999999</v>
      </c>
      <c r="AN484" s="35">
        <v>1.7788999999999999E-2</v>
      </c>
      <c r="AO484" s="35">
        <v>0.65701600000000004</v>
      </c>
      <c r="AP484" s="35">
        <v>2.1833999999999999E-2</v>
      </c>
      <c r="AQ484" s="35">
        <v>77.897999999999996</v>
      </c>
      <c r="AR484" s="35">
        <v>95.590199999999996</v>
      </c>
      <c r="AS484" s="43">
        <v>0.48342000000000002</v>
      </c>
      <c r="AT484" s="326">
        <v>0.48386671772005452</v>
      </c>
      <c r="AU484" s="327">
        <v>-4.4671772005450139E-4</v>
      </c>
      <c r="AV484" s="41">
        <v>40.503</v>
      </c>
      <c r="AW484" s="35">
        <v>40.205800000000004</v>
      </c>
      <c r="AX484" s="327">
        <v>0.29719999999999658</v>
      </c>
      <c r="AY484" s="41">
        <v>42.123399999999997</v>
      </c>
      <c r="AZ484" s="35">
        <v>41.89</v>
      </c>
      <c r="BA484" s="327">
        <v>0.23339999999999606</v>
      </c>
      <c r="BB484" s="41">
        <v>100.434</v>
      </c>
      <c r="BC484" s="35">
        <v>99.788049000000001</v>
      </c>
      <c r="BD484" s="325">
        <v>0.64595099999999661</v>
      </c>
      <c r="BE484" s="41">
        <v>78.406000000000006</v>
      </c>
      <c r="BF484" s="35">
        <v>77.897999999999996</v>
      </c>
      <c r="BG484" s="327">
        <v>0.50800000000000978</v>
      </c>
      <c r="BH484" s="46">
        <v>82.62639999999999</v>
      </c>
      <c r="BI484" s="46">
        <v>82.095799999999997</v>
      </c>
      <c r="BJ484" s="327">
        <v>0.53059999999999263</v>
      </c>
      <c r="BK484" s="41">
        <v>13.588200000000001</v>
      </c>
      <c r="BL484" s="35">
        <v>13.488</v>
      </c>
      <c r="BM484" s="327">
        <v>0.10020000000000095</v>
      </c>
      <c r="BN484" s="36">
        <v>0.104903</v>
      </c>
      <c r="BO484" s="36">
        <v>5.3272E-2</v>
      </c>
      <c r="BP484" s="36">
        <v>1.797E-3</v>
      </c>
      <c r="BQ484" s="36">
        <v>0.37818099999999999</v>
      </c>
      <c r="BR484" s="36">
        <v>1.0755000000000001E-2</v>
      </c>
      <c r="BS484" s="36">
        <v>5.2400000000000005E-4</v>
      </c>
      <c r="BT484" s="36">
        <v>2.0749E-2</v>
      </c>
      <c r="BU484" s="36">
        <v>8.7200000000000005E-4</v>
      </c>
      <c r="BV484" s="36">
        <v>2.4289499999999999</v>
      </c>
      <c r="BW484" s="36">
        <v>3.000003</v>
      </c>
      <c r="BX484" s="944">
        <v>0.10489999999999999</v>
      </c>
      <c r="BY484" s="36">
        <v>5.3269999999999998E-2</v>
      </c>
      <c r="BZ484" s="36">
        <v>1.8E-3</v>
      </c>
      <c r="CA484" s="36">
        <v>0.37830999999999998</v>
      </c>
      <c r="CB484" s="36">
        <v>1.0749999999999999E-2</v>
      </c>
      <c r="CC484" s="36">
        <v>5.1999999999999995E-4</v>
      </c>
      <c r="CD484" s="36">
        <v>2.0750000000000001E-2</v>
      </c>
      <c r="CE484" s="36">
        <v>8.7000000000000001E-4</v>
      </c>
      <c r="CF484" s="36">
        <v>1.2536</v>
      </c>
      <c r="CG484" s="36">
        <v>1.17523</v>
      </c>
      <c r="CH484" s="36">
        <v>3</v>
      </c>
      <c r="CI484" s="36">
        <v>2.42883</v>
      </c>
      <c r="CJ484" s="326">
        <v>0.48386671772005452</v>
      </c>
      <c r="CK484" s="35">
        <v>40.205800000000004</v>
      </c>
      <c r="CL484" s="35">
        <v>41.89</v>
      </c>
      <c r="CM484" s="42">
        <v>99.788049000000001</v>
      </c>
    </row>
    <row r="485" spans="1:91" x14ac:dyDescent="0.2">
      <c r="A485" s="52" t="s">
        <v>386</v>
      </c>
      <c r="B485" s="30">
        <v>-15819</v>
      </c>
      <c r="C485" s="30">
        <v>26679</v>
      </c>
      <c r="D485" s="30">
        <v>193</v>
      </c>
      <c r="E485" s="31">
        <v>0.48326799999999998</v>
      </c>
      <c r="F485" s="41">
        <v>78.292500000000004</v>
      </c>
      <c r="G485" s="35">
        <v>40.456299999999999</v>
      </c>
      <c r="H485" s="35">
        <v>42.049199999999999</v>
      </c>
      <c r="I485" s="35">
        <v>1.8605700000000001</v>
      </c>
      <c r="J485" s="35">
        <v>13.5571</v>
      </c>
      <c r="K485" s="35">
        <v>0.35697400000000001</v>
      </c>
      <c r="L485" s="35">
        <v>0.66876000000000002</v>
      </c>
      <c r="M485" s="35">
        <v>-3.64E-3</v>
      </c>
      <c r="N485" s="35">
        <v>1.2316800000000001</v>
      </c>
      <c r="O485" s="35">
        <v>6.2654000000000001E-2</v>
      </c>
      <c r="P485" s="35">
        <v>2.8434999999999998E-2</v>
      </c>
      <c r="Q485" s="42">
        <v>100.268</v>
      </c>
      <c r="R485" s="35">
        <v>4.2129799999999999</v>
      </c>
      <c r="S485" s="36">
        <v>2.4298600000000001</v>
      </c>
      <c r="T485" s="36">
        <v>1.25559</v>
      </c>
      <c r="U485" s="36">
        <v>1.1742699999999999</v>
      </c>
      <c r="V485" s="36">
        <v>0.102933</v>
      </c>
      <c r="W485" s="36">
        <v>0.37834600000000002</v>
      </c>
      <c r="X485" s="36">
        <v>1.0621E-2</v>
      </c>
      <c r="Y485" s="36">
        <v>2.1021000000000001E-2</v>
      </c>
      <c r="Z485" s="36">
        <v>-1.1E-4</v>
      </c>
      <c r="AA485" s="36">
        <v>5.3870000000000001E-2</v>
      </c>
      <c r="AB485" s="36">
        <v>2.3249999999999998E-3</v>
      </c>
      <c r="AC485" s="36">
        <v>1.1310000000000001E-3</v>
      </c>
      <c r="AD485" s="36">
        <v>4</v>
      </c>
      <c r="AE485" s="325">
        <v>2.999997</v>
      </c>
      <c r="AF485" s="35">
        <v>4.2129799999999999</v>
      </c>
      <c r="AG485" s="37">
        <v>0.68990125833447336</v>
      </c>
      <c r="AH485" s="53">
        <v>0.48326799999999998</v>
      </c>
      <c r="AI485" s="35">
        <v>1.8734900000000001</v>
      </c>
      <c r="AJ485" s="35">
        <v>1.2372000000000001</v>
      </c>
      <c r="AK485" s="35">
        <v>5.7442E-2</v>
      </c>
      <c r="AL485" s="35">
        <v>13.457100000000001</v>
      </c>
      <c r="AM485" s="35">
        <v>0.34954400000000002</v>
      </c>
      <c r="AN485" s="35">
        <v>-9.1599999999999997E-3</v>
      </c>
      <c r="AO485" s="35">
        <v>0.65819700000000003</v>
      </c>
      <c r="AP485" s="35">
        <v>2.3712E-2</v>
      </c>
      <c r="AQ485" s="35">
        <v>77.785300000000007</v>
      </c>
      <c r="AR485" s="35">
        <v>95.4328</v>
      </c>
      <c r="AS485" s="43">
        <v>0.48326799999999998</v>
      </c>
      <c r="AT485" s="326">
        <v>0.48371015017784214</v>
      </c>
      <c r="AU485" s="327">
        <v>-4.4215017784215993E-4</v>
      </c>
      <c r="AV485" s="41">
        <v>40.456299999999999</v>
      </c>
      <c r="AW485" s="35">
        <v>40.159799999999997</v>
      </c>
      <c r="AX485" s="327">
        <v>0.29650000000000176</v>
      </c>
      <c r="AY485" s="41">
        <v>42.049199999999999</v>
      </c>
      <c r="AZ485" s="35">
        <v>41.82</v>
      </c>
      <c r="BA485" s="327">
        <v>0.22919999999999874</v>
      </c>
      <c r="BB485" s="41">
        <v>100.268</v>
      </c>
      <c r="BC485" s="35">
        <v>99.627324999999999</v>
      </c>
      <c r="BD485" s="325">
        <v>0.64067500000000166</v>
      </c>
      <c r="BE485" s="41">
        <v>78.292500000000004</v>
      </c>
      <c r="BF485" s="35">
        <v>77.785300000000007</v>
      </c>
      <c r="BG485" s="327">
        <v>0.50719999999999743</v>
      </c>
      <c r="BH485" s="46">
        <v>82.505499999999998</v>
      </c>
      <c r="BI485" s="46">
        <v>81.979799999999997</v>
      </c>
      <c r="BJ485" s="327">
        <v>0.5257000000000005</v>
      </c>
      <c r="BK485" s="41">
        <v>13.5571</v>
      </c>
      <c r="BL485" s="35">
        <v>13.457100000000001</v>
      </c>
      <c r="BM485" s="327">
        <v>9.9999999999999645E-2</v>
      </c>
      <c r="BN485" s="36">
        <v>0.104298</v>
      </c>
      <c r="BO485" s="36">
        <v>5.4450999999999999E-2</v>
      </c>
      <c r="BP485" s="36">
        <v>2.1450000000000002E-3</v>
      </c>
      <c r="BQ485" s="36">
        <v>0.37790800000000002</v>
      </c>
      <c r="BR485" s="36">
        <v>1.0465E-2</v>
      </c>
      <c r="BS485" s="36">
        <v>-2.7E-4</v>
      </c>
      <c r="BT485" s="36">
        <v>2.0819000000000001E-2</v>
      </c>
      <c r="BU485" s="36">
        <v>9.4899999999999997E-4</v>
      </c>
      <c r="BV485" s="36">
        <v>2.4292400000000001</v>
      </c>
      <c r="BW485" s="36">
        <v>3.0000049999999998</v>
      </c>
      <c r="BX485" s="944">
        <v>0.10428999999999999</v>
      </c>
      <c r="BY485" s="36">
        <v>5.4449999999999998E-2</v>
      </c>
      <c r="BZ485" s="36">
        <v>2.14E-3</v>
      </c>
      <c r="CA485" s="36">
        <v>0.37803999999999999</v>
      </c>
      <c r="CB485" s="36">
        <v>1.0460000000000001E-2</v>
      </c>
      <c r="CC485" s="36">
        <v>-2.7E-4</v>
      </c>
      <c r="CD485" s="36">
        <v>2.0820000000000002E-2</v>
      </c>
      <c r="CE485" s="36">
        <v>9.5E-4</v>
      </c>
      <c r="CF485" s="36">
        <v>1.25413</v>
      </c>
      <c r="CG485" s="36">
        <v>1.17499</v>
      </c>
      <c r="CH485" s="36">
        <v>3</v>
      </c>
      <c r="CI485" s="36">
        <v>2.4291200000000002</v>
      </c>
      <c r="CJ485" s="326">
        <v>0.48371015017784214</v>
      </c>
      <c r="CK485" s="35">
        <v>40.159799999999997</v>
      </c>
      <c r="CL485" s="35">
        <v>41.82</v>
      </c>
      <c r="CM485" s="42">
        <v>99.627324999999999</v>
      </c>
    </row>
    <row r="486" spans="1:91" x14ac:dyDescent="0.2">
      <c r="A486" s="52" t="s">
        <v>386</v>
      </c>
      <c r="B486" s="30">
        <v>-15834</v>
      </c>
      <c r="C486" s="30">
        <v>26699</v>
      </c>
      <c r="D486" s="30">
        <v>193</v>
      </c>
      <c r="E486" s="31">
        <v>0.48350599999999999</v>
      </c>
      <c r="F486" s="41">
        <v>78.690899999999999</v>
      </c>
      <c r="G486" s="35">
        <v>40.6434</v>
      </c>
      <c r="H486" s="35">
        <v>42.283999999999999</v>
      </c>
      <c r="I486" s="35">
        <v>1.88737</v>
      </c>
      <c r="J486" s="35">
        <v>13.6279</v>
      </c>
      <c r="K486" s="35">
        <v>0.35586899999999999</v>
      </c>
      <c r="L486" s="35">
        <v>0.68645400000000001</v>
      </c>
      <c r="M486" s="35">
        <v>1.4685E-2</v>
      </c>
      <c r="N486" s="35">
        <v>1.22671</v>
      </c>
      <c r="O486" s="35">
        <v>6.5697000000000005E-2</v>
      </c>
      <c r="P486" s="35">
        <v>2.2099000000000001E-2</v>
      </c>
      <c r="Q486" s="42">
        <v>100.81399999999999</v>
      </c>
      <c r="R486" s="35">
        <v>4.2365000000000004</v>
      </c>
      <c r="S486" s="36">
        <v>2.4288400000000001</v>
      </c>
      <c r="T486" s="36">
        <v>1.25448</v>
      </c>
      <c r="U486" s="36">
        <v>1.1743600000000001</v>
      </c>
      <c r="V486" s="36">
        <v>0.10384400000000001</v>
      </c>
      <c r="W486" s="36">
        <v>0.37823699999999999</v>
      </c>
      <c r="X486" s="36">
        <v>1.0529999999999999E-2</v>
      </c>
      <c r="Y486" s="36">
        <v>2.1458999999999999E-2</v>
      </c>
      <c r="Z486" s="36">
        <v>4.2900000000000002E-4</v>
      </c>
      <c r="AA486" s="36">
        <v>5.3358999999999997E-2</v>
      </c>
      <c r="AB486" s="36">
        <v>2.4250000000000001E-3</v>
      </c>
      <c r="AC486" s="36">
        <v>8.7399999999999999E-4</v>
      </c>
      <c r="AD486" s="36">
        <v>4</v>
      </c>
      <c r="AE486" s="325">
        <v>2.9999970000000005</v>
      </c>
      <c r="AF486" s="35">
        <v>4.2365000000000004</v>
      </c>
      <c r="AG486" s="37">
        <v>0.68477192874140891</v>
      </c>
      <c r="AH486" s="53">
        <v>0.48350599999999999</v>
      </c>
      <c r="AI486" s="35">
        <v>1.9005000000000001</v>
      </c>
      <c r="AJ486" s="35">
        <v>1.23221</v>
      </c>
      <c r="AK486" s="35">
        <v>6.0498000000000003E-2</v>
      </c>
      <c r="AL486" s="35">
        <v>13.5274</v>
      </c>
      <c r="AM486" s="35">
        <v>0.348441</v>
      </c>
      <c r="AN486" s="35">
        <v>9.0259999999999993E-3</v>
      </c>
      <c r="AO486" s="35">
        <v>0.67579800000000001</v>
      </c>
      <c r="AP486" s="35">
        <v>1.7412E-2</v>
      </c>
      <c r="AQ486" s="35">
        <v>78.181100000000001</v>
      </c>
      <c r="AR486" s="35">
        <v>95.952299999999994</v>
      </c>
      <c r="AS486" s="43">
        <v>0.48350599999999999</v>
      </c>
      <c r="AT486" s="326">
        <v>0.48395240703598297</v>
      </c>
      <c r="AU486" s="327">
        <v>-4.4640703598297637E-4</v>
      </c>
      <c r="AV486" s="41">
        <v>40.6434</v>
      </c>
      <c r="AW486" s="35">
        <v>40.345199999999998</v>
      </c>
      <c r="AX486" s="327">
        <v>0.29820000000000135</v>
      </c>
      <c r="AY486" s="41">
        <v>42.283999999999999</v>
      </c>
      <c r="AZ486" s="35">
        <v>42.05</v>
      </c>
      <c r="BA486" s="327">
        <v>0.23400000000000176</v>
      </c>
      <c r="BB486" s="41">
        <v>100.81399999999999</v>
      </c>
      <c r="BC486" s="35">
        <v>100.16648499999997</v>
      </c>
      <c r="BD486" s="325">
        <v>0.64751500000002693</v>
      </c>
      <c r="BE486" s="41">
        <v>78.690899999999999</v>
      </c>
      <c r="BF486" s="35">
        <v>78.181100000000001</v>
      </c>
      <c r="BG486" s="327">
        <v>0.50979999999999848</v>
      </c>
      <c r="BH486" s="46">
        <v>82.927400000000006</v>
      </c>
      <c r="BI486" s="46">
        <v>82.395199999999988</v>
      </c>
      <c r="BJ486" s="327">
        <v>0.53220000000001733</v>
      </c>
      <c r="BK486" s="41">
        <v>13.6279</v>
      </c>
      <c r="BL486" s="35">
        <v>13.5274</v>
      </c>
      <c r="BM486" s="327">
        <v>0.10050000000000026</v>
      </c>
      <c r="BN486" s="36">
        <v>0.105221</v>
      </c>
      <c r="BO486" s="36">
        <v>5.3934000000000003E-2</v>
      </c>
      <c r="BP486" s="36">
        <v>2.2469999999999999E-3</v>
      </c>
      <c r="BQ486" s="36">
        <v>0.37779800000000002</v>
      </c>
      <c r="BR486" s="36">
        <v>1.0375000000000001E-2</v>
      </c>
      <c r="BS486" s="36">
        <v>2.6499999999999999E-4</v>
      </c>
      <c r="BT486" s="36">
        <v>2.1257999999999999E-2</v>
      </c>
      <c r="BU486" s="36">
        <v>6.9300000000000004E-4</v>
      </c>
      <c r="BV486" s="36">
        <v>2.42821</v>
      </c>
      <c r="BW486" s="36">
        <v>3.0000010000000001</v>
      </c>
      <c r="BX486" s="944">
        <v>0.10521</v>
      </c>
      <c r="BY486" s="36">
        <v>5.3929999999999999E-2</v>
      </c>
      <c r="BZ486" s="36">
        <v>2.2499999999999998E-3</v>
      </c>
      <c r="CA486" s="36">
        <v>0.37792999999999999</v>
      </c>
      <c r="CB486" s="36">
        <v>1.0370000000000001E-2</v>
      </c>
      <c r="CC486" s="36">
        <v>2.7E-4</v>
      </c>
      <c r="CD486" s="36">
        <v>2.1260000000000001E-2</v>
      </c>
      <c r="CE486" s="36">
        <v>6.8999999999999997E-4</v>
      </c>
      <c r="CF486" s="36">
        <v>1.25301</v>
      </c>
      <c r="CG486" s="36">
        <v>1.1750799999999999</v>
      </c>
      <c r="CH486" s="36">
        <v>3</v>
      </c>
      <c r="CI486" s="36">
        <v>2.4280900000000001</v>
      </c>
      <c r="CJ486" s="326">
        <v>0.48395240703598297</v>
      </c>
      <c r="CK486" s="35">
        <v>40.345199999999998</v>
      </c>
      <c r="CL486" s="35">
        <v>42.05</v>
      </c>
      <c r="CM486" s="42">
        <v>100.16648499999997</v>
      </c>
    </row>
    <row r="487" spans="1:91" x14ac:dyDescent="0.2">
      <c r="A487" s="52" t="s">
        <v>386</v>
      </c>
      <c r="B487" s="30">
        <v>-15837</v>
      </c>
      <c r="C487" s="30">
        <v>26715</v>
      </c>
      <c r="D487" s="30">
        <v>193</v>
      </c>
      <c r="E487" s="31">
        <v>0.48147600000000002</v>
      </c>
      <c r="F487" s="41">
        <v>78.3249</v>
      </c>
      <c r="G487" s="35">
        <v>40.613300000000002</v>
      </c>
      <c r="H487" s="35">
        <v>41.910600000000002</v>
      </c>
      <c r="I487" s="35">
        <v>1.89473</v>
      </c>
      <c r="J487" s="35">
        <v>13.7103</v>
      </c>
      <c r="K487" s="35">
        <v>0.35510700000000001</v>
      </c>
      <c r="L487" s="35">
        <v>0.67461400000000005</v>
      </c>
      <c r="M487" s="35">
        <v>7.2249999999999997E-3</v>
      </c>
      <c r="N487" s="35">
        <v>1.25027</v>
      </c>
      <c r="O487" s="35">
        <v>5.8792999999999998E-2</v>
      </c>
      <c r="P487" s="35">
        <v>2.6398999999999999E-2</v>
      </c>
      <c r="Q487" s="42">
        <v>100.501</v>
      </c>
      <c r="R487" s="35">
        <v>4.1990999999999996</v>
      </c>
      <c r="S487" s="36">
        <v>2.4242300000000001</v>
      </c>
      <c r="T487" s="36">
        <v>1.25702</v>
      </c>
      <c r="U487" s="36">
        <v>1.1672100000000001</v>
      </c>
      <c r="V487" s="36">
        <v>0.104537</v>
      </c>
      <c r="W487" s="36">
        <v>0.38157799999999997</v>
      </c>
      <c r="X487" s="36">
        <v>1.0536999999999999E-2</v>
      </c>
      <c r="Y487" s="36">
        <v>2.1148E-2</v>
      </c>
      <c r="Z487" s="36">
        <v>2.1100000000000001E-4</v>
      </c>
      <c r="AA487" s="36">
        <v>5.4533999999999999E-2</v>
      </c>
      <c r="AB487" s="36">
        <v>2.176E-3</v>
      </c>
      <c r="AC487" s="36">
        <v>1.047E-3</v>
      </c>
      <c r="AD487" s="36">
        <v>4</v>
      </c>
      <c r="AE487" s="325">
        <v>2.9999980000000002</v>
      </c>
      <c r="AF487" s="35">
        <v>4.1990999999999996</v>
      </c>
      <c r="AG487" s="37">
        <v>0.69400073083619007</v>
      </c>
      <c r="AH487" s="53">
        <v>0.48147600000000002</v>
      </c>
      <c r="AI487" s="35">
        <v>1.9077999999999999</v>
      </c>
      <c r="AJ487" s="35">
        <v>1.25586</v>
      </c>
      <c r="AK487" s="35">
        <v>5.3606000000000001E-2</v>
      </c>
      <c r="AL487" s="35">
        <v>13.61</v>
      </c>
      <c r="AM487" s="35">
        <v>0.34772700000000001</v>
      </c>
      <c r="AN487" s="35">
        <v>1.668E-3</v>
      </c>
      <c r="AO487" s="35">
        <v>0.664107</v>
      </c>
      <c r="AP487" s="35">
        <v>2.1722000000000002E-2</v>
      </c>
      <c r="AQ487" s="35">
        <v>77.820800000000006</v>
      </c>
      <c r="AR487" s="35">
        <v>95.683300000000003</v>
      </c>
      <c r="AS487" s="43">
        <v>0.48147600000000002</v>
      </c>
      <c r="AT487" s="326">
        <v>0.48192055193586059</v>
      </c>
      <c r="AU487" s="327">
        <v>-4.4455193586057096E-4</v>
      </c>
      <c r="AV487" s="41">
        <v>40.613300000000002</v>
      </c>
      <c r="AW487" s="35">
        <v>40.317399999999999</v>
      </c>
      <c r="AX487" s="327">
        <v>0.29590000000000316</v>
      </c>
      <c r="AY487" s="41">
        <v>41.910600000000002</v>
      </c>
      <c r="AZ487" s="35">
        <v>41.68</v>
      </c>
      <c r="BA487" s="327">
        <v>0.23060000000000258</v>
      </c>
      <c r="BB487" s="41">
        <v>100.501</v>
      </c>
      <c r="BC487" s="35">
        <v>99.859889999999993</v>
      </c>
      <c r="BD487" s="325">
        <v>0.64111000000001184</v>
      </c>
      <c r="BE487" s="41">
        <v>78.3249</v>
      </c>
      <c r="BF487" s="35">
        <v>77.820800000000006</v>
      </c>
      <c r="BG487" s="327">
        <v>0.504099999999994</v>
      </c>
      <c r="BH487" s="46">
        <v>82.523899999999998</v>
      </c>
      <c r="BI487" s="46">
        <v>81.997399999999999</v>
      </c>
      <c r="BJ487" s="327">
        <v>0.52649999999999864</v>
      </c>
      <c r="BK487" s="41">
        <v>13.7103</v>
      </c>
      <c r="BL487" s="35">
        <v>13.61</v>
      </c>
      <c r="BM487" s="327">
        <v>0.10030000000000072</v>
      </c>
      <c r="BN487" s="36">
        <v>0.10591200000000001</v>
      </c>
      <c r="BO487" s="36">
        <v>5.5118E-2</v>
      </c>
      <c r="BP487" s="36">
        <v>1.9959999999999999E-3</v>
      </c>
      <c r="BQ487" s="36">
        <v>0.38113799999999998</v>
      </c>
      <c r="BR487" s="36">
        <v>1.0382000000000001E-2</v>
      </c>
      <c r="BS487" s="36">
        <v>4.8999999999999998E-5</v>
      </c>
      <c r="BT487" s="36">
        <v>2.0947E-2</v>
      </c>
      <c r="BU487" s="36">
        <v>8.6700000000000004E-4</v>
      </c>
      <c r="BV487" s="36">
        <v>2.4235899999999999</v>
      </c>
      <c r="BW487" s="36">
        <v>2.9999989999999999</v>
      </c>
      <c r="BX487" s="944">
        <v>0.10589999999999999</v>
      </c>
      <c r="BY487" s="36">
        <v>5.5120000000000002E-2</v>
      </c>
      <c r="BZ487" s="36">
        <v>2E-3</v>
      </c>
      <c r="CA487" s="36">
        <v>0.38127</v>
      </c>
      <c r="CB487" s="36">
        <v>1.038E-2</v>
      </c>
      <c r="CC487" s="36">
        <v>5.0000000000000002E-5</v>
      </c>
      <c r="CD487" s="36">
        <v>2.095E-2</v>
      </c>
      <c r="CE487" s="36">
        <v>8.7000000000000001E-4</v>
      </c>
      <c r="CF487" s="36">
        <v>1.2555499999999999</v>
      </c>
      <c r="CG487" s="36">
        <v>1.1679200000000001</v>
      </c>
      <c r="CH487" s="36">
        <v>3.0000100000000001</v>
      </c>
      <c r="CI487" s="36">
        <v>2.42347</v>
      </c>
      <c r="CJ487" s="326">
        <v>0.48192055193586059</v>
      </c>
      <c r="CK487" s="35">
        <v>40.317399999999999</v>
      </c>
      <c r="CL487" s="35">
        <v>41.68</v>
      </c>
      <c r="CM487" s="42">
        <v>99.859889999999993</v>
      </c>
    </row>
    <row r="488" spans="1:91" x14ac:dyDescent="0.2">
      <c r="A488" s="54" t="s">
        <v>387</v>
      </c>
      <c r="B488" s="55">
        <v>-15807</v>
      </c>
      <c r="C488" s="55">
        <v>26713</v>
      </c>
      <c r="D488" s="55">
        <v>193</v>
      </c>
      <c r="E488" s="56">
        <v>0.32353999999999999</v>
      </c>
      <c r="F488" s="57">
        <v>50.9846</v>
      </c>
      <c r="G488" s="58">
        <v>34.489100000000001</v>
      </c>
      <c r="H488" s="58">
        <v>18.3323</v>
      </c>
      <c r="I488" s="58">
        <v>2.75054</v>
      </c>
      <c r="J488" s="58">
        <v>44.658099999999997</v>
      </c>
      <c r="K488" s="58">
        <v>0.11751300000000001</v>
      </c>
      <c r="L488" s="58">
        <v>0.71682999999999997</v>
      </c>
      <c r="M488" s="58">
        <v>-6.7200000000000003E-3</v>
      </c>
      <c r="N488" s="58">
        <v>0.14855499999999999</v>
      </c>
      <c r="O488" s="58">
        <v>-1.3679999999999999E-2</v>
      </c>
      <c r="P488" s="58">
        <v>1.7631000000000001E-2</v>
      </c>
      <c r="Q488" s="59">
        <v>101.21</v>
      </c>
      <c r="R488" s="58">
        <v>1.83674</v>
      </c>
      <c r="S488" s="60">
        <v>1.05023</v>
      </c>
      <c r="T488" s="60">
        <v>0.71043599999999996</v>
      </c>
      <c r="U488" s="60">
        <v>0.33978999999999998</v>
      </c>
      <c r="V488" s="60">
        <v>0.100998</v>
      </c>
      <c r="W488" s="60">
        <v>0.82719100000000001</v>
      </c>
      <c r="X488" s="60">
        <v>2.3210000000000001E-3</v>
      </c>
      <c r="Y488" s="60">
        <v>1.4955E-2</v>
      </c>
      <c r="Z488" s="60">
        <v>-1.2999999999999999E-4</v>
      </c>
      <c r="AA488" s="60">
        <v>4.3119999999999999E-3</v>
      </c>
      <c r="AB488" s="60">
        <v>-3.4000000000000002E-4</v>
      </c>
      <c r="AC488" s="60">
        <v>4.6500000000000003E-4</v>
      </c>
      <c r="AD488" s="60">
        <v>3</v>
      </c>
      <c r="AE488" s="60">
        <v>1.9999979999999999</v>
      </c>
      <c r="AF488" s="58">
        <v>1.83674</v>
      </c>
      <c r="AG488" s="130">
        <v>0.82952635643942629</v>
      </c>
      <c r="AH488" s="62">
        <v>0.32353999999999999</v>
      </c>
      <c r="AI488" s="58">
        <v>2.7559300000000002</v>
      </c>
      <c r="AJ488" s="58">
        <v>0.147977</v>
      </c>
      <c r="AK488" s="58">
        <v>-1.5869999999999999E-2</v>
      </c>
      <c r="AL488" s="58">
        <v>44.543500000000002</v>
      </c>
      <c r="AM488" s="58">
        <v>0.115244</v>
      </c>
      <c r="AN488" s="58">
        <v>-8.8800000000000007E-3</v>
      </c>
      <c r="AO488" s="58">
        <v>0.71301999999999999</v>
      </c>
      <c r="AP488" s="58">
        <v>1.5893000000000001E-2</v>
      </c>
      <c r="AQ488" s="58">
        <v>50.864800000000002</v>
      </c>
      <c r="AR488" s="58">
        <v>99.131600000000006</v>
      </c>
      <c r="AS488" s="63">
        <v>0.32353999999999999</v>
      </c>
      <c r="AT488" s="328">
        <v>0.32378766523180069</v>
      </c>
      <c r="AU488" s="64">
        <v>-2.4766523180069777E-4</v>
      </c>
      <c r="AV488" s="57">
        <v>34.489100000000001</v>
      </c>
      <c r="AW488" s="58">
        <v>34.395400000000002</v>
      </c>
      <c r="AX488" s="64">
        <v>9.369999999999834E-2</v>
      </c>
      <c r="AY488" s="57">
        <v>18.3323</v>
      </c>
      <c r="AZ488" s="58">
        <v>18.3</v>
      </c>
      <c r="BA488" s="64">
        <v>3.2299999999999329E-2</v>
      </c>
      <c r="BB488" s="57">
        <v>101.21</v>
      </c>
      <c r="BC488" s="58">
        <v>100.962214</v>
      </c>
      <c r="BD488" s="60">
        <v>0.24778599999999074</v>
      </c>
      <c r="BE488" s="57">
        <v>50.9846</v>
      </c>
      <c r="BF488" s="58">
        <v>50.864800000000002</v>
      </c>
      <c r="BG488" s="64">
        <v>0.11979999999999791</v>
      </c>
      <c r="BH488" s="58">
        <v>52.821399999999997</v>
      </c>
      <c r="BI488" s="58">
        <v>52.695400000000006</v>
      </c>
      <c r="BJ488" s="64">
        <v>0.12599999999999056</v>
      </c>
      <c r="BK488" s="57">
        <v>44.658099999999997</v>
      </c>
      <c r="BL488" s="58">
        <v>44.543500000000002</v>
      </c>
      <c r="BM488" s="64">
        <v>0.11459999999999582</v>
      </c>
      <c r="BN488" s="60">
        <v>0.101433</v>
      </c>
      <c r="BO488" s="60">
        <v>4.3059999999999999E-3</v>
      </c>
      <c r="BP488" s="60">
        <v>-3.8999999999999999E-4</v>
      </c>
      <c r="BQ488" s="60">
        <v>0.82700099999999999</v>
      </c>
      <c r="BR488" s="60">
        <v>2.281E-3</v>
      </c>
      <c r="BS488" s="60">
        <v>-1.7000000000000001E-4</v>
      </c>
      <c r="BT488" s="60">
        <v>1.491E-2</v>
      </c>
      <c r="BU488" s="60">
        <v>4.2000000000000002E-4</v>
      </c>
      <c r="BV488" s="60">
        <v>1.0502100000000001</v>
      </c>
      <c r="BW488" s="60">
        <v>2.0000010000000001</v>
      </c>
      <c r="BX488" s="945">
        <v>0.10141</v>
      </c>
      <c r="BY488" s="60">
        <v>4.3E-3</v>
      </c>
      <c r="BZ488" s="60">
        <v>-3.8999999999999999E-4</v>
      </c>
      <c r="CA488" s="60">
        <v>0.82718999999999998</v>
      </c>
      <c r="CB488" s="60">
        <v>2.2799999999999999E-3</v>
      </c>
      <c r="CC488" s="60">
        <v>-1.7000000000000001E-4</v>
      </c>
      <c r="CD488" s="60">
        <v>1.491E-2</v>
      </c>
      <c r="CE488" s="60">
        <v>4.2000000000000002E-4</v>
      </c>
      <c r="CF488" s="60">
        <v>0.71004999999999996</v>
      </c>
      <c r="CG488" s="60">
        <v>0.33999000000000001</v>
      </c>
      <c r="CH488" s="60">
        <v>1.9999899999999997</v>
      </c>
      <c r="CI488" s="60">
        <v>1.0500400000000001</v>
      </c>
      <c r="CJ488" s="328">
        <v>0.32378766523180069</v>
      </c>
      <c r="CK488" s="58">
        <v>34.395400000000002</v>
      </c>
      <c r="CL488" s="58">
        <v>18.3</v>
      </c>
      <c r="CM488" s="59">
        <v>100.962214</v>
      </c>
    </row>
    <row r="489" spans="1:91" x14ac:dyDescent="0.2">
      <c r="A489" s="54" t="s">
        <v>387</v>
      </c>
      <c r="B489" s="55">
        <v>-15803</v>
      </c>
      <c r="C489" s="55">
        <v>26705</v>
      </c>
      <c r="D489" s="55">
        <v>193</v>
      </c>
      <c r="E489" s="56">
        <v>0.33044800000000002</v>
      </c>
      <c r="F489" s="57">
        <v>50.747100000000003</v>
      </c>
      <c r="G489" s="58">
        <v>33.977800000000002</v>
      </c>
      <c r="H489" s="58">
        <v>18.636500000000002</v>
      </c>
      <c r="I489" s="58">
        <v>2.74186</v>
      </c>
      <c r="J489" s="58">
        <v>44.078899999999997</v>
      </c>
      <c r="K489" s="58">
        <v>0.109054</v>
      </c>
      <c r="L489" s="58">
        <v>0.72694999999999999</v>
      </c>
      <c r="M489" s="58">
        <v>2.9100000000000003E-4</v>
      </c>
      <c r="N489" s="58">
        <v>0.14361399999999999</v>
      </c>
      <c r="O489" s="58">
        <v>-1.635E-2</v>
      </c>
      <c r="P489" s="58">
        <v>1.1823E-2</v>
      </c>
      <c r="Q489" s="59">
        <v>100.411</v>
      </c>
      <c r="R489" s="58">
        <v>1.8672200000000001</v>
      </c>
      <c r="S489" s="60">
        <v>1.05383</v>
      </c>
      <c r="T489" s="60">
        <v>0.705592</v>
      </c>
      <c r="U489" s="60">
        <v>0.34823599999999999</v>
      </c>
      <c r="V489" s="60">
        <v>0.101497</v>
      </c>
      <c r="W489" s="60">
        <v>0.823098</v>
      </c>
      <c r="X489" s="60">
        <v>2.1710000000000002E-3</v>
      </c>
      <c r="Y489" s="60">
        <v>1.5289000000000001E-2</v>
      </c>
      <c r="Z489" s="60">
        <v>6.0000000000000002E-6</v>
      </c>
      <c r="AA489" s="60">
        <v>4.2030000000000001E-3</v>
      </c>
      <c r="AB489" s="60">
        <v>-4.0999999999999999E-4</v>
      </c>
      <c r="AC489" s="60">
        <v>3.1500000000000001E-4</v>
      </c>
      <c r="AD489" s="60">
        <v>3</v>
      </c>
      <c r="AE489" s="60">
        <v>1.999997</v>
      </c>
      <c r="AF489" s="58">
        <v>1.8672200000000001</v>
      </c>
      <c r="AG489" s="130">
        <v>0.82207412511082711</v>
      </c>
      <c r="AH489" s="62">
        <v>0.33044800000000002</v>
      </c>
      <c r="AI489" s="58">
        <v>2.7473900000000002</v>
      </c>
      <c r="AJ489" s="58">
        <v>0.14301700000000001</v>
      </c>
      <c r="AK489" s="58">
        <v>-1.8589999999999999E-2</v>
      </c>
      <c r="AL489" s="58">
        <v>43.962800000000001</v>
      </c>
      <c r="AM489" s="58">
        <v>0.106751</v>
      </c>
      <c r="AN489" s="58">
        <v>-1.9400000000000001E-3</v>
      </c>
      <c r="AO489" s="58">
        <v>0.72302</v>
      </c>
      <c r="AP489" s="58">
        <v>1.0056000000000001E-2</v>
      </c>
      <c r="AQ489" s="58">
        <v>50.624699999999997</v>
      </c>
      <c r="AR489" s="58">
        <v>98.297200000000004</v>
      </c>
      <c r="AS489" s="63">
        <v>0.33044800000000002</v>
      </c>
      <c r="AT489" s="328">
        <v>0.33070754045461015</v>
      </c>
      <c r="AU489" s="64">
        <v>-2.5954045461012987E-4</v>
      </c>
      <c r="AV489" s="57">
        <v>33.977800000000002</v>
      </c>
      <c r="AW489" s="58">
        <v>33.8827</v>
      </c>
      <c r="AX489" s="64">
        <v>9.5100000000002183E-2</v>
      </c>
      <c r="AY489" s="57">
        <v>18.636500000000002</v>
      </c>
      <c r="AZ489" s="58">
        <v>18.61</v>
      </c>
      <c r="BA489" s="64">
        <v>2.6500000000002188E-2</v>
      </c>
      <c r="BB489" s="57">
        <v>100.411</v>
      </c>
      <c r="BC489" s="58">
        <v>100.165204</v>
      </c>
      <c r="BD489" s="60">
        <v>0.24579599999999857</v>
      </c>
      <c r="BE489" s="57">
        <v>50.747100000000003</v>
      </c>
      <c r="BF489" s="58">
        <v>50.624699999999997</v>
      </c>
      <c r="BG489" s="64">
        <v>0.12240000000000606</v>
      </c>
      <c r="BH489" s="58">
        <v>52.6143</v>
      </c>
      <c r="BI489" s="58">
        <v>52.492699999999999</v>
      </c>
      <c r="BJ489" s="64">
        <v>0.12160000000000082</v>
      </c>
      <c r="BK489" s="57">
        <v>44.078899999999997</v>
      </c>
      <c r="BL489" s="58">
        <v>43.962800000000001</v>
      </c>
      <c r="BM489" s="64">
        <v>0.11609999999999587</v>
      </c>
      <c r="BN489" s="60">
        <v>0.10194599999999999</v>
      </c>
      <c r="BO489" s="60">
        <v>4.1949999999999999E-3</v>
      </c>
      <c r="BP489" s="60">
        <v>-4.6000000000000001E-4</v>
      </c>
      <c r="BQ489" s="60">
        <v>0.82290300000000005</v>
      </c>
      <c r="BR489" s="60">
        <v>2.1299999999999999E-3</v>
      </c>
      <c r="BS489" s="60">
        <v>-4.0000000000000003E-5</v>
      </c>
      <c r="BT489" s="60">
        <v>1.5243E-2</v>
      </c>
      <c r="BU489" s="60">
        <v>2.6800000000000001E-4</v>
      </c>
      <c r="BV489" s="60">
        <v>1.0538099999999999</v>
      </c>
      <c r="BW489" s="60">
        <v>1.999995</v>
      </c>
      <c r="BX489" s="945">
        <v>0.10193000000000001</v>
      </c>
      <c r="BY489" s="60">
        <v>4.1900000000000001E-3</v>
      </c>
      <c r="BZ489" s="60">
        <v>-4.6000000000000001E-4</v>
      </c>
      <c r="CA489" s="60">
        <v>0.82308999999999999</v>
      </c>
      <c r="CB489" s="60">
        <v>2.1299999999999999E-3</v>
      </c>
      <c r="CC489" s="60">
        <v>-4.0000000000000003E-5</v>
      </c>
      <c r="CD489" s="60">
        <v>1.524E-2</v>
      </c>
      <c r="CE489" s="60">
        <v>2.7E-4</v>
      </c>
      <c r="CF489" s="60">
        <v>0.70520000000000005</v>
      </c>
      <c r="CG489" s="60">
        <v>0.34844999999999998</v>
      </c>
      <c r="CH489" s="60">
        <v>1.9999999999999998</v>
      </c>
      <c r="CI489" s="60">
        <v>1.05365</v>
      </c>
      <c r="CJ489" s="328">
        <v>0.33070754045461015</v>
      </c>
      <c r="CK489" s="58">
        <v>33.8827</v>
      </c>
      <c r="CL489" s="58">
        <v>18.61</v>
      </c>
      <c r="CM489" s="59">
        <v>100.165204</v>
      </c>
    </row>
    <row r="490" spans="1:91" x14ac:dyDescent="0.2">
      <c r="A490" s="54" t="s">
        <v>387</v>
      </c>
      <c r="B490" s="55">
        <v>-15803</v>
      </c>
      <c r="C490" s="55">
        <v>26699</v>
      </c>
      <c r="D490" s="55">
        <v>193</v>
      </c>
      <c r="E490" s="56">
        <v>0.33199699999999999</v>
      </c>
      <c r="F490" s="57">
        <v>50.876800000000003</v>
      </c>
      <c r="G490" s="58">
        <v>33.985799999999998</v>
      </c>
      <c r="H490" s="58">
        <v>18.771699999999999</v>
      </c>
      <c r="I490" s="58">
        <v>2.7532399999999999</v>
      </c>
      <c r="J490" s="58">
        <v>44.074100000000001</v>
      </c>
      <c r="K490" s="58">
        <v>0.117067</v>
      </c>
      <c r="L490" s="58">
        <v>0.70159899999999997</v>
      </c>
      <c r="M490" s="58">
        <v>-9.58E-3</v>
      </c>
      <c r="N490" s="58">
        <v>0.15046000000000001</v>
      </c>
      <c r="O490" s="58">
        <v>-1.7819999999999999E-2</v>
      </c>
      <c r="P490" s="58">
        <v>4.9519999999999998E-3</v>
      </c>
      <c r="Q490" s="59">
        <v>100.532</v>
      </c>
      <c r="R490" s="58">
        <v>1.8807700000000001</v>
      </c>
      <c r="S490" s="60">
        <v>1.0552299999999999</v>
      </c>
      <c r="T490" s="60">
        <v>0.70489999999999997</v>
      </c>
      <c r="U490" s="60">
        <v>0.35033500000000001</v>
      </c>
      <c r="V490" s="60">
        <v>0.101794</v>
      </c>
      <c r="W490" s="60">
        <v>0.82200600000000001</v>
      </c>
      <c r="X490" s="60">
        <v>2.3280000000000002E-3</v>
      </c>
      <c r="Y490" s="60">
        <v>1.4737999999999999E-2</v>
      </c>
      <c r="Z490" s="60">
        <v>-1.9000000000000001E-4</v>
      </c>
      <c r="AA490" s="60">
        <v>4.398E-3</v>
      </c>
      <c r="AB490" s="60">
        <v>-4.4000000000000002E-4</v>
      </c>
      <c r="AC490" s="60">
        <v>1.3200000000000001E-4</v>
      </c>
      <c r="AD490" s="60">
        <v>3</v>
      </c>
      <c r="AE490" s="60">
        <v>2.0000010000000001</v>
      </c>
      <c r="AF490" s="58">
        <v>1.8807700000000001</v>
      </c>
      <c r="AG490" s="130">
        <v>0.83928362813533086</v>
      </c>
      <c r="AH490" s="62">
        <v>0.33199699999999999</v>
      </c>
      <c r="AI490" s="58">
        <v>2.7588300000000001</v>
      </c>
      <c r="AJ490" s="58">
        <v>0.14987300000000001</v>
      </c>
      <c r="AK490" s="58">
        <v>-2.0080000000000001E-2</v>
      </c>
      <c r="AL490" s="58">
        <v>43.957299999999996</v>
      </c>
      <c r="AM490" s="58">
        <v>0.11472400000000001</v>
      </c>
      <c r="AN490" s="58">
        <v>-1.18E-2</v>
      </c>
      <c r="AO490" s="58">
        <v>0.69769899999999996</v>
      </c>
      <c r="AP490" s="58">
        <v>3.1930000000000001E-3</v>
      </c>
      <c r="AQ490" s="58">
        <v>50.753300000000003</v>
      </c>
      <c r="AR490" s="58">
        <v>98.403099999999995</v>
      </c>
      <c r="AS490" s="63">
        <v>0.33199699999999999</v>
      </c>
      <c r="AT490" s="328">
        <v>0.33225913463816875</v>
      </c>
      <c r="AU490" s="64">
        <v>-2.6213463816876503E-4</v>
      </c>
      <c r="AV490" s="57">
        <v>33.985799999999998</v>
      </c>
      <c r="AW490" s="58">
        <v>33.890099999999997</v>
      </c>
      <c r="AX490" s="64">
        <v>9.5700000000000784E-2</v>
      </c>
      <c r="AY490" s="57">
        <v>18.771699999999999</v>
      </c>
      <c r="AZ490" s="58">
        <v>18.739999999999998</v>
      </c>
      <c r="BA490" s="64">
        <v>3.1700000000000728E-2</v>
      </c>
      <c r="BB490" s="57">
        <v>100.532</v>
      </c>
      <c r="BC490" s="58">
        <v>100.279839</v>
      </c>
      <c r="BD490" s="60">
        <v>0.25216100000000097</v>
      </c>
      <c r="BE490" s="57">
        <v>50.876800000000003</v>
      </c>
      <c r="BF490" s="58">
        <v>50.753300000000003</v>
      </c>
      <c r="BG490" s="64">
        <v>0.12349999999999994</v>
      </c>
      <c r="BH490" s="58">
        <v>52.757499999999993</v>
      </c>
      <c r="BI490" s="58">
        <v>52.630099999999999</v>
      </c>
      <c r="BJ490" s="64">
        <v>0.12739999999999441</v>
      </c>
      <c r="BK490" s="57">
        <v>44.074100000000001</v>
      </c>
      <c r="BL490" s="58">
        <v>43.957299999999996</v>
      </c>
      <c r="BM490" s="64">
        <v>0.1168000000000049</v>
      </c>
      <c r="BN490" s="60">
        <v>0.10224800000000001</v>
      </c>
      <c r="BO490" s="60">
        <v>4.3909999999999999E-3</v>
      </c>
      <c r="BP490" s="60">
        <v>-5.0000000000000001E-4</v>
      </c>
      <c r="BQ490" s="60">
        <v>0.82181000000000004</v>
      </c>
      <c r="BR490" s="60">
        <v>2.287E-3</v>
      </c>
      <c r="BS490" s="60">
        <v>-2.3000000000000001E-4</v>
      </c>
      <c r="BT490" s="60">
        <v>1.4692E-2</v>
      </c>
      <c r="BU490" s="60">
        <v>8.5000000000000006E-5</v>
      </c>
      <c r="BV490" s="60">
        <v>1.05522</v>
      </c>
      <c r="BW490" s="60">
        <v>2.0000030000000004</v>
      </c>
      <c r="BX490" s="945">
        <v>0.10223</v>
      </c>
      <c r="BY490" s="60">
        <v>4.3899999999999998E-3</v>
      </c>
      <c r="BZ490" s="60">
        <v>-5.0000000000000001E-4</v>
      </c>
      <c r="CA490" s="60">
        <v>0.82199999999999995</v>
      </c>
      <c r="CB490" s="60">
        <v>2.2899999999999999E-3</v>
      </c>
      <c r="CC490" s="60">
        <v>-2.3000000000000001E-4</v>
      </c>
      <c r="CD490" s="60">
        <v>1.469E-2</v>
      </c>
      <c r="CE490" s="60">
        <v>9.0000000000000006E-5</v>
      </c>
      <c r="CF490" s="60">
        <v>0.70450000000000002</v>
      </c>
      <c r="CG490" s="60">
        <v>0.35054999999999997</v>
      </c>
      <c r="CH490" s="60">
        <v>2.0000100000000001</v>
      </c>
      <c r="CI490" s="60">
        <v>1.05505</v>
      </c>
      <c r="CJ490" s="328">
        <v>0.33225913463816875</v>
      </c>
      <c r="CK490" s="58">
        <v>33.890099999999997</v>
      </c>
      <c r="CL490" s="58">
        <v>18.739999999999998</v>
      </c>
      <c r="CM490" s="59">
        <v>100.279839</v>
      </c>
    </row>
    <row r="491" spans="1:91" x14ac:dyDescent="0.2">
      <c r="A491" s="54" t="s">
        <v>387</v>
      </c>
      <c r="B491" s="55">
        <v>-15816</v>
      </c>
      <c r="C491" s="55">
        <v>26693</v>
      </c>
      <c r="D491" s="55">
        <v>193</v>
      </c>
      <c r="E491" s="56">
        <v>0.33570100000000003</v>
      </c>
      <c r="F491" s="57">
        <v>50.9544</v>
      </c>
      <c r="G491" s="58">
        <v>33.848999999999997</v>
      </c>
      <c r="H491" s="58">
        <v>19.010100000000001</v>
      </c>
      <c r="I491" s="58">
        <v>2.76776</v>
      </c>
      <c r="J491" s="58">
        <v>43.968800000000002</v>
      </c>
      <c r="K491" s="58">
        <v>0.12048399999999999</v>
      </c>
      <c r="L491" s="58">
        <v>0.70935599999999999</v>
      </c>
      <c r="M491" s="58">
        <v>1.279E-3</v>
      </c>
      <c r="N491" s="58">
        <v>0.150979</v>
      </c>
      <c r="O491" s="58">
        <v>-1.502E-2</v>
      </c>
      <c r="P491" s="58">
        <v>1.4135999999999999E-2</v>
      </c>
      <c r="Q491" s="59">
        <v>100.577</v>
      </c>
      <c r="R491" s="58">
        <v>1.90465</v>
      </c>
      <c r="S491" s="60">
        <v>1.0563400000000001</v>
      </c>
      <c r="T491" s="60">
        <v>0.70172599999999996</v>
      </c>
      <c r="U491" s="60">
        <v>0.35461399999999998</v>
      </c>
      <c r="V491" s="60">
        <v>0.102282</v>
      </c>
      <c r="W491" s="60">
        <v>0.81964999999999999</v>
      </c>
      <c r="X491" s="60">
        <v>2.395E-3</v>
      </c>
      <c r="Y491" s="60">
        <v>1.4893999999999999E-2</v>
      </c>
      <c r="Z491" s="60">
        <v>2.5000000000000001E-5</v>
      </c>
      <c r="AA491" s="60">
        <v>4.411E-3</v>
      </c>
      <c r="AB491" s="60">
        <v>-3.6999999999999999E-4</v>
      </c>
      <c r="AC491" s="60">
        <v>3.7500000000000001E-4</v>
      </c>
      <c r="AD491" s="60">
        <v>3</v>
      </c>
      <c r="AE491" s="60">
        <v>2.0000019999999998</v>
      </c>
      <c r="AF491" s="58">
        <v>1.90465</v>
      </c>
      <c r="AG491" s="130">
        <v>0.83678786202989264</v>
      </c>
      <c r="AH491" s="62">
        <v>0.33570100000000003</v>
      </c>
      <c r="AI491" s="58">
        <v>2.77346</v>
      </c>
      <c r="AJ491" s="58">
        <v>0.15038899999999999</v>
      </c>
      <c r="AK491" s="58">
        <v>-1.7309999999999999E-2</v>
      </c>
      <c r="AL491" s="58">
        <v>43.8508</v>
      </c>
      <c r="AM491" s="58">
        <v>0.118101</v>
      </c>
      <c r="AN491" s="58">
        <v>-9.8999999999999999E-4</v>
      </c>
      <c r="AO491" s="58">
        <v>0.70539399999999997</v>
      </c>
      <c r="AP491" s="58">
        <v>1.2330000000000001E-2</v>
      </c>
      <c r="AQ491" s="58">
        <v>50.8292</v>
      </c>
      <c r="AR491" s="58">
        <v>98.421400000000006</v>
      </c>
      <c r="AS491" s="63">
        <v>0.33570100000000003</v>
      </c>
      <c r="AT491" s="328">
        <v>0.33597500355063203</v>
      </c>
      <c r="AU491" s="64">
        <v>-2.740035506320071E-4</v>
      </c>
      <c r="AV491" s="57">
        <v>33.848999999999997</v>
      </c>
      <c r="AW491" s="58">
        <v>33.751899999999999</v>
      </c>
      <c r="AX491" s="64">
        <v>9.7099999999997522E-2</v>
      </c>
      <c r="AY491" s="57">
        <v>19.010100000000001</v>
      </c>
      <c r="AZ491" s="58">
        <v>18.98</v>
      </c>
      <c r="BA491" s="64">
        <v>3.0100000000000904E-2</v>
      </c>
      <c r="BB491" s="57">
        <v>100.577</v>
      </c>
      <c r="BC491" s="58">
        <v>100.324074</v>
      </c>
      <c r="BD491" s="60">
        <v>0.2529260000000022</v>
      </c>
      <c r="BE491" s="57">
        <v>50.9544</v>
      </c>
      <c r="BF491" s="58">
        <v>50.8292</v>
      </c>
      <c r="BG491" s="64">
        <v>0.12519999999999953</v>
      </c>
      <c r="BH491" s="58">
        <v>52.859099999999998</v>
      </c>
      <c r="BI491" s="58">
        <v>52.731899999999996</v>
      </c>
      <c r="BJ491" s="64">
        <v>0.12720000000000198</v>
      </c>
      <c r="BK491" s="57">
        <v>43.968800000000002</v>
      </c>
      <c r="BL491" s="58">
        <v>43.8508</v>
      </c>
      <c r="BM491" s="64">
        <v>0.1180000000000021</v>
      </c>
      <c r="BN491" s="60">
        <v>0.102744</v>
      </c>
      <c r="BO491" s="60">
        <v>4.4039999999999999E-3</v>
      </c>
      <c r="BP491" s="60">
        <v>-4.2999999999999999E-4</v>
      </c>
      <c r="BQ491" s="60">
        <v>0.81945000000000001</v>
      </c>
      <c r="BR491" s="60">
        <v>2.3530000000000001E-3</v>
      </c>
      <c r="BS491" s="60">
        <v>-2.0000000000000002E-5</v>
      </c>
      <c r="BT491" s="60">
        <v>1.4847000000000001E-2</v>
      </c>
      <c r="BU491" s="60">
        <v>3.28E-4</v>
      </c>
      <c r="BV491" s="60">
        <v>1.0563199999999999</v>
      </c>
      <c r="BW491" s="60">
        <v>1.9999959999999999</v>
      </c>
      <c r="BX491" s="945">
        <v>0.10273</v>
      </c>
      <c r="BY491" s="60">
        <v>4.4000000000000003E-3</v>
      </c>
      <c r="BZ491" s="60">
        <v>-4.2999999999999999E-4</v>
      </c>
      <c r="CA491" s="60">
        <v>0.81964000000000004</v>
      </c>
      <c r="CB491" s="60">
        <v>2.3500000000000001E-3</v>
      </c>
      <c r="CC491" s="60">
        <v>-2.0000000000000002E-5</v>
      </c>
      <c r="CD491" s="60">
        <v>1.4840000000000001E-2</v>
      </c>
      <c r="CE491" s="60">
        <v>3.3E-4</v>
      </c>
      <c r="CF491" s="60">
        <v>0.70130999999999999</v>
      </c>
      <c r="CG491" s="60">
        <v>0.35483999999999999</v>
      </c>
      <c r="CH491" s="60">
        <v>1.9999900000000002</v>
      </c>
      <c r="CI491" s="60">
        <v>1.0561499999999999</v>
      </c>
      <c r="CJ491" s="328">
        <v>0.33597500355063203</v>
      </c>
      <c r="CK491" s="58">
        <v>33.751899999999999</v>
      </c>
      <c r="CL491" s="58">
        <v>18.98</v>
      </c>
      <c r="CM491" s="59">
        <v>100.324074</v>
      </c>
    </row>
    <row r="492" spans="1:91" x14ac:dyDescent="0.2">
      <c r="A492" s="54" t="s">
        <v>387</v>
      </c>
      <c r="B492" s="55">
        <v>-15798</v>
      </c>
      <c r="C492" s="55">
        <v>26690</v>
      </c>
      <c r="D492" s="55">
        <v>193</v>
      </c>
      <c r="E492" s="56">
        <v>0.32113599999999998</v>
      </c>
      <c r="F492" s="57">
        <v>50.7819</v>
      </c>
      <c r="G492" s="58">
        <v>34.473999999999997</v>
      </c>
      <c r="H492" s="58">
        <v>18.123699999999999</v>
      </c>
      <c r="I492" s="58">
        <v>2.74003</v>
      </c>
      <c r="J492" s="58">
        <v>44.6218</v>
      </c>
      <c r="K492" s="58">
        <v>0.106545</v>
      </c>
      <c r="L492" s="58">
        <v>0.72163500000000003</v>
      </c>
      <c r="M492" s="58">
        <v>2.0860000000000002E-3</v>
      </c>
      <c r="N492" s="58">
        <v>0.156998</v>
      </c>
      <c r="O492" s="58">
        <v>-1.49E-2</v>
      </c>
      <c r="P492" s="58">
        <v>1.3609E-2</v>
      </c>
      <c r="Q492" s="59">
        <v>100.946</v>
      </c>
      <c r="R492" s="58">
        <v>1.81585</v>
      </c>
      <c r="S492" s="60">
        <v>1.04871</v>
      </c>
      <c r="T492" s="60">
        <v>0.71193099999999998</v>
      </c>
      <c r="U492" s="60">
        <v>0.33677800000000002</v>
      </c>
      <c r="V492" s="60">
        <v>0.100867</v>
      </c>
      <c r="W492" s="60">
        <v>0.82861899999999999</v>
      </c>
      <c r="X492" s="60">
        <v>2.1090000000000002E-3</v>
      </c>
      <c r="Y492" s="60">
        <v>1.5094E-2</v>
      </c>
      <c r="Z492" s="60">
        <v>4.1E-5</v>
      </c>
      <c r="AA492" s="60">
        <v>4.5690000000000001E-3</v>
      </c>
      <c r="AB492" s="60">
        <v>-3.6999999999999999E-4</v>
      </c>
      <c r="AC492" s="60">
        <v>3.6000000000000002E-4</v>
      </c>
      <c r="AD492" s="60">
        <v>3</v>
      </c>
      <c r="AE492" s="60">
        <v>1.9999979999999997</v>
      </c>
      <c r="AF492" s="58">
        <v>1.81585</v>
      </c>
      <c r="AG492" s="130">
        <v>0.82494475851954296</v>
      </c>
      <c r="AH492" s="62">
        <v>0.32113599999999998</v>
      </c>
      <c r="AI492" s="58">
        <v>2.7453400000000001</v>
      </c>
      <c r="AJ492" s="58">
        <v>0.156444</v>
      </c>
      <c r="AK492" s="58">
        <v>-1.7059999999999999E-2</v>
      </c>
      <c r="AL492" s="58">
        <v>44.508299999999998</v>
      </c>
      <c r="AM492" s="58">
        <v>0.10432</v>
      </c>
      <c r="AN492" s="58">
        <v>-6.9999999999999994E-5</v>
      </c>
      <c r="AO492" s="58">
        <v>0.717858</v>
      </c>
      <c r="AP492" s="58">
        <v>1.1898000000000001E-2</v>
      </c>
      <c r="AQ492" s="58">
        <v>50.663699999999999</v>
      </c>
      <c r="AR492" s="58">
        <v>98.890799999999999</v>
      </c>
      <c r="AS492" s="63">
        <v>0.32113599999999998</v>
      </c>
      <c r="AT492" s="328">
        <v>0.32137373274965902</v>
      </c>
      <c r="AU492" s="64">
        <v>-2.3773274965904756E-4</v>
      </c>
      <c r="AV492" s="57">
        <v>34.473999999999997</v>
      </c>
      <c r="AW492" s="58">
        <v>34.381700000000002</v>
      </c>
      <c r="AX492" s="64">
        <v>9.2299999999994498E-2</v>
      </c>
      <c r="AY492" s="57">
        <v>18.123699999999999</v>
      </c>
      <c r="AZ492" s="58">
        <v>18.09</v>
      </c>
      <c r="BA492" s="64">
        <v>3.3699999999999619E-2</v>
      </c>
      <c r="BB492" s="57">
        <v>100.946</v>
      </c>
      <c r="BC492" s="58">
        <v>100.69873000000001</v>
      </c>
      <c r="BD492" s="60">
        <v>0.24726999999998611</v>
      </c>
      <c r="BE492" s="57">
        <v>50.7819</v>
      </c>
      <c r="BF492" s="58">
        <v>50.663699999999999</v>
      </c>
      <c r="BG492" s="64">
        <v>0.11820000000000164</v>
      </c>
      <c r="BH492" s="58">
        <v>52.597699999999996</v>
      </c>
      <c r="BI492" s="58">
        <v>52.471699999999998</v>
      </c>
      <c r="BJ492" s="64">
        <v>0.12599999999999767</v>
      </c>
      <c r="BK492" s="57">
        <v>44.6218</v>
      </c>
      <c r="BL492" s="58">
        <v>44.508299999999998</v>
      </c>
      <c r="BM492" s="64">
        <v>0.11350000000000193</v>
      </c>
      <c r="BN492" s="60">
        <v>0.101298</v>
      </c>
      <c r="BO492" s="60">
        <v>4.5640000000000003E-3</v>
      </c>
      <c r="BP492" s="60">
        <v>-4.2000000000000002E-4</v>
      </c>
      <c r="BQ492" s="60">
        <v>0.82843100000000003</v>
      </c>
      <c r="BR492" s="60">
        <v>2.0699999999999998E-3</v>
      </c>
      <c r="BS492" s="60">
        <v>0</v>
      </c>
      <c r="BT492" s="60">
        <v>1.5049E-2</v>
      </c>
      <c r="BU492" s="60">
        <v>3.1599999999999998E-4</v>
      </c>
      <c r="BV492" s="60">
        <v>1.0487</v>
      </c>
      <c r="BW492" s="60">
        <v>2.0000080000000002</v>
      </c>
      <c r="BX492" s="945">
        <v>0.10128</v>
      </c>
      <c r="BY492" s="60">
        <v>4.5599999999999998E-3</v>
      </c>
      <c r="BZ492" s="60">
        <v>-4.2000000000000002E-4</v>
      </c>
      <c r="CA492" s="60">
        <v>0.82862000000000002</v>
      </c>
      <c r="CB492" s="60">
        <v>2.0699999999999998E-3</v>
      </c>
      <c r="CC492" s="60">
        <v>0</v>
      </c>
      <c r="CD492" s="60">
        <v>1.5049999999999999E-2</v>
      </c>
      <c r="CE492" s="60">
        <v>3.2000000000000003E-4</v>
      </c>
      <c r="CF492" s="60">
        <v>0.71155999999999997</v>
      </c>
      <c r="CG492" s="60">
        <v>0.33696999999999999</v>
      </c>
      <c r="CH492" s="60">
        <v>2.0000100000000001</v>
      </c>
      <c r="CI492" s="60">
        <v>1.04853</v>
      </c>
      <c r="CJ492" s="328">
        <v>0.32137373274965902</v>
      </c>
      <c r="CK492" s="58">
        <v>34.381700000000002</v>
      </c>
      <c r="CL492" s="58">
        <v>18.09</v>
      </c>
      <c r="CM492" s="59">
        <v>100.69873000000001</v>
      </c>
    </row>
    <row r="493" spans="1:91" x14ac:dyDescent="0.2">
      <c r="A493" s="749" t="s">
        <v>386</v>
      </c>
      <c r="B493" s="750"/>
      <c r="C493" s="750"/>
      <c r="D493" s="750"/>
      <c r="E493" s="699">
        <v>0.4829175</v>
      </c>
      <c r="F493" s="700">
        <v>78.428575000000009</v>
      </c>
      <c r="G493" s="701">
        <v>40.554000000000002</v>
      </c>
      <c r="H493" s="701">
        <v>42.091799999999992</v>
      </c>
      <c r="I493" s="701">
        <v>1.87924</v>
      </c>
      <c r="J493" s="701">
        <v>13.620875000000002</v>
      </c>
      <c r="K493" s="701">
        <v>0.35880875000000001</v>
      </c>
      <c r="L493" s="701">
        <v>0.67434625000000004</v>
      </c>
      <c r="M493" s="701">
        <v>1.0451E-2</v>
      </c>
      <c r="N493" s="701">
        <v>1.2288999999999999</v>
      </c>
      <c r="O493" s="701">
        <v>6.0145749999999998E-2</v>
      </c>
      <c r="P493" s="701">
        <v>2.5870749999999998E-2</v>
      </c>
      <c r="Q493" s="702">
        <v>100.50424999999998</v>
      </c>
      <c r="R493" s="701">
        <v>4.2172499999999999</v>
      </c>
      <c r="S493" s="699">
        <v>2.4281225000000002</v>
      </c>
      <c r="T493" s="699">
        <v>1.2555375</v>
      </c>
      <c r="U493" s="699">
        <v>1.172585</v>
      </c>
      <c r="V493" s="699">
        <v>0.103711</v>
      </c>
      <c r="W493" s="699">
        <v>0.37919474999999997</v>
      </c>
      <c r="X493" s="699">
        <v>1.0649749999999999E-2</v>
      </c>
      <c r="Y493" s="699">
        <v>2.114475E-2</v>
      </c>
      <c r="Z493" s="699">
        <v>3.0475000000000006E-4</v>
      </c>
      <c r="AA493" s="699">
        <v>5.3616999999999998E-2</v>
      </c>
      <c r="AB493" s="699">
        <v>2.2265000000000002E-3</v>
      </c>
      <c r="AC493" s="699">
        <v>1.0265000000000001E-3</v>
      </c>
      <c r="AD493" s="699">
        <v>4</v>
      </c>
      <c r="AE493" s="699">
        <v>2.9999975000000001</v>
      </c>
      <c r="AF493" s="703">
        <v>4.2172499999999999</v>
      </c>
      <c r="AG493" s="782">
        <v>0.69063384376719339</v>
      </c>
      <c r="AH493" s="704">
        <v>0.4829175</v>
      </c>
      <c r="AI493" s="410">
        <v>1.8922775000000001</v>
      </c>
      <c r="AJ493" s="410">
        <v>1.2343975</v>
      </c>
      <c r="AK493" s="410">
        <v>5.4934499999999997E-2</v>
      </c>
      <c r="AL493" s="410">
        <v>13.520624999999999</v>
      </c>
      <c r="AM493" s="410">
        <v>0.35137249999999998</v>
      </c>
      <c r="AN493" s="410">
        <v>4.8307499999999991E-3</v>
      </c>
      <c r="AO493" s="410">
        <v>0.66377949999999997</v>
      </c>
      <c r="AP493" s="410">
        <v>2.1170000000000001E-2</v>
      </c>
      <c r="AQ493" s="410">
        <v>77.921300000000002</v>
      </c>
      <c r="AR493" s="410">
        <v>95.664649999999995</v>
      </c>
      <c r="AS493" s="782">
        <v>0.4829175</v>
      </c>
      <c r="AT493" s="782">
        <v>0.48336245671743505</v>
      </c>
      <c r="AU493" s="782">
        <v>-4.4495671743505216E-4</v>
      </c>
      <c r="AV493" s="363">
        <v>40.554000000000002</v>
      </c>
      <c r="AW493" s="363">
        <v>40.25705</v>
      </c>
      <c r="AX493" s="782">
        <v>0.29695000000000071</v>
      </c>
      <c r="AY493" s="363">
        <v>42.091799999999992</v>
      </c>
      <c r="AZ493" s="363">
        <v>41.86</v>
      </c>
      <c r="BA493" s="782">
        <v>0.23179999999999978</v>
      </c>
      <c r="BB493" s="363">
        <v>100.50424999999998</v>
      </c>
      <c r="BC493" s="363">
        <v>99.86043724999999</v>
      </c>
      <c r="BD493" s="782">
        <v>0.64381275000000926</v>
      </c>
      <c r="BE493" s="363">
        <v>78.428575000000009</v>
      </c>
      <c r="BF493" s="363">
        <v>77.921300000000002</v>
      </c>
      <c r="BG493" s="782">
        <v>0.50727499999999992</v>
      </c>
      <c r="BH493" s="363">
        <v>82.645799999999994</v>
      </c>
      <c r="BI493" s="363">
        <v>82.117050000000006</v>
      </c>
      <c r="BJ493" s="782">
        <v>0.52875000000000227</v>
      </c>
      <c r="BK493" s="363">
        <v>13.620875000000002</v>
      </c>
      <c r="BL493" s="363">
        <v>13.520624999999999</v>
      </c>
      <c r="BM493" s="782">
        <v>0.10025000000000039</v>
      </c>
      <c r="BN493" s="412">
        <v>0.1050835</v>
      </c>
      <c r="BO493" s="412">
        <v>5.4193749999999999E-2</v>
      </c>
      <c r="BP493" s="412">
        <v>2.0462499999999999E-3</v>
      </c>
      <c r="BQ493" s="412">
        <v>0.37875625000000002</v>
      </c>
      <c r="BR493" s="412">
        <v>1.0494250000000002E-2</v>
      </c>
      <c r="BS493" s="412">
        <v>1.4200000000000001E-4</v>
      </c>
      <c r="BT493" s="412">
        <v>2.0943249999999997E-2</v>
      </c>
      <c r="BU493" s="412">
        <v>8.4525000000000008E-4</v>
      </c>
      <c r="BV493" s="412">
        <v>2.4274975000000003</v>
      </c>
      <c r="BW493" s="412">
        <v>3.0000019999999994</v>
      </c>
      <c r="BX493" s="413">
        <v>0.105075</v>
      </c>
      <c r="BY493" s="412">
        <v>5.4192499999999998E-2</v>
      </c>
      <c r="BZ493" s="412">
        <v>2.0474999999999998E-3</v>
      </c>
      <c r="CA493" s="412">
        <v>0.37888749999999999</v>
      </c>
      <c r="CB493" s="412">
        <v>1.0489999999999999E-2</v>
      </c>
      <c r="CC493" s="412">
        <v>1.4249999999999999E-4</v>
      </c>
      <c r="CD493" s="412">
        <v>2.0944999999999998E-2</v>
      </c>
      <c r="CE493" s="412">
        <v>8.4500000000000005E-4</v>
      </c>
      <c r="CF493" s="412">
        <v>1.2540724999999999</v>
      </c>
      <c r="CG493" s="412">
        <v>1.173305</v>
      </c>
      <c r="CH493" s="412">
        <v>3.0000024999999999</v>
      </c>
      <c r="CI493" s="412">
        <v>2.4273775000000004</v>
      </c>
      <c r="CJ493" s="412">
        <v>0.48336245671743505</v>
      </c>
      <c r="CK493" s="410">
        <v>40.25705</v>
      </c>
      <c r="CL493" s="410">
        <v>41.86</v>
      </c>
      <c r="CM493" s="411">
        <v>99.86043724999999</v>
      </c>
    </row>
    <row r="494" spans="1:91" ht="16" thickBot="1" x14ac:dyDescent="0.25">
      <c r="A494" s="262" t="s">
        <v>387</v>
      </c>
      <c r="B494" s="695"/>
      <c r="C494" s="695"/>
      <c r="D494" s="695"/>
      <c r="E494" s="174">
        <v>0.32856440000000003</v>
      </c>
      <c r="F494" s="532">
        <v>50.868960000000001</v>
      </c>
      <c r="G494" s="252">
        <v>34.155140000000003</v>
      </c>
      <c r="H494" s="252">
        <v>18.574859999999997</v>
      </c>
      <c r="I494" s="252">
        <v>2.7506860000000004</v>
      </c>
      <c r="J494" s="252">
        <v>44.280340000000002</v>
      </c>
      <c r="K494" s="252">
        <v>0.11413259999999999</v>
      </c>
      <c r="L494" s="252">
        <v>0.71527399999999997</v>
      </c>
      <c r="M494" s="252">
        <v>-2.5288000000000003E-3</v>
      </c>
      <c r="N494" s="252">
        <v>0.15012120000000001</v>
      </c>
      <c r="O494" s="252">
        <v>-1.5554000000000002E-2</v>
      </c>
      <c r="P494" s="252">
        <v>1.2430199999999999E-2</v>
      </c>
      <c r="Q494" s="533">
        <v>100.73519999999999</v>
      </c>
      <c r="R494" s="252">
        <v>1.861046</v>
      </c>
      <c r="S494" s="174">
        <v>1.0528679999999999</v>
      </c>
      <c r="T494" s="174">
        <v>0.70691699999999991</v>
      </c>
      <c r="U494" s="174">
        <v>0.3459506</v>
      </c>
      <c r="V494" s="174">
        <v>0.10148760000000001</v>
      </c>
      <c r="W494" s="174">
        <v>0.82411279999999998</v>
      </c>
      <c r="X494" s="174">
        <v>2.2648E-3</v>
      </c>
      <c r="Y494" s="174">
        <v>1.4993999999999999E-2</v>
      </c>
      <c r="Z494" s="174">
        <v>-4.9599999999999993E-5</v>
      </c>
      <c r="AA494" s="174">
        <v>4.3785999999999999E-3</v>
      </c>
      <c r="AB494" s="174">
        <v>-3.8600000000000006E-4</v>
      </c>
      <c r="AC494" s="174">
        <v>3.2939999999999998E-4</v>
      </c>
      <c r="AD494" s="174">
        <v>3</v>
      </c>
      <c r="AE494" s="174">
        <v>1.9999992</v>
      </c>
      <c r="AF494" s="751">
        <v>1.861046</v>
      </c>
      <c r="AG494" s="925">
        <v>0.83052334604700406</v>
      </c>
      <c r="AH494" s="534">
        <v>0.32856440000000003</v>
      </c>
      <c r="AI494" s="253">
        <v>2.7561900000000001</v>
      </c>
      <c r="AJ494" s="253">
        <v>0.14954000000000001</v>
      </c>
      <c r="AK494" s="253">
        <v>-1.7781999999999999E-2</v>
      </c>
      <c r="AL494" s="253">
        <v>44.164540000000002</v>
      </c>
      <c r="AM494" s="253">
        <v>0.111828</v>
      </c>
      <c r="AN494" s="253">
        <v>-4.7360000000000006E-3</v>
      </c>
      <c r="AO494" s="253">
        <v>0.71139819999999998</v>
      </c>
      <c r="AP494" s="253">
        <v>1.0673999999999999E-2</v>
      </c>
      <c r="AQ494" s="253">
        <v>50.747140000000002</v>
      </c>
      <c r="AR494" s="253">
        <v>98.628820000000005</v>
      </c>
      <c r="AS494" s="792">
        <v>0.32856440000000003</v>
      </c>
      <c r="AT494" s="792">
        <v>0.32882061532497414</v>
      </c>
      <c r="AU494" s="792">
        <v>-2.5621532497412949E-4</v>
      </c>
      <c r="AV494" s="364">
        <v>34.155140000000003</v>
      </c>
      <c r="AW494" s="364">
        <v>34.060359999999996</v>
      </c>
      <c r="AX494" s="792">
        <v>9.4779999999998671E-2</v>
      </c>
      <c r="AY494" s="364">
        <v>18.574859999999997</v>
      </c>
      <c r="AZ494" s="364">
        <v>18.544</v>
      </c>
      <c r="BA494" s="792">
        <v>3.0860000000000554E-2</v>
      </c>
      <c r="BB494" s="364">
        <v>100.73519999999999</v>
      </c>
      <c r="BC494" s="364">
        <v>100.4860122</v>
      </c>
      <c r="BD494" s="792">
        <v>0.24918779999999571</v>
      </c>
      <c r="BE494" s="364">
        <v>50.868960000000001</v>
      </c>
      <c r="BF494" s="364">
        <v>50.747140000000002</v>
      </c>
      <c r="BG494" s="792">
        <v>0.12182000000000101</v>
      </c>
      <c r="BH494" s="364">
        <v>52.73</v>
      </c>
      <c r="BI494" s="364">
        <v>52.60436</v>
      </c>
      <c r="BJ494" s="792">
        <v>0.12563999999999709</v>
      </c>
      <c r="BK494" s="364">
        <v>44.280340000000002</v>
      </c>
      <c r="BL494" s="364">
        <v>44.164540000000002</v>
      </c>
      <c r="BM494" s="792">
        <v>0.11580000000000013</v>
      </c>
      <c r="BN494" s="56">
        <v>0.10193379999999999</v>
      </c>
      <c r="BO494" s="56">
        <v>4.3719999999999992E-3</v>
      </c>
      <c r="BP494" s="56">
        <v>-4.4000000000000002E-4</v>
      </c>
      <c r="BQ494" s="56">
        <v>0.82391900000000007</v>
      </c>
      <c r="BR494" s="56">
        <v>2.2242E-3</v>
      </c>
      <c r="BS494" s="56">
        <v>-9.2E-5</v>
      </c>
      <c r="BT494" s="56">
        <v>1.49482E-2</v>
      </c>
      <c r="BU494" s="56">
        <v>2.8339999999999995E-4</v>
      </c>
      <c r="BV494" s="56">
        <v>1.0528520000000001</v>
      </c>
      <c r="BW494" s="56">
        <v>2.0000005999999999</v>
      </c>
      <c r="BX494" s="63">
        <v>0.10191600000000001</v>
      </c>
      <c r="BY494" s="56">
        <v>4.3679999999999995E-3</v>
      </c>
      <c r="BZ494" s="56">
        <v>-4.4000000000000002E-4</v>
      </c>
      <c r="CA494" s="56">
        <v>0.82410800000000006</v>
      </c>
      <c r="CB494" s="56">
        <v>2.2239999999999994E-3</v>
      </c>
      <c r="CC494" s="56">
        <v>-9.2E-5</v>
      </c>
      <c r="CD494" s="56">
        <v>1.4945999999999997E-2</v>
      </c>
      <c r="CE494" s="56">
        <v>2.8600000000000001E-4</v>
      </c>
      <c r="CF494" s="56">
        <v>0.70652399999999993</v>
      </c>
      <c r="CG494" s="56">
        <v>0.34615999999999997</v>
      </c>
      <c r="CH494" s="56">
        <v>2</v>
      </c>
      <c r="CI494" s="56">
        <v>1.052684</v>
      </c>
      <c r="CJ494" s="56">
        <v>0.32882061532497414</v>
      </c>
      <c r="CK494" s="253">
        <v>34.060359999999996</v>
      </c>
      <c r="CL494" s="253">
        <v>18.544</v>
      </c>
      <c r="CM494" s="362">
        <v>100.4860122</v>
      </c>
    </row>
    <row r="495" spans="1:91" x14ac:dyDescent="0.2">
      <c r="A495" s="770" t="s">
        <v>388</v>
      </c>
      <c r="B495" s="771">
        <v>-12189</v>
      </c>
      <c r="C495" s="771">
        <v>22770</v>
      </c>
      <c r="D495" s="771">
        <v>204</v>
      </c>
      <c r="E495" s="754">
        <v>0.500467</v>
      </c>
      <c r="F495" s="772">
        <v>79.367500000000007</v>
      </c>
      <c r="G495" s="773">
        <v>39.646700000000003</v>
      </c>
      <c r="H495" s="773">
        <v>44.143599999999999</v>
      </c>
      <c r="I495" s="773">
        <v>1.4457100000000001</v>
      </c>
      <c r="J495" s="773">
        <v>12.1005</v>
      </c>
      <c r="K495" s="773">
        <v>0.44625199999999998</v>
      </c>
      <c r="L495" s="773">
        <v>0.67687399999999998</v>
      </c>
      <c r="M495" s="773">
        <v>3.4949999999999998E-3</v>
      </c>
      <c r="N495" s="773">
        <v>1.1971099999999999</v>
      </c>
      <c r="O495" s="773">
        <v>0.14325499999999999</v>
      </c>
      <c r="P495" s="773">
        <v>8.9375999999999997E-2</v>
      </c>
      <c r="Q495" s="774">
        <v>99.892899999999997</v>
      </c>
      <c r="R495" s="773">
        <v>4.4228199999999998</v>
      </c>
      <c r="S495" s="775">
        <v>2.4824299999999999</v>
      </c>
      <c r="T495" s="775">
        <v>1.2400599999999999</v>
      </c>
      <c r="U495" s="775">
        <v>1.24238</v>
      </c>
      <c r="V495" s="775">
        <v>8.0605999999999997E-2</v>
      </c>
      <c r="W495" s="775">
        <v>0.34032899999999999</v>
      </c>
      <c r="X495" s="775">
        <v>1.3381000000000001E-2</v>
      </c>
      <c r="Y495" s="775">
        <v>2.1441999999999999E-2</v>
      </c>
      <c r="Z495" s="775">
        <v>1.03E-4</v>
      </c>
      <c r="AA495" s="775">
        <v>5.2767000000000001E-2</v>
      </c>
      <c r="AB495" s="775">
        <v>5.3579999999999999E-3</v>
      </c>
      <c r="AC495" s="775">
        <v>3.581E-3</v>
      </c>
      <c r="AD495" s="775">
        <v>4</v>
      </c>
      <c r="AE495" s="776">
        <v>3.0000070000000001</v>
      </c>
      <c r="AF495" s="773">
        <v>4.4228199999999998</v>
      </c>
      <c r="AG495" s="928">
        <v>0.57510207853962636</v>
      </c>
      <c r="AH495" s="758">
        <v>0.500467</v>
      </c>
      <c r="AI495" s="777">
        <v>1.4561999999999999</v>
      </c>
      <c r="AJ495" s="777">
        <v>1.2028099999999999</v>
      </c>
      <c r="AK495" s="777">
        <v>0.137961</v>
      </c>
      <c r="AL495" s="777">
        <v>12.004300000000001</v>
      </c>
      <c r="AM495" s="777">
        <v>0.43749100000000002</v>
      </c>
      <c r="AN495" s="777">
        <v>-2.3800000000000002E-3</v>
      </c>
      <c r="AO495" s="777">
        <v>0.66549400000000003</v>
      </c>
      <c r="AP495" s="777">
        <v>8.3976999999999996E-2</v>
      </c>
      <c r="AQ495" s="777">
        <v>78.819299999999998</v>
      </c>
      <c r="AR495" s="777">
        <v>94.805099999999996</v>
      </c>
      <c r="AS495" s="782">
        <v>0.500467</v>
      </c>
      <c r="AT495" s="917">
        <v>0.50083604965530581</v>
      </c>
      <c r="AU495" s="918">
        <v>-3.6904965530581979E-4</v>
      </c>
      <c r="AV495" s="919">
        <v>39.646700000000003</v>
      </c>
      <c r="AW495" s="919">
        <v>39.343800000000002</v>
      </c>
      <c r="AX495" s="918">
        <v>0.30290000000000106</v>
      </c>
      <c r="AY495" s="919">
        <v>44.143599999999999</v>
      </c>
      <c r="AZ495" s="919">
        <v>43.87</v>
      </c>
      <c r="BA495" s="918">
        <v>0.27360000000000184</v>
      </c>
      <c r="BB495" s="919">
        <v>99.892899999999997</v>
      </c>
      <c r="BC495" s="919">
        <v>99.199652999999984</v>
      </c>
      <c r="BD495" s="918">
        <v>0.69324700000001371</v>
      </c>
      <c r="BE495" s="919">
        <v>79.367500000000007</v>
      </c>
      <c r="BF495" s="919">
        <v>78.819299999999998</v>
      </c>
      <c r="BG495" s="920">
        <v>0.54820000000000846</v>
      </c>
      <c r="BH495" s="921">
        <v>83.790300000000002</v>
      </c>
      <c r="BI495" s="921">
        <v>83.213799999999992</v>
      </c>
      <c r="BJ495" s="920">
        <v>0.57650000000001</v>
      </c>
      <c r="BK495" s="919">
        <v>12.1005</v>
      </c>
      <c r="BL495" s="919">
        <v>12.004300000000001</v>
      </c>
      <c r="BM495" s="920">
        <v>9.6199999999999619E-2</v>
      </c>
      <c r="BN495" s="779">
        <v>8.1741999999999995E-2</v>
      </c>
      <c r="BO495" s="779">
        <v>5.3378000000000002E-2</v>
      </c>
      <c r="BP495" s="779">
        <v>5.195E-3</v>
      </c>
      <c r="BQ495" s="779">
        <v>0.33991700000000002</v>
      </c>
      <c r="BR495" s="779">
        <v>1.3207999999999999E-2</v>
      </c>
      <c r="BS495" s="779">
        <v>-6.9999999999999994E-5</v>
      </c>
      <c r="BT495" s="779">
        <v>2.1225000000000001E-2</v>
      </c>
      <c r="BU495" s="779">
        <v>3.388E-3</v>
      </c>
      <c r="BV495" s="779">
        <v>2.4820199999999999</v>
      </c>
      <c r="BW495" s="779">
        <v>3.000003</v>
      </c>
      <c r="BX495" s="987">
        <v>8.1739999999999993E-2</v>
      </c>
      <c r="BY495" s="779">
        <v>5.3379999999999997E-2</v>
      </c>
      <c r="BZ495" s="779">
        <v>5.1900000000000002E-3</v>
      </c>
      <c r="CA495" s="779">
        <v>0.34003</v>
      </c>
      <c r="CB495" s="779">
        <v>1.321E-2</v>
      </c>
      <c r="CC495" s="779">
        <v>-6.9999999999999994E-5</v>
      </c>
      <c r="CD495" s="779">
        <v>2.1219999999999999E-2</v>
      </c>
      <c r="CE495" s="779">
        <v>3.3899999999999998E-3</v>
      </c>
      <c r="CF495" s="779">
        <v>1.23888</v>
      </c>
      <c r="CG495" s="779">
        <v>1.2430300000000001</v>
      </c>
      <c r="CH495" s="779">
        <v>3</v>
      </c>
      <c r="CI495" s="779">
        <v>2.4819100000000001</v>
      </c>
      <c r="CJ495" s="778">
        <v>0.50083604965530581</v>
      </c>
      <c r="CK495" s="777">
        <v>39.343800000000002</v>
      </c>
      <c r="CL495" s="777">
        <v>43.87</v>
      </c>
      <c r="CM495" s="988">
        <v>99.199652999999984</v>
      </c>
    </row>
    <row r="496" spans="1:91" x14ac:dyDescent="0.2">
      <c r="A496" s="517" t="s">
        <v>389</v>
      </c>
      <c r="B496" s="706"/>
      <c r="C496" s="706"/>
      <c r="D496" s="706"/>
      <c r="E496" s="519">
        <v>0.32032450000000001</v>
      </c>
      <c r="F496" s="707">
        <v>50.638800000000003</v>
      </c>
      <c r="G496" s="679">
        <v>34.417100000000005</v>
      </c>
      <c r="H496" s="679">
        <v>18.027900000000002</v>
      </c>
      <c r="I496" s="679">
        <v>2.4126449999999999</v>
      </c>
      <c r="J496" s="679">
        <v>43.732500000000002</v>
      </c>
      <c r="K496" s="679">
        <v>0.13767450000000001</v>
      </c>
      <c r="L496" s="679">
        <v>0.78564100000000003</v>
      </c>
      <c r="M496" s="679">
        <v>-4.5599999999999998E-3</v>
      </c>
      <c r="N496" s="679">
        <v>0.1565455</v>
      </c>
      <c r="O496" s="780">
        <v>0.27649400000000002</v>
      </c>
      <c r="P496" s="679">
        <v>0.110725</v>
      </c>
      <c r="Q496" s="708">
        <v>100.0526</v>
      </c>
      <c r="R496" s="679">
        <v>1.8062450000000001</v>
      </c>
      <c r="S496" s="519">
        <v>1.0562849999999999</v>
      </c>
      <c r="T496" s="519">
        <v>0.71791500000000008</v>
      </c>
      <c r="U496" s="519">
        <v>0.33837150000000005</v>
      </c>
      <c r="V496" s="519">
        <v>8.9709999999999998E-2</v>
      </c>
      <c r="W496" s="519">
        <v>0.82028499999999993</v>
      </c>
      <c r="X496" s="519">
        <v>2.7530000000000002E-3</v>
      </c>
      <c r="Y496" s="519">
        <v>1.6597500000000001E-2</v>
      </c>
      <c r="Z496" s="519">
        <v>-9.0000000000000006E-5</v>
      </c>
      <c r="AA496" s="519">
        <v>4.6020000000000002E-3</v>
      </c>
      <c r="AB496" s="519">
        <v>6.8964999999999999E-3</v>
      </c>
      <c r="AC496" s="519">
        <v>2.9589999999999998E-3</v>
      </c>
      <c r="AD496" s="519">
        <v>3</v>
      </c>
      <c r="AE496" s="519">
        <v>1.9999994999999999</v>
      </c>
      <c r="AF496" s="679">
        <v>1.8062450000000001</v>
      </c>
      <c r="AG496" s="792">
        <v>0.73279257235694195</v>
      </c>
      <c r="AH496" s="681">
        <v>0.32032450000000001</v>
      </c>
      <c r="AI496" s="253">
        <v>2.4172799999999999</v>
      </c>
      <c r="AJ496" s="253">
        <v>0.15597800000000001</v>
      </c>
      <c r="AK496" s="253">
        <v>0.27451300000000001</v>
      </c>
      <c r="AL496" s="253">
        <v>43.620699999999999</v>
      </c>
      <c r="AM496" s="253">
        <v>0.13532549999999999</v>
      </c>
      <c r="AN496" s="253">
        <v>-6.7299999999999999E-3</v>
      </c>
      <c r="AO496" s="253">
        <v>0.78167699999999996</v>
      </c>
      <c r="AP496" s="253">
        <v>0.108733</v>
      </c>
      <c r="AQ496" s="253">
        <v>50.520049999999998</v>
      </c>
      <c r="AR496" s="253">
        <v>98.007499999999993</v>
      </c>
      <c r="AS496" s="792">
        <v>0.32032450000000001</v>
      </c>
      <c r="AT496" s="792">
        <v>0.32049192445586472</v>
      </c>
      <c r="AU496" s="792">
        <v>-1.6742445586467869E-4</v>
      </c>
      <c r="AV496" s="364">
        <v>34.417100000000005</v>
      </c>
      <c r="AW496" s="364">
        <v>34.328000000000003</v>
      </c>
      <c r="AX496" s="792">
        <v>8.9100000000001955E-2</v>
      </c>
      <c r="AY496" s="364">
        <v>18.027900000000002</v>
      </c>
      <c r="AZ496" s="364">
        <v>17.994999999999997</v>
      </c>
      <c r="BA496" s="792">
        <v>3.2900000000001484E-2</v>
      </c>
      <c r="BB496" s="364">
        <v>100.0526</v>
      </c>
      <c r="BC496" s="364">
        <v>99.810476499999993</v>
      </c>
      <c r="BD496" s="792">
        <v>0.24212350000001237</v>
      </c>
      <c r="BE496" s="364">
        <v>50.638800000000003</v>
      </c>
      <c r="BF496" s="364">
        <v>50.520049999999998</v>
      </c>
      <c r="BG496" s="792">
        <v>0.11875000000000213</v>
      </c>
      <c r="BH496" s="364">
        <v>52.445</v>
      </c>
      <c r="BI496" s="364">
        <v>52.322999999999993</v>
      </c>
      <c r="BJ496" s="792">
        <v>0.12200000000000344</v>
      </c>
      <c r="BK496" s="364">
        <v>43.732500000000002</v>
      </c>
      <c r="BL496" s="364">
        <v>43.620699999999999</v>
      </c>
      <c r="BM496" s="792">
        <v>0.11179999999999879</v>
      </c>
      <c r="BN496" s="56">
        <v>9.0094000000000007E-2</v>
      </c>
      <c r="BO496" s="56">
        <v>4.5959999999999994E-3</v>
      </c>
      <c r="BP496" s="56">
        <v>6.8630000000000002E-3</v>
      </c>
      <c r="BQ496" s="56">
        <v>0.82011299999999998</v>
      </c>
      <c r="BR496" s="56">
        <v>2.7125000000000001E-3</v>
      </c>
      <c r="BS496" s="56">
        <v>-1.2999999999999999E-4</v>
      </c>
      <c r="BT496" s="56">
        <v>1.6552999999999998E-2</v>
      </c>
      <c r="BU496" s="56">
        <v>2.9129999999999998E-3</v>
      </c>
      <c r="BV496" s="56">
        <v>1.0562900000000002</v>
      </c>
      <c r="BW496" s="56">
        <v>2.0000045000000002</v>
      </c>
      <c r="BX496" s="63">
        <v>9.0075000000000002E-2</v>
      </c>
      <c r="BY496" s="56">
        <v>4.5950000000000001E-3</v>
      </c>
      <c r="BZ496" s="56">
        <v>6.8649999999999996E-3</v>
      </c>
      <c r="CA496" s="56">
        <v>0.82030000000000003</v>
      </c>
      <c r="CB496" s="56">
        <v>2.7099999999999997E-3</v>
      </c>
      <c r="CC496" s="56">
        <v>-1.2999999999999999E-4</v>
      </c>
      <c r="CD496" s="56">
        <v>1.6550000000000002E-2</v>
      </c>
      <c r="CE496" s="56">
        <v>2.9150000000000001E-3</v>
      </c>
      <c r="CF496" s="56">
        <v>0.71762499999999996</v>
      </c>
      <c r="CG496" s="56">
        <v>0.33849499999999999</v>
      </c>
      <c r="CH496" s="56">
        <v>2</v>
      </c>
      <c r="CI496" s="56">
        <v>1.0561199999999999</v>
      </c>
      <c r="CJ496" s="56">
        <v>0.32049192445586472</v>
      </c>
      <c r="CK496" s="253">
        <v>34.328000000000003</v>
      </c>
      <c r="CL496" s="253">
        <v>17.994999999999997</v>
      </c>
      <c r="CM496" s="362">
        <v>99.810476499999993</v>
      </c>
    </row>
    <row r="497" spans="1:91" x14ac:dyDescent="0.2">
      <c r="A497" s="54" t="s">
        <v>389</v>
      </c>
      <c r="B497" s="55">
        <v>-12181</v>
      </c>
      <c r="C497" s="55">
        <v>22770</v>
      </c>
      <c r="D497" s="55">
        <v>204</v>
      </c>
      <c r="E497" s="56">
        <v>0.32417800000000002</v>
      </c>
      <c r="F497" s="57">
        <v>50.849600000000002</v>
      </c>
      <c r="G497" s="58">
        <v>34.365200000000002</v>
      </c>
      <c r="H497" s="58">
        <v>18.319800000000001</v>
      </c>
      <c r="I497" s="58">
        <v>2.3782999999999999</v>
      </c>
      <c r="J497" s="58">
        <v>43.664499999999997</v>
      </c>
      <c r="K497" s="58">
        <v>0.135267</v>
      </c>
      <c r="L497" s="58">
        <v>0.77519800000000005</v>
      </c>
      <c r="M497" s="58">
        <v>-3.98E-3</v>
      </c>
      <c r="N497" s="58">
        <v>0.14627899999999999</v>
      </c>
      <c r="O497" s="378">
        <v>0.22398199999999999</v>
      </c>
      <c r="P497" s="58">
        <v>0.11053</v>
      </c>
      <c r="Q497" s="59">
        <v>100.11499999999999</v>
      </c>
      <c r="R497" s="58">
        <v>1.8354900000000001</v>
      </c>
      <c r="S497" s="60">
        <v>1.0607</v>
      </c>
      <c r="T497" s="60">
        <v>0.71684400000000004</v>
      </c>
      <c r="U497" s="60">
        <v>0.34385500000000002</v>
      </c>
      <c r="V497" s="60">
        <v>8.8433999999999999E-2</v>
      </c>
      <c r="W497" s="60">
        <v>0.81902200000000003</v>
      </c>
      <c r="X497" s="60">
        <v>2.7049999999999999E-3</v>
      </c>
      <c r="Y497" s="60">
        <v>1.6376999999999999E-2</v>
      </c>
      <c r="Z497" s="60">
        <v>-8.0000000000000007E-5</v>
      </c>
      <c r="AA497" s="60">
        <v>4.3E-3</v>
      </c>
      <c r="AB497" s="60">
        <v>5.587E-3</v>
      </c>
      <c r="AC497" s="60">
        <v>2.954E-3</v>
      </c>
      <c r="AD497" s="60">
        <v>3</v>
      </c>
      <c r="AE497" s="60">
        <v>1.9999979999999997</v>
      </c>
      <c r="AF497" s="58">
        <v>1.8354900000000001</v>
      </c>
      <c r="AG497" s="61">
        <v>0.73238492021250423</v>
      </c>
      <c r="AH497" s="62">
        <v>0.32417800000000002</v>
      </c>
      <c r="AI497" s="58">
        <v>2.3829600000000002</v>
      </c>
      <c r="AJ497" s="58">
        <v>0.14568600000000001</v>
      </c>
      <c r="AK497" s="58">
        <v>0.22192799999999999</v>
      </c>
      <c r="AL497" s="58">
        <v>43.551000000000002</v>
      </c>
      <c r="AM497" s="58">
        <v>0.132886</v>
      </c>
      <c r="AN497" s="58">
        <v>-6.1900000000000002E-3</v>
      </c>
      <c r="AO497" s="58">
        <v>0.77118600000000004</v>
      </c>
      <c r="AP497" s="58">
        <v>0.108504</v>
      </c>
      <c r="AQ497" s="58">
        <v>50.728299999999997</v>
      </c>
      <c r="AR497" s="58">
        <v>98.036199999999994</v>
      </c>
      <c r="AS497" s="63">
        <v>0.32417800000000002</v>
      </c>
      <c r="AT497" s="328">
        <v>0.3243536311690271</v>
      </c>
      <c r="AU497" s="64">
        <v>-1.7563116902707954E-4</v>
      </c>
      <c r="AV497" s="57">
        <v>34.365200000000002</v>
      </c>
      <c r="AW497" s="58">
        <v>34.2744</v>
      </c>
      <c r="AX497" s="64">
        <v>9.0800000000001546E-2</v>
      </c>
      <c r="AY497" s="57">
        <v>18.319800000000001</v>
      </c>
      <c r="AZ497" s="58">
        <v>18.29</v>
      </c>
      <c r="BA497" s="64">
        <v>2.9800000000001603E-2</v>
      </c>
      <c r="BB497" s="57">
        <v>100.11499999999999</v>
      </c>
      <c r="BC497" s="58">
        <v>99.872359999999986</v>
      </c>
      <c r="BD497" s="60">
        <v>0.24264000000000863</v>
      </c>
      <c r="BE497" s="57">
        <v>50.849600000000002</v>
      </c>
      <c r="BF497" s="58">
        <v>50.728299999999997</v>
      </c>
      <c r="BG497" s="64">
        <v>0.12130000000000507</v>
      </c>
      <c r="BH497" s="58">
        <v>52.685000000000002</v>
      </c>
      <c r="BI497" s="58">
        <v>52.564399999999999</v>
      </c>
      <c r="BJ497" s="64">
        <v>0.12060000000000315</v>
      </c>
      <c r="BK497" s="57">
        <v>43.664499999999997</v>
      </c>
      <c r="BL497" s="58">
        <v>43.551000000000002</v>
      </c>
      <c r="BM497" s="64">
        <v>0.11349999999999483</v>
      </c>
      <c r="BN497" s="60">
        <v>8.8819999999999996E-2</v>
      </c>
      <c r="BO497" s="60">
        <v>4.2929999999999999E-3</v>
      </c>
      <c r="BP497" s="60">
        <v>5.5490000000000001E-3</v>
      </c>
      <c r="BQ497" s="60">
        <v>0.818851</v>
      </c>
      <c r="BR497" s="60">
        <v>2.6640000000000001E-3</v>
      </c>
      <c r="BS497" s="60">
        <v>-1.2E-4</v>
      </c>
      <c r="BT497" s="60">
        <v>1.6331999999999999E-2</v>
      </c>
      <c r="BU497" s="60">
        <v>2.9069999999999999E-3</v>
      </c>
      <c r="BV497" s="60">
        <v>1.06071</v>
      </c>
      <c r="BW497" s="60">
        <v>2.000006</v>
      </c>
      <c r="BX497" s="945">
        <v>8.8800000000000004E-2</v>
      </c>
      <c r="BY497" s="60">
        <v>4.2900000000000004E-3</v>
      </c>
      <c r="BZ497" s="60">
        <v>5.5500000000000002E-3</v>
      </c>
      <c r="CA497" s="60">
        <v>0.81903999999999999</v>
      </c>
      <c r="CB497" s="60">
        <v>2.66E-3</v>
      </c>
      <c r="CC497" s="60">
        <v>-1.2E-4</v>
      </c>
      <c r="CD497" s="60">
        <v>1.6330000000000001E-2</v>
      </c>
      <c r="CE497" s="60">
        <v>2.9099999999999998E-3</v>
      </c>
      <c r="CF497" s="60">
        <v>0.71655000000000002</v>
      </c>
      <c r="CG497" s="60">
        <v>0.34399000000000002</v>
      </c>
      <c r="CH497" s="60">
        <v>2</v>
      </c>
      <c r="CI497" s="60">
        <v>1.06054</v>
      </c>
      <c r="CJ497" s="328">
        <v>0.3243536311690271</v>
      </c>
      <c r="CK497" s="58">
        <v>34.2744</v>
      </c>
      <c r="CL497" s="58">
        <v>18.29</v>
      </c>
      <c r="CM497" s="59">
        <v>99.872359999999986</v>
      </c>
    </row>
    <row r="498" spans="1:91" x14ac:dyDescent="0.2">
      <c r="A498" s="54" t="s">
        <v>390</v>
      </c>
      <c r="B498" s="55">
        <v>-12185</v>
      </c>
      <c r="C498" s="55">
        <v>22772</v>
      </c>
      <c r="D498" s="55">
        <v>204</v>
      </c>
      <c r="E498" s="56">
        <v>0.316471</v>
      </c>
      <c r="F498" s="57">
        <v>50.427999999999997</v>
      </c>
      <c r="G498" s="58">
        <v>34.469000000000001</v>
      </c>
      <c r="H498" s="58">
        <v>17.736000000000001</v>
      </c>
      <c r="I498" s="58">
        <v>2.44699</v>
      </c>
      <c r="J498" s="58">
        <v>43.8005</v>
      </c>
      <c r="K498" s="58">
        <v>0.14008200000000001</v>
      </c>
      <c r="L498" s="58">
        <v>0.79608400000000001</v>
      </c>
      <c r="M498" s="58">
        <v>-5.1399999999999996E-3</v>
      </c>
      <c r="N498" s="58">
        <v>0.16681199999999999</v>
      </c>
      <c r="O498" s="144">
        <v>0.32900600000000002</v>
      </c>
      <c r="P498" s="58">
        <v>0.11092</v>
      </c>
      <c r="Q498" s="59">
        <v>99.990200000000002</v>
      </c>
      <c r="R498" s="58">
        <v>1.7769999999999999</v>
      </c>
      <c r="S498" s="60">
        <v>1.0518700000000001</v>
      </c>
      <c r="T498" s="60">
        <v>0.71898600000000001</v>
      </c>
      <c r="U498" s="60">
        <v>0.33288800000000002</v>
      </c>
      <c r="V498" s="60">
        <v>9.0985999999999997E-2</v>
      </c>
      <c r="W498" s="60">
        <v>0.82154799999999994</v>
      </c>
      <c r="X498" s="60">
        <v>2.8010000000000001E-3</v>
      </c>
      <c r="Y498" s="60">
        <v>1.6818E-2</v>
      </c>
      <c r="Z498" s="60">
        <v>-1E-4</v>
      </c>
      <c r="AA498" s="60">
        <v>4.9040000000000004E-3</v>
      </c>
      <c r="AB498" s="60">
        <v>8.2059999999999998E-3</v>
      </c>
      <c r="AC498" s="60">
        <v>2.9640000000000001E-3</v>
      </c>
      <c r="AD498" s="60">
        <v>3</v>
      </c>
      <c r="AE498" s="60">
        <v>2.0000010000000001</v>
      </c>
      <c r="AF498" s="58">
        <v>1.7769999999999999</v>
      </c>
      <c r="AG498" s="61">
        <v>0.73320022450137956</v>
      </c>
      <c r="AH498" s="62">
        <v>0.316471</v>
      </c>
      <c r="AI498" s="58">
        <v>2.4516</v>
      </c>
      <c r="AJ498" s="58">
        <v>0.16627</v>
      </c>
      <c r="AK498" s="58">
        <v>0.327098</v>
      </c>
      <c r="AL498" s="58">
        <v>43.690399999999997</v>
      </c>
      <c r="AM498" s="58">
        <v>0.137765</v>
      </c>
      <c r="AN498" s="58">
        <v>-7.2700000000000004E-3</v>
      </c>
      <c r="AO498" s="58">
        <v>0.79216799999999998</v>
      </c>
      <c r="AP498" s="58">
        <v>0.108962</v>
      </c>
      <c r="AQ498" s="58">
        <v>50.311799999999998</v>
      </c>
      <c r="AR498" s="58">
        <v>97.978800000000007</v>
      </c>
      <c r="AS498" s="63">
        <v>0.316471</v>
      </c>
      <c r="AT498" s="328">
        <v>0.31663021774270228</v>
      </c>
      <c r="AU498" s="64">
        <v>-1.5921774270227784E-4</v>
      </c>
      <c r="AV498" s="57">
        <v>34.469000000000001</v>
      </c>
      <c r="AW498" s="58">
        <v>34.381599999999999</v>
      </c>
      <c r="AX498" s="64">
        <v>8.7400000000002365E-2</v>
      </c>
      <c r="AY498" s="57">
        <v>17.736000000000001</v>
      </c>
      <c r="AZ498" s="58">
        <v>17.7</v>
      </c>
      <c r="BA498" s="64">
        <v>3.6000000000001364E-2</v>
      </c>
      <c r="BB498" s="57">
        <v>99.990200000000002</v>
      </c>
      <c r="BC498" s="58">
        <v>99.748592999999985</v>
      </c>
      <c r="BD498" s="60">
        <v>0.24160700000001611</v>
      </c>
      <c r="BE498" s="57">
        <v>50.427999999999997</v>
      </c>
      <c r="BF498" s="58">
        <v>50.311799999999998</v>
      </c>
      <c r="BG498" s="64">
        <v>0.11619999999999919</v>
      </c>
      <c r="BH498" s="58">
        <v>52.204999999999998</v>
      </c>
      <c r="BI498" s="58">
        <v>52.081599999999995</v>
      </c>
      <c r="BJ498" s="64">
        <v>0.12340000000000373</v>
      </c>
      <c r="BK498" s="57">
        <v>43.8005</v>
      </c>
      <c r="BL498" s="58">
        <v>43.690399999999997</v>
      </c>
      <c r="BM498" s="64">
        <v>0.11010000000000275</v>
      </c>
      <c r="BN498" s="60">
        <v>9.1368000000000005E-2</v>
      </c>
      <c r="BO498" s="60">
        <v>4.8989999999999997E-3</v>
      </c>
      <c r="BP498" s="60">
        <v>8.1770000000000002E-3</v>
      </c>
      <c r="BQ498" s="60">
        <v>0.82137499999999997</v>
      </c>
      <c r="BR498" s="60">
        <v>2.761E-3</v>
      </c>
      <c r="BS498" s="60">
        <v>-1.3999999999999999E-4</v>
      </c>
      <c r="BT498" s="60">
        <v>1.6774000000000001E-2</v>
      </c>
      <c r="BU498" s="60">
        <v>2.9190000000000002E-3</v>
      </c>
      <c r="BV498" s="60">
        <v>1.0518700000000001</v>
      </c>
      <c r="BW498" s="60">
        <v>2.000003</v>
      </c>
      <c r="BX498" s="945">
        <v>9.1350000000000001E-2</v>
      </c>
      <c r="BY498" s="60">
        <v>4.8999999999999998E-3</v>
      </c>
      <c r="BZ498" s="60">
        <v>8.1799999999999998E-3</v>
      </c>
      <c r="CA498" s="60">
        <v>0.82155999999999996</v>
      </c>
      <c r="CB498" s="60">
        <v>2.7599999999999999E-3</v>
      </c>
      <c r="CC498" s="60">
        <v>-1.3999999999999999E-4</v>
      </c>
      <c r="CD498" s="60">
        <v>1.677E-2</v>
      </c>
      <c r="CE498" s="60">
        <v>2.9199999999999999E-3</v>
      </c>
      <c r="CF498" s="60">
        <v>0.71870000000000001</v>
      </c>
      <c r="CG498" s="60">
        <v>0.33300000000000002</v>
      </c>
      <c r="CH498" s="60">
        <v>1.9999999999999998</v>
      </c>
      <c r="CI498" s="60">
        <v>1.0517000000000001</v>
      </c>
      <c r="CJ498" s="328">
        <v>0.31663021774270228</v>
      </c>
      <c r="CK498" s="58">
        <v>34.381599999999999</v>
      </c>
      <c r="CL498" s="58">
        <v>17.7</v>
      </c>
      <c r="CM498" s="59">
        <v>99.748592999999985</v>
      </c>
    </row>
    <row r="499" spans="1:91" ht="16" thickBot="1" x14ac:dyDescent="0.25">
      <c r="A499" s="262" t="s">
        <v>391</v>
      </c>
      <c r="B499" s="263">
        <v>-12719</v>
      </c>
      <c r="C499" s="263">
        <v>21025</v>
      </c>
      <c r="D499" s="263">
        <v>217</v>
      </c>
      <c r="E499" s="174">
        <v>0.30732599999999999</v>
      </c>
      <c r="F499" s="66">
        <v>49.8065</v>
      </c>
      <c r="G499" s="67">
        <v>34.499699999999997</v>
      </c>
      <c r="H499" s="67">
        <v>17.011199999999999</v>
      </c>
      <c r="I499" s="67">
        <v>2.14723</v>
      </c>
      <c r="J499" s="67">
        <v>41.851900000000001</v>
      </c>
      <c r="K499" s="67">
        <v>0.13846800000000001</v>
      </c>
      <c r="L499" s="67">
        <v>0.91805700000000001</v>
      </c>
      <c r="M499" s="67">
        <v>5.2100000000000002E-3</v>
      </c>
      <c r="N499" s="67">
        <v>0.28655900000000001</v>
      </c>
      <c r="O499" s="150">
        <v>1.5387599999999999</v>
      </c>
      <c r="P499" s="67">
        <v>0.168989</v>
      </c>
      <c r="Q499" s="71">
        <v>98.566100000000006</v>
      </c>
      <c r="R499" s="67">
        <v>1.70438</v>
      </c>
      <c r="S499" s="69">
        <v>1.0508200000000001</v>
      </c>
      <c r="T499" s="69">
        <v>0.72787500000000005</v>
      </c>
      <c r="U499" s="69">
        <v>0.32294400000000001</v>
      </c>
      <c r="V499" s="69">
        <v>8.0754999999999993E-2</v>
      </c>
      <c r="W499" s="69">
        <v>0.79399600000000004</v>
      </c>
      <c r="X499" s="69">
        <v>2.8010000000000001E-3</v>
      </c>
      <c r="Y499" s="69">
        <v>1.9616999999999999E-2</v>
      </c>
      <c r="Z499" s="69">
        <v>1.0399999999999999E-4</v>
      </c>
      <c r="AA499" s="69">
        <v>8.5199999999999998E-3</v>
      </c>
      <c r="AB499" s="69">
        <v>3.8818999999999999E-2</v>
      </c>
      <c r="AC499" s="69">
        <v>4.568E-3</v>
      </c>
      <c r="AD499" s="69">
        <v>3</v>
      </c>
      <c r="AE499" s="69">
        <v>1.9999990000000001</v>
      </c>
      <c r="AF499" s="67">
        <v>1.70438</v>
      </c>
      <c r="AG499" s="175">
        <v>0.61453682938738929</v>
      </c>
      <c r="AH499" s="176">
        <v>0.30732599999999999</v>
      </c>
      <c r="AI499" s="58">
        <v>2.1510099999999999</v>
      </c>
      <c r="AJ499" s="58">
        <v>0.28619600000000001</v>
      </c>
      <c r="AK499" s="58">
        <v>1.5377400000000001</v>
      </c>
      <c r="AL499" s="58">
        <v>41.750500000000002</v>
      </c>
      <c r="AM499" s="58">
        <v>0.13623099999999999</v>
      </c>
      <c r="AN499" s="58">
        <v>3.1359999999999999E-3</v>
      </c>
      <c r="AO499" s="58">
        <v>0.91402600000000001</v>
      </c>
      <c r="AP499" s="58">
        <v>0.16695199999999999</v>
      </c>
      <c r="AQ499" s="58">
        <v>49.695500000000003</v>
      </c>
      <c r="AR499" s="58">
        <v>96.641300000000001</v>
      </c>
      <c r="AS499" s="63">
        <v>0.30732599999999999</v>
      </c>
      <c r="AT499" s="328">
        <v>0.30734233119491344</v>
      </c>
      <c r="AU499" s="64">
        <v>-1.6331194913454805E-5</v>
      </c>
      <c r="AV499" s="57">
        <v>34.499699999999997</v>
      </c>
      <c r="AW499" s="58">
        <v>34.421999999999997</v>
      </c>
      <c r="AX499" s="64">
        <v>7.7700000000000102E-2</v>
      </c>
      <c r="AY499" s="57">
        <v>17.011199999999999</v>
      </c>
      <c r="AZ499" s="58">
        <v>16.97</v>
      </c>
      <c r="BA499" s="64">
        <v>4.1199999999999903E-2</v>
      </c>
      <c r="BB499" s="57">
        <v>98.566100000000006</v>
      </c>
      <c r="BC499" s="58">
        <v>98.337790999999996</v>
      </c>
      <c r="BD499" s="60">
        <v>0.22830900000001009</v>
      </c>
      <c r="BE499" s="57">
        <v>49.8065</v>
      </c>
      <c r="BF499" s="58">
        <v>49.695500000000003</v>
      </c>
      <c r="BG499" s="64">
        <v>0.1109999999999971</v>
      </c>
      <c r="BH499" s="58">
        <v>51.510899999999992</v>
      </c>
      <c r="BI499" s="58">
        <v>51.391999999999996</v>
      </c>
      <c r="BJ499" s="64">
        <v>0.11889999999999645</v>
      </c>
      <c r="BK499" s="57">
        <v>41.851900000000001</v>
      </c>
      <c r="BL499" s="58">
        <v>41.750500000000002</v>
      </c>
      <c r="BM499" s="64">
        <v>0.10139999999999816</v>
      </c>
      <c r="BN499" s="60">
        <v>8.1074999999999994E-2</v>
      </c>
      <c r="BO499" s="60">
        <v>8.5280000000000009E-3</v>
      </c>
      <c r="BP499" s="60">
        <v>3.8878999999999997E-2</v>
      </c>
      <c r="BQ499" s="60">
        <v>0.79381400000000002</v>
      </c>
      <c r="BR499" s="60">
        <v>2.7620000000000001E-3</v>
      </c>
      <c r="BS499" s="60">
        <v>6.3E-5</v>
      </c>
      <c r="BT499" s="60">
        <v>1.9574000000000001E-2</v>
      </c>
      <c r="BU499" s="60">
        <v>4.5230000000000001E-3</v>
      </c>
      <c r="BV499" s="60">
        <v>1.05078</v>
      </c>
      <c r="BW499" s="60">
        <v>1.9999980000000002</v>
      </c>
      <c r="BX499" s="945">
        <v>8.1059999999999993E-2</v>
      </c>
      <c r="BY499" s="60">
        <v>8.5299999999999994E-3</v>
      </c>
      <c r="BZ499" s="60">
        <v>3.8870000000000002E-2</v>
      </c>
      <c r="CA499" s="60">
        <v>0.79400000000000004</v>
      </c>
      <c r="CB499" s="60">
        <v>2.7599999999999999E-3</v>
      </c>
      <c r="CC499" s="60">
        <v>6.0000000000000002E-5</v>
      </c>
      <c r="CD499" s="60">
        <v>1.9570000000000001E-2</v>
      </c>
      <c r="CE499" s="60">
        <v>4.5199999999999997E-3</v>
      </c>
      <c r="CF499" s="60">
        <v>0.72772000000000003</v>
      </c>
      <c r="CG499" s="60">
        <v>0.32290000000000002</v>
      </c>
      <c r="CH499" s="60">
        <v>1.9999899999999999</v>
      </c>
      <c r="CI499" s="60">
        <v>1.0506200000000001</v>
      </c>
      <c r="CJ499" s="328">
        <v>0.30734233119491344</v>
      </c>
      <c r="CK499" s="58">
        <v>34.421999999999997</v>
      </c>
      <c r="CL499" s="58">
        <v>16.97</v>
      </c>
      <c r="CM499" s="59">
        <v>98.337790999999996</v>
      </c>
    </row>
    <row r="500" spans="1:91" ht="16" thickBot="1" x14ac:dyDescent="0.25">
      <c r="A500" s="1"/>
      <c r="B500" s="2"/>
      <c r="C500" s="2"/>
      <c r="D500" s="2"/>
      <c r="E500" s="1045"/>
      <c r="F500" s="1045"/>
      <c r="G500" s="1045"/>
      <c r="H500" s="1045"/>
      <c r="I500" s="1046"/>
      <c r="J500" s="1047" t="s">
        <v>250</v>
      </c>
      <c r="K500" s="1046"/>
      <c r="L500" s="1046"/>
      <c r="M500" s="1046"/>
      <c r="N500" s="1046"/>
      <c r="O500" s="1046"/>
      <c r="P500" s="1046"/>
      <c r="Q500" s="1045"/>
      <c r="R500" s="1046"/>
      <c r="S500" s="1048" t="s">
        <v>251</v>
      </c>
      <c r="T500" s="1045"/>
      <c r="U500" s="1045"/>
      <c r="V500" s="1046"/>
      <c r="W500" s="1046"/>
      <c r="X500" s="1046"/>
      <c r="Y500" s="1045"/>
      <c r="Z500" s="1045"/>
      <c r="AA500" s="1045"/>
      <c r="AB500" s="1045"/>
      <c r="AC500" s="1045"/>
      <c r="AD500" s="1045"/>
      <c r="AE500" s="1045"/>
      <c r="AF500" s="1045"/>
      <c r="AG500" s="138" t="s">
        <v>0</v>
      </c>
      <c r="AH500" s="2"/>
      <c r="AI500" s="5"/>
      <c r="AJ500" s="5"/>
      <c r="AK500" s="268" t="s">
        <v>252</v>
      </c>
      <c r="AL500" s="269"/>
      <c r="AM500" s="269"/>
      <c r="AN500" s="269"/>
      <c r="AO500" s="269"/>
      <c r="AP500" s="269"/>
      <c r="AQ500" s="5"/>
      <c r="AR500" s="5"/>
      <c r="AS500" s="270" t="s">
        <v>253</v>
      </c>
      <c r="AT500" s="271"/>
      <c r="AU500" s="271"/>
      <c r="AV500" s="271"/>
      <c r="AW500" s="271"/>
      <c r="AX500" s="271"/>
      <c r="AY500" s="271"/>
      <c r="AZ500" s="271"/>
      <c r="BA500" s="271"/>
      <c r="BB500" s="270"/>
      <c r="BC500" s="5"/>
      <c r="BD500" s="5"/>
      <c r="BE500" s="2"/>
      <c r="BF500" s="5"/>
      <c r="BG500" s="5"/>
      <c r="BH500" s="7" t="s">
        <v>1</v>
      </c>
      <c r="BI500" s="8" t="s">
        <v>1</v>
      </c>
      <c r="BJ500" s="139"/>
      <c r="BK500" s="2"/>
      <c r="BL500" s="5"/>
      <c r="BM500" s="5"/>
      <c r="BN500" s="268" t="s">
        <v>252</v>
      </c>
      <c r="BO500" s="269"/>
      <c r="BP500" s="269"/>
      <c r="BQ500" s="269"/>
      <c r="BR500" s="269"/>
      <c r="BS500" s="269"/>
      <c r="BT500" s="9"/>
      <c r="BU500" s="9"/>
      <c r="BV500" s="9"/>
      <c r="BW500" s="9"/>
      <c r="BX500" s="970" t="s">
        <v>254</v>
      </c>
      <c r="BY500" s="268"/>
      <c r="BZ500" s="268"/>
      <c r="CA500" s="268"/>
      <c r="CB500" s="268"/>
      <c r="CC500" s="268"/>
      <c r="CD500" s="268"/>
      <c r="CE500" s="268"/>
      <c r="CF500" s="268"/>
      <c r="CG500" s="268"/>
      <c r="CH500" s="272" t="s">
        <v>3</v>
      </c>
      <c r="CI500" s="273"/>
      <c r="CJ500" s="269"/>
      <c r="CK500" s="269"/>
      <c r="CL500" s="269"/>
      <c r="CM500" s="971"/>
    </row>
    <row r="501" spans="1:91" ht="17" thickBot="1" x14ac:dyDescent="0.25">
      <c r="A501" s="765" t="s">
        <v>392</v>
      </c>
      <c r="B501" s="12" t="s">
        <v>5</v>
      </c>
      <c r="C501" s="12" t="s">
        <v>6</v>
      </c>
      <c r="D501" s="12" t="s">
        <v>54</v>
      </c>
      <c r="E501" s="12" t="s">
        <v>7</v>
      </c>
      <c r="F501" s="12" t="s">
        <v>8</v>
      </c>
      <c r="G501" s="12" t="s">
        <v>9</v>
      </c>
      <c r="H501" s="12" t="s">
        <v>10</v>
      </c>
      <c r="I501" s="12" t="s">
        <v>11</v>
      </c>
      <c r="J501" s="12" t="s">
        <v>12</v>
      </c>
      <c r="K501" s="12" t="s">
        <v>13</v>
      </c>
      <c r="L501" s="12" t="s">
        <v>14</v>
      </c>
      <c r="M501" s="12" t="s">
        <v>15</v>
      </c>
      <c r="N501" s="12" t="s">
        <v>16</v>
      </c>
      <c r="O501" s="12" t="s">
        <v>17</v>
      </c>
      <c r="P501" s="12" t="s">
        <v>18</v>
      </c>
      <c r="Q501" s="12" t="s">
        <v>19</v>
      </c>
      <c r="R501" s="12" t="s">
        <v>255</v>
      </c>
      <c r="S501" s="12" t="s">
        <v>20</v>
      </c>
      <c r="T501" s="141" t="s">
        <v>21</v>
      </c>
      <c r="U501" s="142" t="s">
        <v>22</v>
      </c>
      <c r="V501" s="12" t="s">
        <v>23</v>
      </c>
      <c r="W501" s="12" t="s">
        <v>24</v>
      </c>
      <c r="X501" s="12" t="s">
        <v>25</v>
      </c>
      <c r="Y501" s="12" t="s">
        <v>26</v>
      </c>
      <c r="Z501" s="12" t="s">
        <v>27</v>
      </c>
      <c r="AA501" s="12" t="s">
        <v>28</v>
      </c>
      <c r="AB501" s="12" t="s">
        <v>29</v>
      </c>
      <c r="AC501" s="12" t="s">
        <v>30</v>
      </c>
      <c r="AD501" s="3" t="s">
        <v>31</v>
      </c>
      <c r="AE501" s="3" t="s">
        <v>32</v>
      </c>
      <c r="AF501" s="12" t="s">
        <v>255</v>
      </c>
      <c r="AG501" s="138" t="s">
        <v>34</v>
      </c>
      <c r="AH501" s="12" t="s">
        <v>7</v>
      </c>
      <c r="AI501" s="15" t="s">
        <v>11</v>
      </c>
      <c r="AJ501" s="15" t="s">
        <v>16</v>
      </c>
      <c r="AK501" s="15" t="s">
        <v>17</v>
      </c>
      <c r="AL501" s="15" t="s">
        <v>12</v>
      </c>
      <c r="AM501" s="15" t="s">
        <v>13</v>
      </c>
      <c r="AN501" s="15" t="s">
        <v>15</v>
      </c>
      <c r="AO501" s="15" t="s">
        <v>14</v>
      </c>
      <c r="AP501" s="15" t="s">
        <v>18</v>
      </c>
      <c r="AQ501" s="15" t="s">
        <v>35</v>
      </c>
      <c r="AR501" s="15" t="s">
        <v>19</v>
      </c>
      <c r="AS501" s="16" t="s">
        <v>7</v>
      </c>
      <c r="AT501" s="17" t="s">
        <v>256</v>
      </c>
      <c r="AU501" s="18" t="s">
        <v>36</v>
      </c>
      <c r="AV501" s="16" t="s">
        <v>9</v>
      </c>
      <c r="AW501" s="19" t="s">
        <v>35</v>
      </c>
      <c r="AX501" s="18" t="s">
        <v>36</v>
      </c>
      <c r="AY501" s="16" t="s">
        <v>10</v>
      </c>
      <c r="AZ501" s="19" t="s">
        <v>10</v>
      </c>
      <c r="BA501" s="18" t="s">
        <v>36</v>
      </c>
      <c r="BB501" s="20" t="s">
        <v>19</v>
      </c>
      <c r="BC501" s="22" t="s">
        <v>37</v>
      </c>
      <c r="BD501" s="18" t="s">
        <v>36</v>
      </c>
      <c r="BE501" s="21" t="s">
        <v>8</v>
      </c>
      <c r="BF501" s="22" t="s">
        <v>8</v>
      </c>
      <c r="BG501" s="18" t="s">
        <v>36</v>
      </c>
      <c r="BH501" s="23" t="s">
        <v>10</v>
      </c>
      <c r="BI501" s="24" t="s">
        <v>10</v>
      </c>
      <c r="BJ501" s="18" t="s">
        <v>36</v>
      </c>
      <c r="BK501" s="21" t="s">
        <v>12</v>
      </c>
      <c r="BL501" s="22" t="s">
        <v>12</v>
      </c>
      <c r="BM501" s="25" t="s">
        <v>36</v>
      </c>
      <c r="BN501" s="274" t="s">
        <v>23</v>
      </c>
      <c r="BO501" s="274" t="s">
        <v>28</v>
      </c>
      <c r="BP501" s="274" t="s">
        <v>29</v>
      </c>
      <c r="BQ501" s="274" t="s">
        <v>24</v>
      </c>
      <c r="BR501" s="274" t="s">
        <v>25</v>
      </c>
      <c r="BS501" s="274" t="s">
        <v>27</v>
      </c>
      <c r="BT501" s="274" t="s">
        <v>26</v>
      </c>
      <c r="BU501" s="274" t="s">
        <v>30</v>
      </c>
      <c r="BV501" s="274" t="s">
        <v>38</v>
      </c>
      <c r="BW501" s="275" t="s">
        <v>3</v>
      </c>
      <c r="BX501" s="972" t="s">
        <v>23</v>
      </c>
      <c r="BY501" s="27" t="s">
        <v>28</v>
      </c>
      <c r="BZ501" s="27" t="s">
        <v>29</v>
      </c>
      <c r="CA501" s="27" t="s">
        <v>24</v>
      </c>
      <c r="CB501" s="27" t="s">
        <v>25</v>
      </c>
      <c r="CC501" s="27" t="s">
        <v>27</v>
      </c>
      <c r="CD501" s="27" t="s">
        <v>26</v>
      </c>
      <c r="CE501" s="27" t="s">
        <v>30</v>
      </c>
      <c r="CF501" s="27" t="s">
        <v>21</v>
      </c>
      <c r="CG501" s="10" t="s">
        <v>22</v>
      </c>
      <c r="CH501" s="27" t="s">
        <v>32</v>
      </c>
      <c r="CI501" s="10" t="s">
        <v>20</v>
      </c>
      <c r="CJ501" s="28" t="s">
        <v>257</v>
      </c>
      <c r="CK501" s="28" t="s">
        <v>35</v>
      </c>
      <c r="CL501" s="28" t="s">
        <v>10</v>
      </c>
      <c r="CM501" s="973" t="s">
        <v>37</v>
      </c>
    </row>
    <row r="502" spans="1:91" x14ac:dyDescent="0.2">
      <c r="A502" s="47" t="s">
        <v>393</v>
      </c>
      <c r="B502" s="48">
        <v>-7408</v>
      </c>
      <c r="C502" s="48">
        <v>-35429</v>
      </c>
      <c r="D502" s="48">
        <v>213</v>
      </c>
      <c r="E502" s="49">
        <v>0.61296600000000001</v>
      </c>
      <c r="F502" s="32">
        <v>86.409300000000002</v>
      </c>
      <c r="G502" s="33">
        <v>33.443399999999997</v>
      </c>
      <c r="H502" s="33">
        <v>58.863500000000002</v>
      </c>
      <c r="I502" s="33">
        <v>1.18293</v>
      </c>
      <c r="J502" s="33">
        <v>4.6680999999999999</v>
      </c>
      <c r="K502" s="33">
        <v>0.71329699999999996</v>
      </c>
      <c r="L502" s="33">
        <v>0.29972100000000002</v>
      </c>
      <c r="M502" s="33">
        <v>0.24995700000000001</v>
      </c>
      <c r="N502" s="33">
        <v>0.79433399999999998</v>
      </c>
      <c r="O502" s="33">
        <v>4.1196000000000003E-2</v>
      </c>
      <c r="P502" s="33">
        <v>0.109933</v>
      </c>
      <c r="Q502" s="34">
        <v>100.366</v>
      </c>
      <c r="R502" s="33">
        <v>5.8976300000000004</v>
      </c>
      <c r="S502" s="39">
        <v>2.72159</v>
      </c>
      <c r="T502" s="39">
        <v>1.05335</v>
      </c>
      <c r="U502" s="39">
        <v>1.6682399999999999</v>
      </c>
      <c r="V502" s="39">
        <v>6.6416000000000003E-2</v>
      </c>
      <c r="W502" s="39">
        <v>0.13220999999999999</v>
      </c>
      <c r="X502" s="39">
        <v>2.1538999999999999E-2</v>
      </c>
      <c r="Y502" s="39">
        <v>9.5610000000000001E-3</v>
      </c>
      <c r="Z502" s="39">
        <v>7.443E-3</v>
      </c>
      <c r="AA502" s="39">
        <v>3.5257999999999998E-2</v>
      </c>
      <c r="AB502" s="39">
        <v>1.5510000000000001E-3</v>
      </c>
      <c r="AC502" s="39">
        <v>4.4359999999999998E-3</v>
      </c>
      <c r="AD502" s="39">
        <v>4</v>
      </c>
      <c r="AE502" s="420">
        <v>3.0000040000000001</v>
      </c>
      <c r="AF502" s="33">
        <v>5.8976300000000004</v>
      </c>
      <c r="AG502" s="101">
        <v>0.84176939784104909</v>
      </c>
      <c r="AH502" s="50">
        <v>0.61296600000000001</v>
      </c>
      <c r="AI502" s="35">
        <v>1.19529</v>
      </c>
      <c r="AJ502" s="35">
        <v>0.799396</v>
      </c>
      <c r="AK502" s="35">
        <v>3.3447999999999999E-2</v>
      </c>
      <c r="AL502" s="35">
        <v>4.6091899999999999</v>
      </c>
      <c r="AM502" s="35">
        <v>0.69795700000000005</v>
      </c>
      <c r="AN502" s="35">
        <v>0.23872499999999999</v>
      </c>
      <c r="AO502" s="35">
        <v>0.28736499999999998</v>
      </c>
      <c r="AP502" s="35">
        <v>0.10237400000000001</v>
      </c>
      <c r="AQ502" s="35">
        <v>85.580600000000004</v>
      </c>
      <c r="AR502" s="35">
        <v>93.544399999999996</v>
      </c>
      <c r="AS502" s="43">
        <v>0.61296600000000001</v>
      </c>
      <c r="AT502" s="326">
        <v>0.61345915000257223</v>
      </c>
      <c r="AU502" s="327">
        <v>-4.9315000257221797E-4</v>
      </c>
      <c r="AV502" s="41">
        <v>33.443399999999997</v>
      </c>
      <c r="AW502" s="35">
        <v>33.080399999999997</v>
      </c>
      <c r="AX502" s="327">
        <v>0.36299999999999955</v>
      </c>
      <c r="AY502" s="41">
        <v>58.863500000000002</v>
      </c>
      <c r="AZ502" s="35">
        <v>58.35</v>
      </c>
      <c r="BA502" s="327">
        <v>0.51350000000000051</v>
      </c>
      <c r="BB502" s="41">
        <v>100.366</v>
      </c>
      <c r="BC502" s="35">
        <v>99.394144999999995</v>
      </c>
      <c r="BD502" s="36">
        <v>0.97185500000000502</v>
      </c>
      <c r="BE502" s="41">
        <v>86.409300000000002</v>
      </c>
      <c r="BF502" s="35">
        <v>85.580600000000004</v>
      </c>
      <c r="BG502" s="327">
        <v>0.82869999999999777</v>
      </c>
      <c r="BH502" s="46">
        <v>92.306899999999999</v>
      </c>
      <c r="BI502" s="46">
        <v>91.430399999999992</v>
      </c>
      <c r="BJ502" s="327">
        <v>0.87650000000000716</v>
      </c>
      <c r="BK502" s="41">
        <v>4.6680999999999999</v>
      </c>
      <c r="BL502" s="35">
        <v>4.6091899999999999</v>
      </c>
      <c r="BM502" s="327">
        <v>5.8910000000000018E-2</v>
      </c>
      <c r="BN502" s="36">
        <v>6.7755999999999997E-2</v>
      </c>
      <c r="BO502" s="36">
        <v>3.5825000000000003E-2</v>
      </c>
      <c r="BP502" s="36">
        <v>1.2719999999999999E-3</v>
      </c>
      <c r="BQ502" s="36">
        <v>0.1318</v>
      </c>
      <c r="BR502" s="36">
        <v>2.1277999999999998E-2</v>
      </c>
      <c r="BS502" s="36">
        <v>7.1770000000000002E-3</v>
      </c>
      <c r="BT502" s="36">
        <v>9.2549999999999993E-3</v>
      </c>
      <c r="BU502" s="36">
        <v>4.1710000000000002E-3</v>
      </c>
      <c r="BV502" s="36">
        <v>2.7214700000000001</v>
      </c>
      <c r="BW502" s="36">
        <v>3.0000040000000001</v>
      </c>
      <c r="BX502" s="944">
        <v>6.7750000000000005E-2</v>
      </c>
      <c r="BY502" s="36">
        <v>3.5819999999999998E-2</v>
      </c>
      <c r="BZ502" s="36">
        <v>1.2700000000000001E-3</v>
      </c>
      <c r="CA502" s="36">
        <v>0.13184999999999999</v>
      </c>
      <c r="CB502" s="36">
        <v>2.128E-2</v>
      </c>
      <c r="CC502" s="36">
        <v>7.1799999999999998E-3</v>
      </c>
      <c r="CD502" s="36">
        <v>9.2499999999999995E-3</v>
      </c>
      <c r="CE502" s="36">
        <v>4.1700000000000001E-3</v>
      </c>
      <c r="CF502" s="36">
        <v>1.0519400000000001</v>
      </c>
      <c r="CG502" s="36">
        <v>1.6694800000000001</v>
      </c>
      <c r="CH502" s="36">
        <v>2.9999900000000004</v>
      </c>
      <c r="CI502" s="36">
        <v>2.7214200000000002</v>
      </c>
      <c r="CJ502" s="326">
        <v>0.61345915000257223</v>
      </c>
      <c r="CK502" s="35">
        <v>33.080399999999997</v>
      </c>
      <c r="CL502" s="35">
        <v>58.35</v>
      </c>
      <c r="CM502" s="42">
        <v>99.394144999999995</v>
      </c>
    </row>
    <row r="503" spans="1:91" x14ac:dyDescent="0.2">
      <c r="A503" s="52" t="s">
        <v>393</v>
      </c>
      <c r="B503" s="30">
        <v>-7409</v>
      </c>
      <c r="C503" s="30">
        <v>-35427</v>
      </c>
      <c r="D503" s="30">
        <v>213</v>
      </c>
      <c r="E503" s="31">
        <v>0.61284000000000005</v>
      </c>
      <c r="F503" s="41">
        <v>86.712299999999999</v>
      </c>
      <c r="G503" s="35">
        <v>33.5715</v>
      </c>
      <c r="H503" s="35">
        <v>59.0578</v>
      </c>
      <c r="I503" s="35">
        <v>1.21404</v>
      </c>
      <c r="J503" s="35">
        <v>4.6670400000000001</v>
      </c>
      <c r="K503" s="35">
        <v>0.70312200000000002</v>
      </c>
      <c r="L503" s="35">
        <v>0.28861199999999998</v>
      </c>
      <c r="M503" s="35">
        <v>0.21440600000000001</v>
      </c>
      <c r="N503" s="35">
        <v>0.78242</v>
      </c>
      <c r="O503" s="35">
        <v>8.5941000000000004E-2</v>
      </c>
      <c r="P503" s="35">
        <v>0.102196</v>
      </c>
      <c r="Q503" s="42">
        <v>100.687</v>
      </c>
      <c r="R503" s="35">
        <v>5.9170999999999996</v>
      </c>
      <c r="S503" s="36">
        <v>2.7217099999999999</v>
      </c>
      <c r="T503" s="36">
        <v>1.0537399999999999</v>
      </c>
      <c r="U503" s="36">
        <v>1.66797</v>
      </c>
      <c r="V503" s="36">
        <v>6.7927000000000001E-2</v>
      </c>
      <c r="W503" s="36">
        <v>0.13172400000000001</v>
      </c>
      <c r="X503" s="36">
        <v>2.1158E-2</v>
      </c>
      <c r="Y503" s="36">
        <v>9.1750000000000009E-3</v>
      </c>
      <c r="Z503" s="36">
        <v>6.3619999999999996E-3</v>
      </c>
      <c r="AA503" s="36">
        <v>3.4609000000000001E-2</v>
      </c>
      <c r="AB503" s="36">
        <v>3.2260000000000001E-3</v>
      </c>
      <c r="AC503" s="36">
        <v>4.1099999999999999E-3</v>
      </c>
      <c r="AD503" s="36">
        <v>4</v>
      </c>
      <c r="AE503" s="325">
        <v>3.0000010000000001</v>
      </c>
      <c r="AF503" s="35">
        <v>5.9170999999999996</v>
      </c>
      <c r="AG503" s="37">
        <v>0.86943636144848946</v>
      </c>
      <c r="AH503" s="53">
        <v>0.61284000000000005</v>
      </c>
      <c r="AI503" s="35">
        <v>1.22678</v>
      </c>
      <c r="AJ503" s="35">
        <v>0.787385</v>
      </c>
      <c r="AK503" s="35">
        <v>7.8442999999999999E-2</v>
      </c>
      <c r="AL503" s="35">
        <v>4.6081399999999997</v>
      </c>
      <c r="AM503" s="35">
        <v>0.68789800000000001</v>
      </c>
      <c r="AN503" s="35">
        <v>0.203681</v>
      </c>
      <c r="AO503" s="35">
        <v>0.276366</v>
      </c>
      <c r="AP503" s="35">
        <v>9.4700999999999994E-2</v>
      </c>
      <c r="AQ503" s="35">
        <v>85.881</v>
      </c>
      <c r="AR503" s="35">
        <v>93.844399999999993</v>
      </c>
      <c r="AS503" s="43">
        <v>0.61284000000000005</v>
      </c>
      <c r="AT503" s="326">
        <v>0.61332946290451185</v>
      </c>
      <c r="AU503" s="327">
        <v>-4.8946290451179486E-4</v>
      </c>
      <c r="AV503" s="41">
        <v>33.5715</v>
      </c>
      <c r="AW503" s="35">
        <v>33.207700000000003</v>
      </c>
      <c r="AX503" s="327">
        <v>0.36379999999999768</v>
      </c>
      <c r="AY503" s="41">
        <v>59.0578</v>
      </c>
      <c r="AZ503" s="35">
        <v>58.54</v>
      </c>
      <c r="BA503" s="327">
        <v>0.51780000000000115</v>
      </c>
      <c r="BB503" s="41">
        <v>100.687</v>
      </c>
      <c r="BC503" s="35">
        <v>99.711094000000017</v>
      </c>
      <c r="BD503" s="36">
        <v>0.97590599999998062</v>
      </c>
      <c r="BE503" s="41">
        <v>86.712299999999999</v>
      </c>
      <c r="BF503" s="35">
        <v>85.881</v>
      </c>
      <c r="BG503" s="327">
        <v>0.83129999999999882</v>
      </c>
      <c r="BH503" s="46">
        <v>92.629300000000001</v>
      </c>
      <c r="BI503" s="46">
        <v>91.747700000000009</v>
      </c>
      <c r="BJ503" s="327">
        <v>0.88159999999999172</v>
      </c>
      <c r="BK503" s="41">
        <v>4.6670400000000001</v>
      </c>
      <c r="BL503" s="35">
        <v>4.6081399999999997</v>
      </c>
      <c r="BM503" s="327">
        <v>5.8900000000000396E-2</v>
      </c>
      <c r="BN503" s="36">
        <v>6.93E-2</v>
      </c>
      <c r="BO503" s="36">
        <v>3.5164000000000001E-2</v>
      </c>
      <c r="BP503" s="36">
        <v>2.9719999999999998E-3</v>
      </c>
      <c r="BQ503" s="36">
        <v>0.13131200000000001</v>
      </c>
      <c r="BR503" s="36">
        <v>2.0899000000000001E-2</v>
      </c>
      <c r="BS503" s="36">
        <v>6.1019999999999998E-3</v>
      </c>
      <c r="BT503" s="36">
        <v>8.8699999999999994E-3</v>
      </c>
      <c r="BU503" s="36">
        <v>3.8449999999999999E-3</v>
      </c>
      <c r="BV503" s="36">
        <v>2.7215400000000001</v>
      </c>
      <c r="BW503" s="36">
        <v>3.0000040000000001</v>
      </c>
      <c r="BX503" s="944">
        <v>6.93E-2</v>
      </c>
      <c r="BY503" s="36">
        <v>3.5159999999999997E-2</v>
      </c>
      <c r="BZ503" s="36">
        <v>2.97E-3</v>
      </c>
      <c r="CA503" s="36">
        <v>0.13136</v>
      </c>
      <c r="CB503" s="36">
        <v>2.0899999999999998E-2</v>
      </c>
      <c r="CC503" s="36">
        <v>6.1000000000000004E-3</v>
      </c>
      <c r="CD503" s="36">
        <v>8.8699999999999994E-3</v>
      </c>
      <c r="CE503" s="36">
        <v>3.8400000000000001E-3</v>
      </c>
      <c r="CF503" s="36">
        <v>1.0523199999999999</v>
      </c>
      <c r="CG503" s="36">
        <v>1.66917</v>
      </c>
      <c r="CH503" s="36">
        <v>2.9999899999999999</v>
      </c>
      <c r="CI503" s="36">
        <v>2.7214900000000002</v>
      </c>
      <c r="CJ503" s="326">
        <v>0.61332946290451185</v>
      </c>
      <c r="CK503" s="35">
        <v>33.207700000000003</v>
      </c>
      <c r="CL503" s="35">
        <v>58.54</v>
      </c>
      <c r="CM503" s="42">
        <v>99.711094000000017</v>
      </c>
    </row>
    <row r="504" spans="1:91" x14ac:dyDescent="0.2">
      <c r="A504" s="52" t="s">
        <v>393</v>
      </c>
      <c r="B504" s="30">
        <v>-7420</v>
      </c>
      <c r="C504" s="30">
        <v>-35427</v>
      </c>
      <c r="D504" s="30">
        <v>213</v>
      </c>
      <c r="E504" s="31">
        <v>0.60985599999999995</v>
      </c>
      <c r="F504" s="41">
        <v>86.516599999999997</v>
      </c>
      <c r="G504" s="35">
        <v>33.753999999999998</v>
      </c>
      <c r="H504" s="35">
        <v>58.637599999999999</v>
      </c>
      <c r="I504" s="35">
        <v>0.77059299999999997</v>
      </c>
      <c r="J504" s="35">
        <v>4.34192</v>
      </c>
      <c r="K504" s="35">
        <v>0.72672099999999995</v>
      </c>
      <c r="L504" s="35">
        <v>0.23203599999999999</v>
      </c>
      <c r="M504" s="35">
        <v>0.236683</v>
      </c>
      <c r="N504" s="35">
        <v>0.77020500000000003</v>
      </c>
      <c r="O504" s="35">
        <v>0.12645600000000001</v>
      </c>
      <c r="P504" s="35">
        <v>0.10354099999999999</v>
      </c>
      <c r="Q504" s="42">
        <v>99.699700000000007</v>
      </c>
      <c r="R504" s="35">
        <v>5.8749900000000004</v>
      </c>
      <c r="S504" s="36">
        <v>2.7518199999999999</v>
      </c>
      <c r="T504" s="36">
        <v>1.07361</v>
      </c>
      <c r="U504" s="36">
        <v>1.67821</v>
      </c>
      <c r="V504" s="36">
        <v>4.3691000000000001E-2</v>
      </c>
      <c r="W504" s="36">
        <v>0.124184</v>
      </c>
      <c r="X504" s="36">
        <v>2.2159999999999999E-2</v>
      </c>
      <c r="Y504" s="36">
        <v>7.4749999999999999E-3</v>
      </c>
      <c r="Z504" s="36">
        <v>7.1170000000000001E-3</v>
      </c>
      <c r="AA504" s="36">
        <v>3.4523999999999999E-2</v>
      </c>
      <c r="AB504" s="36">
        <v>4.8089999999999999E-3</v>
      </c>
      <c r="AC504" s="36">
        <v>4.2189999999999997E-3</v>
      </c>
      <c r="AD504" s="36">
        <v>4</v>
      </c>
      <c r="AE504" s="325">
        <v>2.9999989999999999</v>
      </c>
      <c r="AF504" s="35">
        <v>5.8749900000000004</v>
      </c>
      <c r="AG504" s="37">
        <v>0.7667807879628562</v>
      </c>
      <c r="AH504" s="53">
        <v>0.60985599999999995</v>
      </c>
      <c r="AI504" s="35">
        <v>0.77803299999999997</v>
      </c>
      <c r="AJ504" s="35">
        <v>0.77504099999999998</v>
      </c>
      <c r="AK504" s="35">
        <v>0.119086</v>
      </c>
      <c r="AL504" s="35">
        <v>4.2858299999999998</v>
      </c>
      <c r="AM504" s="35">
        <v>0.71106400000000003</v>
      </c>
      <c r="AN504" s="35">
        <v>0.225554</v>
      </c>
      <c r="AO504" s="35">
        <v>0.220216</v>
      </c>
      <c r="AP504" s="35">
        <v>9.5976000000000006E-2</v>
      </c>
      <c r="AQ504" s="35">
        <v>85.679500000000004</v>
      </c>
      <c r="AR504" s="35">
        <v>92.890299999999996</v>
      </c>
      <c r="AS504" s="43">
        <v>0.60985599999999995</v>
      </c>
      <c r="AT504" s="326">
        <v>0.61020675120816825</v>
      </c>
      <c r="AU504" s="327">
        <v>-3.5075120816829841E-4</v>
      </c>
      <c r="AV504" s="41">
        <v>33.753999999999998</v>
      </c>
      <c r="AW504" s="35">
        <v>33.397300000000001</v>
      </c>
      <c r="AX504" s="327">
        <v>0.35669999999999646</v>
      </c>
      <c r="AY504" s="41">
        <v>58.637599999999999</v>
      </c>
      <c r="AZ504" s="35">
        <v>58.1</v>
      </c>
      <c r="BA504" s="327">
        <v>0.53759999999999764</v>
      </c>
      <c r="BB504" s="41">
        <v>99.699700000000007</v>
      </c>
      <c r="BC504" s="35">
        <v>98.708099999999973</v>
      </c>
      <c r="BD504" s="36">
        <v>0.99160000000003379</v>
      </c>
      <c r="BE504" s="41">
        <v>86.516599999999997</v>
      </c>
      <c r="BF504" s="35">
        <v>85.679500000000004</v>
      </c>
      <c r="BG504" s="327">
        <v>0.83709999999999241</v>
      </c>
      <c r="BH504" s="46">
        <v>92.391599999999997</v>
      </c>
      <c r="BI504" s="46">
        <v>91.497299999999996</v>
      </c>
      <c r="BJ504" s="327">
        <v>0.89430000000000121</v>
      </c>
      <c r="BK504" s="41">
        <v>4.34192</v>
      </c>
      <c r="BL504" s="35">
        <v>4.2858299999999998</v>
      </c>
      <c r="BM504" s="327">
        <v>5.6090000000000195E-2</v>
      </c>
      <c r="BN504" s="36">
        <v>4.4548999999999998E-2</v>
      </c>
      <c r="BO504" s="36">
        <v>3.5083999999999997E-2</v>
      </c>
      <c r="BP504" s="36">
        <v>4.5739999999999999E-3</v>
      </c>
      <c r="BQ504" s="36">
        <v>0.123791</v>
      </c>
      <c r="BR504" s="36">
        <v>2.1897E-2</v>
      </c>
      <c r="BS504" s="36">
        <v>6.8500000000000002E-3</v>
      </c>
      <c r="BT504" s="36">
        <v>7.1640000000000002E-3</v>
      </c>
      <c r="BU504" s="36">
        <v>3.9500000000000004E-3</v>
      </c>
      <c r="BV504" s="36">
        <v>2.7521399999999998</v>
      </c>
      <c r="BW504" s="36">
        <v>2.9999989999999999</v>
      </c>
      <c r="BX504" s="944">
        <v>4.4549999999999999E-2</v>
      </c>
      <c r="BY504" s="36">
        <v>3.508E-2</v>
      </c>
      <c r="BZ504" s="36">
        <v>4.5700000000000003E-3</v>
      </c>
      <c r="CA504" s="36">
        <v>0.12384000000000001</v>
      </c>
      <c r="CB504" s="36">
        <v>2.1899999999999999E-2</v>
      </c>
      <c r="CC504" s="36">
        <v>6.8500000000000002E-3</v>
      </c>
      <c r="CD504" s="36">
        <v>7.1599999999999997E-3</v>
      </c>
      <c r="CE504" s="36">
        <v>3.9500000000000004E-3</v>
      </c>
      <c r="CF504" s="36">
        <v>1.0727500000000001</v>
      </c>
      <c r="CG504" s="36">
        <v>1.6793499999999999</v>
      </c>
      <c r="CH504" s="36">
        <v>3</v>
      </c>
      <c r="CI504" s="36">
        <v>2.7521</v>
      </c>
      <c r="CJ504" s="326">
        <v>0.61020675120816825</v>
      </c>
      <c r="CK504" s="35">
        <v>33.397300000000001</v>
      </c>
      <c r="CL504" s="35">
        <v>58.1</v>
      </c>
      <c r="CM504" s="42">
        <v>98.708099999999973</v>
      </c>
    </row>
    <row r="505" spans="1:91" x14ac:dyDescent="0.2">
      <c r="A505" s="52" t="s">
        <v>393</v>
      </c>
      <c r="B505" s="30">
        <v>-7420</v>
      </c>
      <c r="C505" s="30">
        <v>-35426</v>
      </c>
      <c r="D505" s="30">
        <v>213</v>
      </c>
      <c r="E505" s="31">
        <v>0.61108899999999999</v>
      </c>
      <c r="F505" s="41">
        <v>86.752899999999997</v>
      </c>
      <c r="G505" s="35">
        <v>33.739100000000001</v>
      </c>
      <c r="H505" s="35">
        <v>58.916699999999999</v>
      </c>
      <c r="I505" s="35">
        <v>0.84537600000000002</v>
      </c>
      <c r="J505" s="35">
        <v>4.3218100000000002</v>
      </c>
      <c r="K505" s="35">
        <v>0.70945800000000003</v>
      </c>
      <c r="L505" s="35">
        <v>0.207706</v>
      </c>
      <c r="M505" s="35">
        <v>0.24612100000000001</v>
      </c>
      <c r="N505" s="35">
        <v>0.75852200000000003</v>
      </c>
      <c r="O505" s="35">
        <v>0.13539499999999999</v>
      </c>
      <c r="P505" s="35">
        <v>0.10735599999999999</v>
      </c>
      <c r="Q505" s="42">
        <v>99.9876</v>
      </c>
      <c r="R505" s="35">
        <v>5.9029600000000002</v>
      </c>
      <c r="S505" s="36">
        <v>2.7500499999999999</v>
      </c>
      <c r="T505" s="36">
        <v>1.0695300000000001</v>
      </c>
      <c r="U505" s="36">
        <v>1.6805300000000001</v>
      </c>
      <c r="V505" s="36">
        <v>4.777E-2</v>
      </c>
      <c r="W505" s="36">
        <v>0.123193</v>
      </c>
      <c r="X505" s="36">
        <v>2.1561E-2</v>
      </c>
      <c r="Y505" s="36">
        <v>6.6689999999999996E-3</v>
      </c>
      <c r="Z505" s="36">
        <v>7.3759999999999997E-3</v>
      </c>
      <c r="AA505" s="36">
        <v>3.3885999999999999E-2</v>
      </c>
      <c r="AB505" s="36">
        <v>5.1320000000000003E-3</v>
      </c>
      <c r="AC505" s="36">
        <v>4.3600000000000002E-3</v>
      </c>
      <c r="AD505" s="36">
        <v>4</v>
      </c>
      <c r="AE505" s="325">
        <v>3.0000070000000005</v>
      </c>
      <c r="AF505" s="35">
        <v>5.9029600000000002</v>
      </c>
      <c r="AG505" s="37">
        <v>0.85509452386470086</v>
      </c>
      <c r="AH505" s="53">
        <v>0.61108899999999999</v>
      </c>
      <c r="AI505" s="35">
        <v>0.85375199999999996</v>
      </c>
      <c r="AJ505" s="35">
        <v>0.76328300000000004</v>
      </c>
      <c r="AK505" s="35">
        <v>0.12807199999999999</v>
      </c>
      <c r="AL505" s="35">
        <v>4.26586</v>
      </c>
      <c r="AM505" s="35">
        <v>0.69398300000000002</v>
      </c>
      <c r="AN505" s="35">
        <v>0.23485400000000001</v>
      </c>
      <c r="AO505" s="35">
        <v>0.19610900000000001</v>
      </c>
      <c r="AP505" s="35">
        <v>9.9755999999999997E-2</v>
      </c>
      <c r="AQ505" s="35">
        <v>85.912599999999998</v>
      </c>
      <c r="AR505" s="35">
        <v>93.148300000000006</v>
      </c>
      <c r="AS505" s="43">
        <v>0.61108899999999999</v>
      </c>
      <c r="AT505" s="326">
        <v>0.61146077629306417</v>
      </c>
      <c r="AU505" s="327">
        <v>-3.7177629306417437E-4</v>
      </c>
      <c r="AV505" s="41">
        <v>33.739100000000001</v>
      </c>
      <c r="AW505" s="35">
        <v>33.380400000000002</v>
      </c>
      <c r="AX505" s="327">
        <v>0.35869999999999891</v>
      </c>
      <c r="AY505" s="41">
        <v>58.916699999999999</v>
      </c>
      <c r="AZ505" s="35">
        <v>58.38</v>
      </c>
      <c r="BA505" s="327">
        <v>0.53669999999999618</v>
      </c>
      <c r="BB505" s="41">
        <v>99.9876</v>
      </c>
      <c r="BC505" s="35">
        <v>98.99606900000002</v>
      </c>
      <c r="BD505" s="36">
        <v>0.99153099999998062</v>
      </c>
      <c r="BE505" s="41">
        <v>86.752899999999997</v>
      </c>
      <c r="BF505" s="35">
        <v>85.912599999999998</v>
      </c>
      <c r="BG505" s="327">
        <v>0.84029999999999916</v>
      </c>
      <c r="BH505" s="46">
        <v>92.655799999999999</v>
      </c>
      <c r="BI505" s="46">
        <v>91.760400000000004</v>
      </c>
      <c r="BJ505" s="327">
        <v>0.89539999999999509</v>
      </c>
      <c r="BK505" s="41">
        <v>4.3218100000000002</v>
      </c>
      <c r="BL505" s="35">
        <v>4.26586</v>
      </c>
      <c r="BM505" s="327">
        <v>5.5950000000000166E-2</v>
      </c>
      <c r="BN505" s="36">
        <v>4.8719999999999999E-2</v>
      </c>
      <c r="BO505" s="36">
        <v>3.4435E-2</v>
      </c>
      <c r="BP505" s="36">
        <v>4.9020000000000001E-3</v>
      </c>
      <c r="BQ505" s="36">
        <v>0.122798</v>
      </c>
      <c r="BR505" s="36">
        <v>2.1298999999999998E-2</v>
      </c>
      <c r="BS505" s="36">
        <v>7.1079999999999997E-3</v>
      </c>
      <c r="BT505" s="36">
        <v>6.3579999999999999E-3</v>
      </c>
      <c r="BU505" s="36">
        <v>4.091E-3</v>
      </c>
      <c r="BV505" s="36">
        <v>2.7502900000000001</v>
      </c>
      <c r="BW505" s="36">
        <v>3.0000010000000001</v>
      </c>
      <c r="BX505" s="944">
        <v>4.8719999999999999E-2</v>
      </c>
      <c r="BY505" s="36">
        <v>3.4430000000000002E-2</v>
      </c>
      <c r="BZ505" s="36">
        <v>4.8999999999999998E-3</v>
      </c>
      <c r="CA505" s="36">
        <v>0.12284</v>
      </c>
      <c r="CB505" s="36">
        <v>2.1299999999999999E-2</v>
      </c>
      <c r="CC505" s="36">
        <v>7.11E-3</v>
      </c>
      <c r="CD505" s="36">
        <v>6.3600000000000002E-3</v>
      </c>
      <c r="CE505" s="36">
        <v>4.0899999999999999E-3</v>
      </c>
      <c r="CF505" s="36">
        <v>1.0685800000000001</v>
      </c>
      <c r="CG505" s="36">
        <v>1.68167</v>
      </c>
      <c r="CH505" s="36">
        <v>3</v>
      </c>
      <c r="CI505" s="36">
        <v>2.7502500000000003</v>
      </c>
      <c r="CJ505" s="326">
        <v>0.61146077629306417</v>
      </c>
      <c r="CK505" s="35">
        <v>33.380400000000002</v>
      </c>
      <c r="CL505" s="35">
        <v>58.38</v>
      </c>
      <c r="CM505" s="42">
        <v>98.99606900000002</v>
      </c>
    </row>
    <row r="506" spans="1:91" x14ac:dyDescent="0.2">
      <c r="A506" s="54" t="s">
        <v>394</v>
      </c>
      <c r="B506" s="55">
        <v>-7417</v>
      </c>
      <c r="C506" s="55">
        <v>-35430</v>
      </c>
      <c r="D506" s="55">
        <v>213</v>
      </c>
      <c r="E506" s="56">
        <v>0.32618200000000003</v>
      </c>
      <c r="F506" s="57">
        <v>50.896000000000001</v>
      </c>
      <c r="G506" s="58">
        <v>34.294600000000003</v>
      </c>
      <c r="H506" s="58">
        <v>18.4499</v>
      </c>
      <c r="I506" s="58">
        <v>1.91856</v>
      </c>
      <c r="J506" s="58">
        <v>42.296799999999998</v>
      </c>
      <c r="K506" s="58">
        <v>0.26786300000000002</v>
      </c>
      <c r="L506" s="58">
        <v>0.36499300000000001</v>
      </c>
      <c r="M506" s="58">
        <v>3.8996000000000003E-2</v>
      </c>
      <c r="N506" s="58">
        <v>7.1247000000000005E-2</v>
      </c>
      <c r="O506" s="58">
        <v>0.15728500000000001</v>
      </c>
      <c r="P506" s="58">
        <v>0.10731599999999999</v>
      </c>
      <c r="Q506" s="59">
        <v>97.967600000000004</v>
      </c>
      <c r="R506" s="58">
        <v>1.8485199999999999</v>
      </c>
      <c r="S506" s="60">
        <v>1.0893999999999999</v>
      </c>
      <c r="T506" s="60">
        <v>0.73405399999999998</v>
      </c>
      <c r="U506" s="60">
        <v>0.35534100000000002</v>
      </c>
      <c r="V506" s="60">
        <v>7.3203000000000004E-2</v>
      </c>
      <c r="W506" s="60">
        <v>0.81408700000000001</v>
      </c>
      <c r="X506" s="60">
        <v>5.4970000000000001E-3</v>
      </c>
      <c r="Y506" s="60">
        <v>7.9129999999999999E-3</v>
      </c>
      <c r="Z506" s="60">
        <v>7.8899999999999999E-4</v>
      </c>
      <c r="AA506" s="60">
        <v>2.1489999999999999E-3</v>
      </c>
      <c r="AB506" s="60">
        <v>4.0260000000000001E-3</v>
      </c>
      <c r="AC506" s="60">
        <v>2.9429999999999999E-3</v>
      </c>
      <c r="AD506" s="60">
        <v>3</v>
      </c>
      <c r="AE506" s="60">
        <v>2.0000020000000003</v>
      </c>
      <c r="AF506" s="58">
        <v>1.8485199999999999</v>
      </c>
      <c r="AG506" s="130">
        <v>0.96618771392033631</v>
      </c>
      <c r="AH506" s="62">
        <v>0.32618200000000003</v>
      </c>
      <c r="AI506" s="58">
        <v>1.92242</v>
      </c>
      <c r="AJ506" s="58">
        <v>7.0522000000000001E-2</v>
      </c>
      <c r="AK506" s="58">
        <v>0.15510499999999999</v>
      </c>
      <c r="AL506" s="58">
        <v>42.182499999999997</v>
      </c>
      <c r="AM506" s="58">
        <v>0.26499400000000001</v>
      </c>
      <c r="AN506" s="58">
        <v>3.6623000000000003E-2</v>
      </c>
      <c r="AO506" s="58">
        <v>0.36175400000000002</v>
      </c>
      <c r="AP506" s="58">
        <v>0.105226</v>
      </c>
      <c r="AQ506" s="58">
        <v>50.77</v>
      </c>
      <c r="AR506" s="58">
        <v>95.869100000000003</v>
      </c>
      <c r="AS506" s="63">
        <v>0.32618200000000003</v>
      </c>
      <c r="AT506" s="328">
        <v>0.32630728554641597</v>
      </c>
      <c r="AU506" s="64">
        <v>-1.2528554641594303E-4</v>
      </c>
      <c r="AV506" s="57">
        <v>34.294600000000003</v>
      </c>
      <c r="AW506" s="58">
        <v>34.203400000000002</v>
      </c>
      <c r="AX506" s="64">
        <v>9.1200000000000614E-2</v>
      </c>
      <c r="AY506" s="57">
        <v>18.4499</v>
      </c>
      <c r="AZ506" s="58">
        <v>18.41</v>
      </c>
      <c r="BA506" s="64">
        <v>3.989999999999938E-2</v>
      </c>
      <c r="BB506" s="57">
        <v>97.967600000000004</v>
      </c>
      <c r="BC506" s="58">
        <v>97.712544000000008</v>
      </c>
      <c r="BD506" s="60">
        <v>0.25505599999999617</v>
      </c>
      <c r="BE506" s="57">
        <v>50.896000000000001</v>
      </c>
      <c r="BF506" s="58">
        <v>50.77</v>
      </c>
      <c r="BG506" s="64">
        <v>0.12599999999999767</v>
      </c>
      <c r="BH506" s="58">
        <v>52.744500000000002</v>
      </c>
      <c r="BI506" s="58">
        <v>52.613399999999999</v>
      </c>
      <c r="BJ506" s="64">
        <v>0.13110000000000355</v>
      </c>
      <c r="BK506" s="57">
        <v>42.296799999999998</v>
      </c>
      <c r="BL506" s="58">
        <v>42.182499999999997</v>
      </c>
      <c r="BM506" s="64">
        <v>0.11430000000000007</v>
      </c>
      <c r="BN506" s="60">
        <v>7.3536000000000004E-2</v>
      </c>
      <c r="BO506" s="60">
        <v>2.1329999999999999E-3</v>
      </c>
      <c r="BP506" s="60">
        <v>3.98E-3</v>
      </c>
      <c r="BQ506" s="60">
        <v>0.81394699999999998</v>
      </c>
      <c r="BR506" s="60">
        <v>5.4520000000000002E-3</v>
      </c>
      <c r="BS506" s="60">
        <v>7.4299999999999995E-4</v>
      </c>
      <c r="BT506" s="60">
        <v>7.8619999999999992E-3</v>
      </c>
      <c r="BU506" s="60">
        <v>2.8930000000000002E-3</v>
      </c>
      <c r="BV506" s="60">
        <v>1.0894600000000001</v>
      </c>
      <c r="BW506" s="60">
        <v>2.000006</v>
      </c>
      <c r="BX506" s="945">
        <v>7.3520000000000002E-2</v>
      </c>
      <c r="BY506" s="60">
        <v>2.1299999999999999E-3</v>
      </c>
      <c r="BZ506" s="60">
        <v>3.98E-3</v>
      </c>
      <c r="CA506" s="60">
        <v>0.81413999999999997</v>
      </c>
      <c r="CB506" s="60">
        <v>5.45E-3</v>
      </c>
      <c r="CC506" s="60">
        <v>7.3999999999999999E-4</v>
      </c>
      <c r="CD506" s="60">
        <v>7.8600000000000007E-3</v>
      </c>
      <c r="CE506" s="60">
        <v>2.8900000000000002E-3</v>
      </c>
      <c r="CF506" s="60">
        <v>0.73384000000000005</v>
      </c>
      <c r="CG506" s="60">
        <v>0.35543999999999998</v>
      </c>
      <c r="CH506" s="60">
        <v>1.9999899999999997</v>
      </c>
      <c r="CI506" s="60">
        <v>1.08928</v>
      </c>
      <c r="CJ506" s="328">
        <v>0.32630728554641597</v>
      </c>
      <c r="CK506" s="58">
        <v>34.203400000000002</v>
      </c>
      <c r="CL506" s="58">
        <v>18.41</v>
      </c>
      <c r="CM506" s="59">
        <v>97.712544000000008</v>
      </c>
    </row>
    <row r="507" spans="1:91" x14ac:dyDescent="0.2">
      <c r="A507" s="54" t="s">
        <v>394</v>
      </c>
      <c r="B507" s="55">
        <v>-7416</v>
      </c>
      <c r="C507" s="55">
        <v>-35430</v>
      </c>
      <c r="D507" s="55">
        <v>213</v>
      </c>
      <c r="E507" s="56">
        <v>0.30852499999999999</v>
      </c>
      <c r="F507" s="57">
        <v>50.874299999999998</v>
      </c>
      <c r="G507" s="58">
        <v>35.1783</v>
      </c>
      <c r="H507" s="58">
        <v>17.4437</v>
      </c>
      <c r="I507" s="58">
        <v>1.4825299999999999</v>
      </c>
      <c r="J507" s="58">
        <v>42.289299999999997</v>
      </c>
      <c r="K507" s="58">
        <v>0.26703300000000002</v>
      </c>
      <c r="L507" s="58">
        <v>0.27405800000000002</v>
      </c>
      <c r="M507" s="58">
        <v>3.4098000000000003E-2</v>
      </c>
      <c r="N507" s="58">
        <v>8.0411999999999997E-2</v>
      </c>
      <c r="O507" s="58">
        <v>0.17735000000000001</v>
      </c>
      <c r="P507" s="58">
        <v>0.10963299999999999</v>
      </c>
      <c r="Q507" s="59">
        <v>97.336399999999998</v>
      </c>
      <c r="R507" s="58">
        <v>1.7477100000000001</v>
      </c>
      <c r="S507" s="60">
        <v>1.0990899999999999</v>
      </c>
      <c r="T507" s="60">
        <v>0.75999099999999997</v>
      </c>
      <c r="U507" s="60">
        <v>0.33909499999999998</v>
      </c>
      <c r="V507" s="60">
        <v>5.7092999999999998E-2</v>
      </c>
      <c r="W507" s="60">
        <v>0.82153299999999996</v>
      </c>
      <c r="X507" s="60">
        <v>5.5310000000000003E-3</v>
      </c>
      <c r="Y507" s="60">
        <v>5.9969999999999997E-3</v>
      </c>
      <c r="Z507" s="60">
        <v>6.96E-4</v>
      </c>
      <c r="AA507" s="60">
        <v>2.4480000000000001E-3</v>
      </c>
      <c r="AB507" s="60">
        <v>4.581E-3</v>
      </c>
      <c r="AC507" s="60">
        <v>3.0339999999999998E-3</v>
      </c>
      <c r="AD507" s="60">
        <v>3</v>
      </c>
      <c r="AE507" s="60">
        <v>1.9999989999999999</v>
      </c>
      <c r="AF507" s="58">
        <v>1.7477100000000001</v>
      </c>
      <c r="AG507" s="130">
        <v>0.97864881513955604</v>
      </c>
      <c r="AH507" s="62">
        <v>0.30852499999999999</v>
      </c>
      <c r="AI507" s="58">
        <v>1.4852300000000001</v>
      </c>
      <c r="AJ507" s="58">
        <v>7.9729999999999995E-2</v>
      </c>
      <c r="AK507" s="58">
        <v>0.17527200000000001</v>
      </c>
      <c r="AL507" s="58">
        <v>42.18</v>
      </c>
      <c r="AM507" s="58">
        <v>0.264293</v>
      </c>
      <c r="AN507" s="58">
        <v>3.1843000000000003E-2</v>
      </c>
      <c r="AO507" s="58">
        <v>0.27115800000000001</v>
      </c>
      <c r="AP507" s="58">
        <v>0.10763</v>
      </c>
      <c r="AQ507" s="58">
        <v>50.753900000000002</v>
      </c>
      <c r="AR507" s="58">
        <v>95.349100000000007</v>
      </c>
      <c r="AS507" s="63">
        <v>0.30852499999999999</v>
      </c>
      <c r="AT507" s="328">
        <v>0.30855952175139445</v>
      </c>
      <c r="AU507" s="64">
        <v>-3.4521751394456235E-5</v>
      </c>
      <c r="AV507" s="57">
        <v>35.1783</v>
      </c>
      <c r="AW507" s="58">
        <v>35.093299999999999</v>
      </c>
      <c r="AX507" s="64">
        <v>8.5000000000000853E-2</v>
      </c>
      <c r="AY507" s="57">
        <v>17.4437</v>
      </c>
      <c r="AZ507" s="58">
        <v>17.399999999999999</v>
      </c>
      <c r="BA507" s="64">
        <v>4.3700000000001182E-2</v>
      </c>
      <c r="BB507" s="57">
        <v>97.336399999999998</v>
      </c>
      <c r="BC507" s="58">
        <v>97.088455999999994</v>
      </c>
      <c r="BD507" s="60">
        <v>0.24794400000000394</v>
      </c>
      <c r="BE507" s="57">
        <v>50.874299999999998</v>
      </c>
      <c r="BF507" s="58">
        <v>50.753900000000002</v>
      </c>
      <c r="BG507" s="64">
        <v>0.12039999999999651</v>
      </c>
      <c r="BH507" s="58">
        <v>52.622</v>
      </c>
      <c r="BI507" s="58">
        <v>52.493299999999998</v>
      </c>
      <c r="BJ507" s="64">
        <v>0.12870000000000203</v>
      </c>
      <c r="BK507" s="57">
        <v>42.289299999999997</v>
      </c>
      <c r="BL507" s="58">
        <v>42.18</v>
      </c>
      <c r="BM507" s="64">
        <v>0.10929999999999751</v>
      </c>
      <c r="BN507" s="60">
        <v>5.7338E-2</v>
      </c>
      <c r="BO507" s="60">
        <v>2.4329999999999998E-3</v>
      </c>
      <c r="BP507" s="60">
        <v>4.5389999999999996E-3</v>
      </c>
      <c r="BQ507" s="60">
        <v>0.82142999999999999</v>
      </c>
      <c r="BR507" s="60">
        <v>5.4869999999999997E-3</v>
      </c>
      <c r="BS507" s="60">
        <v>6.5200000000000002E-4</v>
      </c>
      <c r="BT507" s="60">
        <v>5.9480000000000002E-3</v>
      </c>
      <c r="BU507" s="60">
        <v>2.9859999999999999E-3</v>
      </c>
      <c r="BV507" s="60">
        <v>1.0991899999999999</v>
      </c>
      <c r="BW507" s="60">
        <v>2.000003</v>
      </c>
      <c r="BX507" s="945">
        <v>5.7329999999999999E-2</v>
      </c>
      <c r="BY507" s="60">
        <v>2.4299999999999999E-3</v>
      </c>
      <c r="BZ507" s="60">
        <v>4.5399999999999998E-3</v>
      </c>
      <c r="CA507" s="60">
        <v>0.82162000000000002</v>
      </c>
      <c r="CB507" s="60">
        <v>5.4900000000000001E-3</v>
      </c>
      <c r="CC507" s="60">
        <v>6.4999999999999997E-4</v>
      </c>
      <c r="CD507" s="60">
        <v>5.9500000000000004E-3</v>
      </c>
      <c r="CE507" s="60">
        <v>2.99E-3</v>
      </c>
      <c r="CF507" s="60">
        <v>0.75990000000000002</v>
      </c>
      <c r="CG507" s="60">
        <v>0.33911000000000002</v>
      </c>
      <c r="CH507" s="60">
        <v>2.0000100000000005</v>
      </c>
      <c r="CI507" s="60">
        <v>1.09901</v>
      </c>
      <c r="CJ507" s="328">
        <v>0.30855952175139445</v>
      </c>
      <c r="CK507" s="58">
        <v>35.093299999999999</v>
      </c>
      <c r="CL507" s="58">
        <v>17.399999999999999</v>
      </c>
      <c r="CM507" s="59">
        <v>97.088455999999994</v>
      </c>
    </row>
    <row r="508" spans="1:91" x14ac:dyDescent="0.2">
      <c r="A508" s="54" t="s">
        <v>394</v>
      </c>
      <c r="B508" s="55">
        <v>-7416</v>
      </c>
      <c r="C508" s="55">
        <v>-35429</v>
      </c>
      <c r="D508" s="55">
        <v>213</v>
      </c>
      <c r="E508" s="56">
        <v>0.30604599999999998</v>
      </c>
      <c r="F508" s="57">
        <v>50.384500000000003</v>
      </c>
      <c r="G508" s="58">
        <v>34.964500000000001</v>
      </c>
      <c r="H508" s="58">
        <v>17.137</v>
      </c>
      <c r="I508" s="58">
        <v>1.7185699999999999</v>
      </c>
      <c r="J508" s="58">
        <v>42.3872</v>
      </c>
      <c r="K508" s="58">
        <v>0.25676100000000002</v>
      </c>
      <c r="L508" s="58">
        <v>0.29509999999999997</v>
      </c>
      <c r="M508" s="58">
        <v>5.7252999999999998E-2</v>
      </c>
      <c r="N508" s="58">
        <v>7.5605000000000006E-2</v>
      </c>
      <c r="O508" s="144">
        <v>0.28413100000000002</v>
      </c>
      <c r="P508" s="58">
        <v>9.9843000000000001E-2</v>
      </c>
      <c r="Q508" s="59">
        <v>97.275999999999996</v>
      </c>
      <c r="R508" s="58">
        <v>1.71699</v>
      </c>
      <c r="S508" s="60">
        <v>1.0866199999999999</v>
      </c>
      <c r="T508" s="60">
        <v>0.75406200000000001</v>
      </c>
      <c r="U508" s="60">
        <v>0.33255499999999999</v>
      </c>
      <c r="V508" s="60">
        <v>6.6069000000000003E-2</v>
      </c>
      <c r="W508" s="60">
        <v>0.82200799999999996</v>
      </c>
      <c r="X508" s="60">
        <v>5.3090000000000004E-3</v>
      </c>
      <c r="Y508" s="60">
        <v>6.4460000000000003E-3</v>
      </c>
      <c r="Z508" s="60">
        <v>1.1670000000000001E-3</v>
      </c>
      <c r="AA508" s="60">
        <v>2.2980000000000001E-3</v>
      </c>
      <c r="AB508" s="60">
        <v>7.3270000000000002E-3</v>
      </c>
      <c r="AC508" s="60">
        <v>2.7590000000000002E-3</v>
      </c>
      <c r="AD508" s="60">
        <v>3</v>
      </c>
      <c r="AE508" s="60">
        <v>1.9999999999999998</v>
      </c>
      <c r="AF508" s="58">
        <v>1.71699</v>
      </c>
      <c r="AG508" s="130">
        <v>1.0107074323344609</v>
      </c>
      <c r="AH508" s="62">
        <v>0.30604599999999998</v>
      </c>
      <c r="AI508" s="58">
        <v>1.7217100000000001</v>
      </c>
      <c r="AJ508" s="58">
        <v>7.4928999999999996E-2</v>
      </c>
      <c r="AK508" s="58">
        <v>0.28217799999999998</v>
      </c>
      <c r="AL508" s="58">
        <v>42.280099999999997</v>
      </c>
      <c r="AM508" s="58">
        <v>0.25410500000000003</v>
      </c>
      <c r="AN508" s="58">
        <v>5.4996000000000003E-2</v>
      </c>
      <c r="AO508" s="58">
        <v>0.29222199999999998</v>
      </c>
      <c r="AP508" s="58">
        <v>9.7908999999999996E-2</v>
      </c>
      <c r="AQ508" s="58">
        <v>50.267899999999997</v>
      </c>
      <c r="AR508" s="58">
        <v>95.326099999999997</v>
      </c>
      <c r="AS508" s="63">
        <v>0.30604599999999998</v>
      </c>
      <c r="AT508" s="328">
        <v>0.30610854939209026</v>
      </c>
      <c r="AU508" s="64">
        <v>-6.2549392090271994E-5</v>
      </c>
      <c r="AV508" s="57">
        <v>34.964500000000001</v>
      </c>
      <c r="AW508" s="58">
        <v>34.880499999999998</v>
      </c>
      <c r="AX508" s="64">
        <v>8.4000000000003183E-2</v>
      </c>
      <c r="AY508" s="57">
        <v>17.137</v>
      </c>
      <c r="AZ508" s="58">
        <v>17.100000000000001</v>
      </c>
      <c r="BA508" s="64">
        <v>3.6999999999999034E-2</v>
      </c>
      <c r="BB508" s="57">
        <v>97.275999999999996</v>
      </c>
      <c r="BC508" s="58">
        <v>97.038648999999992</v>
      </c>
      <c r="BD508" s="60">
        <v>0.23735100000000386</v>
      </c>
      <c r="BE508" s="57">
        <v>50.384500000000003</v>
      </c>
      <c r="BF508" s="58">
        <v>50.267899999999997</v>
      </c>
      <c r="BG508" s="64">
        <v>0.11660000000000537</v>
      </c>
      <c r="BH508" s="58">
        <v>52.101500000000001</v>
      </c>
      <c r="BI508" s="58">
        <v>51.980499999999999</v>
      </c>
      <c r="BJ508" s="64">
        <v>0.12100000000000222</v>
      </c>
      <c r="BK508" s="57">
        <v>42.3872</v>
      </c>
      <c r="BL508" s="58">
        <v>42.280099999999997</v>
      </c>
      <c r="BM508" s="64">
        <v>0.10710000000000264</v>
      </c>
      <c r="BN508" s="60">
        <v>6.6347000000000003E-2</v>
      </c>
      <c r="BO508" s="60">
        <v>2.2829999999999999E-3</v>
      </c>
      <c r="BP508" s="60">
        <v>7.2940000000000001E-3</v>
      </c>
      <c r="BQ508" s="60">
        <v>0.82188799999999995</v>
      </c>
      <c r="BR508" s="60">
        <v>5.2659999999999998E-3</v>
      </c>
      <c r="BS508" s="60">
        <v>1.124E-3</v>
      </c>
      <c r="BT508" s="60">
        <v>6.398E-3</v>
      </c>
      <c r="BU508" s="60">
        <v>2.712E-3</v>
      </c>
      <c r="BV508" s="60">
        <v>1.0866899999999999</v>
      </c>
      <c r="BW508" s="60">
        <v>2.0000019999999998</v>
      </c>
      <c r="BX508" s="945">
        <v>6.6339999999999996E-2</v>
      </c>
      <c r="BY508" s="60">
        <v>2.2799999999999999E-3</v>
      </c>
      <c r="BZ508" s="60">
        <v>7.2899999999999996E-3</v>
      </c>
      <c r="CA508" s="60">
        <v>0.82208000000000003</v>
      </c>
      <c r="CB508" s="60">
        <v>5.2700000000000004E-3</v>
      </c>
      <c r="CC508" s="60">
        <v>1.1199999999999999E-3</v>
      </c>
      <c r="CD508" s="60">
        <v>6.4000000000000003E-3</v>
      </c>
      <c r="CE508" s="60">
        <v>2.7100000000000002E-3</v>
      </c>
      <c r="CF508" s="60">
        <v>0.75392000000000003</v>
      </c>
      <c r="CG508" s="60">
        <v>0.33259</v>
      </c>
      <c r="CH508" s="60">
        <v>2</v>
      </c>
      <c r="CI508" s="60">
        <v>1.0865100000000001</v>
      </c>
      <c r="CJ508" s="328">
        <v>0.30610854939209026</v>
      </c>
      <c r="CK508" s="58">
        <v>34.880499999999998</v>
      </c>
      <c r="CL508" s="58">
        <v>17.100000000000001</v>
      </c>
      <c r="CM508" s="59">
        <v>97.038648999999992</v>
      </c>
    </row>
    <row r="509" spans="1:91" x14ac:dyDescent="0.2">
      <c r="A509" s="749" t="s">
        <v>393</v>
      </c>
      <c r="B509" s="750"/>
      <c r="C509" s="750"/>
      <c r="D509" s="750"/>
      <c r="E509" s="699">
        <v>0.61290299999999998</v>
      </c>
      <c r="F509" s="700">
        <v>86.5608</v>
      </c>
      <c r="G509" s="701">
        <v>33.507449999999999</v>
      </c>
      <c r="H509" s="701">
        <v>58.960650000000001</v>
      </c>
      <c r="I509" s="701">
        <v>1.198485</v>
      </c>
      <c r="J509" s="701">
        <v>4.6675699999999996</v>
      </c>
      <c r="K509" s="701">
        <v>0.70820949999999994</v>
      </c>
      <c r="L509" s="701">
        <v>0.2941665</v>
      </c>
      <c r="M509" s="701">
        <v>0.23218150000000001</v>
      </c>
      <c r="N509" s="701">
        <v>0.78837699999999999</v>
      </c>
      <c r="O509" s="701">
        <v>6.35685E-2</v>
      </c>
      <c r="P509" s="701">
        <v>0.10606450000000001</v>
      </c>
      <c r="Q509" s="702">
        <v>100.5265</v>
      </c>
      <c r="R509" s="701">
        <v>5.9073650000000004</v>
      </c>
      <c r="S509" s="699">
        <v>2.7216499999999999</v>
      </c>
      <c r="T509" s="699">
        <v>1.053545</v>
      </c>
      <c r="U509" s="699">
        <v>1.6681049999999999</v>
      </c>
      <c r="V509" s="699">
        <v>6.7171499999999995E-2</v>
      </c>
      <c r="W509" s="699">
        <v>0.131967</v>
      </c>
      <c r="X509" s="699">
        <v>2.1348499999999999E-2</v>
      </c>
      <c r="Y509" s="699">
        <v>9.3680000000000013E-3</v>
      </c>
      <c r="Z509" s="699">
        <v>6.9024999999999998E-3</v>
      </c>
      <c r="AA509" s="699">
        <v>3.4933499999999999E-2</v>
      </c>
      <c r="AB509" s="699">
        <v>2.3885E-3</v>
      </c>
      <c r="AC509" s="699">
        <v>4.2729999999999999E-3</v>
      </c>
      <c r="AD509" s="699">
        <v>4</v>
      </c>
      <c r="AE509" s="699">
        <v>3.0000024999999999</v>
      </c>
      <c r="AF509" s="703">
        <v>5.9073650000000004</v>
      </c>
      <c r="AG509" s="782">
        <v>0.85560287964476922</v>
      </c>
      <c r="AH509" s="704">
        <v>0.61290299999999998</v>
      </c>
      <c r="AI509" s="410">
        <v>1.2110349999999999</v>
      </c>
      <c r="AJ509" s="410">
        <v>0.7933905</v>
      </c>
      <c r="AK509" s="410">
        <v>5.5945499999999995E-2</v>
      </c>
      <c r="AL509" s="410">
        <v>4.6086650000000002</v>
      </c>
      <c r="AM509" s="410">
        <v>0.69292750000000003</v>
      </c>
      <c r="AN509" s="410">
        <v>0.22120299999999998</v>
      </c>
      <c r="AO509" s="410">
        <v>0.28186549999999999</v>
      </c>
      <c r="AP509" s="410">
        <v>9.85375E-2</v>
      </c>
      <c r="AQ509" s="410">
        <v>85.730800000000002</v>
      </c>
      <c r="AR509" s="410">
        <v>93.694400000000002</v>
      </c>
      <c r="AS509" s="782">
        <v>0.61290299999999998</v>
      </c>
      <c r="AT509" s="782">
        <v>0.61339430645354209</v>
      </c>
      <c r="AU509" s="782">
        <v>-4.9130645354200642E-4</v>
      </c>
      <c r="AV509" s="363">
        <v>33.507449999999999</v>
      </c>
      <c r="AW509" s="363">
        <v>33.14405</v>
      </c>
      <c r="AX509" s="782">
        <v>0.36339999999999861</v>
      </c>
      <c r="AY509" s="363">
        <v>58.960650000000001</v>
      </c>
      <c r="AZ509" s="363">
        <v>58.445</v>
      </c>
      <c r="BA509" s="782">
        <v>0.51565000000000083</v>
      </c>
      <c r="BB509" s="363">
        <v>100.5265</v>
      </c>
      <c r="BC509" s="363">
        <v>99.552619500000006</v>
      </c>
      <c r="BD509" s="782">
        <v>0.97388049999999282</v>
      </c>
      <c r="BE509" s="363">
        <v>86.5608</v>
      </c>
      <c r="BF509" s="363">
        <v>85.730800000000002</v>
      </c>
      <c r="BG509" s="782">
        <v>0.82999999999999829</v>
      </c>
      <c r="BH509" s="363">
        <v>92.468099999999993</v>
      </c>
      <c r="BI509" s="363">
        <v>91.58905</v>
      </c>
      <c r="BJ509" s="782">
        <v>0.87904999999999944</v>
      </c>
      <c r="BK509" s="363">
        <v>4.6675699999999996</v>
      </c>
      <c r="BL509" s="363">
        <v>4.6086650000000002</v>
      </c>
      <c r="BM509" s="782">
        <v>5.8905000000000207E-2</v>
      </c>
      <c r="BN509" s="412">
        <v>6.8528000000000006E-2</v>
      </c>
      <c r="BO509" s="412">
        <v>3.5494499999999998E-2</v>
      </c>
      <c r="BP509" s="412">
        <v>2.1219999999999998E-3</v>
      </c>
      <c r="BQ509" s="412">
        <v>0.13155600000000001</v>
      </c>
      <c r="BR509" s="412">
        <v>2.10885E-2</v>
      </c>
      <c r="BS509" s="412">
        <v>6.6394999999999996E-3</v>
      </c>
      <c r="BT509" s="412">
        <v>9.0624999999999994E-3</v>
      </c>
      <c r="BU509" s="412">
        <v>4.0080000000000003E-3</v>
      </c>
      <c r="BV509" s="412">
        <v>2.7215050000000001</v>
      </c>
      <c r="BW509" s="412">
        <v>3.0000040000000001</v>
      </c>
      <c r="BX509" s="413">
        <v>6.8525000000000003E-2</v>
      </c>
      <c r="BY509" s="412">
        <v>3.5489999999999994E-2</v>
      </c>
      <c r="BZ509" s="412">
        <v>2.1199999999999999E-3</v>
      </c>
      <c r="CA509" s="412">
        <v>0.131605</v>
      </c>
      <c r="CB509" s="412">
        <v>2.1089999999999998E-2</v>
      </c>
      <c r="CC509" s="412">
        <v>6.6400000000000001E-3</v>
      </c>
      <c r="CD509" s="412">
        <v>9.0599999999999986E-3</v>
      </c>
      <c r="CE509" s="412">
        <v>4.0049999999999999E-3</v>
      </c>
      <c r="CF509" s="412">
        <v>1.05213</v>
      </c>
      <c r="CG509" s="412">
        <v>1.6693250000000002</v>
      </c>
      <c r="CH509" s="412">
        <v>2.9999900000000004</v>
      </c>
      <c r="CI509" s="412">
        <v>2.7214550000000002</v>
      </c>
      <c r="CJ509" s="412">
        <v>0.61339430645354209</v>
      </c>
      <c r="CK509" s="410">
        <v>33.14405</v>
      </c>
      <c r="CL509" s="410">
        <v>58.445</v>
      </c>
      <c r="CM509" s="411">
        <v>99.552619500000006</v>
      </c>
    </row>
    <row r="510" spans="1:91" ht="16" thickBot="1" x14ac:dyDescent="0.25">
      <c r="A510" s="262" t="s">
        <v>394</v>
      </c>
      <c r="B510" s="695"/>
      <c r="C510" s="695"/>
      <c r="D510" s="695"/>
      <c r="E510" s="174">
        <v>0.43233959999999999</v>
      </c>
      <c r="F510" s="532">
        <v>65.084860000000006</v>
      </c>
      <c r="G510" s="252">
        <v>34.386099999999999</v>
      </c>
      <c r="H510" s="252">
        <v>34.116979999999998</v>
      </c>
      <c r="I510" s="252">
        <v>1.3471257999999999</v>
      </c>
      <c r="J510" s="252">
        <v>27.127406000000001</v>
      </c>
      <c r="K510" s="252">
        <v>0.4455672</v>
      </c>
      <c r="L510" s="252">
        <v>0.27477859999999998</v>
      </c>
      <c r="M510" s="252">
        <v>0.12263019999999999</v>
      </c>
      <c r="N510" s="252">
        <v>0.35119819999999996</v>
      </c>
      <c r="O510" s="252">
        <v>0.17612340000000001</v>
      </c>
      <c r="P510" s="252">
        <v>0.10553779999999999</v>
      </c>
      <c r="Q510" s="533">
        <v>98.453460000000007</v>
      </c>
      <c r="R510" s="252">
        <v>3.4182340000000004</v>
      </c>
      <c r="S510" s="174">
        <v>1.755396</v>
      </c>
      <c r="T510" s="174">
        <v>0.87824939999999996</v>
      </c>
      <c r="U510" s="174">
        <v>0.8771462000000001</v>
      </c>
      <c r="V510" s="174">
        <v>5.7565200000000004E-2</v>
      </c>
      <c r="W510" s="174">
        <v>0.54100099999999995</v>
      </c>
      <c r="X510" s="174">
        <v>1.2011600000000001E-2</v>
      </c>
      <c r="Y510" s="174">
        <v>6.9000000000000008E-3</v>
      </c>
      <c r="Z510" s="174">
        <v>3.4290000000000002E-3</v>
      </c>
      <c r="AA510" s="174">
        <v>1.5061E-2</v>
      </c>
      <c r="AB510" s="174">
        <v>5.1750000000000008E-3</v>
      </c>
      <c r="AC510" s="174">
        <v>3.4629999999999999E-3</v>
      </c>
      <c r="AD510" s="174">
        <v>3.4</v>
      </c>
      <c r="AE510" s="174">
        <v>2.4000013999999998</v>
      </c>
      <c r="AF510" s="751">
        <v>3.4182340000000004</v>
      </c>
      <c r="AG510" s="925">
        <v>0.9154838546443822</v>
      </c>
      <c r="AH510" s="534">
        <v>0.43233959999999999</v>
      </c>
      <c r="AI510" s="253">
        <v>1.3522289999999999</v>
      </c>
      <c r="AJ510" s="253">
        <v>0.35270100000000004</v>
      </c>
      <c r="AK510" s="253">
        <v>0.1719426</v>
      </c>
      <c r="AL510" s="253">
        <v>27.038857999999998</v>
      </c>
      <c r="AM510" s="253">
        <v>0.43768780000000007</v>
      </c>
      <c r="AN510" s="253">
        <v>0.11677400000000002</v>
      </c>
      <c r="AO510" s="253">
        <v>0.26829179999999997</v>
      </c>
      <c r="AP510" s="253">
        <v>0.1012994</v>
      </c>
      <c r="AQ510" s="253">
        <v>64.676780000000008</v>
      </c>
      <c r="AR510" s="253">
        <v>94.516580000000005</v>
      </c>
      <c r="AS510" s="792">
        <v>0.43233959999999999</v>
      </c>
      <c r="AT510" s="792">
        <v>0.43252857683822665</v>
      </c>
      <c r="AU510" s="792">
        <v>-1.889768382266288E-4</v>
      </c>
      <c r="AV510" s="364">
        <v>34.386099999999999</v>
      </c>
      <c r="AW510" s="364">
        <v>34.190980000000003</v>
      </c>
      <c r="AX510" s="792">
        <v>0.19512000000000002</v>
      </c>
      <c r="AY510" s="364">
        <v>34.116979999999998</v>
      </c>
      <c r="AZ510" s="364">
        <v>33.878</v>
      </c>
      <c r="BA510" s="792">
        <v>0.23897999999999869</v>
      </c>
      <c r="BB510" s="364">
        <v>98.453460000000007</v>
      </c>
      <c r="BC510" s="364">
        <v>97.9087636</v>
      </c>
      <c r="BD510" s="792">
        <v>0.54469640000000363</v>
      </c>
      <c r="BE510" s="364">
        <v>65.084860000000006</v>
      </c>
      <c r="BF510" s="364">
        <v>64.676780000000008</v>
      </c>
      <c r="BG510" s="792">
        <v>0.40807999999999822</v>
      </c>
      <c r="BH510" s="364">
        <v>68.503079999999997</v>
      </c>
      <c r="BI510" s="364">
        <v>68.068979999999996</v>
      </c>
      <c r="BJ510" s="792">
        <v>0.43410000000000082</v>
      </c>
      <c r="BK510" s="364">
        <v>27.127406000000001</v>
      </c>
      <c r="BL510" s="364">
        <v>27.038857999999998</v>
      </c>
      <c r="BM510" s="792">
        <v>8.8548000000000113E-2</v>
      </c>
      <c r="BN510" s="56">
        <v>5.8097999999999997E-2</v>
      </c>
      <c r="BO510" s="56">
        <v>1.5273599999999998E-2</v>
      </c>
      <c r="BP510" s="56">
        <v>5.0577999999999994E-3</v>
      </c>
      <c r="BQ510" s="56">
        <v>0.5407708</v>
      </c>
      <c r="BR510" s="56">
        <v>1.1880199999999999E-2</v>
      </c>
      <c r="BS510" s="56">
        <v>3.2953999999999995E-3</v>
      </c>
      <c r="BT510" s="56">
        <v>6.7460000000000003E-3</v>
      </c>
      <c r="BU510" s="56">
        <v>3.3263999999999993E-3</v>
      </c>
      <c r="BV510" s="56">
        <v>1.7555540000000001</v>
      </c>
      <c r="BW510" s="56">
        <v>2.4000021999999999</v>
      </c>
      <c r="BX510" s="63">
        <v>5.8091999999999998E-2</v>
      </c>
      <c r="BY510" s="56">
        <v>1.5270000000000002E-2</v>
      </c>
      <c r="BZ510" s="56">
        <v>5.0559999999999997E-3</v>
      </c>
      <c r="CA510" s="56">
        <v>0.54090400000000005</v>
      </c>
      <c r="CB510" s="56">
        <v>1.1882E-2</v>
      </c>
      <c r="CC510" s="56">
        <v>3.2939999999999996E-3</v>
      </c>
      <c r="CD510" s="56">
        <v>6.7460000000000003E-3</v>
      </c>
      <c r="CE510" s="56">
        <v>3.326E-3</v>
      </c>
      <c r="CF510" s="56">
        <v>0.87779799999999997</v>
      </c>
      <c r="CG510" s="56">
        <v>0.87763199999999986</v>
      </c>
      <c r="CH510" s="56">
        <v>2.4</v>
      </c>
      <c r="CI510" s="56">
        <v>1.75543</v>
      </c>
      <c r="CJ510" s="56">
        <v>0.43252857683822665</v>
      </c>
      <c r="CK510" s="253">
        <v>34.190980000000003</v>
      </c>
      <c r="CL510" s="253">
        <v>33.878</v>
      </c>
      <c r="CM510" s="362">
        <v>97.9087636</v>
      </c>
    </row>
    <row r="511" spans="1:91" x14ac:dyDescent="0.2">
      <c r="A511" s="52" t="s">
        <v>395</v>
      </c>
      <c r="B511" s="30">
        <v>-7213</v>
      </c>
      <c r="C511" s="30">
        <v>-35717</v>
      </c>
      <c r="D511" s="30">
        <v>213</v>
      </c>
      <c r="E511" s="31">
        <v>0.61292899999999995</v>
      </c>
      <c r="F511" s="41">
        <v>86.860399999999998</v>
      </c>
      <c r="G511" s="35">
        <v>33.621200000000002</v>
      </c>
      <c r="H511" s="35">
        <v>59.167299999999997</v>
      </c>
      <c r="I511" s="35">
        <v>0.66651300000000002</v>
      </c>
      <c r="J511" s="35">
        <v>4.0640000000000001</v>
      </c>
      <c r="K511" s="35">
        <v>0.69618199999999997</v>
      </c>
      <c r="L511" s="35">
        <v>0.20338200000000001</v>
      </c>
      <c r="M511" s="35">
        <v>0.247754</v>
      </c>
      <c r="N511" s="35">
        <v>0.75072499999999998</v>
      </c>
      <c r="O511" s="35">
        <v>0.111734</v>
      </c>
      <c r="P511" s="35">
        <v>0.125057</v>
      </c>
      <c r="Q511" s="42">
        <v>99.653800000000004</v>
      </c>
      <c r="R511" s="35">
        <v>5.92807</v>
      </c>
      <c r="S511" s="36">
        <v>2.76736</v>
      </c>
      <c r="T511" s="36">
        <v>1.07117</v>
      </c>
      <c r="U511" s="36">
        <v>1.6961999999999999</v>
      </c>
      <c r="V511" s="36">
        <v>3.7852999999999998E-2</v>
      </c>
      <c r="W511" s="36">
        <v>0.116429</v>
      </c>
      <c r="X511" s="36">
        <v>2.1264000000000002E-2</v>
      </c>
      <c r="Y511" s="36">
        <v>6.5630000000000003E-3</v>
      </c>
      <c r="Z511" s="36">
        <v>7.4619999999999999E-3</v>
      </c>
      <c r="AA511" s="36">
        <v>3.3707000000000001E-2</v>
      </c>
      <c r="AB511" s="36">
        <v>4.2570000000000004E-3</v>
      </c>
      <c r="AC511" s="36">
        <v>5.104E-3</v>
      </c>
      <c r="AD511" s="36">
        <v>4</v>
      </c>
      <c r="AE511" s="325">
        <v>3.0000089999999999</v>
      </c>
      <c r="AF511" s="35">
        <v>5.92807</v>
      </c>
      <c r="AG511" s="37">
        <v>0.76099790049898375</v>
      </c>
      <c r="AH511" s="53">
        <v>0.61292899999999995</v>
      </c>
      <c r="AI511" s="35">
        <v>0.67278000000000004</v>
      </c>
      <c r="AJ511" s="35">
        <v>0.75551199999999996</v>
      </c>
      <c r="AK511" s="35">
        <v>0.1042</v>
      </c>
      <c r="AL511" s="35">
        <v>4.0100499999999997</v>
      </c>
      <c r="AM511" s="35">
        <v>0.68061700000000003</v>
      </c>
      <c r="AN511" s="35">
        <v>0.236405</v>
      </c>
      <c r="AO511" s="35">
        <v>0.19170100000000001</v>
      </c>
      <c r="AP511" s="35">
        <v>0.11726200000000001</v>
      </c>
      <c r="AQ511" s="35">
        <v>86.009299999999996</v>
      </c>
      <c r="AR511" s="35">
        <v>92.777799999999999</v>
      </c>
      <c r="AS511" s="43">
        <v>0.61292899999999995</v>
      </c>
      <c r="AT511" s="326">
        <v>0.61325683399692166</v>
      </c>
      <c r="AU511" s="327">
        <v>-3.2783399692171145E-4</v>
      </c>
      <c r="AV511" s="41">
        <v>33.621200000000002</v>
      </c>
      <c r="AW511" s="35">
        <v>33.263500000000001</v>
      </c>
      <c r="AX511" s="327">
        <v>0.35770000000000124</v>
      </c>
      <c r="AY511" s="41">
        <v>59.167299999999997</v>
      </c>
      <c r="AZ511" s="35">
        <v>58.62</v>
      </c>
      <c r="BA511" s="327">
        <v>0.5472999999999999</v>
      </c>
      <c r="BB511" s="41">
        <v>99.653800000000004</v>
      </c>
      <c r="BC511" s="35">
        <v>98.65202699999999</v>
      </c>
      <c r="BD511" s="36">
        <v>1.0017730000000142</v>
      </c>
      <c r="BE511" s="41">
        <v>86.860399999999998</v>
      </c>
      <c r="BF511" s="35">
        <v>86.009299999999996</v>
      </c>
      <c r="BG511" s="327">
        <v>0.85110000000000241</v>
      </c>
      <c r="BH511" s="46">
        <v>92.788499999999999</v>
      </c>
      <c r="BI511" s="46">
        <v>91.883499999999998</v>
      </c>
      <c r="BJ511" s="327">
        <v>0.90500000000000114</v>
      </c>
      <c r="BK511" s="41">
        <v>4.0640000000000001</v>
      </c>
      <c r="BL511" s="35">
        <v>4.0100499999999997</v>
      </c>
      <c r="BM511" s="327">
        <v>5.3950000000000387E-2</v>
      </c>
      <c r="BN511" s="36">
        <v>3.8594000000000003E-2</v>
      </c>
      <c r="BO511" s="36">
        <v>3.4263000000000002E-2</v>
      </c>
      <c r="BP511" s="36">
        <v>4.0099999999999997E-3</v>
      </c>
      <c r="BQ511" s="36">
        <v>0.116039</v>
      </c>
      <c r="BR511" s="36">
        <v>2.0997999999999999E-2</v>
      </c>
      <c r="BS511" s="36">
        <v>7.1919999999999996E-3</v>
      </c>
      <c r="BT511" s="36">
        <v>6.2480000000000001E-3</v>
      </c>
      <c r="BU511" s="36">
        <v>4.8339999999999998E-3</v>
      </c>
      <c r="BV511" s="36">
        <v>2.7678199999999999</v>
      </c>
      <c r="BW511" s="36">
        <v>2.9999980000000002</v>
      </c>
      <c r="BX511" s="944">
        <v>3.8589999999999999E-2</v>
      </c>
      <c r="BY511" s="36">
        <v>3.4259999999999999E-2</v>
      </c>
      <c r="BZ511" s="36">
        <v>4.0099999999999997E-3</v>
      </c>
      <c r="CA511" s="36">
        <v>0.11608</v>
      </c>
      <c r="CB511" s="36">
        <v>2.1000000000000001E-2</v>
      </c>
      <c r="CC511" s="36">
        <v>7.1900000000000002E-3</v>
      </c>
      <c r="CD511" s="36">
        <v>6.2500000000000003E-3</v>
      </c>
      <c r="CE511" s="36">
        <v>4.8300000000000001E-3</v>
      </c>
      <c r="CF511" s="36">
        <v>1.0704199999999999</v>
      </c>
      <c r="CG511" s="36">
        <v>1.69736</v>
      </c>
      <c r="CH511" s="36">
        <v>2.9999899999999999</v>
      </c>
      <c r="CI511" s="36">
        <v>2.7677800000000001</v>
      </c>
      <c r="CJ511" s="326">
        <v>0.61325683399692166</v>
      </c>
      <c r="CK511" s="35">
        <v>33.263500000000001</v>
      </c>
      <c r="CL511" s="35">
        <v>58.62</v>
      </c>
      <c r="CM511" s="42">
        <v>98.65202699999999</v>
      </c>
    </row>
    <row r="512" spans="1:91" x14ac:dyDescent="0.2">
      <c r="A512" s="52" t="s">
        <v>395</v>
      </c>
      <c r="B512" s="30">
        <v>-7213</v>
      </c>
      <c r="C512" s="30">
        <v>-35718</v>
      </c>
      <c r="D512" s="30">
        <v>213</v>
      </c>
      <c r="E512" s="31">
        <v>0.61618499999999998</v>
      </c>
      <c r="F512" s="41">
        <v>87.446600000000004</v>
      </c>
      <c r="G512" s="35">
        <v>33.563400000000001</v>
      </c>
      <c r="H512" s="35">
        <v>59.883000000000003</v>
      </c>
      <c r="I512" s="35">
        <v>0.66300700000000001</v>
      </c>
      <c r="J512" s="35">
        <v>3.8888099999999999</v>
      </c>
      <c r="K512" s="35">
        <v>0.71119600000000005</v>
      </c>
      <c r="L512" s="35">
        <v>0.20641999999999999</v>
      </c>
      <c r="M512" s="35">
        <v>0.25613799999999998</v>
      </c>
      <c r="N512" s="35">
        <v>0.72811099999999995</v>
      </c>
      <c r="O512" s="35">
        <v>8.8029999999999997E-2</v>
      </c>
      <c r="P512" s="35">
        <v>0.13003899999999999</v>
      </c>
      <c r="Q512" s="42">
        <v>100.11799999999999</v>
      </c>
      <c r="R512" s="35">
        <v>5.9997600000000002</v>
      </c>
      <c r="S512" s="36">
        <v>2.7744300000000002</v>
      </c>
      <c r="T512" s="36">
        <v>1.06487</v>
      </c>
      <c r="U512" s="36">
        <v>1.70956</v>
      </c>
      <c r="V512" s="36">
        <v>3.7497000000000003E-2</v>
      </c>
      <c r="W512" s="36">
        <v>0.110946</v>
      </c>
      <c r="X512" s="36">
        <v>2.1631999999999998E-2</v>
      </c>
      <c r="Y512" s="36">
        <v>6.633E-3</v>
      </c>
      <c r="Z512" s="36">
        <v>7.6829999999999997E-3</v>
      </c>
      <c r="AA512" s="36">
        <v>3.2555000000000001E-2</v>
      </c>
      <c r="AB512" s="36">
        <v>3.3400000000000001E-3</v>
      </c>
      <c r="AC512" s="36">
        <v>5.2859999999999999E-3</v>
      </c>
      <c r="AD512" s="36">
        <v>4</v>
      </c>
      <c r="AE512" s="325">
        <v>3.0000019999999998</v>
      </c>
      <c r="AF512" s="35">
        <v>5.9997600000000002</v>
      </c>
      <c r="AG512" s="37">
        <v>0.75228652548097374</v>
      </c>
      <c r="AH512" s="53">
        <v>0.61618499999999998</v>
      </c>
      <c r="AI512" s="35">
        <v>0.66930500000000004</v>
      </c>
      <c r="AJ512" s="35">
        <v>0.73275699999999999</v>
      </c>
      <c r="AK512" s="35">
        <v>8.0300999999999997E-2</v>
      </c>
      <c r="AL512" s="35">
        <v>3.83622</v>
      </c>
      <c r="AM512" s="35">
        <v>0.69529399999999997</v>
      </c>
      <c r="AN512" s="35">
        <v>0.24457300000000001</v>
      </c>
      <c r="AO512" s="35">
        <v>0.194603</v>
      </c>
      <c r="AP512" s="35">
        <v>0.122142</v>
      </c>
      <c r="AQ512" s="35">
        <v>86.5822</v>
      </c>
      <c r="AR512" s="35">
        <v>93.157399999999996</v>
      </c>
      <c r="AS512" s="43">
        <v>0.61618499999999998</v>
      </c>
      <c r="AT512" s="326">
        <v>0.6165217359967422</v>
      </c>
      <c r="AU512" s="327">
        <v>-3.3673599674222121E-4</v>
      </c>
      <c r="AV512" s="41">
        <v>33.563400000000001</v>
      </c>
      <c r="AW512" s="35">
        <v>33.202399999999997</v>
      </c>
      <c r="AX512" s="327">
        <v>0.36100000000000421</v>
      </c>
      <c r="AY512" s="41">
        <v>59.883000000000003</v>
      </c>
      <c r="AZ512" s="35">
        <v>59.32</v>
      </c>
      <c r="BA512" s="327">
        <v>0.56300000000000239</v>
      </c>
      <c r="BB512" s="41">
        <v>100.11799999999999</v>
      </c>
      <c r="BC512" s="35">
        <v>99.097595000000013</v>
      </c>
      <c r="BD512" s="36">
        <v>1.0204049999999825</v>
      </c>
      <c r="BE512" s="41">
        <v>87.446600000000004</v>
      </c>
      <c r="BF512" s="35">
        <v>86.5822</v>
      </c>
      <c r="BG512" s="327">
        <v>0.86440000000000339</v>
      </c>
      <c r="BH512" s="46">
        <v>93.446400000000011</v>
      </c>
      <c r="BI512" s="46">
        <v>92.522400000000005</v>
      </c>
      <c r="BJ512" s="327">
        <v>0.92400000000000659</v>
      </c>
      <c r="BK512" s="41">
        <v>3.8888099999999999</v>
      </c>
      <c r="BL512" s="35">
        <v>3.83622</v>
      </c>
      <c r="BM512" s="327">
        <v>5.2589999999999915E-2</v>
      </c>
      <c r="BN512" s="36">
        <v>3.8238000000000001E-2</v>
      </c>
      <c r="BO512" s="36">
        <v>3.3096E-2</v>
      </c>
      <c r="BP512" s="36">
        <v>3.0769999999999999E-3</v>
      </c>
      <c r="BQ512" s="36">
        <v>0.110557</v>
      </c>
      <c r="BR512" s="36">
        <v>2.1364000000000001E-2</v>
      </c>
      <c r="BS512" s="36">
        <v>7.4110000000000001E-3</v>
      </c>
      <c r="BT512" s="36">
        <v>6.3169999999999997E-3</v>
      </c>
      <c r="BU512" s="36">
        <v>5.0150000000000004E-3</v>
      </c>
      <c r="BV512" s="36">
        <v>2.7749299999999999</v>
      </c>
      <c r="BW512" s="36">
        <v>3.0000049999999998</v>
      </c>
      <c r="BX512" s="944">
        <v>3.8240000000000003E-2</v>
      </c>
      <c r="BY512" s="36">
        <v>3.3099999999999997E-2</v>
      </c>
      <c r="BZ512" s="36">
        <v>3.0799999999999998E-3</v>
      </c>
      <c r="CA512" s="36">
        <v>0.1106</v>
      </c>
      <c r="CB512" s="36">
        <v>2.1360000000000001E-2</v>
      </c>
      <c r="CC512" s="36">
        <v>7.4099999999999999E-3</v>
      </c>
      <c r="CD512" s="36">
        <v>6.3200000000000001E-3</v>
      </c>
      <c r="CE512" s="36">
        <v>5.0099999999999997E-3</v>
      </c>
      <c r="CF512" s="36">
        <v>1.0641099999999999</v>
      </c>
      <c r="CG512" s="36">
        <v>1.71078</v>
      </c>
      <c r="CH512" s="36">
        <v>3.0000099999999996</v>
      </c>
      <c r="CI512" s="36">
        <v>2.7748900000000001</v>
      </c>
      <c r="CJ512" s="326">
        <v>0.6165217359967422</v>
      </c>
      <c r="CK512" s="35">
        <v>33.202399999999997</v>
      </c>
      <c r="CL512" s="35">
        <v>59.32</v>
      </c>
      <c r="CM512" s="42">
        <v>99.097595000000013</v>
      </c>
    </row>
    <row r="513" spans="1:91" x14ac:dyDescent="0.2">
      <c r="A513" s="54" t="s">
        <v>396</v>
      </c>
      <c r="B513" s="55">
        <v>-7216</v>
      </c>
      <c r="C513" s="55">
        <v>-35715</v>
      </c>
      <c r="D513" s="55">
        <v>213</v>
      </c>
      <c r="E513" s="56">
        <v>0.42482700000000001</v>
      </c>
      <c r="F513" s="57">
        <v>54.376199999999997</v>
      </c>
      <c r="G513" s="58">
        <v>31.275700000000001</v>
      </c>
      <c r="H513" s="58">
        <v>25.672699999999999</v>
      </c>
      <c r="I513" s="58">
        <v>2.3064200000000001</v>
      </c>
      <c r="J513" s="58">
        <v>40.056800000000003</v>
      </c>
      <c r="K513" s="58">
        <v>0.26294499999999998</v>
      </c>
      <c r="L513" s="58">
        <v>0.47893999999999998</v>
      </c>
      <c r="M513" s="58">
        <v>4.2713000000000001E-2</v>
      </c>
      <c r="N513" s="58">
        <v>5.7500000000000002E-2</v>
      </c>
      <c r="O513" s="58">
        <v>4.4464999999999998E-2</v>
      </c>
      <c r="P513" s="58">
        <v>0.15648799999999999</v>
      </c>
      <c r="Q513" s="59">
        <v>100.355</v>
      </c>
      <c r="R513" s="58">
        <v>2.5721799999999999</v>
      </c>
      <c r="S513" s="60">
        <v>1.1373500000000001</v>
      </c>
      <c r="T513" s="60">
        <v>0.65417099999999995</v>
      </c>
      <c r="U513" s="60">
        <v>0.48317599999999999</v>
      </c>
      <c r="V513" s="60">
        <v>8.5995000000000002E-2</v>
      </c>
      <c r="W513" s="60">
        <v>0.75339400000000001</v>
      </c>
      <c r="X513" s="60">
        <v>5.2729999999999999E-3</v>
      </c>
      <c r="Y513" s="60">
        <v>1.0146000000000001E-2</v>
      </c>
      <c r="Z513" s="60">
        <v>8.4500000000000005E-4</v>
      </c>
      <c r="AA513" s="60">
        <v>1.6949999999999999E-3</v>
      </c>
      <c r="AB513" s="60">
        <v>1.1119999999999999E-3</v>
      </c>
      <c r="AC513" s="60">
        <v>4.1929999999999997E-3</v>
      </c>
      <c r="AD513" s="60">
        <v>3</v>
      </c>
      <c r="AE513" s="60">
        <v>1.9999999999999998</v>
      </c>
      <c r="AF513" s="58">
        <v>2.5721799999999999</v>
      </c>
      <c r="AG513" s="130">
        <v>0.92817834284897116</v>
      </c>
      <c r="AH513" s="62">
        <v>0.42482700000000001</v>
      </c>
      <c r="AI513" s="58">
        <v>2.3132700000000002</v>
      </c>
      <c r="AJ513" s="58">
        <v>5.6523999999999998E-2</v>
      </c>
      <c r="AK513" s="58">
        <v>4.1384999999999998E-2</v>
      </c>
      <c r="AL513" s="58">
        <v>39.908000000000001</v>
      </c>
      <c r="AM513" s="58">
        <v>0.25902599999999998</v>
      </c>
      <c r="AN513" s="58">
        <v>3.9451E-2</v>
      </c>
      <c r="AO513" s="58">
        <v>0.47411199999999998</v>
      </c>
      <c r="AP513" s="58">
        <v>0.153443</v>
      </c>
      <c r="AQ513" s="58">
        <v>54.190600000000003</v>
      </c>
      <c r="AR513" s="58">
        <v>97.4358</v>
      </c>
      <c r="AS513" s="63">
        <v>0.42482700000000001</v>
      </c>
      <c r="AT513" s="328">
        <v>0.42519345761519522</v>
      </c>
      <c r="AU513" s="64">
        <v>-3.664576151952148E-4</v>
      </c>
      <c r="AV513" s="57">
        <v>31.275700000000001</v>
      </c>
      <c r="AW513" s="58">
        <v>31.149100000000001</v>
      </c>
      <c r="AX513" s="64">
        <v>0.12659999999999982</v>
      </c>
      <c r="AY513" s="57">
        <v>25.672699999999999</v>
      </c>
      <c r="AZ513" s="58">
        <v>25.61</v>
      </c>
      <c r="BA513" s="64">
        <v>6.2699999999999534E-2</v>
      </c>
      <c r="BB513" s="57">
        <v>100.355</v>
      </c>
      <c r="BC513" s="58">
        <v>100.00431100000002</v>
      </c>
      <c r="BD513" s="60">
        <v>0.35068899999998848</v>
      </c>
      <c r="BE513" s="57">
        <v>54.376199999999997</v>
      </c>
      <c r="BF513" s="58">
        <v>54.190600000000003</v>
      </c>
      <c r="BG513" s="64">
        <v>0.18559999999999377</v>
      </c>
      <c r="BH513" s="58">
        <v>56.948399999999999</v>
      </c>
      <c r="BI513" s="58">
        <v>56.759100000000004</v>
      </c>
      <c r="BJ513" s="64">
        <v>0.1892999999999958</v>
      </c>
      <c r="BK513" s="57">
        <v>40.056800000000003</v>
      </c>
      <c r="BL513" s="58">
        <v>39.908000000000001</v>
      </c>
      <c r="BM513" s="64">
        <v>0.14880000000000138</v>
      </c>
      <c r="BN513" s="60">
        <v>8.6546999999999999E-2</v>
      </c>
      <c r="BO513" s="60">
        <v>1.6720000000000001E-3</v>
      </c>
      <c r="BP513" s="60">
        <v>1.039E-3</v>
      </c>
      <c r="BQ513" s="60">
        <v>0.75317800000000001</v>
      </c>
      <c r="BR513" s="60">
        <v>5.2119999999999996E-3</v>
      </c>
      <c r="BS513" s="60">
        <v>7.8299999999999995E-4</v>
      </c>
      <c r="BT513" s="60">
        <v>1.0078E-2</v>
      </c>
      <c r="BU513" s="60">
        <v>4.1260000000000003E-3</v>
      </c>
      <c r="BV513" s="60">
        <v>1.13737</v>
      </c>
      <c r="BW513" s="60">
        <v>2.0000049999999998</v>
      </c>
      <c r="BX513" s="945">
        <v>8.6529999999999996E-2</v>
      </c>
      <c r="BY513" s="60">
        <v>1.67E-3</v>
      </c>
      <c r="BZ513" s="60">
        <v>1.0399999999999999E-3</v>
      </c>
      <c r="CA513" s="60">
        <v>0.75336000000000003</v>
      </c>
      <c r="CB513" s="60">
        <v>5.2100000000000002E-3</v>
      </c>
      <c r="CC513" s="60">
        <v>7.7999999999999999E-4</v>
      </c>
      <c r="CD513" s="60">
        <v>1.008E-2</v>
      </c>
      <c r="CE513" s="60">
        <v>4.13E-3</v>
      </c>
      <c r="CF513" s="60">
        <v>0.65366999999999997</v>
      </c>
      <c r="CG513" s="60">
        <v>0.48353000000000002</v>
      </c>
      <c r="CH513" s="60">
        <v>2</v>
      </c>
      <c r="CI513" s="60">
        <v>1.1372</v>
      </c>
      <c r="CJ513" s="328">
        <v>0.42519345761519522</v>
      </c>
      <c r="CK513" s="58">
        <v>31.149100000000001</v>
      </c>
      <c r="CL513" s="58">
        <v>25.61</v>
      </c>
      <c r="CM513" s="59">
        <v>100.00431100000002</v>
      </c>
    </row>
    <row r="514" spans="1:91" x14ac:dyDescent="0.2">
      <c r="A514" s="54" t="s">
        <v>397</v>
      </c>
      <c r="B514" s="55">
        <v>-7217</v>
      </c>
      <c r="C514" s="55">
        <v>-35715</v>
      </c>
      <c r="D514" s="55">
        <v>213</v>
      </c>
      <c r="E514" s="56">
        <v>0.424259</v>
      </c>
      <c r="F514" s="57">
        <v>54.322099999999999</v>
      </c>
      <c r="G514" s="58">
        <v>31.275500000000001</v>
      </c>
      <c r="H514" s="58">
        <v>25.6128</v>
      </c>
      <c r="I514" s="58">
        <v>2.3078400000000001</v>
      </c>
      <c r="J514" s="58">
        <v>40.026899999999998</v>
      </c>
      <c r="K514" s="58">
        <v>0.25001699999999999</v>
      </c>
      <c r="L514" s="58">
        <v>0.473001</v>
      </c>
      <c r="M514" s="58">
        <v>4.5591E-2</v>
      </c>
      <c r="N514" s="58">
        <v>6.2950999999999993E-2</v>
      </c>
      <c r="O514" s="58">
        <v>5.7563999999999997E-2</v>
      </c>
      <c r="P514" s="58">
        <v>0.15067900000000001</v>
      </c>
      <c r="Q514" s="59">
        <v>100.26300000000001</v>
      </c>
      <c r="R514" s="58">
        <v>2.5661900000000002</v>
      </c>
      <c r="S514" s="60">
        <v>1.1371500000000001</v>
      </c>
      <c r="T514" s="60">
        <v>0.65470200000000001</v>
      </c>
      <c r="U514" s="60">
        <v>0.48244399999999998</v>
      </c>
      <c r="V514" s="60">
        <v>8.6118E-2</v>
      </c>
      <c r="W514" s="60">
        <v>0.75344900000000004</v>
      </c>
      <c r="X514" s="60">
        <v>5.0179999999999999E-3</v>
      </c>
      <c r="Y514" s="60">
        <v>1.0028E-2</v>
      </c>
      <c r="Z514" s="60">
        <v>9.0200000000000002E-4</v>
      </c>
      <c r="AA514" s="60">
        <v>1.8569999999999999E-3</v>
      </c>
      <c r="AB514" s="60">
        <v>1.441E-3</v>
      </c>
      <c r="AC514" s="60">
        <v>4.0410000000000003E-3</v>
      </c>
      <c r="AD514" s="60">
        <v>3</v>
      </c>
      <c r="AE514" s="60">
        <v>1.9999999999999998</v>
      </c>
      <c r="AF514" s="58">
        <v>2.5661900000000002</v>
      </c>
      <c r="AG514" s="130">
        <v>0.93387960994969044</v>
      </c>
      <c r="AH514" s="62">
        <v>0.424259</v>
      </c>
      <c r="AI514" s="58">
        <v>2.3146800000000001</v>
      </c>
      <c r="AJ514" s="58">
        <v>6.1991999999999998E-2</v>
      </c>
      <c r="AK514" s="58">
        <v>5.4507E-2</v>
      </c>
      <c r="AL514" s="58">
        <v>39.878399999999999</v>
      </c>
      <c r="AM514" s="58">
        <v>0.24615200000000001</v>
      </c>
      <c r="AN514" s="58">
        <v>4.2326999999999997E-2</v>
      </c>
      <c r="AO514" s="58">
        <v>0.46820000000000001</v>
      </c>
      <c r="AP514" s="58">
        <v>0.14766099999999999</v>
      </c>
      <c r="AQ514" s="58">
        <v>54.137</v>
      </c>
      <c r="AR514" s="58">
        <v>97.350899999999996</v>
      </c>
      <c r="AS514" s="63">
        <v>0.424259</v>
      </c>
      <c r="AT514" s="328">
        <v>0.42462620932277922</v>
      </c>
      <c r="AU514" s="64">
        <v>-3.6720932277922724E-4</v>
      </c>
      <c r="AV514" s="57">
        <v>31.275500000000001</v>
      </c>
      <c r="AW514" s="58">
        <v>31.149000000000001</v>
      </c>
      <c r="AX514" s="64">
        <v>0.12650000000000006</v>
      </c>
      <c r="AY514" s="57">
        <v>25.6128</v>
      </c>
      <c r="AZ514" s="58">
        <v>25.55</v>
      </c>
      <c r="BA514" s="64">
        <v>6.2799999999999301E-2</v>
      </c>
      <c r="BB514" s="57">
        <v>100.26300000000001</v>
      </c>
      <c r="BC514" s="58">
        <v>99.912918999999988</v>
      </c>
      <c r="BD514" s="60">
        <v>0.35008100000001718</v>
      </c>
      <c r="BE514" s="57">
        <v>54.322099999999999</v>
      </c>
      <c r="BF514" s="58">
        <v>54.137</v>
      </c>
      <c r="BG514" s="64">
        <v>0.18509999999999849</v>
      </c>
      <c r="BH514" s="58">
        <v>56.888300000000001</v>
      </c>
      <c r="BI514" s="58">
        <v>56.698999999999998</v>
      </c>
      <c r="BJ514" s="64">
        <v>0.18930000000000291</v>
      </c>
      <c r="BK514" s="57">
        <v>40.026899999999998</v>
      </c>
      <c r="BL514" s="58">
        <v>39.878399999999999</v>
      </c>
      <c r="BM514" s="64">
        <v>0.14849999999999852</v>
      </c>
      <c r="BN514" s="60">
        <v>8.6669999999999997E-2</v>
      </c>
      <c r="BO514" s="60">
        <v>1.835E-3</v>
      </c>
      <c r="BP514" s="60">
        <v>1.369E-3</v>
      </c>
      <c r="BQ514" s="60">
        <v>0.75323200000000001</v>
      </c>
      <c r="BR514" s="60">
        <v>4.9569999999999996E-3</v>
      </c>
      <c r="BS514" s="60">
        <v>8.4099999999999995E-4</v>
      </c>
      <c r="BT514" s="60">
        <v>9.9609999999999994E-3</v>
      </c>
      <c r="BU514" s="60">
        <v>3.9740000000000001E-3</v>
      </c>
      <c r="BV514" s="60">
        <v>1.1371599999999999</v>
      </c>
      <c r="BW514" s="60">
        <v>1.9999989999999999</v>
      </c>
      <c r="BX514" s="945">
        <v>8.6660000000000001E-2</v>
      </c>
      <c r="BY514" s="60">
        <v>1.83E-3</v>
      </c>
      <c r="BZ514" s="60">
        <v>1.3699999999999999E-3</v>
      </c>
      <c r="CA514" s="60">
        <v>0.75341999999999998</v>
      </c>
      <c r="CB514" s="60">
        <v>4.96E-3</v>
      </c>
      <c r="CC514" s="60">
        <v>8.4000000000000003E-4</v>
      </c>
      <c r="CD514" s="60">
        <v>9.9600000000000001E-3</v>
      </c>
      <c r="CE514" s="60">
        <v>3.9699999999999996E-3</v>
      </c>
      <c r="CF514" s="60">
        <v>0.6542</v>
      </c>
      <c r="CG514" s="60">
        <v>0.48280000000000001</v>
      </c>
      <c r="CH514" s="60">
        <v>2.0000100000000001</v>
      </c>
      <c r="CI514" s="60">
        <v>1.137</v>
      </c>
      <c r="CJ514" s="328">
        <v>0.42462620932277922</v>
      </c>
      <c r="CK514" s="58">
        <v>31.149000000000001</v>
      </c>
      <c r="CL514" s="58">
        <v>25.55</v>
      </c>
      <c r="CM514" s="59">
        <v>99.912918999999988</v>
      </c>
    </row>
    <row r="515" spans="1:91" x14ac:dyDescent="0.2">
      <c r="A515" s="781" t="s">
        <v>398</v>
      </c>
      <c r="B515" s="750"/>
      <c r="C515" s="750"/>
      <c r="D515" s="750"/>
      <c r="E515" s="699">
        <v>0.61455700000000002</v>
      </c>
      <c r="F515" s="700">
        <v>87.153500000000008</v>
      </c>
      <c r="G515" s="701">
        <v>33.592300000000002</v>
      </c>
      <c r="H515" s="701">
        <v>59.525149999999996</v>
      </c>
      <c r="I515" s="701">
        <v>0.66476000000000002</v>
      </c>
      <c r="J515" s="701">
        <v>3.9764049999999997</v>
      </c>
      <c r="K515" s="701">
        <v>0.70368900000000001</v>
      </c>
      <c r="L515" s="701">
        <v>0.204901</v>
      </c>
      <c r="M515" s="701">
        <v>0.251946</v>
      </c>
      <c r="N515" s="701">
        <v>0.73941799999999991</v>
      </c>
      <c r="O515" s="701">
        <v>9.9881999999999999E-2</v>
      </c>
      <c r="P515" s="701">
        <v>0.12754799999999999</v>
      </c>
      <c r="Q515" s="702">
        <v>99.885899999999992</v>
      </c>
      <c r="R515" s="701">
        <v>5.9639150000000001</v>
      </c>
      <c r="S515" s="699">
        <v>2.7708950000000003</v>
      </c>
      <c r="T515" s="699">
        <v>1.06802</v>
      </c>
      <c r="U515" s="699">
        <v>1.7028799999999999</v>
      </c>
      <c r="V515" s="699">
        <v>3.7675E-2</v>
      </c>
      <c r="W515" s="699">
        <v>0.1136875</v>
      </c>
      <c r="X515" s="699">
        <v>2.1448000000000002E-2</v>
      </c>
      <c r="Y515" s="699">
        <v>6.5979999999999997E-3</v>
      </c>
      <c r="Z515" s="699">
        <v>7.5724999999999994E-3</v>
      </c>
      <c r="AA515" s="699">
        <v>3.3131000000000001E-2</v>
      </c>
      <c r="AB515" s="699">
        <v>3.7985000000000002E-3</v>
      </c>
      <c r="AC515" s="699">
        <v>5.195E-3</v>
      </c>
      <c r="AD515" s="699">
        <v>4</v>
      </c>
      <c r="AE515" s="699">
        <v>3.0000054999999999</v>
      </c>
      <c r="AF515" s="703">
        <v>5.9639150000000001</v>
      </c>
      <c r="AG515" s="782">
        <v>0.7566422129899788</v>
      </c>
      <c r="AH515" s="704">
        <v>0.61455700000000002</v>
      </c>
      <c r="AI515" s="410">
        <v>0.67104249999999999</v>
      </c>
      <c r="AJ515" s="410">
        <v>0.74413449999999992</v>
      </c>
      <c r="AK515" s="410">
        <v>9.2250499999999999E-2</v>
      </c>
      <c r="AL515" s="410">
        <v>3.9231349999999998</v>
      </c>
      <c r="AM515" s="410">
        <v>0.68795549999999994</v>
      </c>
      <c r="AN515" s="410">
        <v>0.24048900000000001</v>
      </c>
      <c r="AO515" s="410">
        <v>0.19315199999999999</v>
      </c>
      <c r="AP515" s="410">
        <v>0.119702</v>
      </c>
      <c r="AQ515" s="410">
        <v>86.295749999999998</v>
      </c>
      <c r="AR515" s="410">
        <v>92.967600000000004</v>
      </c>
      <c r="AS515" s="782">
        <v>0.61455700000000002</v>
      </c>
      <c r="AT515" s="782">
        <v>0.61488928499683193</v>
      </c>
      <c r="AU515" s="782">
        <v>-3.3228499683196633E-4</v>
      </c>
      <c r="AV515" s="363">
        <v>33.592300000000002</v>
      </c>
      <c r="AW515" s="363">
        <v>33.232950000000002</v>
      </c>
      <c r="AX515" s="782">
        <v>0.35935000000000272</v>
      </c>
      <c r="AY515" s="363">
        <v>59.525149999999996</v>
      </c>
      <c r="AZ515" s="363">
        <v>58.97</v>
      </c>
      <c r="BA515" s="782">
        <v>0.55515000000000114</v>
      </c>
      <c r="BB515" s="363">
        <v>99.885899999999992</v>
      </c>
      <c r="BC515" s="363">
        <v>98.874810999999994</v>
      </c>
      <c r="BD515" s="782">
        <v>1.0110889999999984</v>
      </c>
      <c r="BE515" s="363">
        <v>87.153500000000008</v>
      </c>
      <c r="BF515" s="363">
        <v>86.295749999999998</v>
      </c>
      <c r="BG515" s="782">
        <v>0.8577500000000029</v>
      </c>
      <c r="BH515" s="363">
        <v>93.117450000000005</v>
      </c>
      <c r="BI515" s="363">
        <v>92.202950000000001</v>
      </c>
      <c r="BJ515" s="782">
        <v>0.91450000000000387</v>
      </c>
      <c r="BK515" s="363">
        <v>3.9764049999999997</v>
      </c>
      <c r="BL515" s="363">
        <v>3.9231349999999998</v>
      </c>
      <c r="BM515" s="782">
        <v>5.3270000000000151E-2</v>
      </c>
      <c r="BN515" s="412">
        <v>3.8416000000000006E-2</v>
      </c>
      <c r="BO515" s="412">
        <v>3.3679500000000001E-2</v>
      </c>
      <c r="BP515" s="412">
        <v>3.5434999999999998E-3</v>
      </c>
      <c r="BQ515" s="412">
        <v>0.11329800000000001</v>
      </c>
      <c r="BR515" s="412">
        <v>2.1180999999999998E-2</v>
      </c>
      <c r="BS515" s="412">
        <v>7.3014999999999998E-3</v>
      </c>
      <c r="BT515" s="412">
        <v>6.2824999999999999E-3</v>
      </c>
      <c r="BU515" s="412">
        <v>4.9245000000000001E-3</v>
      </c>
      <c r="BV515" s="412">
        <v>2.7713749999999999</v>
      </c>
      <c r="BW515" s="412">
        <v>3.0000014999999998</v>
      </c>
      <c r="BX515" s="413">
        <v>3.8415000000000005E-2</v>
      </c>
      <c r="BY515" s="412">
        <v>3.3680000000000002E-2</v>
      </c>
      <c r="BZ515" s="412">
        <v>3.5449999999999995E-3</v>
      </c>
      <c r="CA515" s="412">
        <v>0.11334</v>
      </c>
      <c r="CB515" s="412">
        <v>2.1180000000000001E-2</v>
      </c>
      <c r="CC515" s="412">
        <v>7.3000000000000001E-3</v>
      </c>
      <c r="CD515" s="412">
        <v>6.2850000000000007E-3</v>
      </c>
      <c r="CE515" s="412">
        <v>4.9199999999999999E-3</v>
      </c>
      <c r="CF515" s="412">
        <v>1.0672649999999999</v>
      </c>
      <c r="CG515" s="412">
        <v>1.70407</v>
      </c>
      <c r="CH515" s="412">
        <v>3</v>
      </c>
      <c r="CI515" s="412">
        <v>2.7713350000000001</v>
      </c>
      <c r="CJ515" s="412">
        <v>0.61488928499683193</v>
      </c>
      <c r="CK515" s="410">
        <v>33.232950000000002</v>
      </c>
      <c r="CL515" s="410">
        <v>58.97</v>
      </c>
      <c r="CM515" s="411">
        <v>98.874810999999994</v>
      </c>
    </row>
    <row r="516" spans="1:91" ht="16" thickBot="1" x14ac:dyDescent="0.25">
      <c r="A516" s="530" t="s">
        <v>399</v>
      </c>
      <c r="B516" s="695"/>
      <c r="C516" s="695"/>
      <c r="D516" s="695"/>
      <c r="E516" s="174">
        <v>0.424543</v>
      </c>
      <c r="F516" s="532">
        <v>54.349149999999995</v>
      </c>
      <c r="G516" s="252">
        <v>31.275600000000001</v>
      </c>
      <c r="H516" s="252">
        <v>25.642749999999999</v>
      </c>
      <c r="I516" s="252">
        <v>2.3071299999999999</v>
      </c>
      <c r="J516" s="252">
        <v>40.041849999999997</v>
      </c>
      <c r="K516" s="252">
        <v>0.25648099999999996</v>
      </c>
      <c r="L516" s="252">
        <v>0.47597049999999996</v>
      </c>
      <c r="M516" s="252">
        <v>4.4151999999999997E-2</v>
      </c>
      <c r="N516" s="252">
        <v>6.0225500000000001E-2</v>
      </c>
      <c r="O516" s="252">
        <v>5.1014499999999997E-2</v>
      </c>
      <c r="P516" s="252">
        <v>0.15358349999999998</v>
      </c>
      <c r="Q516" s="533">
        <v>100.309</v>
      </c>
      <c r="R516" s="252">
        <v>2.5691850000000001</v>
      </c>
      <c r="S516" s="174">
        <v>1.1372500000000001</v>
      </c>
      <c r="T516" s="174">
        <v>0.65443649999999998</v>
      </c>
      <c r="U516" s="174">
        <v>0.48280999999999996</v>
      </c>
      <c r="V516" s="174">
        <v>8.6056500000000008E-2</v>
      </c>
      <c r="W516" s="174">
        <v>0.75342149999999997</v>
      </c>
      <c r="X516" s="174">
        <v>5.1454999999999999E-3</v>
      </c>
      <c r="Y516" s="174">
        <v>1.0087E-2</v>
      </c>
      <c r="Z516" s="174">
        <v>8.7350000000000004E-4</v>
      </c>
      <c r="AA516" s="174">
        <v>1.7759999999999998E-3</v>
      </c>
      <c r="AB516" s="174">
        <v>1.2764999999999999E-3</v>
      </c>
      <c r="AC516" s="174">
        <v>4.117E-3</v>
      </c>
      <c r="AD516" s="174">
        <v>3</v>
      </c>
      <c r="AE516" s="174">
        <v>1.9999999999999998</v>
      </c>
      <c r="AF516" s="751">
        <v>2.5691850000000001</v>
      </c>
      <c r="AG516" s="925">
        <v>0.9310289763993308</v>
      </c>
      <c r="AH516" s="534">
        <v>0.424543</v>
      </c>
      <c r="AI516" s="253">
        <v>2.3139750000000001</v>
      </c>
      <c r="AJ516" s="253">
        <v>5.9257999999999998E-2</v>
      </c>
      <c r="AK516" s="253">
        <v>4.7946000000000003E-2</v>
      </c>
      <c r="AL516" s="253">
        <v>39.8932</v>
      </c>
      <c r="AM516" s="253">
        <v>0.25258900000000001</v>
      </c>
      <c r="AN516" s="253">
        <v>4.0888999999999995E-2</v>
      </c>
      <c r="AO516" s="253">
        <v>0.47115600000000002</v>
      </c>
      <c r="AP516" s="253">
        <v>0.15055199999999999</v>
      </c>
      <c r="AQ516" s="253">
        <v>54.163800000000002</v>
      </c>
      <c r="AR516" s="253">
        <v>97.393349999999998</v>
      </c>
      <c r="AS516" s="792">
        <v>0.424543</v>
      </c>
      <c r="AT516" s="792">
        <v>0.42490983346898725</v>
      </c>
      <c r="AU516" s="792">
        <v>-3.6683346898722102E-4</v>
      </c>
      <c r="AV516" s="364">
        <v>31.275600000000001</v>
      </c>
      <c r="AW516" s="364">
        <v>31.149050000000003</v>
      </c>
      <c r="AX516" s="792">
        <v>0.12654999999999994</v>
      </c>
      <c r="AY516" s="364">
        <v>25.642749999999999</v>
      </c>
      <c r="AZ516" s="364">
        <v>25.58</v>
      </c>
      <c r="BA516" s="792">
        <v>6.2749999999999417E-2</v>
      </c>
      <c r="BB516" s="364">
        <v>100.309</v>
      </c>
      <c r="BC516" s="364">
        <v>99.958615000000009</v>
      </c>
      <c r="BD516" s="792">
        <v>0.35038500000000283</v>
      </c>
      <c r="BE516" s="364">
        <v>54.349149999999995</v>
      </c>
      <c r="BF516" s="364">
        <v>54.163800000000002</v>
      </c>
      <c r="BG516" s="792">
        <v>0.18534999999999613</v>
      </c>
      <c r="BH516" s="364">
        <v>56.918350000000004</v>
      </c>
      <c r="BI516" s="364">
        <v>56.729050000000001</v>
      </c>
      <c r="BJ516" s="792">
        <v>0.18929999999999936</v>
      </c>
      <c r="BK516" s="364">
        <v>40.041849999999997</v>
      </c>
      <c r="BL516" s="364">
        <v>39.8932</v>
      </c>
      <c r="BM516" s="792">
        <v>0.14864999999999995</v>
      </c>
      <c r="BN516" s="56">
        <v>8.6608500000000005E-2</v>
      </c>
      <c r="BO516" s="56">
        <v>1.7535000000000001E-3</v>
      </c>
      <c r="BP516" s="56">
        <v>1.204E-3</v>
      </c>
      <c r="BQ516" s="56">
        <v>0.75320500000000001</v>
      </c>
      <c r="BR516" s="56">
        <v>5.0844999999999996E-3</v>
      </c>
      <c r="BS516" s="56">
        <v>8.12E-4</v>
      </c>
      <c r="BT516" s="56">
        <v>1.0019500000000001E-2</v>
      </c>
      <c r="BU516" s="56">
        <v>4.0499999999999998E-3</v>
      </c>
      <c r="BV516" s="56">
        <v>1.137265</v>
      </c>
      <c r="BW516" s="56">
        <v>2.0000019999999998</v>
      </c>
      <c r="BX516" s="63">
        <v>8.6595000000000005E-2</v>
      </c>
      <c r="BY516" s="56">
        <v>1.75E-3</v>
      </c>
      <c r="BZ516" s="56">
        <v>1.2049999999999999E-3</v>
      </c>
      <c r="CA516" s="56">
        <v>0.75339</v>
      </c>
      <c r="CB516" s="56">
        <v>5.0850000000000001E-3</v>
      </c>
      <c r="CC516" s="56">
        <v>8.0999999999999996E-4</v>
      </c>
      <c r="CD516" s="56">
        <v>1.0020000000000001E-2</v>
      </c>
      <c r="CE516" s="56">
        <v>4.0499999999999998E-3</v>
      </c>
      <c r="CF516" s="56">
        <v>0.65393499999999993</v>
      </c>
      <c r="CG516" s="56">
        <v>0.48316500000000001</v>
      </c>
      <c r="CH516" s="56">
        <v>2.0000049999999998</v>
      </c>
      <c r="CI516" s="56">
        <v>1.1371</v>
      </c>
      <c r="CJ516" s="56">
        <v>0.42490983346898725</v>
      </c>
      <c r="CK516" s="253">
        <v>31.149050000000003</v>
      </c>
      <c r="CL516" s="253">
        <v>25.58</v>
      </c>
      <c r="CM516" s="362">
        <v>99.958615000000009</v>
      </c>
    </row>
    <row r="517" spans="1:91" x14ac:dyDescent="0.2">
      <c r="A517" s="29" t="s">
        <v>400</v>
      </c>
      <c r="B517" s="30">
        <v>-7276</v>
      </c>
      <c r="C517" s="30">
        <v>-37354</v>
      </c>
      <c r="D517" s="30">
        <v>213</v>
      </c>
      <c r="E517" s="31">
        <v>0.61322299999999996</v>
      </c>
      <c r="F517" s="41">
        <v>86.420299999999997</v>
      </c>
      <c r="G517" s="35">
        <v>33.425400000000003</v>
      </c>
      <c r="H517" s="35">
        <v>58.895800000000001</v>
      </c>
      <c r="I517" s="35">
        <v>0.76490000000000002</v>
      </c>
      <c r="J517" s="35">
        <v>4.0916300000000003</v>
      </c>
      <c r="K517" s="35">
        <v>0.698658</v>
      </c>
      <c r="L517" s="35">
        <v>0.21432599999999999</v>
      </c>
      <c r="M517" s="35">
        <v>0.37567299999999998</v>
      </c>
      <c r="N517" s="35">
        <v>0.795624</v>
      </c>
      <c r="O517" s="35">
        <v>8.8790999999999995E-2</v>
      </c>
      <c r="P517" s="35">
        <v>0.105708</v>
      </c>
      <c r="Q517" s="42">
        <v>99.456500000000005</v>
      </c>
      <c r="R517" s="35">
        <v>5.9008700000000003</v>
      </c>
      <c r="S517" s="36">
        <v>2.7561</v>
      </c>
      <c r="T517" s="36">
        <v>1.0660000000000001</v>
      </c>
      <c r="U517" s="36">
        <v>1.69011</v>
      </c>
      <c r="V517" s="36">
        <v>4.3484000000000002E-2</v>
      </c>
      <c r="W517" s="36">
        <v>0.117338</v>
      </c>
      <c r="X517" s="36">
        <v>2.1361000000000002E-2</v>
      </c>
      <c r="Y517" s="36">
        <v>6.9230000000000003E-3</v>
      </c>
      <c r="Z517" s="36">
        <v>1.1327E-2</v>
      </c>
      <c r="AA517" s="36">
        <v>3.5757999999999998E-2</v>
      </c>
      <c r="AB517" s="36">
        <v>3.3860000000000001E-3</v>
      </c>
      <c r="AC517" s="36">
        <v>4.3189999999999999E-3</v>
      </c>
      <c r="AD517" s="36">
        <v>4</v>
      </c>
      <c r="AE517" s="325">
        <v>3.0000060000000004</v>
      </c>
      <c r="AF517" s="35">
        <v>5.9008700000000003</v>
      </c>
      <c r="AG517" s="37">
        <v>0.79803515545934145</v>
      </c>
      <c r="AH517" s="31">
        <v>0.61322299999999996</v>
      </c>
      <c r="AI517" s="35">
        <v>0.77235699999999996</v>
      </c>
      <c r="AJ517" s="35">
        <v>0.80083099999999996</v>
      </c>
      <c r="AK517" s="35">
        <v>8.1181000000000003E-2</v>
      </c>
      <c r="AL517" s="35">
        <v>4.0376000000000003</v>
      </c>
      <c r="AM517" s="35">
        <v>0.68310300000000002</v>
      </c>
      <c r="AN517" s="35">
        <v>0.36257699999999998</v>
      </c>
      <c r="AO517" s="35">
        <v>0.2026</v>
      </c>
      <c r="AP517" s="35">
        <v>9.8105999999999999E-2</v>
      </c>
      <c r="AQ517" s="35">
        <v>85.577399999999997</v>
      </c>
      <c r="AR517" s="35">
        <v>92.615799999999993</v>
      </c>
      <c r="AS517" s="43">
        <v>0.61322299999999996</v>
      </c>
      <c r="AT517" s="326">
        <v>0.61358656218255692</v>
      </c>
      <c r="AU517" s="327">
        <v>-3.6356218255695349E-4</v>
      </c>
      <c r="AV517" s="41">
        <v>33.425400000000003</v>
      </c>
      <c r="AW517" s="35">
        <v>33.068300000000001</v>
      </c>
      <c r="AX517" s="327">
        <v>0.35710000000000264</v>
      </c>
      <c r="AY517" s="41">
        <v>58.895800000000001</v>
      </c>
      <c r="AZ517" s="35">
        <v>58.36</v>
      </c>
      <c r="BA517" s="327">
        <v>0.53580000000000183</v>
      </c>
      <c r="BB517" s="41">
        <v>99.456500000000005</v>
      </c>
      <c r="BC517" s="35">
        <v>98.466655000000017</v>
      </c>
      <c r="BD517" s="36">
        <v>0.98984499999998832</v>
      </c>
      <c r="BE517" s="41">
        <v>86.420299999999997</v>
      </c>
      <c r="BF517" s="35">
        <v>85.577399999999997</v>
      </c>
      <c r="BG517" s="327">
        <v>0.8429000000000002</v>
      </c>
      <c r="BH517" s="46">
        <v>92.321200000000005</v>
      </c>
      <c r="BI517" s="46">
        <v>91.428300000000007</v>
      </c>
      <c r="BJ517" s="327">
        <v>0.89289999999999736</v>
      </c>
      <c r="BK517" s="41">
        <v>4.0916300000000003</v>
      </c>
      <c r="BL517" s="35">
        <v>4.0376000000000003</v>
      </c>
      <c r="BM517" s="327">
        <v>5.4030000000000022E-2</v>
      </c>
      <c r="BN517" s="36">
        <v>4.4345999999999997E-2</v>
      </c>
      <c r="BO517" s="36">
        <v>3.6351000000000001E-2</v>
      </c>
      <c r="BP517" s="36">
        <v>3.127E-3</v>
      </c>
      <c r="BQ517" s="36">
        <v>0.11694300000000001</v>
      </c>
      <c r="BR517" s="36">
        <v>2.1094000000000002E-2</v>
      </c>
      <c r="BS517" s="36">
        <v>1.1041E-2</v>
      </c>
      <c r="BT517" s="36">
        <v>6.6090000000000003E-3</v>
      </c>
      <c r="BU517" s="36">
        <v>4.0480000000000004E-3</v>
      </c>
      <c r="BV517" s="36">
        <v>2.75644</v>
      </c>
      <c r="BW517" s="36">
        <v>2.9999989999999999</v>
      </c>
      <c r="BX517" s="944">
        <v>4.4339999999999997E-2</v>
      </c>
      <c r="BY517" s="36">
        <v>3.635E-2</v>
      </c>
      <c r="BZ517" s="36">
        <v>3.13E-3</v>
      </c>
      <c r="CA517" s="36">
        <v>0.11699</v>
      </c>
      <c r="CB517" s="36">
        <v>2.1090000000000001E-2</v>
      </c>
      <c r="CC517" s="36">
        <v>1.1039999999999999E-2</v>
      </c>
      <c r="CD517" s="36">
        <v>6.6100000000000004E-3</v>
      </c>
      <c r="CE517" s="36">
        <v>4.0499999999999998E-3</v>
      </c>
      <c r="CF517" s="36">
        <v>1.06511</v>
      </c>
      <c r="CG517" s="36">
        <v>1.69129</v>
      </c>
      <c r="CH517" s="36">
        <v>3</v>
      </c>
      <c r="CI517" s="36">
        <v>2.7564000000000002</v>
      </c>
      <c r="CJ517" s="326">
        <v>0.61358656218255692</v>
      </c>
      <c r="CK517" s="35">
        <v>33.068300000000001</v>
      </c>
      <c r="CL517" s="35">
        <v>58.36</v>
      </c>
      <c r="CM517" s="42">
        <v>98.466655000000017</v>
      </c>
    </row>
    <row r="518" spans="1:91" x14ac:dyDescent="0.2">
      <c r="A518" s="29" t="s">
        <v>401</v>
      </c>
      <c r="B518" s="30">
        <v>-7277</v>
      </c>
      <c r="C518" s="30">
        <v>-37352</v>
      </c>
      <c r="D518" s="30">
        <v>213</v>
      </c>
      <c r="E518" s="31">
        <v>0.612429</v>
      </c>
      <c r="F518" s="41">
        <v>86.786500000000004</v>
      </c>
      <c r="G518" s="35">
        <v>33.635899999999999</v>
      </c>
      <c r="H518" s="35">
        <v>59.0687</v>
      </c>
      <c r="I518" s="35">
        <v>0.72343999999999997</v>
      </c>
      <c r="J518" s="35">
        <v>4.1008399999999998</v>
      </c>
      <c r="K518" s="35">
        <v>0.72410200000000002</v>
      </c>
      <c r="L518" s="35">
        <v>0.208068</v>
      </c>
      <c r="M518" s="35">
        <v>0.41308</v>
      </c>
      <c r="N518" s="35">
        <v>0.78752100000000003</v>
      </c>
      <c r="O518" s="35">
        <v>8.1116999999999995E-2</v>
      </c>
      <c r="P518" s="35">
        <v>8.2161999999999999E-2</v>
      </c>
      <c r="Q518" s="42">
        <v>99.825000000000003</v>
      </c>
      <c r="R518" s="35">
        <v>5.9181900000000001</v>
      </c>
      <c r="S518" s="36">
        <v>2.7588900000000001</v>
      </c>
      <c r="T518" s="36">
        <v>1.0692699999999999</v>
      </c>
      <c r="U518" s="36">
        <v>1.6896199999999999</v>
      </c>
      <c r="V518" s="36">
        <v>4.0994999999999997E-2</v>
      </c>
      <c r="W518" s="36">
        <v>0.11722399999999999</v>
      </c>
      <c r="X518" s="36">
        <v>2.2068000000000001E-2</v>
      </c>
      <c r="Y518" s="36">
        <v>6.6990000000000001E-3</v>
      </c>
      <c r="Z518" s="36">
        <v>1.2415000000000001E-2</v>
      </c>
      <c r="AA518" s="36">
        <v>3.5281E-2</v>
      </c>
      <c r="AB518" s="36">
        <v>3.0829999999999998E-3</v>
      </c>
      <c r="AC518" s="36">
        <v>3.346E-3</v>
      </c>
      <c r="AD518" s="36">
        <v>4</v>
      </c>
      <c r="AE518" s="325">
        <v>3.0000009999999997</v>
      </c>
      <c r="AF518" s="35">
        <v>5.9181900000000001</v>
      </c>
      <c r="AG518" s="37">
        <v>0.78672091295724145</v>
      </c>
      <c r="AH518" s="31">
        <v>0.612429</v>
      </c>
      <c r="AI518" s="35">
        <v>0.73038700000000001</v>
      </c>
      <c r="AJ518" s="35">
        <v>0.79265799999999997</v>
      </c>
      <c r="AK518" s="35">
        <v>7.3463000000000001E-2</v>
      </c>
      <c r="AL518" s="35">
        <v>4.0466899999999999</v>
      </c>
      <c r="AM518" s="35">
        <v>0.70821999999999996</v>
      </c>
      <c r="AN518" s="35">
        <v>0.39945999999999998</v>
      </c>
      <c r="AO518" s="35">
        <v>0.19640299999999999</v>
      </c>
      <c r="AP518" s="35">
        <v>7.4745000000000006E-2</v>
      </c>
      <c r="AQ518" s="35">
        <v>85.94</v>
      </c>
      <c r="AR518" s="35">
        <v>92.962100000000007</v>
      </c>
      <c r="AS518" s="43">
        <v>0.612429</v>
      </c>
      <c r="AT518" s="326">
        <v>0.61278245900154027</v>
      </c>
      <c r="AU518" s="327">
        <v>-3.5345900154026832E-4</v>
      </c>
      <c r="AV518" s="41">
        <v>33.635899999999999</v>
      </c>
      <c r="AW518" s="35">
        <v>33.277500000000003</v>
      </c>
      <c r="AX518" s="327">
        <v>0.35839999999999606</v>
      </c>
      <c r="AY518" s="41">
        <v>59.0687</v>
      </c>
      <c r="AZ518" s="35">
        <v>58.53</v>
      </c>
      <c r="BA518" s="327">
        <v>0.53869999999999862</v>
      </c>
      <c r="BB518" s="41">
        <v>99.825000000000003</v>
      </c>
      <c r="BC518" s="35">
        <v>98.829526000000001</v>
      </c>
      <c r="BD518" s="36">
        <v>0.99547400000000152</v>
      </c>
      <c r="BE518" s="41">
        <v>86.786500000000004</v>
      </c>
      <c r="BF518" s="35">
        <v>85.94</v>
      </c>
      <c r="BG518" s="327">
        <v>0.84650000000000603</v>
      </c>
      <c r="BH518" s="46">
        <v>92.704599999999999</v>
      </c>
      <c r="BI518" s="46">
        <v>91.807500000000005</v>
      </c>
      <c r="BJ518" s="327">
        <v>0.89709999999999468</v>
      </c>
      <c r="BK518" s="41">
        <v>4.1008399999999998</v>
      </c>
      <c r="BL518" s="35">
        <v>4.0466899999999999</v>
      </c>
      <c r="BM518" s="327">
        <v>5.414999999999992E-2</v>
      </c>
      <c r="BN518" s="36">
        <v>4.1803E-2</v>
      </c>
      <c r="BO518" s="36">
        <v>3.5866000000000002E-2</v>
      </c>
      <c r="BP518" s="36">
        <v>2.82E-3</v>
      </c>
      <c r="BQ518" s="36">
        <v>0.11683200000000001</v>
      </c>
      <c r="BR518" s="36">
        <v>2.18E-2</v>
      </c>
      <c r="BS518" s="36">
        <v>1.2125E-2</v>
      </c>
      <c r="BT518" s="36">
        <v>6.3870000000000003E-3</v>
      </c>
      <c r="BU518" s="36">
        <v>3.075E-3</v>
      </c>
      <c r="BV518" s="36">
        <v>2.75929</v>
      </c>
      <c r="BW518" s="36">
        <v>2.9999980000000002</v>
      </c>
      <c r="BX518" s="944">
        <v>4.1799999999999997E-2</v>
      </c>
      <c r="BY518" s="36">
        <v>3.5860000000000003E-2</v>
      </c>
      <c r="BZ518" s="36">
        <v>2.82E-3</v>
      </c>
      <c r="CA518" s="36">
        <v>0.11688</v>
      </c>
      <c r="CB518" s="36">
        <v>2.18E-2</v>
      </c>
      <c r="CC518" s="36">
        <v>1.2120000000000001E-2</v>
      </c>
      <c r="CD518" s="36">
        <v>6.3899999999999998E-3</v>
      </c>
      <c r="CE518" s="36">
        <v>3.0699999999999998E-3</v>
      </c>
      <c r="CF518" s="36">
        <v>1.06843</v>
      </c>
      <c r="CG518" s="36">
        <v>1.69082</v>
      </c>
      <c r="CH518" s="36">
        <v>2.9999899999999999</v>
      </c>
      <c r="CI518" s="36">
        <v>2.7592499999999998</v>
      </c>
      <c r="CJ518" s="326">
        <v>0.61278245900154027</v>
      </c>
      <c r="CK518" s="35">
        <v>33.277500000000003</v>
      </c>
      <c r="CL518" s="35">
        <v>58.53</v>
      </c>
      <c r="CM518" s="42">
        <v>98.829526000000001</v>
      </c>
    </row>
    <row r="519" spans="1:91" x14ac:dyDescent="0.2">
      <c r="A519" s="212" t="s">
        <v>402</v>
      </c>
      <c r="B519" s="55">
        <v>-7286</v>
      </c>
      <c r="C519" s="55">
        <v>-37352</v>
      </c>
      <c r="D519" s="55">
        <v>213</v>
      </c>
      <c r="E519" s="56">
        <v>0.414352</v>
      </c>
      <c r="F519" s="57">
        <v>54.006500000000003</v>
      </c>
      <c r="G519" s="58">
        <v>31.628799999999998</v>
      </c>
      <c r="H519" s="58">
        <v>24.869399999999999</v>
      </c>
      <c r="I519" s="58">
        <v>2.4125399999999999</v>
      </c>
      <c r="J519" s="58">
        <v>40.467500000000001</v>
      </c>
      <c r="K519" s="58">
        <v>0.24567700000000001</v>
      </c>
      <c r="L519" s="58">
        <v>0.44634299999999999</v>
      </c>
      <c r="M519" s="58">
        <v>8.5120000000000001E-2</v>
      </c>
      <c r="N519" s="58">
        <v>5.3286E-2</v>
      </c>
      <c r="O519" s="58">
        <v>6.0373999999999997E-2</v>
      </c>
      <c r="P519" s="58">
        <v>6.2179999999999999E-2</v>
      </c>
      <c r="Q519" s="59">
        <v>100.331</v>
      </c>
      <c r="R519" s="58">
        <v>2.4917099999999999</v>
      </c>
      <c r="S519" s="60">
        <v>1.1287700000000001</v>
      </c>
      <c r="T519" s="60">
        <v>0.66106200000000004</v>
      </c>
      <c r="U519" s="60">
        <v>0.46770800000000001</v>
      </c>
      <c r="V519" s="60">
        <v>8.9884000000000006E-2</v>
      </c>
      <c r="W519" s="60">
        <v>0.76054999999999995</v>
      </c>
      <c r="X519" s="60">
        <v>4.9230000000000003E-3</v>
      </c>
      <c r="Y519" s="60">
        <v>9.4479999999999998E-3</v>
      </c>
      <c r="Z519" s="60">
        <v>1.6819999999999999E-3</v>
      </c>
      <c r="AA519" s="60">
        <v>1.57E-3</v>
      </c>
      <c r="AB519" s="60">
        <v>1.5089999999999999E-3</v>
      </c>
      <c r="AC519" s="60">
        <v>1.665E-3</v>
      </c>
      <c r="AD519" s="60">
        <v>3</v>
      </c>
      <c r="AE519" s="60">
        <v>2.0000010000000001</v>
      </c>
      <c r="AF519" s="58">
        <v>2.4917099999999999</v>
      </c>
      <c r="AG519" s="130">
        <v>0.97834250645887</v>
      </c>
      <c r="AH519" s="56">
        <v>0.414352</v>
      </c>
      <c r="AI519" s="58">
        <v>2.4194599999999999</v>
      </c>
      <c r="AJ519" s="58">
        <v>5.2346999999999998E-2</v>
      </c>
      <c r="AK519" s="58">
        <v>5.7429000000000001E-2</v>
      </c>
      <c r="AL519" s="58">
        <v>40.322099999999999</v>
      </c>
      <c r="AM519" s="58">
        <v>0.24193100000000001</v>
      </c>
      <c r="AN519" s="58">
        <v>8.1849000000000005E-2</v>
      </c>
      <c r="AO519" s="58">
        <v>0.44178600000000001</v>
      </c>
      <c r="AP519" s="58">
        <v>5.9577999999999999E-2</v>
      </c>
      <c r="AQ519" s="58">
        <v>53.828400000000002</v>
      </c>
      <c r="AR519" s="58">
        <v>97.504900000000006</v>
      </c>
      <c r="AS519" s="63">
        <v>0.414352</v>
      </c>
      <c r="AT519" s="328">
        <v>0.4147225347994436</v>
      </c>
      <c r="AU519" s="64">
        <v>-3.7053479944360035E-4</v>
      </c>
      <c r="AV519" s="57">
        <v>31.628799999999998</v>
      </c>
      <c r="AW519" s="58">
        <v>31.5045</v>
      </c>
      <c r="AX519" s="64">
        <v>0.12429999999999808</v>
      </c>
      <c r="AY519" s="57">
        <v>24.869399999999999</v>
      </c>
      <c r="AZ519" s="58">
        <v>24.81</v>
      </c>
      <c r="BA519" s="64">
        <v>5.9400000000000119E-2</v>
      </c>
      <c r="BB519" s="57">
        <v>100.331</v>
      </c>
      <c r="BC519" s="58">
        <v>99.990979999999979</v>
      </c>
      <c r="BD519" s="60">
        <v>0.34002000000002397</v>
      </c>
      <c r="BE519" s="57">
        <v>54.006500000000003</v>
      </c>
      <c r="BF519" s="58">
        <v>53.828400000000002</v>
      </c>
      <c r="BG519" s="64">
        <v>0.17810000000000059</v>
      </c>
      <c r="BH519" s="58">
        <v>56.498199999999997</v>
      </c>
      <c r="BI519" s="58">
        <v>56.314499999999995</v>
      </c>
      <c r="BJ519" s="64">
        <v>0.18370000000000175</v>
      </c>
      <c r="BK519" s="57">
        <v>40.467500000000001</v>
      </c>
      <c r="BL519" s="58">
        <v>40.322099999999999</v>
      </c>
      <c r="BM519" s="64">
        <v>0.14540000000000219</v>
      </c>
      <c r="BN519" s="60">
        <v>9.0440999999999994E-2</v>
      </c>
      <c r="BO519" s="60">
        <v>1.547E-3</v>
      </c>
      <c r="BP519" s="60">
        <v>1.4400000000000001E-3</v>
      </c>
      <c r="BQ519" s="60">
        <v>0.760328</v>
      </c>
      <c r="BR519" s="60">
        <v>4.8640000000000003E-3</v>
      </c>
      <c r="BS519" s="60">
        <v>1.6230000000000001E-3</v>
      </c>
      <c r="BT519" s="60">
        <v>9.3830000000000007E-3</v>
      </c>
      <c r="BU519" s="60">
        <v>1.601E-3</v>
      </c>
      <c r="BV519" s="60">
        <v>1.1287700000000001</v>
      </c>
      <c r="BW519" s="60">
        <v>1.999997</v>
      </c>
      <c r="BX519" s="945">
        <v>9.0429999999999996E-2</v>
      </c>
      <c r="BY519" s="60">
        <v>1.5499999999999999E-3</v>
      </c>
      <c r="BZ519" s="60">
        <v>1.4400000000000001E-3</v>
      </c>
      <c r="CA519" s="60">
        <v>0.76051000000000002</v>
      </c>
      <c r="CB519" s="60">
        <v>4.8599999999999997E-3</v>
      </c>
      <c r="CC519" s="60">
        <v>1.6199999999999999E-3</v>
      </c>
      <c r="CD519" s="60">
        <v>9.3799999999999994E-3</v>
      </c>
      <c r="CE519" s="60">
        <v>1.6000000000000001E-3</v>
      </c>
      <c r="CF519" s="60">
        <v>0.66054999999999997</v>
      </c>
      <c r="CG519" s="60">
        <v>0.46805999999999998</v>
      </c>
      <c r="CH519" s="60">
        <v>1.9999999999999998</v>
      </c>
      <c r="CI519" s="60">
        <v>1.1286099999999999</v>
      </c>
      <c r="CJ519" s="328">
        <v>0.4147225347994436</v>
      </c>
      <c r="CK519" s="58">
        <v>31.5045</v>
      </c>
      <c r="CL519" s="58">
        <v>24.81</v>
      </c>
      <c r="CM519" s="59">
        <v>99.990979999999979</v>
      </c>
    </row>
    <row r="520" spans="1:91" x14ac:dyDescent="0.2">
      <c r="A520" s="212" t="s">
        <v>402</v>
      </c>
      <c r="B520" s="55">
        <v>-7285</v>
      </c>
      <c r="C520" s="55">
        <v>-37354</v>
      </c>
      <c r="D520" s="55">
        <v>213</v>
      </c>
      <c r="E520" s="56">
        <v>0.42597299999999999</v>
      </c>
      <c r="F520" s="57">
        <v>54.655999999999999</v>
      </c>
      <c r="G520" s="58">
        <v>31.373999999999999</v>
      </c>
      <c r="H520" s="58">
        <v>25.874400000000001</v>
      </c>
      <c r="I520" s="58">
        <v>2.2801399999999998</v>
      </c>
      <c r="J520" s="58">
        <v>39.9512</v>
      </c>
      <c r="K520" s="58">
        <v>0.27041999999999999</v>
      </c>
      <c r="L520" s="58">
        <v>0.43084499999999998</v>
      </c>
      <c r="M520" s="58">
        <v>6.8962999999999997E-2</v>
      </c>
      <c r="N520" s="58">
        <v>6.4583000000000002E-2</v>
      </c>
      <c r="O520" s="58">
        <v>4.0979000000000002E-2</v>
      </c>
      <c r="P520" s="58">
        <v>7.7018000000000003E-2</v>
      </c>
      <c r="Q520" s="59">
        <v>100.43300000000001</v>
      </c>
      <c r="R520" s="58">
        <v>2.59239</v>
      </c>
      <c r="S520" s="60">
        <v>1.1429</v>
      </c>
      <c r="T520" s="60">
        <v>0.65605400000000003</v>
      </c>
      <c r="U520" s="60">
        <v>0.48684300000000003</v>
      </c>
      <c r="V520" s="60">
        <v>8.4991999999999998E-2</v>
      </c>
      <c r="W520" s="60">
        <v>0.75121000000000004</v>
      </c>
      <c r="X520" s="60">
        <v>5.4209999999999996E-3</v>
      </c>
      <c r="Y520" s="60">
        <v>9.1249999999999994E-3</v>
      </c>
      <c r="Z520" s="60">
        <v>1.3630000000000001E-3</v>
      </c>
      <c r="AA520" s="60">
        <v>1.903E-3</v>
      </c>
      <c r="AB520" s="60">
        <v>1.0250000000000001E-3</v>
      </c>
      <c r="AC520" s="60">
        <v>2.0630000000000002E-3</v>
      </c>
      <c r="AD520" s="60">
        <v>3</v>
      </c>
      <c r="AE520" s="60">
        <v>1.9999990000000001</v>
      </c>
      <c r="AF520" s="58">
        <v>2.59239</v>
      </c>
      <c r="AG520" s="130">
        <v>0.96914517588737359</v>
      </c>
      <c r="AH520" s="56">
        <v>0.42597299999999999</v>
      </c>
      <c r="AI520" s="58">
        <v>2.2869799999999998</v>
      </c>
      <c r="AJ520" s="58">
        <v>6.3639000000000001E-2</v>
      </c>
      <c r="AK520" s="58">
        <v>3.7884000000000001E-2</v>
      </c>
      <c r="AL520" s="58">
        <v>39.801400000000001</v>
      </c>
      <c r="AM520" s="58">
        <v>0.26641199999999998</v>
      </c>
      <c r="AN520" s="58">
        <v>6.5605999999999998E-2</v>
      </c>
      <c r="AO520" s="58">
        <v>0.42613099999999998</v>
      </c>
      <c r="AP520" s="58">
        <v>7.4248999999999996E-2</v>
      </c>
      <c r="AQ520" s="58">
        <v>54.467799999999997</v>
      </c>
      <c r="AR520" s="58">
        <v>97.49</v>
      </c>
      <c r="AS520" s="63">
        <v>0.42597299999999999</v>
      </c>
      <c r="AT520" s="328">
        <v>0.4263399693721287</v>
      </c>
      <c r="AU520" s="64">
        <v>-3.669693721287115E-4</v>
      </c>
      <c r="AV520" s="57">
        <v>31.373999999999999</v>
      </c>
      <c r="AW520" s="58">
        <v>31.245999999999999</v>
      </c>
      <c r="AX520" s="64">
        <v>0.12800000000000011</v>
      </c>
      <c r="AY520" s="57">
        <v>25.874400000000001</v>
      </c>
      <c r="AZ520" s="58">
        <v>25.81</v>
      </c>
      <c r="BA520" s="64">
        <v>6.4400000000002677E-2</v>
      </c>
      <c r="BB520" s="57">
        <v>100.43300000000001</v>
      </c>
      <c r="BC520" s="58">
        <v>100.078301</v>
      </c>
      <c r="BD520" s="60">
        <v>0.35469900000001076</v>
      </c>
      <c r="BE520" s="57">
        <v>54.655999999999999</v>
      </c>
      <c r="BF520" s="58">
        <v>54.467799999999997</v>
      </c>
      <c r="BG520" s="64">
        <v>0.18820000000000192</v>
      </c>
      <c r="BH520" s="58">
        <v>57.248400000000004</v>
      </c>
      <c r="BI520" s="58">
        <v>57.055999999999997</v>
      </c>
      <c r="BJ520" s="64">
        <v>0.19240000000000634</v>
      </c>
      <c r="BK520" s="57">
        <v>39.9512</v>
      </c>
      <c r="BL520" s="58">
        <v>39.801400000000001</v>
      </c>
      <c r="BM520" s="64">
        <v>0.14979999999999905</v>
      </c>
      <c r="BN520" s="60">
        <v>8.5543999999999995E-2</v>
      </c>
      <c r="BO520" s="60">
        <v>1.882E-3</v>
      </c>
      <c r="BP520" s="60">
        <v>9.5100000000000002E-4</v>
      </c>
      <c r="BQ520" s="60">
        <v>0.75099300000000002</v>
      </c>
      <c r="BR520" s="60">
        <v>5.359E-3</v>
      </c>
      <c r="BS520" s="60">
        <v>1.3010000000000001E-3</v>
      </c>
      <c r="BT520" s="60">
        <v>9.0559999999999998E-3</v>
      </c>
      <c r="BU520" s="60">
        <v>1.9959999999999999E-3</v>
      </c>
      <c r="BV520" s="60">
        <v>1.1429199999999999</v>
      </c>
      <c r="BW520" s="60">
        <v>2.0000019999999998</v>
      </c>
      <c r="BX520" s="945">
        <v>8.5529999999999995E-2</v>
      </c>
      <c r="BY520" s="60">
        <v>1.8799999999999999E-3</v>
      </c>
      <c r="BZ520" s="60">
        <v>9.5E-4</v>
      </c>
      <c r="CA520" s="60">
        <v>0.75117999999999996</v>
      </c>
      <c r="CB520" s="60">
        <v>5.3600000000000002E-3</v>
      </c>
      <c r="CC520" s="60">
        <v>1.2999999999999999E-3</v>
      </c>
      <c r="CD520" s="60">
        <v>9.0500000000000008E-3</v>
      </c>
      <c r="CE520" s="60">
        <v>2E-3</v>
      </c>
      <c r="CF520" s="60">
        <v>0.65554999999999997</v>
      </c>
      <c r="CG520" s="60">
        <v>0.48720000000000002</v>
      </c>
      <c r="CH520" s="60">
        <v>2</v>
      </c>
      <c r="CI520" s="60">
        <v>1.1427499999999999</v>
      </c>
      <c r="CJ520" s="328">
        <v>0.4263399693721287</v>
      </c>
      <c r="CK520" s="58">
        <v>31.245999999999999</v>
      </c>
      <c r="CL520" s="58">
        <v>25.81</v>
      </c>
      <c r="CM520" s="59">
        <v>100.078301</v>
      </c>
    </row>
    <row r="521" spans="1:91" x14ac:dyDescent="0.2">
      <c r="A521" s="212" t="s">
        <v>402</v>
      </c>
      <c r="B521" s="55">
        <v>-7282</v>
      </c>
      <c r="C521" s="55">
        <v>-37355</v>
      </c>
      <c r="D521" s="55">
        <v>213</v>
      </c>
      <c r="E521" s="56">
        <v>0.41243999999999997</v>
      </c>
      <c r="F521" s="57">
        <v>53.793799999999997</v>
      </c>
      <c r="G521" s="58">
        <v>31.607099999999999</v>
      </c>
      <c r="H521" s="58">
        <v>24.6572</v>
      </c>
      <c r="I521" s="58">
        <v>2.3606600000000002</v>
      </c>
      <c r="J521" s="58">
        <v>40.382800000000003</v>
      </c>
      <c r="K521" s="58">
        <v>0.26266099999999998</v>
      </c>
      <c r="L521" s="58">
        <v>0.44488899999999998</v>
      </c>
      <c r="M521" s="58">
        <v>8.3641999999999994E-2</v>
      </c>
      <c r="N521" s="58">
        <v>5.9568000000000003E-2</v>
      </c>
      <c r="O521" s="58">
        <v>3.7368999999999999E-2</v>
      </c>
      <c r="P521" s="58">
        <v>7.1550000000000002E-2</v>
      </c>
      <c r="Q521" s="59">
        <v>99.967399999999998</v>
      </c>
      <c r="R521" s="58">
        <v>2.47044</v>
      </c>
      <c r="S521" s="60">
        <v>1.1287400000000001</v>
      </c>
      <c r="T521" s="60">
        <v>0.66320400000000002</v>
      </c>
      <c r="U521" s="60">
        <v>0.46553899999999998</v>
      </c>
      <c r="V521" s="60">
        <v>8.8297E-2</v>
      </c>
      <c r="W521" s="60">
        <v>0.76194099999999998</v>
      </c>
      <c r="X521" s="60">
        <v>5.2839999999999996E-3</v>
      </c>
      <c r="Y521" s="60">
        <v>9.4549999999999999E-3</v>
      </c>
      <c r="Z521" s="60">
        <v>1.6590000000000001E-3</v>
      </c>
      <c r="AA521" s="60">
        <v>1.761E-3</v>
      </c>
      <c r="AB521" s="60">
        <v>9.3800000000000003E-4</v>
      </c>
      <c r="AC521" s="60">
        <v>1.923E-3</v>
      </c>
      <c r="AD521" s="60">
        <v>3</v>
      </c>
      <c r="AE521" s="60">
        <v>2.0000010000000001</v>
      </c>
      <c r="AF521" s="58">
        <v>2.47044</v>
      </c>
      <c r="AG521" s="130">
        <v>0.97028441495393924</v>
      </c>
      <c r="AH521" s="56">
        <v>0.41243999999999997</v>
      </c>
      <c r="AI521" s="58">
        <v>2.3673700000000002</v>
      </c>
      <c r="AJ521" s="58">
        <v>5.8650000000000001E-2</v>
      </c>
      <c r="AK521" s="58">
        <v>3.4412999999999999E-2</v>
      </c>
      <c r="AL521" s="58">
        <v>40.238399999999999</v>
      </c>
      <c r="AM521" s="58">
        <v>0.25886399999999998</v>
      </c>
      <c r="AN521" s="58">
        <v>8.0393999999999993E-2</v>
      </c>
      <c r="AO521" s="58">
        <v>0.44035800000000003</v>
      </c>
      <c r="AP521" s="58">
        <v>6.8929000000000004E-2</v>
      </c>
      <c r="AQ521" s="58">
        <v>53.617199999999997</v>
      </c>
      <c r="AR521" s="58">
        <v>97.164599999999993</v>
      </c>
      <c r="AS521" s="63">
        <v>0.41243999999999997</v>
      </c>
      <c r="AT521" s="328">
        <v>0.41279827040820849</v>
      </c>
      <c r="AU521" s="64">
        <v>-3.5827040820851641E-4</v>
      </c>
      <c r="AV521" s="57">
        <v>31.607099999999999</v>
      </c>
      <c r="AW521" s="58">
        <v>31.484100000000002</v>
      </c>
      <c r="AX521" s="64">
        <v>0.12299999999999756</v>
      </c>
      <c r="AY521" s="57">
        <v>24.6572</v>
      </c>
      <c r="AZ521" s="58">
        <v>24.6</v>
      </c>
      <c r="BA521" s="64">
        <v>5.7199999999998141E-2</v>
      </c>
      <c r="BB521" s="57">
        <v>99.967399999999998</v>
      </c>
      <c r="BC521" s="58">
        <v>99.631478000000016</v>
      </c>
      <c r="BD521" s="60">
        <v>0.33592199999998229</v>
      </c>
      <c r="BE521" s="57">
        <v>53.793799999999997</v>
      </c>
      <c r="BF521" s="58">
        <v>53.617199999999997</v>
      </c>
      <c r="BG521" s="64">
        <v>0.17660000000000053</v>
      </c>
      <c r="BH521" s="58">
        <v>56.264299999999999</v>
      </c>
      <c r="BI521" s="58">
        <v>56.084100000000007</v>
      </c>
      <c r="BJ521" s="64">
        <v>0.18019999999999214</v>
      </c>
      <c r="BK521" s="57">
        <v>40.382800000000003</v>
      </c>
      <c r="BL521" s="58">
        <v>40.238399999999999</v>
      </c>
      <c r="BM521" s="64">
        <v>0.14440000000000452</v>
      </c>
      <c r="BN521" s="60">
        <v>8.8841000000000003E-2</v>
      </c>
      <c r="BO521" s="60">
        <v>1.74E-3</v>
      </c>
      <c r="BP521" s="60">
        <v>8.6600000000000002E-4</v>
      </c>
      <c r="BQ521" s="60">
        <v>0.76172499999999999</v>
      </c>
      <c r="BR521" s="60">
        <v>5.2249999999999996E-3</v>
      </c>
      <c r="BS521" s="60">
        <v>1.6000000000000001E-3</v>
      </c>
      <c r="BT521" s="60">
        <v>9.3889999999999998E-3</v>
      </c>
      <c r="BU521" s="60">
        <v>1.859E-3</v>
      </c>
      <c r="BV521" s="60">
        <v>1.12876</v>
      </c>
      <c r="BW521" s="60">
        <v>2.0000050000000003</v>
      </c>
      <c r="BX521" s="945">
        <v>8.8830000000000006E-2</v>
      </c>
      <c r="BY521" s="60">
        <v>1.74E-3</v>
      </c>
      <c r="BZ521" s="60">
        <v>8.7000000000000001E-4</v>
      </c>
      <c r="CA521" s="60">
        <v>0.76190999999999998</v>
      </c>
      <c r="CB521" s="60">
        <v>5.2199999999999998E-3</v>
      </c>
      <c r="CC521" s="60">
        <v>1.6000000000000001E-3</v>
      </c>
      <c r="CD521" s="60">
        <v>9.3900000000000008E-3</v>
      </c>
      <c r="CE521" s="60">
        <v>1.8600000000000001E-3</v>
      </c>
      <c r="CF521" s="60">
        <v>0.66271000000000002</v>
      </c>
      <c r="CG521" s="60">
        <v>0.46588000000000002</v>
      </c>
      <c r="CH521" s="60">
        <v>2.0000100000000001</v>
      </c>
      <c r="CI521" s="60">
        <v>1.12859</v>
      </c>
      <c r="CJ521" s="328">
        <v>0.41279827040820849</v>
      </c>
      <c r="CK521" s="58">
        <v>31.484100000000002</v>
      </c>
      <c r="CL521" s="58">
        <v>24.6</v>
      </c>
      <c r="CM521" s="59">
        <v>99.631478000000016</v>
      </c>
    </row>
    <row r="522" spans="1:91" x14ac:dyDescent="0.2">
      <c r="A522" s="212" t="s">
        <v>402</v>
      </c>
      <c r="B522" s="55">
        <v>-7281</v>
      </c>
      <c r="C522" s="55">
        <v>-37357</v>
      </c>
      <c r="D522" s="55">
        <v>213</v>
      </c>
      <c r="E522" s="56">
        <v>0.41700700000000002</v>
      </c>
      <c r="F522" s="57">
        <v>54.017800000000001</v>
      </c>
      <c r="G522" s="58">
        <v>31.492000000000001</v>
      </c>
      <c r="H522" s="58">
        <v>25.033999999999999</v>
      </c>
      <c r="I522" s="58">
        <v>2.2900700000000001</v>
      </c>
      <c r="J522" s="58">
        <v>40.140300000000003</v>
      </c>
      <c r="K522" s="58">
        <v>0.26243</v>
      </c>
      <c r="L522" s="58">
        <v>0.450567</v>
      </c>
      <c r="M522" s="58">
        <v>8.8967000000000004E-2</v>
      </c>
      <c r="N522" s="58">
        <v>5.8408000000000002E-2</v>
      </c>
      <c r="O522" s="58">
        <v>3.9703000000000002E-2</v>
      </c>
      <c r="P522" s="58">
        <v>8.7067000000000005E-2</v>
      </c>
      <c r="Q522" s="59">
        <v>99.9435</v>
      </c>
      <c r="R522" s="58">
        <v>2.5082</v>
      </c>
      <c r="S522" s="60">
        <v>1.13449</v>
      </c>
      <c r="T522" s="60">
        <v>0.66140100000000002</v>
      </c>
      <c r="U522" s="60">
        <v>0.47309200000000001</v>
      </c>
      <c r="V522" s="60">
        <v>8.5736000000000007E-2</v>
      </c>
      <c r="W522" s="60">
        <v>0.75806700000000005</v>
      </c>
      <c r="X522" s="60">
        <v>5.2839999999999996E-3</v>
      </c>
      <c r="Y522" s="60">
        <v>9.5840000000000005E-3</v>
      </c>
      <c r="Z522" s="60">
        <v>1.766E-3</v>
      </c>
      <c r="AA522" s="60">
        <v>1.7290000000000001E-3</v>
      </c>
      <c r="AB522" s="60">
        <v>9.9700000000000006E-4</v>
      </c>
      <c r="AC522" s="60">
        <v>2.343E-3</v>
      </c>
      <c r="AD522" s="60">
        <v>3</v>
      </c>
      <c r="AE522" s="60">
        <v>1.9999990000000001</v>
      </c>
      <c r="AF522" s="58">
        <v>2.5082</v>
      </c>
      <c r="AG522" s="130">
        <v>0.95161641265922525</v>
      </c>
      <c r="AH522" s="56">
        <v>0.41700700000000002</v>
      </c>
      <c r="AI522" s="58">
        <v>2.2967</v>
      </c>
      <c r="AJ522" s="58">
        <v>5.7475999999999999E-2</v>
      </c>
      <c r="AK522" s="58">
        <v>3.6699000000000002E-2</v>
      </c>
      <c r="AL522" s="58">
        <v>39.994199999999999</v>
      </c>
      <c r="AM522" s="58">
        <v>0.25856600000000002</v>
      </c>
      <c r="AN522" s="58">
        <v>8.5647000000000001E-2</v>
      </c>
      <c r="AO522" s="58">
        <v>0.445938</v>
      </c>
      <c r="AP522" s="58">
        <v>8.4344000000000002E-2</v>
      </c>
      <c r="AQ522" s="58">
        <v>53.837299999999999</v>
      </c>
      <c r="AR522" s="58">
        <v>97.096999999999994</v>
      </c>
      <c r="AS522" s="63">
        <v>0.41700700000000002</v>
      </c>
      <c r="AT522" s="328">
        <v>0.41736677392339228</v>
      </c>
      <c r="AU522" s="64">
        <v>-3.5977392339225922E-4</v>
      </c>
      <c r="AV522" s="57">
        <v>31.492000000000001</v>
      </c>
      <c r="AW522" s="58">
        <v>31.3674</v>
      </c>
      <c r="AX522" s="64">
        <v>0.12460000000000093</v>
      </c>
      <c r="AY522" s="57">
        <v>25.033999999999999</v>
      </c>
      <c r="AZ522" s="58">
        <v>24.97</v>
      </c>
      <c r="BA522" s="64">
        <v>6.4000000000000057E-2</v>
      </c>
      <c r="BB522" s="57">
        <v>99.9435</v>
      </c>
      <c r="BC522" s="58">
        <v>99.596969999999999</v>
      </c>
      <c r="BD522" s="60">
        <v>0.34653000000000134</v>
      </c>
      <c r="BE522" s="57">
        <v>54.017800000000001</v>
      </c>
      <c r="BF522" s="58">
        <v>53.837299999999999</v>
      </c>
      <c r="BG522" s="64">
        <v>0.1805000000000021</v>
      </c>
      <c r="BH522" s="58">
        <v>56.525999999999996</v>
      </c>
      <c r="BI522" s="58">
        <v>56.337400000000002</v>
      </c>
      <c r="BJ522" s="64">
        <v>0.18859999999999388</v>
      </c>
      <c r="BK522" s="57">
        <v>40.140300000000003</v>
      </c>
      <c r="BL522" s="58">
        <v>39.994199999999999</v>
      </c>
      <c r="BM522" s="64">
        <v>0.14610000000000412</v>
      </c>
      <c r="BN522" s="60">
        <v>8.6274000000000003E-2</v>
      </c>
      <c r="BO522" s="60">
        <v>1.707E-3</v>
      </c>
      <c r="BP522" s="60">
        <v>9.2500000000000004E-4</v>
      </c>
      <c r="BQ522" s="60">
        <v>0.75785499999999995</v>
      </c>
      <c r="BR522" s="60">
        <v>5.2240000000000003E-3</v>
      </c>
      <c r="BS522" s="60">
        <v>1.7060000000000001E-3</v>
      </c>
      <c r="BT522" s="60">
        <v>9.5180000000000004E-3</v>
      </c>
      <c r="BU522" s="60">
        <v>2.2769999999999999E-3</v>
      </c>
      <c r="BV522" s="60">
        <v>1.13452</v>
      </c>
      <c r="BW522" s="60">
        <v>2.000006</v>
      </c>
      <c r="BX522" s="945">
        <v>8.6260000000000003E-2</v>
      </c>
      <c r="BY522" s="60">
        <v>1.7099999999999999E-3</v>
      </c>
      <c r="BZ522" s="60">
        <v>9.2000000000000003E-4</v>
      </c>
      <c r="CA522" s="60">
        <v>0.75804000000000005</v>
      </c>
      <c r="CB522" s="60">
        <v>5.2199999999999998E-3</v>
      </c>
      <c r="CC522" s="60">
        <v>1.7099999999999999E-3</v>
      </c>
      <c r="CD522" s="60">
        <v>9.5200000000000007E-3</v>
      </c>
      <c r="CE522" s="60">
        <v>2.2799999999999999E-3</v>
      </c>
      <c r="CF522" s="60">
        <v>0.66091</v>
      </c>
      <c r="CG522" s="60">
        <v>0.47344000000000003</v>
      </c>
      <c r="CH522" s="60">
        <v>2.0000100000000001</v>
      </c>
      <c r="CI522" s="60">
        <v>1.13435</v>
      </c>
      <c r="CJ522" s="328">
        <v>0.41736677392339228</v>
      </c>
      <c r="CK522" s="58">
        <v>31.3674</v>
      </c>
      <c r="CL522" s="58">
        <v>24.97</v>
      </c>
      <c r="CM522" s="59">
        <v>99.596969999999999</v>
      </c>
    </row>
    <row r="523" spans="1:91" x14ac:dyDescent="0.2">
      <c r="A523" s="29" t="s">
        <v>403</v>
      </c>
      <c r="B523" s="407"/>
      <c r="C523" s="407"/>
      <c r="D523" s="407"/>
      <c r="E523" s="412">
        <v>0.61282599999999998</v>
      </c>
      <c r="F523" s="409">
        <v>86.603399999999993</v>
      </c>
      <c r="G523" s="410">
        <v>33.530650000000001</v>
      </c>
      <c r="H523" s="410">
        <v>58.982250000000001</v>
      </c>
      <c r="I523" s="410">
        <v>0.74417</v>
      </c>
      <c r="J523" s="410">
        <v>4.0962350000000001</v>
      </c>
      <c r="K523" s="410">
        <v>0.71138000000000001</v>
      </c>
      <c r="L523" s="410">
        <v>0.211197</v>
      </c>
      <c r="M523" s="410">
        <v>0.39437650000000002</v>
      </c>
      <c r="N523" s="410">
        <v>0.79157250000000001</v>
      </c>
      <c r="O523" s="410">
        <v>8.4954000000000002E-2</v>
      </c>
      <c r="P523" s="410">
        <v>9.3934999999999991E-2</v>
      </c>
      <c r="Q523" s="411">
        <v>99.640749999999997</v>
      </c>
      <c r="R523" s="410">
        <v>5.9095300000000002</v>
      </c>
      <c r="S523" s="412">
        <v>2.757495</v>
      </c>
      <c r="T523" s="412">
        <v>1.0676350000000001</v>
      </c>
      <c r="U523" s="412">
        <v>1.689865</v>
      </c>
      <c r="V523" s="412">
        <v>4.2239499999999999E-2</v>
      </c>
      <c r="W523" s="412">
        <v>0.117281</v>
      </c>
      <c r="X523" s="412">
        <v>2.1714500000000001E-2</v>
      </c>
      <c r="Y523" s="412">
        <v>6.8110000000000002E-3</v>
      </c>
      <c r="Z523" s="412">
        <v>1.1871E-2</v>
      </c>
      <c r="AA523" s="412">
        <v>3.5519499999999996E-2</v>
      </c>
      <c r="AB523" s="412">
        <v>3.2345E-3</v>
      </c>
      <c r="AC523" s="412">
        <v>3.8325E-3</v>
      </c>
      <c r="AD523" s="412">
        <v>4</v>
      </c>
      <c r="AE523" s="412">
        <v>3.0000035</v>
      </c>
      <c r="AF523" s="410">
        <v>5.9095300000000002</v>
      </c>
      <c r="AG523" s="782">
        <v>0.79237803420829145</v>
      </c>
      <c r="AH523" s="782">
        <v>0.61282599999999998</v>
      </c>
      <c r="AI523" s="410">
        <v>0.75137199999999993</v>
      </c>
      <c r="AJ523" s="410">
        <v>0.79674449999999997</v>
      </c>
      <c r="AK523" s="410">
        <v>7.7322000000000002E-2</v>
      </c>
      <c r="AL523" s="410">
        <v>4.0421449999999997</v>
      </c>
      <c r="AM523" s="410">
        <v>0.69566149999999993</v>
      </c>
      <c r="AN523" s="410">
        <v>0.38101849999999998</v>
      </c>
      <c r="AO523" s="410">
        <v>0.1995015</v>
      </c>
      <c r="AP523" s="410">
        <v>8.6425500000000002E-2</v>
      </c>
      <c r="AQ523" s="410">
        <v>85.758700000000005</v>
      </c>
      <c r="AR523" s="410">
        <v>92.78895</v>
      </c>
      <c r="AS523" s="782">
        <v>0.61282599999999998</v>
      </c>
      <c r="AT523" s="782">
        <v>0.61318451059204859</v>
      </c>
      <c r="AU523" s="782">
        <v>-3.5851059204861091E-4</v>
      </c>
      <c r="AV523" s="363">
        <v>33.530650000000001</v>
      </c>
      <c r="AW523" s="363">
        <v>33.172899999999998</v>
      </c>
      <c r="AX523" s="782">
        <v>0.35774999999999935</v>
      </c>
      <c r="AY523" s="363">
        <v>58.982250000000001</v>
      </c>
      <c r="AZ523" s="363">
        <v>58.445</v>
      </c>
      <c r="BA523" s="782">
        <v>0.53725000000000023</v>
      </c>
      <c r="BB523" s="363">
        <v>99.640749999999997</v>
      </c>
      <c r="BC523" s="363">
        <v>98.648090500000009</v>
      </c>
      <c r="BD523" s="782">
        <v>0.99265949999999492</v>
      </c>
      <c r="BE523" s="363">
        <v>86.603399999999993</v>
      </c>
      <c r="BF523" s="363">
        <v>85.758700000000005</v>
      </c>
      <c r="BG523" s="782">
        <v>0.84470000000000312</v>
      </c>
      <c r="BH523" s="363">
        <v>92.512900000000002</v>
      </c>
      <c r="BI523" s="363">
        <v>91.617900000000006</v>
      </c>
      <c r="BJ523" s="782">
        <v>0.89499999999999602</v>
      </c>
      <c r="BK523" s="363">
        <v>4.0962350000000001</v>
      </c>
      <c r="BL523" s="363">
        <v>4.0421449999999997</v>
      </c>
      <c r="BM523" s="782">
        <v>5.4089999999999971E-2</v>
      </c>
      <c r="BN523" s="412">
        <v>4.3074500000000002E-2</v>
      </c>
      <c r="BO523" s="412">
        <v>3.6108500000000002E-2</v>
      </c>
      <c r="BP523" s="412">
        <v>2.9735E-3</v>
      </c>
      <c r="BQ523" s="412">
        <v>0.11688750000000001</v>
      </c>
      <c r="BR523" s="412">
        <v>2.1447000000000001E-2</v>
      </c>
      <c r="BS523" s="412">
        <v>1.1583E-2</v>
      </c>
      <c r="BT523" s="412">
        <v>6.4980000000000003E-3</v>
      </c>
      <c r="BU523" s="412">
        <v>3.5615000000000004E-3</v>
      </c>
      <c r="BV523" s="412">
        <v>2.7578649999999998</v>
      </c>
      <c r="BW523" s="412">
        <v>2.9999985000000002</v>
      </c>
      <c r="BX523" s="413">
        <v>4.3069999999999997E-2</v>
      </c>
      <c r="BY523" s="412">
        <v>3.6104999999999998E-2</v>
      </c>
      <c r="BZ523" s="412">
        <v>2.9750000000000002E-3</v>
      </c>
      <c r="CA523" s="412">
        <v>0.116935</v>
      </c>
      <c r="CB523" s="412">
        <v>2.1444999999999999E-2</v>
      </c>
      <c r="CC523" s="412">
        <v>1.158E-2</v>
      </c>
      <c r="CD523" s="412">
        <v>6.5000000000000006E-3</v>
      </c>
      <c r="CE523" s="412">
        <v>3.5599999999999998E-3</v>
      </c>
      <c r="CF523" s="412">
        <v>1.06677</v>
      </c>
      <c r="CG523" s="412">
        <v>1.691055</v>
      </c>
      <c r="CH523" s="412">
        <v>2.9999950000000002</v>
      </c>
      <c r="CI523" s="412">
        <v>2.757825</v>
      </c>
      <c r="CJ523" s="412">
        <v>0.61318451059204859</v>
      </c>
      <c r="CK523" s="410">
        <v>33.172899999999998</v>
      </c>
      <c r="CL523" s="410">
        <v>58.445</v>
      </c>
      <c r="CM523" s="411">
        <v>98.648090500000009</v>
      </c>
    </row>
    <row r="524" spans="1:91" ht="16" thickBot="1" x14ac:dyDescent="0.25">
      <c r="A524" s="212" t="s">
        <v>404</v>
      </c>
      <c r="B524" s="783"/>
      <c r="C524" s="783"/>
      <c r="D524" s="783"/>
      <c r="E524" s="56">
        <v>0.41744300000000001</v>
      </c>
      <c r="F524" s="361">
        <v>54.118524999999998</v>
      </c>
      <c r="G524" s="253">
        <v>31.525475</v>
      </c>
      <c r="H524" s="253">
        <v>25.108750000000001</v>
      </c>
      <c r="I524" s="253">
        <v>2.3358524999999997</v>
      </c>
      <c r="J524" s="253">
        <v>40.23545</v>
      </c>
      <c r="K524" s="253">
        <v>0.260297</v>
      </c>
      <c r="L524" s="253">
        <v>0.44316099999999997</v>
      </c>
      <c r="M524" s="253">
        <v>8.1672999999999996E-2</v>
      </c>
      <c r="N524" s="253">
        <v>5.8961250000000007E-2</v>
      </c>
      <c r="O524" s="253">
        <v>4.460625E-2</v>
      </c>
      <c r="P524" s="253">
        <v>7.4453749999999999E-2</v>
      </c>
      <c r="Q524" s="362">
        <v>100.16872499999999</v>
      </c>
      <c r="R524" s="253">
        <v>2.5156849999999999</v>
      </c>
      <c r="S524" s="56">
        <v>1.1337250000000001</v>
      </c>
      <c r="T524" s="56">
        <v>0.66043025</v>
      </c>
      <c r="U524" s="56">
        <v>0.47329550000000004</v>
      </c>
      <c r="V524" s="56">
        <v>8.7227250000000006E-2</v>
      </c>
      <c r="W524" s="56">
        <v>0.757942</v>
      </c>
      <c r="X524" s="56">
        <v>5.228E-3</v>
      </c>
      <c r="Y524" s="56">
        <v>9.4029999999999999E-3</v>
      </c>
      <c r="Z524" s="56">
        <v>1.6175E-3</v>
      </c>
      <c r="AA524" s="56">
        <v>1.7407500000000001E-3</v>
      </c>
      <c r="AB524" s="56">
        <v>1.11725E-3</v>
      </c>
      <c r="AC524" s="56">
        <v>1.9985000000000003E-3</v>
      </c>
      <c r="AD524" s="56">
        <v>3</v>
      </c>
      <c r="AE524" s="56">
        <v>2</v>
      </c>
      <c r="AF524" s="253">
        <v>2.5156849999999999</v>
      </c>
      <c r="AG524" s="688">
        <v>0.96734712748985197</v>
      </c>
      <c r="AH524" s="688">
        <v>0.41744300000000001</v>
      </c>
      <c r="AI524" s="253">
        <v>2.3426274999999999</v>
      </c>
      <c r="AJ524" s="253">
        <v>5.8028000000000003E-2</v>
      </c>
      <c r="AK524" s="253">
        <v>4.1606250000000004E-2</v>
      </c>
      <c r="AL524" s="253">
        <v>40.089024999999999</v>
      </c>
      <c r="AM524" s="253">
        <v>0.25644325000000001</v>
      </c>
      <c r="AN524" s="253">
        <v>7.8373999999999999E-2</v>
      </c>
      <c r="AO524" s="253">
        <v>0.43855325000000001</v>
      </c>
      <c r="AP524" s="253">
        <v>7.1775000000000005E-2</v>
      </c>
      <c r="AQ524" s="253">
        <v>53.937674999999999</v>
      </c>
      <c r="AR524" s="253">
        <v>97.31412499999999</v>
      </c>
      <c r="AS524" s="792">
        <v>0.41744300000000001</v>
      </c>
      <c r="AT524" s="792">
        <v>0.41780688712579328</v>
      </c>
      <c r="AU524" s="792">
        <v>-3.6388712579327187E-4</v>
      </c>
      <c r="AV524" s="364">
        <v>31.525475</v>
      </c>
      <c r="AW524" s="364">
        <v>31.400500000000001</v>
      </c>
      <c r="AX524" s="792">
        <v>0.12497499999999917</v>
      </c>
      <c r="AY524" s="364">
        <v>25.108750000000001</v>
      </c>
      <c r="AZ524" s="364">
        <v>25.047499999999999</v>
      </c>
      <c r="BA524" s="792">
        <v>6.1250000000000249E-2</v>
      </c>
      <c r="BB524" s="364">
        <v>100.16872499999999</v>
      </c>
      <c r="BC524" s="364">
        <v>99.824432250000001</v>
      </c>
      <c r="BD524" s="792">
        <v>0.34429275000000459</v>
      </c>
      <c r="BE524" s="364">
        <v>54.118524999999998</v>
      </c>
      <c r="BF524" s="364">
        <v>53.937674999999999</v>
      </c>
      <c r="BG524" s="792">
        <v>0.18085000000000129</v>
      </c>
      <c r="BH524" s="364">
        <v>56.634225000000001</v>
      </c>
      <c r="BI524" s="364">
        <v>56.448</v>
      </c>
      <c r="BJ524" s="792">
        <v>0.18622499999999853</v>
      </c>
      <c r="BK524" s="364">
        <v>40.23545</v>
      </c>
      <c r="BL524" s="364">
        <v>40.089024999999999</v>
      </c>
      <c r="BM524" s="792">
        <v>0.14642500000000247</v>
      </c>
      <c r="BN524" s="56">
        <v>8.7775000000000006E-2</v>
      </c>
      <c r="BO524" s="56">
        <v>1.719E-3</v>
      </c>
      <c r="BP524" s="56">
        <v>1.0455E-3</v>
      </c>
      <c r="BQ524" s="56">
        <v>0.75772525000000002</v>
      </c>
      <c r="BR524" s="56">
        <v>5.1679999999999999E-3</v>
      </c>
      <c r="BS524" s="56">
        <v>1.5575000000000001E-3</v>
      </c>
      <c r="BT524" s="56">
        <v>9.3364999999999993E-3</v>
      </c>
      <c r="BU524" s="56">
        <v>1.9332500000000001E-3</v>
      </c>
      <c r="BV524" s="56">
        <v>1.1337425000000001</v>
      </c>
      <c r="BW524" s="56">
        <v>2.0000024999999999</v>
      </c>
      <c r="BX524" s="63">
        <v>8.7762500000000007E-2</v>
      </c>
      <c r="BY524" s="56">
        <v>1.72E-3</v>
      </c>
      <c r="BZ524" s="56">
        <v>1.0450000000000001E-3</v>
      </c>
      <c r="CA524" s="56">
        <v>0.75791000000000008</v>
      </c>
      <c r="CB524" s="56">
        <v>5.1649999999999995E-3</v>
      </c>
      <c r="CC524" s="56">
        <v>1.5574999999999999E-3</v>
      </c>
      <c r="CD524" s="56">
        <v>9.3350000000000013E-3</v>
      </c>
      <c r="CE524" s="56">
        <v>1.9349999999999999E-3</v>
      </c>
      <c r="CF524" s="56">
        <v>0.65993000000000002</v>
      </c>
      <c r="CG524" s="56">
        <v>0.47364500000000004</v>
      </c>
      <c r="CH524" s="56">
        <v>2.0000049999999998</v>
      </c>
      <c r="CI524" s="56">
        <v>1.133575</v>
      </c>
      <c r="CJ524" s="56">
        <v>0.41780688712579328</v>
      </c>
      <c r="CK524" s="253">
        <v>31.400500000000001</v>
      </c>
      <c r="CL524" s="253">
        <v>25.047499999999999</v>
      </c>
      <c r="CM524" s="362">
        <v>99.824432250000001</v>
      </c>
    </row>
    <row r="525" spans="1:91" x14ac:dyDescent="0.2">
      <c r="A525" s="47" t="s">
        <v>405</v>
      </c>
      <c r="B525" s="48">
        <v>-3995</v>
      </c>
      <c r="C525" s="48">
        <v>-37840</v>
      </c>
      <c r="D525" s="48">
        <v>213</v>
      </c>
      <c r="E525" s="49">
        <v>0.61944200000000005</v>
      </c>
      <c r="F525" s="32">
        <v>87.582099999999997</v>
      </c>
      <c r="G525" s="33">
        <v>33.330100000000002</v>
      </c>
      <c r="H525" s="33">
        <v>60.2928</v>
      </c>
      <c r="I525" s="33">
        <v>1.1448799999999999</v>
      </c>
      <c r="J525" s="33">
        <v>3.9789599999999998</v>
      </c>
      <c r="K525" s="33">
        <v>0.51138899999999998</v>
      </c>
      <c r="L525" s="33">
        <v>0.24982199999999999</v>
      </c>
      <c r="M525" s="33">
        <v>7.7438999999999994E-2</v>
      </c>
      <c r="N525" s="33">
        <v>1.4618899999999999</v>
      </c>
      <c r="O525" s="33">
        <v>4.6032999999999998E-2</v>
      </c>
      <c r="P525" s="33">
        <v>6.2280000000000002E-2</v>
      </c>
      <c r="Q525" s="34">
        <v>101.15600000000001</v>
      </c>
      <c r="R525" s="33">
        <v>6.0408400000000002</v>
      </c>
      <c r="S525" s="39">
        <v>2.7309000000000001</v>
      </c>
      <c r="T525" s="39">
        <v>1.0392699999999999</v>
      </c>
      <c r="U525" s="39">
        <v>1.69163</v>
      </c>
      <c r="V525" s="39">
        <v>6.3635999999999998E-2</v>
      </c>
      <c r="W525" s="39">
        <v>0.111563</v>
      </c>
      <c r="X525" s="39">
        <v>1.5287E-2</v>
      </c>
      <c r="Y525" s="39">
        <v>7.8899999999999994E-3</v>
      </c>
      <c r="Z525" s="39">
        <v>2.2829999999999999E-3</v>
      </c>
      <c r="AA525" s="39">
        <v>6.4239000000000004E-2</v>
      </c>
      <c r="AB525" s="39">
        <v>1.7160000000000001E-3</v>
      </c>
      <c r="AC525" s="39">
        <v>2.4880000000000002E-3</v>
      </c>
      <c r="AD525" s="39">
        <v>4</v>
      </c>
      <c r="AE525" s="420">
        <v>3.0000019999999998</v>
      </c>
      <c r="AF525" s="33">
        <v>6.0408400000000002</v>
      </c>
      <c r="AG525" s="101">
        <v>0.90662586995676719</v>
      </c>
      <c r="AH525" s="50">
        <v>0.61944200000000005</v>
      </c>
      <c r="AI525" s="35">
        <v>1.1569199999999999</v>
      </c>
      <c r="AJ525" s="35">
        <v>1.4732700000000001</v>
      </c>
      <c r="AK525" s="35">
        <v>3.8306E-2</v>
      </c>
      <c r="AL525" s="35">
        <v>3.92604</v>
      </c>
      <c r="AM525" s="35">
        <v>0.49801499999999999</v>
      </c>
      <c r="AN525" s="35">
        <v>6.8776000000000004E-2</v>
      </c>
      <c r="AO525" s="35">
        <v>0.23780999999999999</v>
      </c>
      <c r="AP525" s="35">
        <v>5.5071000000000002E-2</v>
      </c>
      <c r="AQ525" s="35">
        <v>86.728800000000007</v>
      </c>
      <c r="AR525" s="35">
        <v>94.183000000000007</v>
      </c>
      <c r="AS525" s="43">
        <v>0.61944200000000005</v>
      </c>
      <c r="AT525" s="326">
        <v>0.61984748481807328</v>
      </c>
      <c r="AU525" s="327">
        <v>-4.0548481807323178E-4</v>
      </c>
      <c r="AV525" s="41">
        <v>33.330100000000002</v>
      </c>
      <c r="AW525" s="35">
        <v>32.970199999999998</v>
      </c>
      <c r="AX525" s="327">
        <v>0.35990000000000322</v>
      </c>
      <c r="AY525" s="41">
        <v>60.2928</v>
      </c>
      <c r="AZ525" s="35">
        <v>59.74</v>
      </c>
      <c r="BA525" s="327">
        <v>0.55279999999999774</v>
      </c>
      <c r="BB525" s="41">
        <v>101.15600000000001</v>
      </c>
      <c r="BC525" s="35">
        <v>100.16440799999999</v>
      </c>
      <c r="BD525" s="36">
        <v>0.99159200000001135</v>
      </c>
      <c r="BE525" s="41">
        <v>87.582099999999997</v>
      </c>
      <c r="BF525" s="35">
        <v>86.728800000000007</v>
      </c>
      <c r="BG525" s="327">
        <v>0.85329999999999018</v>
      </c>
      <c r="BH525" s="46">
        <v>93.622900000000001</v>
      </c>
      <c r="BI525" s="46">
        <v>92.7102</v>
      </c>
      <c r="BJ525" s="327">
        <v>0.91270000000000095</v>
      </c>
      <c r="BK525" s="41">
        <v>3.9789599999999998</v>
      </c>
      <c r="BL525" s="35">
        <v>3.92604</v>
      </c>
      <c r="BM525" s="327">
        <v>5.2919999999999856E-2</v>
      </c>
      <c r="BN525" s="36">
        <v>6.4921999999999994E-2</v>
      </c>
      <c r="BO525" s="36">
        <v>6.5360000000000001E-2</v>
      </c>
      <c r="BP525" s="36">
        <v>1.4419999999999999E-3</v>
      </c>
      <c r="BQ525" s="36">
        <v>0.111137</v>
      </c>
      <c r="BR525" s="36">
        <v>1.503E-2</v>
      </c>
      <c r="BS525" s="36">
        <v>2.0470000000000002E-3</v>
      </c>
      <c r="BT525" s="36">
        <v>7.5820000000000002E-3</v>
      </c>
      <c r="BU525" s="36">
        <v>2.2209999999999999E-3</v>
      </c>
      <c r="BV525" s="36">
        <v>2.7302599999999999</v>
      </c>
      <c r="BW525" s="36">
        <v>3.0000009999999997</v>
      </c>
      <c r="BX525" s="944">
        <v>6.4920000000000005E-2</v>
      </c>
      <c r="BY525" s="36">
        <v>6.5360000000000001E-2</v>
      </c>
      <c r="BZ525" s="36">
        <v>1.4400000000000001E-3</v>
      </c>
      <c r="CA525" s="36">
        <v>0.11118</v>
      </c>
      <c r="CB525" s="36">
        <v>1.503E-2</v>
      </c>
      <c r="CC525" s="36">
        <v>2.0500000000000002E-3</v>
      </c>
      <c r="CD525" s="36">
        <v>7.5799999999999999E-3</v>
      </c>
      <c r="CE525" s="36">
        <v>2.2200000000000002E-3</v>
      </c>
      <c r="CF525" s="36">
        <v>1.0379</v>
      </c>
      <c r="CG525" s="36">
        <v>1.69232</v>
      </c>
      <c r="CH525" s="36">
        <v>3</v>
      </c>
      <c r="CI525" s="36">
        <v>2.7302200000000001</v>
      </c>
      <c r="CJ525" s="326">
        <v>0.61984748481807328</v>
      </c>
      <c r="CK525" s="35">
        <v>32.970199999999998</v>
      </c>
      <c r="CL525" s="35">
        <v>59.74</v>
      </c>
      <c r="CM525" s="42">
        <v>100.16440799999999</v>
      </c>
    </row>
    <row r="526" spans="1:91" x14ac:dyDescent="0.2">
      <c r="A526" s="52" t="s">
        <v>405</v>
      </c>
      <c r="B526" s="30">
        <v>-3994</v>
      </c>
      <c r="C526" s="30">
        <v>-37844</v>
      </c>
      <c r="D526" s="30">
        <v>213</v>
      </c>
      <c r="E526" s="31">
        <v>0.61780100000000004</v>
      </c>
      <c r="F526" s="41">
        <v>87.458100000000002</v>
      </c>
      <c r="G526" s="35">
        <v>33.426400000000001</v>
      </c>
      <c r="H526" s="35">
        <v>60.048000000000002</v>
      </c>
      <c r="I526" s="35">
        <v>1.13937</v>
      </c>
      <c r="J526" s="35">
        <v>4.0850299999999997</v>
      </c>
      <c r="K526" s="35">
        <v>0.49249399999999999</v>
      </c>
      <c r="L526" s="35">
        <v>0.24438099999999999</v>
      </c>
      <c r="M526" s="35">
        <v>8.2766999999999993E-2</v>
      </c>
      <c r="N526" s="35">
        <v>1.4789600000000001</v>
      </c>
      <c r="O526" s="35">
        <v>3.0585000000000001E-2</v>
      </c>
      <c r="P526" s="35">
        <v>3.7426000000000001E-2</v>
      </c>
      <c r="Q526" s="42">
        <v>101.065</v>
      </c>
      <c r="R526" s="35">
        <v>6.0163099999999998</v>
      </c>
      <c r="S526" s="36">
        <v>2.7294</v>
      </c>
      <c r="T526" s="36">
        <v>1.0431699999999999</v>
      </c>
      <c r="U526" s="36">
        <v>1.6862200000000001</v>
      </c>
      <c r="V526" s="36">
        <v>6.3383999999999996E-2</v>
      </c>
      <c r="W526" s="36">
        <v>0.114637</v>
      </c>
      <c r="X526" s="36">
        <v>1.4735E-2</v>
      </c>
      <c r="Y526" s="36">
        <v>7.724E-3</v>
      </c>
      <c r="Z526" s="36">
        <v>2.4420000000000002E-3</v>
      </c>
      <c r="AA526" s="36">
        <v>6.5045000000000006E-2</v>
      </c>
      <c r="AB526" s="36">
        <v>1.1410000000000001E-3</v>
      </c>
      <c r="AC526" s="36">
        <v>1.4959999999999999E-3</v>
      </c>
      <c r="AD526" s="36">
        <v>4</v>
      </c>
      <c r="AE526" s="325">
        <v>2.999994</v>
      </c>
      <c r="AF526" s="35">
        <v>6.0163099999999998</v>
      </c>
      <c r="AG526" s="37">
        <v>0.91413737781117288</v>
      </c>
      <c r="AH526" s="53">
        <v>0.61780100000000004</v>
      </c>
      <c r="AI526" s="35">
        <v>1.1513</v>
      </c>
      <c r="AJ526" s="35">
        <v>1.4904500000000001</v>
      </c>
      <c r="AK526" s="35">
        <v>2.2799E-2</v>
      </c>
      <c r="AL526" s="35">
        <v>4.0311599999999999</v>
      </c>
      <c r="AM526" s="35">
        <v>0.47938700000000001</v>
      </c>
      <c r="AN526" s="35">
        <v>7.4065000000000006E-2</v>
      </c>
      <c r="AO526" s="35">
        <v>0.23246600000000001</v>
      </c>
      <c r="AP526" s="35">
        <v>3.0433999999999999E-2</v>
      </c>
      <c r="AQ526" s="35">
        <v>86.608900000000006</v>
      </c>
      <c r="AR526" s="35">
        <v>94.120999999999995</v>
      </c>
      <c r="AS526" s="43">
        <v>0.61780100000000004</v>
      </c>
      <c r="AT526" s="326">
        <v>0.61820927028057104</v>
      </c>
      <c r="AU526" s="327">
        <v>-4.0827028057099923E-4</v>
      </c>
      <c r="AV526" s="41">
        <v>33.426400000000001</v>
      </c>
      <c r="AW526" s="35">
        <v>33.066499999999998</v>
      </c>
      <c r="AX526" s="327">
        <v>0.35990000000000322</v>
      </c>
      <c r="AY526" s="41">
        <v>60.048000000000002</v>
      </c>
      <c r="AZ526" s="35">
        <v>59.5</v>
      </c>
      <c r="BA526" s="327">
        <v>0.54800000000000182</v>
      </c>
      <c r="BB526" s="41">
        <v>101.065</v>
      </c>
      <c r="BC526" s="35">
        <v>100.07856100000001</v>
      </c>
      <c r="BD526" s="36">
        <v>0.98643899999999007</v>
      </c>
      <c r="BE526" s="41">
        <v>87.458100000000002</v>
      </c>
      <c r="BF526" s="35">
        <v>86.608900000000006</v>
      </c>
      <c r="BG526" s="327">
        <v>0.84919999999999618</v>
      </c>
      <c r="BH526" s="46">
        <v>93.474400000000003</v>
      </c>
      <c r="BI526" s="46">
        <v>92.566499999999991</v>
      </c>
      <c r="BJ526" s="327">
        <v>0.90790000000001214</v>
      </c>
      <c r="BK526" s="41">
        <v>4.0850299999999997</v>
      </c>
      <c r="BL526" s="35">
        <v>4.0311599999999999</v>
      </c>
      <c r="BM526" s="327">
        <v>5.3869999999999862E-2</v>
      </c>
      <c r="BN526" s="36">
        <v>6.4660999999999996E-2</v>
      </c>
      <c r="BO526" s="36">
        <v>6.6178000000000001E-2</v>
      </c>
      <c r="BP526" s="36">
        <v>8.5899999999999995E-4</v>
      </c>
      <c r="BQ526" s="36">
        <v>0.114208</v>
      </c>
      <c r="BR526" s="36">
        <v>1.448E-2</v>
      </c>
      <c r="BS526" s="36">
        <v>2.2060000000000001E-3</v>
      </c>
      <c r="BT526" s="36">
        <v>7.4180000000000001E-3</v>
      </c>
      <c r="BU526" s="36">
        <v>1.2279999999999999E-3</v>
      </c>
      <c r="BV526" s="36">
        <v>2.7287599999999999</v>
      </c>
      <c r="BW526" s="36">
        <v>2.9999979999999997</v>
      </c>
      <c r="BX526" s="944">
        <v>6.4659999999999995E-2</v>
      </c>
      <c r="BY526" s="36">
        <v>6.6180000000000003E-2</v>
      </c>
      <c r="BZ526" s="36">
        <v>8.5999999999999998E-4</v>
      </c>
      <c r="CA526" s="36">
        <v>0.11425</v>
      </c>
      <c r="CB526" s="36">
        <v>1.448E-2</v>
      </c>
      <c r="CC526" s="36">
        <v>2.2100000000000002E-3</v>
      </c>
      <c r="CD526" s="36">
        <v>7.4200000000000004E-3</v>
      </c>
      <c r="CE526" s="36">
        <v>1.23E-3</v>
      </c>
      <c r="CF526" s="36">
        <v>1.0418000000000001</v>
      </c>
      <c r="CG526" s="36">
        <v>1.68692</v>
      </c>
      <c r="CH526" s="36">
        <v>3.0000100000000001</v>
      </c>
      <c r="CI526" s="36">
        <v>2.72872</v>
      </c>
      <c r="CJ526" s="326">
        <v>0.61820927028057104</v>
      </c>
      <c r="CK526" s="35">
        <v>33.066499999999998</v>
      </c>
      <c r="CL526" s="35">
        <v>59.5</v>
      </c>
      <c r="CM526" s="42">
        <v>100.07856100000001</v>
      </c>
    </row>
    <row r="527" spans="1:91" x14ac:dyDescent="0.2">
      <c r="A527" s="52" t="s">
        <v>405</v>
      </c>
      <c r="B527" s="30">
        <v>-3992</v>
      </c>
      <c r="C527" s="30">
        <v>-37844</v>
      </c>
      <c r="D527" s="30">
        <v>213</v>
      </c>
      <c r="E527" s="31">
        <v>0.61827299999999996</v>
      </c>
      <c r="F527" s="41">
        <v>87.635300000000001</v>
      </c>
      <c r="G527" s="35">
        <v>33.452800000000003</v>
      </c>
      <c r="H527" s="35">
        <v>60.215600000000002</v>
      </c>
      <c r="I527" s="35">
        <v>1.1590499999999999</v>
      </c>
      <c r="J527" s="35">
        <v>4.0621099999999997</v>
      </c>
      <c r="K527" s="35">
        <v>0.486489</v>
      </c>
      <c r="L527" s="35">
        <v>0.25550200000000001</v>
      </c>
      <c r="M527" s="35">
        <v>7.5954999999999995E-2</v>
      </c>
      <c r="N527" s="35">
        <v>1.47895</v>
      </c>
      <c r="O527" s="35">
        <v>4.5647E-2</v>
      </c>
      <c r="P527" s="35">
        <v>3.0741999999999998E-2</v>
      </c>
      <c r="Q527" s="42">
        <v>101.26300000000001</v>
      </c>
      <c r="R527" s="35">
        <v>6.0331000000000001</v>
      </c>
      <c r="S527" s="36">
        <v>2.7292399999999999</v>
      </c>
      <c r="T527" s="36">
        <v>1.04183</v>
      </c>
      <c r="U527" s="36">
        <v>1.6874199999999999</v>
      </c>
      <c r="V527" s="36">
        <v>6.4344999999999999E-2</v>
      </c>
      <c r="W527" s="36">
        <v>0.113757</v>
      </c>
      <c r="X527" s="36">
        <v>1.4525E-2</v>
      </c>
      <c r="Y527" s="36">
        <v>8.0590000000000002E-3</v>
      </c>
      <c r="Z527" s="36">
        <v>2.2360000000000001E-3</v>
      </c>
      <c r="AA527" s="36">
        <v>6.4909999999999995E-2</v>
      </c>
      <c r="AB527" s="36">
        <v>1.6999999999999999E-3</v>
      </c>
      <c r="AC527" s="36">
        <v>1.227E-3</v>
      </c>
      <c r="AD527" s="36">
        <v>4</v>
      </c>
      <c r="AE527" s="325">
        <v>3.0000089999999995</v>
      </c>
      <c r="AF527" s="35">
        <v>6.0331000000000001</v>
      </c>
      <c r="AG527" s="37">
        <v>0.9022336494422124</v>
      </c>
      <c r="AH527" s="53">
        <v>0.61827299999999996</v>
      </c>
      <c r="AI527" s="35">
        <v>1.17123</v>
      </c>
      <c r="AJ527" s="35">
        <v>1.4904599999999999</v>
      </c>
      <c r="AK527" s="35">
        <v>3.7943999999999999E-2</v>
      </c>
      <c r="AL527" s="35">
        <v>4.0084200000000001</v>
      </c>
      <c r="AM527" s="35">
        <v>0.47343499999999999</v>
      </c>
      <c r="AN527" s="35">
        <v>6.7354999999999998E-2</v>
      </c>
      <c r="AO527" s="35">
        <v>0.24347299999999999</v>
      </c>
      <c r="AP527" s="35">
        <v>2.3798E-2</v>
      </c>
      <c r="AQ527" s="35">
        <v>86.783699999999996</v>
      </c>
      <c r="AR527" s="35">
        <v>94.299800000000005</v>
      </c>
      <c r="AS527" s="43">
        <v>0.61827299999999996</v>
      </c>
      <c r="AT527" s="326">
        <v>0.61868251885623815</v>
      </c>
      <c r="AU527" s="327">
        <v>-4.0951885623818907E-4</v>
      </c>
      <c r="AV527" s="41">
        <v>33.452800000000003</v>
      </c>
      <c r="AW527" s="35">
        <v>33.092100000000002</v>
      </c>
      <c r="AX527" s="327">
        <v>0.36070000000000135</v>
      </c>
      <c r="AY527" s="41">
        <v>60.215600000000002</v>
      </c>
      <c r="AZ527" s="35">
        <v>59.67</v>
      </c>
      <c r="BA527" s="327">
        <v>0.54560000000000031</v>
      </c>
      <c r="BB527" s="41">
        <v>101.26300000000001</v>
      </c>
      <c r="BC527" s="35">
        <v>100.27821499999999</v>
      </c>
      <c r="BD527" s="36">
        <v>0.98478500000001645</v>
      </c>
      <c r="BE527" s="41">
        <v>87.635300000000001</v>
      </c>
      <c r="BF527" s="35">
        <v>86.783699999999996</v>
      </c>
      <c r="BG527" s="327">
        <v>0.8516000000000048</v>
      </c>
      <c r="BH527" s="46">
        <v>93.668400000000005</v>
      </c>
      <c r="BI527" s="46">
        <v>92.762100000000004</v>
      </c>
      <c r="BJ527" s="327">
        <v>0.90630000000000166</v>
      </c>
      <c r="BK527" s="41">
        <v>4.0621099999999997</v>
      </c>
      <c r="BL527" s="35">
        <v>4.0084200000000001</v>
      </c>
      <c r="BM527" s="327">
        <v>5.3689999999999571E-2</v>
      </c>
      <c r="BN527" s="36">
        <v>6.5643000000000007E-2</v>
      </c>
      <c r="BO527" s="36">
        <v>6.6041000000000002E-2</v>
      </c>
      <c r="BP527" s="36">
        <v>1.4270000000000001E-3</v>
      </c>
      <c r="BQ527" s="36">
        <v>0.113327</v>
      </c>
      <c r="BR527" s="36">
        <v>1.4271000000000001E-2</v>
      </c>
      <c r="BS527" s="36">
        <v>2.0019999999999999E-3</v>
      </c>
      <c r="BT527" s="36">
        <v>7.7530000000000003E-3</v>
      </c>
      <c r="BU527" s="36">
        <v>9.59E-4</v>
      </c>
      <c r="BV527" s="36">
        <v>2.72858</v>
      </c>
      <c r="BW527" s="36">
        <v>3.000003</v>
      </c>
      <c r="BX527" s="944">
        <v>6.5640000000000004E-2</v>
      </c>
      <c r="BY527" s="36">
        <v>6.6040000000000001E-2</v>
      </c>
      <c r="BZ527" s="36">
        <v>1.4300000000000001E-3</v>
      </c>
      <c r="CA527" s="36">
        <v>0.11337</v>
      </c>
      <c r="CB527" s="36">
        <v>1.427E-2</v>
      </c>
      <c r="CC527" s="36">
        <v>2E-3</v>
      </c>
      <c r="CD527" s="36">
        <v>7.7499999999999999E-3</v>
      </c>
      <c r="CE527" s="36">
        <v>9.6000000000000002E-4</v>
      </c>
      <c r="CF527" s="36">
        <v>1.04044</v>
      </c>
      <c r="CG527" s="36">
        <v>1.6880999999999999</v>
      </c>
      <c r="CH527" s="36">
        <v>3</v>
      </c>
      <c r="CI527" s="36">
        <v>2.7285399999999997</v>
      </c>
      <c r="CJ527" s="326">
        <v>0.61868251885623815</v>
      </c>
      <c r="CK527" s="35">
        <v>33.092100000000002</v>
      </c>
      <c r="CL527" s="35">
        <v>59.67</v>
      </c>
      <c r="CM527" s="42">
        <v>100.27821499999999</v>
      </c>
    </row>
    <row r="528" spans="1:91" x14ac:dyDescent="0.2">
      <c r="A528" s="54" t="s">
        <v>406</v>
      </c>
      <c r="B528" s="55">
        <v>-4006</v>
      </c>
      <c r="C528" s="55">
        <v>-37850</v>
      </c>
      <c r="D528" s="55">
        <v>213</v>
      </c>
      <c r="E528" s="56">
        <v>0.51070000000000004</v>
      </c>
      <c r="F528" s="57">
        <v>58.186500000000002</v>
      </c>
      <c r="G528" s="58">
        <v>28.470600000000001</v>
      </c>
      <c r="H528" s="58">
        <v>33.024700000000003</v>
      </c>
      <c r="I528" s="58">
        <v>2.2702399999999998</v>
      </c>
      <c r="J528" s="58">
        <v>36.550600000000003</v>
      </c>
      <c r="K528" s="58">
        <v>0.22766800000000001</v>
      </c>
      <c r="L528" s="58">
        <v>0.31890400000000002</v>
      </c>
      <c r="M528" s="58">
        <v>1.7910000000000001E-3</v>
      </c>
      <c r="N528" s="58">
        <v>0.15862599999999999</v>
      </c>
      <c r="O528" s="58">
        <v>-1.32E-3</v>
      </c>
      <c r="P528" s="58">
        <v>1.9259999999999999E-2</v>
      </c>
      <c r="Q528" s="59">
        <v>101.041</v>
      </c>
      <c r="R528" s="58">
        <v>3.3087900000000001</v>
      </c>
      <c r="S528" s="60">
        <v>1.2136100000000001</v>
      </c>
      <c r="T528" s="60">
        <v>0.59382000000000001</v>
      </c>
      <c r="U528" s="60">
        <v>0.61979300000000004</v>
      </c>
      <c r="V528" s="60">
        <v>8.4406999999999996E-2</v>
      </c>
      <c r="W528" s="60">
        <v>0.68551099999999998</v>
      </c>
      <c r="X528" s="60">
        <v>4.5519999999999996E-3</v>
      </c>
      <c r="Y528" s="60">
        <v>6.7369999999999999E-3</v>
      </c>
      <c r="Z528" s="60">
        <v>3.4999999999999997E-5</v>
      </c>
      <c r="AA528" s="60">
        <v>4.6629999999999996E-3</v>
      </c>
      <c r="AB528" s="60">
        <v>-3.0000000000000001E-5</v>
      </c>
      <c r="AC528" s="60">
        <v>5.1500000000000005E-4</v>
      </c>
      <c r="AD528" s="60">
        <v>3</v>
      </c>
      <c r="AE528" s="60">
        <v>2.000003</v>
      </c>
      <c r="AF528" s="58">
        <v>3.3087900000000001</v>
      </c>
      <c r="AG528" s="130">
        <v>1.0979119174638701</v>
      </c>
      <c r="AH528" s="62">
        <v>0.51070000000000004</v>
      </c>
      <c r="AI528" s="58">
        <v>2.27948</v>
      </c>
      <c r="AJ528" s="58">
        <v>0.157809</v>
      </c>
      <c r="AK528" s="58">
        <v>-5.3400000000000001E-3</v>
      </c>
      <c r="AL528" s="58">
        <v>36.373100000000001</v>
      </c>
      <c r="AM528" s="58">
        <v>0.222721</v>
      </c>
      <c r="AN528" s="58">
        <v>-2.2100000000000002E-3</v>
      </c>
      <c r="AO528" s="58">
        <v>0.31323600000000001</v>
      </c>
      <c r="AP528" s="58">
        <v>1.5969000000000001E-2</v>
      </c>
      <c r="AQ528" s="58">
        <v>57.926900000000003</v>
      </c>
      <c r="AR528" s="58">
        <v>97.281700000000001</v>
      </c>
      <c r="AS528" s="63">
        <v>0.51070000000000004</v>
      </c>
      <c r="AT528" s="328">
        <v>0.51124077004219404</v>
      </c>
      <c r="AU528" s="64">
        <v>-5.4077004219399427E-4</v>
      </c>
      <c r="AV528" s="57">
        <v>28.470600000000001</v>
      </c>
      <c r="AW528" s="58">
        <v>28.3123</v>
      </c>
      <c r="AX528" s="64">
        <v>0.15830000000000055</v>
      </c>
      <c r="AY528" s="57">
        <v>33.024700000000003</v>
      </c>
      <c r="AZ528" s="58">
        <v>32.909999999999997</v>
      </c>
      <c r="BA528" s="64">
        <v>0.11470000000000624</v>
      </c>
      <c r="BB528" s="57">
        <v>101.041</v>
      </c>
      <c r="BC528" s="58">
        <v>100.577065</v>
      </c>
      <c r="BD528" s="60">
        <v>0.46393499999999221</v>
      </c>
      <c r="BE528" s="57">
        <v>58.186500000000002</v>
      </c>
      <c r="BF528" s="58">
        <v>57.926900000000003</v>
      </c>
      <c r="BG528" s="64">
        <v>0.25959999999999894</v>
      </c>
      <c r="BH528" s="58">
        <v>61.4953</v>
      </c>
      <c r="BI528" s="58">
        <v>61.222299999999997</v>
      </c>
      <c r="BJ528" s="64">
        <v>0.27300000000000324</v>
      </c>
      <c r="BK528" s="57">
        <v>36.550600000000003</v>
      </c>
      <c r="BL528" s="58">
        <v>36.373100000000001</v>
      </c>
      <c r="BM528" s="64">
        <v>0.17750000000000199</v>
      </c>
      <c r="BN528" s="60">
        <v>8.5129999999999997E-2</v>
      </c>
      <c r="BO528" s="60">
        <v>4.6589999999999999E-3</v>
      </c>
      <c r="BP528" s="60">
        <v>-1.2999999999999999E-4</v>
      </c>
      <c r="BQ528" s="60">
        <v>0.68523500000000004</v>
      </c>
      <c r="BR528" s="60">
        <v>4.4730000000000004E-3</v>
      </c>
      <c r="BS528" s="60">
        <v>-4.0000000000000003E-5</v>
      </c>
      <c r="BT528" s="60">
        <v>6.6470000000000001E-3</v>
      </c>
      <c r="BU528" s="60">
        <v>4.2900000000000002E-4</v>
      </c>
      <c r="BV528" s="60">
        <v>1.2136</v>
      </c>
      <c r="BW528" s="60">
        <v>2.000003</v>
      </c>
      <c r="BX528" s="945">
        <v>8.5120000000000001E-2</v>
      </c>
      <c r="BY528" s="60">
        <v>4.6600000000000001E-3</v>
      </c>
      <c r="BZ528" s="60">
        <v>-1.2999999999999999E-4</v>
      </c>
      <c r="CA528" s="60">
        <v>0.68540999999999996</v>
      </c>
      <c r="CB528" s="60">
        <v>4.47E-3</v>
      </c>
      <c r="CC528" s="60">
        <v>-4.0000000000000003E-5</v>
      </c>
      <c r="CD528" s="60">
        <v>6.6499999999999997E-3</v>
      </c>
      <c r="CE528" s="60">
        <v>4.2999999999999999E-4</v>
      </c>
      <c r="CF528" s="60">
        <v>0.59308000000000005</v>
      </c>
      <c r="CG528" s="60">
        <v>0.62036000000000002</v>
      </c>
      <c r="CH528" s="60">
        <v>2.0000100000000001</v>
      </c>
      <c r="CI528" s="60">
        <v>1.2134400000000001</v>
      </c>
      <c r="CJ528" s="328">
        <v>0.51124077004219404</v>
      </c>
      <c r="CK528" s="58">
        <v>28.3123</v>
      </c>
      <c r="CL528" s="58">
        <v>32.909999999999997</v>
      </c>
      <c r="CM528" s="59">
        <v>100.577065</v>
      </c>
    </row>
    <row r="529" spans="1:91" x14ac:dyDescent="0.2">
      <c r="A529" s="54" t="s">
        <v>406</v>
      </c>
      <c r="B529" s="55">
        <v>-4001</v>
      </c>
      <c r="C529" s="55">
        <v>-37855</v>
      </c>
      <c r="D529" s="55">
        <v>213</v>
      </c>
      <c r="E529" s="56">
        <v>0.50680599999999998</v>
      </c>
      <c r="F529" s="57">
        <v>58.621899999999997</v>
      </c>
      <c r="G529" s="58">
        <v>28.911999999999999</v>
      </c>
      <c r="H529" s="58">
        <v>33.018099999999997</v>
      </c>
      <c r="I529" s="58">
        <v>2.2410100000000002</v>
      </c>
      <c r="J529" s="58">
        <v>36.992400000000004</v>
      </c>
      <c r="K529" s="58">
        <v>0.22073599999999999</v>
      </c>
      <c r="L529" s="58">
        <v>0.31390499999999999</v>
      </c>
      <c r="M529" s="58">
        <v>1.5991999999999999E-2</v>
      </c>
      <c r="N529" s="58">
        <v>0.176949</v>
      </c>
      <c r="O529" s="58">
        <v>-1.687E-2</v>
      </c>
      <c r="P529" s="58">
        <v>1.4976E-2</v>
      </c>
      <c r="Q529" s="59">
        <v>101.889</v>
      </c>
      <c r="R529" s="58">
        <v>3.3081399999999999</v>
      </c>
      <c r="S529" s="60">
        <v>1.21278</v>
      </c>
      <c r="T529" s="60">
        <v>0.59813499999999997</v>
      </c>
      <c r="U529" s="60">
        <v>0.61464399999999997</v>
      </c>
      <c r="V529" s="60">
        <v>8.2644999999999996E-2</v>
      </c>
      <c r="W529" s="60">
        <v>0.68816999999999995</v>
      </c>
      <c r="X529" s="60">
        <v>4.3779999999999999E-3</v>
      </c>
      <c r="Y529" s="60">
        <v>6.5770000000000004E-3</v>
      </c>
      <c r="Z529" s="60">
        <v>3.1300000000000002E-4</v>
      </c>
      <c r="AA529" s="60">
        <v>5.1590000000000004E-3</v>
      </c>
      <c r="AB529" s="60">
        <v>-4.2000000000000002E-4</v>
      </c>
      <c r="AC529" s="60">
        <v>3.97E-4</v>
      </c>
      <c r="AD529" s="60">
        <v>3</v>
      </c>
      <c r="AE529" s="60">
        <v>1.9999979999999997</v>
      </c>
      <c r="AF529" s="58">
        <v>3.3081399999999999</v>
      </c>
      <c r="AG529" s="130">
        <v>1.099188742145065</v>
      </c>
      <c r="AH529" s="62">
        <v>0.50680599999999998</v>
      </c>
      <c r="AI529" s="58">
        <v>2.2500300000000002</v>
      </c>
      <c r="AJ529" s="58">
        <v>0.176201</v>
      </c>
      <c r="AK529" s="58">
        <v>-2.0879999999999999E-2</v>
      </c>
      <c r="AL529" s="58">
        <v>36.814300000000003</v>
      </c>
      <c r="AM529" s="58">
        <v>0.215862</v>
      </c>
      <c r="AN529" s="58">
        <v>1.1964000000000001E-2</v>
      </c>
      <c r="AO529" s="58">
        <v>0.30831399999999998</v>
      </c>
      <c r="AP529" s="58">
        <v>1.1734E-2</v>
      </c>
      <c r="AQ529" s="58">
        <v>58.3626</v>
      </c>
      <c r="AR529" s="58">
        <v>98.130200000000002</v>
      </c>
      <c r="AS529" s="63">
        <v>0.50680599999999998</v>
      </c>
      <c r="AT529" s="328">
        <v>0.50732717031856911</v>
      </c>
      <c r="AU529" s="64">
        <v>-5.2117031856913076E-4</v>
      </c>
      <c r="AV529" s="57">
        <v>28.911999999999999</v>
      </c>
      <c r="AW529" s="58">
        <v>28.753699999999998</v>
      </c>
      <c r="AX529" s="64">
        <v>0.15830000000000055</v>
      </c>
      <c r="AY529" s="57">
        <v>33.018099999999997</v>
      </c>
      <c r="AZ529" s="58">
        <v>32.909999999999997</v>
      </c>
      <c r="BA529" s="64">
        <v>0.10810000000000031</v>
      </c>
      <c r="BB529" s="57">
        <v>101.889</v>
      </c>
      <c r="BC529" s="58">
        <v>101.431225</v>
      </c>
      <c r="BD529" s="60">
        <v>0.45777499999999804</v>
      </c>
      <c r="BE529" s="57">
        <v>58.621899999999997</v>
      </c>
      <c r="BF529" s="58">
        <v>58.3626</v>
      </c>
      <c r="BG529" s="64">
        <v>0.25929999999999609</v>
      </c>
      <c r="BH529" s="58">
        <v>61.930099999999996</v>
      </c>
      <c r="BI529" s="58">
        <v>61.663699999999992</v>
      </c>
      <c r="BJ529" s="64">
        <v>0.26640000000000441</v>
      </c>
      <c r="BK529" s="57">
        <v>36.992400000000004</v>
      </c>
      <c r="BL529" s="58">
        <v>36.814300000000003</v>
      </c>
      <c r="BM529" s="64">
        <v>0.17810000000000059</v>
      </c>
      <c r="BN529" s="60">
        <v>8.3346000000000003E-2</v>
      </c>
      <c r="BO529" s="60">
        <v>5.1599999999999997E-3</v>
      </c>
      <c r="BP529" s="60">
        <v>-5.1999999999999995E-4</v>
      </c>
      <c r="BQ529" s="60">
        <v>0.68789900000000004</v>
      </c>
      <c r="BR529" s="60">
        <v>4.3E-3</v>
      </c>
      <c r="BS529" s="60">
        <v>2.3499999999999999E-4</v>
      </c>
      <c r="BT529" s="60">
        <v>6.489E-3</v>
      </c>
      <c r="BU529" s="60">
        <v>3.1199999999999999E-4</v>
      </c>
      <c r="BV529" s="60">
        <v>1.21278</v>
      </c>
      <c r="BW529" s="60">
        <v>2.0000010000000001</v>
      </c>
      <c r="BX529" s="945">
        <v>8.3330000000000001E-2</v>
      </c>
      <c r="BY529" s="60">
        <v>5.1599999999999997E-3</v>
      </c>
      <c r="BZ529" s="60">
        <v>-5.1999999999999995E-4</v>
      </c>
      <c r="CA529" s="60">
        <v>0.68808000000000002</v>
      </c>
      <c r="CB529" s="60">
        <v>4.3E-3</v>
      </c>
      <c r="CC529" s="60">
        <v>2.4000000000000001E-4</v>
      </c>
      <c r="CD529" s="60">
        <v>6.4900000000000001E-3</v>
      </c>
      <c r="CE529" s="60">
        <v>3.1E-4</v>
      </c>
      <c r="CF529" s="60">
        <v>0.59741999999999995</v>
      </c>
      <c r="CG529" s="60">
        <v>0.61519000000000001</v>
      </c>
      <c r="CH529" s="60">
        <v>2</v>
      </c>
      <c r="CI529" s="60">
        <v>1.21261</v>
      </c>
      <c r="CJ529" s="328">
        <v>0.50732717031856911</v>
      </c>
      <c r="CK529" s="58">
        <v>28.753699999999998</v>
      </c>
      <c r="CL529" s="58">
        <v>32.909999999999997</v>
      </c>
      <c r="CM529" s="59">
        <v>101.431225</v>
      </c>
    </row>
    <row r="530" spans="1:91" x14ac:dyDescent="0.2">
      <c r="A530" s="54" t="s">
        <v>406</v>
      </c>
      <c r="B530" s="55">
        <v>-3993</v>
      </c>
      <c r="C530" s="55">
        <v>-37858</v>
      </c>
      <c r="D530" s="55">
        <v>213</v>
      </c>
      <c r="E530" s="56">
        <v>0.51629000000000003</v>
      </c>
      <c r="F530" s="57">
        <v>58.451900000000002</v>
      </c>
      <c r="G530" s="58">
        <v>28.273800000000001</v>
      </c>
      <c r="H530" s="58">
        <v>33.538400000000003</v>
      </c>
      <c r="I530" s="58">
        <v>2.2416299999999998</v>
      </c>
      <c r="J530" s="58">
        <v>36.282299999999999</v>
      </c>
      <c r="K530" s="58">
        <v>0.231715</v>
      </c>
      <c r="L530" s="58">
        <v>0.31654500000000002</v>
      </c>
      <c r="M530" s="58">
        <v>1.9140000000000001E-2</v>
      </c>
      <c r="N530" s="58">
        <v>0.17288799999999999</v>
      </c>
      <c r="O530" s="58">
        <v>-6.0099999999999997E-3</v>
      </c>
      <c r="P530" s="58">
        <v>2.1929000000000001E-2</v>
      </c>
      <c r="Q530" s="59">
        <v>101.092</v>
      </c>
      <c r="R530" s="58">
        <v>3.3602699999999999</v>
      </c>
      <c r="S530" s="60">
        <v>1.2190399999999999</v>
      </c>
      <c r="T530" s="60">
        <v>0.58965900000000004</v>
      </c>
      <c r="U530" s="60">
        <v>0.62937600000000005</v>
      </c>
      <c r="V530" s="60">
        <v>8.3335999999999993E-2</v>
      </c>
      <c r="W530" s="60">
        <v>0.68041600000000002</v>
      </c>
      <c r="X530" s="60">
        <v>4.633E-3</v>
      </c>
      <c r="Y530" s="60">
        <v>6.6860000000000001E-3</v>
      </c>
      <c r="Z530" s="60">
        <v>3.77E-4</v>
      </c>
      <c r="AA530" s="60">
        <v>5.0809999999999996E-3</v>
      </c>
      <c r="AB530" s="60">
        <v>-1.4999999999999999E-4</v>
      </c>
      <c r="AC530" s="60">
        <v>5.8600000000000004E-4</v>
      </c>
      <c r="AD530" s="60">
        <v>3</v>
      </c>
      <c r="AE530" s="60">
        <v>2</v>
      </c>
      <c r="AF530" s="58">
        <v>3.3602699999999999</v>
      </c>
      <c r="AG530" s="130">
        <v>1.0956662788968923</v>
      </c>
      <c r="AH530" s="62">
        <v>0.51629000000000003</v>
      </c>
      <c r="AI530" s="58">
        <v>2.2509199999999998</v>
      </c>
      <c r="AJ530" s="58">
        <v>0.17211799999999999</v>
      </c>
      <c r="AK530" s="58">
        <v>-1.009E-2</v>
      </c>
      <c r="AL530" s="58">
        <v>36.103200000000001</v>
      </c>
      <c r="AM530" s="58">
        <v>0.226661</v>
      </c>
      <c r="AN530" s="58">
        <v>1.5001E-2</v>
      </c>
      <c r="AO530" s="58">
        <v>0.31079899999999999</v>
      </c>
      <c r="AP530" s="58">
        <v>1.8572999999999999E-2</v>
      </c>
      <c r="AQ530" s="58">
        <v>58.186700000000002</v>
      </c>
      <c r="AR530" s="58">
        <v>97.273899999999998</v>
      </c>
      <c r="AS530" s="63">
        <v>0.51629000000000003</v>
      </c>
      <c r="AT530" s="328">
        <v>0.51683116329058887</v>
      </c>
      <c r="AU530" s="64">
        <v>-5.4116329058884194E-4</v>
      </c>
      <c r="AV530" s="57">
        <v>28.273800000000001</v>
      </c>
      <c r="AW530" s="58">
        <v>28.114000000000001</v>
      </c>
      <c r="AX530" s="64">
        <v>0.15980000000000061</v>
      </c>
      <c r="AY530" s="57">
        <v>33.538400000000003</v>
      </c>
      <c r="AZ530" s="58">
        <v>33.42</v>
      </c>
      <c r="BA530" s="64">
        <v>0.11840000000000117</v>
      </c>
      <c r="BB530" s="57">
        <v>101.092</v>
      </c>
      <c r="BC530" s="58">
        <v>100.62118200000002</v>
      </c>
      <c r="BD530" s="60">
        <v>0.47081799999997997</v>
      </c>
      <c r="BE530" s="57">
        <v>58.451900000000002</v>
      </c>
      <c r="BF530" s="58">
        <v>58.186700000000002</v>
      </c>
      <c r="BG530" s="64">
        <v>0.2652000000000001</v>
      </c>
      <c r="BH530" s="58">
        <v>61.812200000000004</v>
      </c>
      <c r="BI530" s="58">
        <v>61.534000000000006</v>
      </c>
      <c r="BJ530" s="64">
        <v>0.27819999999999823</v>
      </c>
      <c r="BK530" s="57">
        <v>36.282299999999999</v>
      </c>
      <c r="BL530" s="58">
        <v>36.103200000000001</v>
      </c>
      <c r="BM530" s="64">
        <v>0.17909999999999826</v>
      </c>
      <c r="BN530" s="60">
        <v>8.4061999999999998E-2</v>
      </c>
      <c r="BO530" s="60">
        <v>5.0819999999999997E-3</v>
      </c>
      <c r="BP530" s="60">
        <v>-2.5000000000000001E-4</v>
      </c>
      <c r="BQ530" s="60">
        <v>0.68013800000000002</v>
      </c>
      <c r="BR530" s="60">
        <v>4.5529999999999998E-3</v>
      </c>
      <c r="BS530" s="60">
        <v>2.9700000000000001E-4</v>
      </c>
      <c r="BT530" s="60">
        <v>6.5950000000000002E-3</v>
      </c>
      <c r="BU530" s="60">
        <v>4.9799999999999996E-4</v>
      </c>
      <c r="BV530" s="60">
        <v>1.2190300000000001</v>
      </c>
      <c r="BW530" s="60">
        <v>2.0000050000000003</v>
      </c>
      <c r="BX530" s="945">
        <v>8.405E-2</v>
      </c>
      <c r="BY530" s="60">
        <v>5.0800000000000003E-3</v>
      </c>
      <c r="BZ530" s="60">
        <v>-2.5000000000000001E-4</v>
      </c>
      <c r="CA530" s="60">
        <v>0.68032000000000004</v>
      </c>
      <c r="CB530" s="60">
        <v>4.5500000000000002E-3</v>
      </c>
      <c r="CC530" s="60">
        <v>2.9999999999999997E-4</v>
      </c>
      <c r="CD530" s="60">
        <v>6.5900000000000004E-3</v>
      </c>
      <c r="CE530" s="60">
        <v>5.0000000000000001E-4</v>
      </c>
      <c r="CF530" s="60">
        <v>0.58892</v>
      </c>
      <c r="CG530" s="60">
        <v>0.62995000000000001</v>
      </c>
      <c r="CH530" s="60">
        <v>2.0000100000000001</v>
      </c>
      <c r="CI530" s="60">
        <v>1.2188699999999999</v>
      </c>
      <c r="CJ530" s="328">
        <v>0.51683116329058887</v>
      </c>
      <c r="CK530" s="58">
        <v>28.114000000000001</v>
      </c>
      <c r="CL530" s="58">
        <v>33.42</v>
      </c>
      <c r="CM530" s="59">
        <v>100.62118200000002</v>
      </c>
    </row>
    <row r="531" spans="1:91" x14ac:dyDescent="0.2">
      <c r="A531" s="54" t="s">
        <v>406</v>
      </c>
      <c r="B531" s="55">
        <v>-3987</v>
      </c>
      <c r="C531" s="55">
        <v>-37861</v>
      </c>
      <c r="D531" s="55">
        <v>213</v>
      </c>
      <c r="E531" s="56">
        <v>0.51122999999999996</v>
      </c>
      <c r="F531" s="57">
        <v>58.781700000000001</v>
      </c>
      <c r="G531" s="58">
        <v>28.730799999999999</v>
      </c>
      <c r="H531" s="58">
        <v>33.397100000000002</v>
      </c>
      <c r="I531" s="58">
        <v>2.1979000000000002</v>
      </c>
      <c r="J531" s="58">
        <v>36.683700000000002</v>
      </c>
      <c r="K531" s="58">
        <v>0.24856400000000001</v>
      </c>
      <c r="L531" s="58">
        <v>0.30359799999999998</v>
      </c>
      <c r="M531" s="58">
        <v>1.9394999999999999E-2</v>
      </c>
      <c r="N531" s="58">
        <v>0.18357399999999999</v>
      </c>
      <c r="O531" s="58">
        <v>-1.112E-2</v>
      </c>
      <c r="P531" s="58">
        <v>1.32E-2</v>
      </c>
      <c r="Q531" s="59">
        <v>101.767</v>
      </c>
      <c r="R531" s="58">
        <v>3.3461099999999999</v>
      </c>
      <c r="S531" s="60">
        <v>1.2181200000000001</v>
      </c>
      <c r="T531" s="60">
        <v>0.59538000000000002</v>
      </c>
      <c r="U531" s="60">
        <v>0.62273699999999999</v>
      </c>
      <c r="V531" s="60">
        <v>8.1189999999999998E-2</v>
      </c>
      <c r="W531" s="60">
        <v>0.68356700000000004</v>
      </c>
      <c r="X531" s="60">
        <v>4.9379999999999997E-3</v>
      </c>
      <c r="Y531" s="60">
        <v>6.3720000000000001E-3</v>
      </c>
      <c r="Z531" s="60">
        <v>3.8000000000000002E-4</v>
      </c>
      <c r="AA531" s="60">
        <v>5.3610000000000003E-3</v>
      </c>
      <c r="AB531" s="60">
        <v>-2.7999999999999998E-4</v>
      </c>
      <c r="AC531" s="60">
        <v>3.5E-4</v>
      </c>
      <c r="AD531" s="60">
        <v>3</v>
      </c>
      <c r="AE531" s="60">
        <v>1.9999950000000002</v>
      </c>
      <c r="AF531" s="58">
        <v>3.3461099999999999</v>
      </c>
      <c r="AG531" s="130">
        <v>1.1052267742763215</v>
      </c>
      <c r="AH531" s="62">
        <v>0.51122999999999996</v>
      </c>
      <c r="AI531" s="58">
        <v>2.20688</v>
      </c>
      <c r="AJ531" s="58">
        <v>0.18284700000000001</v>
      </c>
      <c r="AK531" s="58">
        <v>-1.5169999999999999E-2</v>
      </c>
      <c r="AL531" s="58">
        <v>36.5045</v>
      </c>
      <c r="AM531" s="58">
        <v>0.24347099999999999</v>
      </c>
      <c r="AN531" s="58">
        <v>1.5302E-2</v>
      </c>
      <c r="AO531" s="58">
        <v>0.29797000000000001</v>
      </c>
      <c r="AP531" s="58">
        <v>9.9209999999999993E-3</v>
      </c>
      <c r="AQ531" s="58">
        <v>58.518000000000001</v>
      </c>
      <c r="AR531" s="58">
        <v>97.963700000000003</v>
      </c>
      <c r="AS531" s="63">
        <v>0.51122999999999996</v>
      </c>
      <c r="AT531" s="328">
        <v>0.511749154323623</v>
      </c>
      <c r="AU531" s="64">
        <v>-5.1915432362303893E-4</v>
      </c>
      <c r="AV531" s="57">
        <v>28.730799999999999</v>
      </c>
      <c r="AW531" s="58">
        <v>28.5715</v>
      </c>
      <c r="AX531" s="64">
        <v>0.15929999999999822</v>
      </c>
      <c r="AY531" s="57">
        <v>33.397100000000002</v>
      </c>
      <c r="AZ531" s="58">
        <v>33.28</v>
      </c>
      <c r="BA531" s="64">
        <v>0.11710000000000065</v>
      </c>
      <c r="BB531" s="57">
        <v>101.767</v>
      </c>
      <c r="BC531" s="58">
        <v>101.29722100000002</v>
      </c>
      <c r="BD531" s="60">
        <v>0.46977899999997419</v>
      </c>
      <c r="BE531" s="57">
        <v>58.781700000000001</v>
      </c>
      <c r="BF531" s="58">
        <v>58.518000000000001</v>
      </c>
      <c r="BG531" s="64">
        <v>0.26370000000000005</v>
      </c>
      <c r="BH531" s="58">
        <v>62.127899999999997</v>
      </c>
      <c r="BI531" s="58">
        <v>61.851500000000001</v>
      </c>
      <c r="BJ531" s="64">
        <v>0.27639999999999532</v>
      </c>
      <c r="BK531" s="57">
        <v>36.683700000000002</v>
      </c>
      <c r="BL531" s="58">
        <v>36.5045</v>
      </c>
      <c r="BM531" s="64">
        <v>0.17920000000000158</v>
      </c>
      <c r="BN531" s="60">
        <v>8.1890000000000004E-2</v>
      </c>
      <c r="BO531" s="60">
        <v>5.3639999999999998E-3</v>
      </c>
      <c r="BP531" s="60">
        <v>-3.8000000000000002E-4</v>
      </c>
      <c r="BQ531" s="60">
        <v>0.68329600000000001</v>
      </c>
      <c r="BR531" s="60">
        <v>4.8589999999999996E-3</v>
      </c>
      <c r="BS531" s="60">
        <v>3.01E-4</v>
      </c>
      <c r="BT531" s="60">
        <v>6.2820000000000003E-3</v>
      </c>
      <c r="BU531" s="60">
        <v>2.6499999999999999E-4</v>
      </c>
      <c r="BV531" s="60">
        <v>1.2181200000000001</v>
      </c>
      <c r="BW531" s="60">
        <v>1.999997</v>
      </c>
      <c r="BX531" s="945">
        <v>8.1879999999999994E-2</v>
      </c>
      <c r="BY531" s="60">
        <v>5.3600000000000002E-3</v>
      </c>
      <c r="BZ531" s="60">
        <v>-3.8000000000000002E-4</v>
      </c>
      <c r="CA531" s="60">
        <v>0.68347000000000002</v>
      </c>
      <c r="CB531" s="60">
        <v>4.8599999999999997E-3</v>
      </c>
      <c r="CC531" s="60">
        <v>2.9999999999999997E-4</v>
      </c>
      <c r="CD531" s="60">
        <v>6.28E-3</v>
      </c>
      <c r="CE531" s="60">
        <v>2.5999999999999998E-4</v>
      </c>
      <c r="CF531" s="60">
        <v>0.59467000000000003</v>
      </c>
      <c r="CG531" s="60">
        <v>0.62329000000000001</v>
      </c>
      <c r="CH531" s="60">
        <v>1.9999899999999999</v>
      </c>
      <c r="CI531" s="60">
        <v>1.2179600000000002</v>
      </c>
      <c r="CJ531" s="328">
        <v>0.511749154323623</v>
      </c>
      <c r="CK531" s="58">
        <v>28.5715</v>
      </c>
      <c r="CL531" s="58">
        <v>33.28</v>
      </c>
      <c r="CM531" s="59">
        <v>101.29722100000002</v>
      </c>
    </row>
    <row r="532" spans="1:91" x14ac:dyDescent="0.2">
      <c r="A532" s="749" t="s">
        <v>405</v>
      </c>
      <c r="B532" s="750"/>
      <c r="C532" s="750"/>
      <c r="D532" s="750"/>
      <c r="E532" s="699">
        <v>0.61850533333333335</v>
      </c>
      <c r="F532" s="700">
        <v>87.558499999999995</v>
      </c>
      <c r="G532" s="701">
        <v>33.403100000000002</v>
      </c>
      <c r="H532" s="701">
        <v>60.185466666666663</v>
      </c>
      <c r="I532" s="701">
        <v>1.1477666666666666</v>
      </c>
      <c r="J532" s="701">
        <v>4.0420333333333334</v>
      </c>
      <c r="K532" s="701">
        <v>0.49679066666666666</v>
      </c>
      <c r="L532" s="701">
        <v>0.24990166666666666</v>
      </c>
      <c r="M532" s="701">
        <v>7.8720333333333323E-2</v>
      </c>
      <c r="N532" s="701">
        <v>1.4732666666666667</v>
      </c>
      <c r="O532" s="701">
        <v>4.0754999999999993E-2</v>
      </c>
      <c r="P532" s="701">
        <v>4.3482666666666669E-2</v>
      </c>
      <c r="Q532" s="702">
        <v>101.16133333333335</v>
      </c>
      <c r="R532" s="701">
        <v>6.0300833333333337</v>
      </c>
      <c r="S532" s="699">
        <v>2.729846666666667</v>
      </c>
      <c r="T532" s="699">
        <v>1.0414233333333334</v>
      </c>
      <c r="U532" s="699">
        <v>1.6884233333333334</v>
      </c>
      <c r="V532" s="699">
        <v>6.3788333333333336E-2</v>
      </c>
      <c r="W532" s="699">
        <v>0.113319</v>
      </c>
      <c r="X532" s="699">
        <v>1.4849000000000001E-2</v>
      </c>
      <c r="Y532" s="699">
        <v>7.8910000000000004E-3</v>
      </c>
      <c r="Z532" s="699">
        <v>2.3203333333333335E-3</v>
      </c>
      <c r="AA532" s="699">
        <v>6.4731333333333335E-2</v>
      </c>
      <c r="AB532" s="699">
        <v>1.5190000000000002E-3</v>
      </c>
      <c r="AC532" s="699">
        <v>1.7369999999999998E-3</v>
      </c>
      <c r="AD532" s="699">
        <v>4</v>
      </c>
      <c r="AE532" s="699">
        <v>3.000001666666666</v>
      </c>
      <c r="AF532" s="701">
        <v>6.0300833333333337</v>
      </c>
      <c r="AG532" s="782">
        <v>0.90766563240338416</v>
      </c>
      <c r="AH532" s="704">
        <v>0.61850533333333335</v>
      </c>
      <c r="AI532" s="410">
        <v>1.1598166666666667</v>
      </c>
      <c r="AJ532" s="410">
        <v>1.4847266666666668</v>
      </c>
      <c r="AK532" s="410">
        <v>3.3016333333333335E-2</v>
      </c>
      <c r="AL532" s="410">
        <v>3.9885400000000004</v>
      </c>
      <c r="AM532" s="410">
        <v>0.48361233333333331</v>
      </c>
      <c r="AN532" s="410">
        <v>7.0065333333333327E-2</v>
      </c>
      <c r="AO532" s="410">
        <v>0.23791633333333331</v>
      </c>
      <c r="AP532" s="410">
        <v>3.6434333333333332E-2</v>
      </c>
      <c r="AQ532" s="410">
        <v>86.707133333333331</v>
      </c>
      <c r="AR532" s="410">
        <v>94.201266666666655</v>
      </c>
      <c r="AS532" s="782">
        <v>0.61850533333333335</v>
      </c>
      <c r="AT532" s="782">
        <v>0.6189130913182942</v>
      </c>
      <c r="AU532" s="782">
        <v>-4.0775798496080667E-4</v>
      </c>
      <c r="AV532" s="363">
        <v>33.403100000000002</v>
      </c>
      <c r="AW532" s="363">
        <v>33.04293333333333</v>
      </c>
      <c r="AX532" s="782">
        <v>0.36016666666666924</v>
      </c>
      <c r="AY532" s="363">
        <v>60.185466666666663</v>
      </c>
      <c r="AZ532" s="363">
        <v>59.636666666666677</v>
      </c>
      <c r="BA532" s="782">
        <v>0.54879999999999995</v>
      </c>
      <c r="BB532" s="363">
        <v>101.16133333333335</v>
      </c>
      <c r="BC532" s="363">
        <v>100.173728</v>
      </c>
      <c r="BD532" s="782">
        <v>0.98760533333333933</v>
      </c>
      <c r="BE532" s="363">
        <v>87.558499999999995</v>
      </c>
      <c r="BF532" s="363">
        <v>86.707133333333331</v>
      </c>
      <c r="BG532" s="782">
        <v>0.85136666666666372</v>
      </c>
      <c r="BH532" s="363">
        <v>93.588566666666679</v>
      </c>
      <c r="BI532" s="363">
        <v>92.679600000000008</v>
      </c>
      <c r="BJ532" s="782">
        <v>0.90896666666667159</v>
      </c>
      <c r="BK532" s="363">
        <v>4.0420333333333334</v>
      </c>
      <c r="BL532" s="363">
        <v>3.9885400000000004</v>
      </c>
      <c r="BM532" s="782">
        <v>5.3493333333333094E-2</v>
      </c>
      <c r="BN532" s="412">
        <v>6.5075333333333332E-2</v>
      </c>
      <c r="BO532" s="412">
        <v>6.5859666666666664E-2</v>
      </c>
      <c r="BP532" s="412">
        <v>1.2426666666666669E-3</v>
      </c>
      <c r="BQ532" s="412">
        <v>0.11289066666666668</v>
      </c>
      <c r="BR532" s="412">
        <v>1.4593666666666666E-2</v>
      </c>
      <c r="BS532" s="412">
        <v>2.085E-3</v>
      </c>
      <c r="BT532" s="412">
        <v>7.5843333333333327E-3</v>
      </c>
      <c r="BU532" s="412">
        <v>1.4693333333333331E-3</v>
      </c>
      <c r="BV532" s="412">
        <v>2.7292000000000001</v>
      </c>
      <c r="BW532" s="412">
        <v>3.0000006666666663</v>
      </c>
      <c r="BX532" s="413">
        <v>6.507333333333333E-2</v>
      </c>
      <c r="BY532" s="412">
        <v>6.5859999999999988E-2</v>
      </c>
      <c r="BZ532" s="412">
        <v>1.2433333333333333E-3</v>
      </c>
      <c r="CA532" s="412">
        <v>0.11293333333333333</v>
      </c>
      <c r="CB532" s="412">
        <v>1.4593333333333333E-2</v>
      </c>
      <c r="CC532" s="412">
        <v>2.0866666666666668E-3</v>
      </c>
      <c r="CD532" s="412">
        <v>7.5833333333333334E-3</v>
      </c>
      <c r="CE532" s="412">
        <v>1.47E-3</v>
      </c>
      <c r="CF532" s="412">
        <v>1.0400466666666668</v>
      </c>
      <c r="CG532" s="412">
        <v>1.6891133333333332</v>
      </c>
      <c r="CH532" s="412">
        <v>3.0000033333333334</v>
      </c>
      <c r="CI532" s="412">
        <v>2.7291600000000003</v>
      </c>
      <c r="CJ532" s="412">
        <v>0.6189130913182942</v>
      </c>
      <c r="CK532" s="410">
        <v>33.04293333333333</v>
      </c>
      <c r="CL532" s="410">
        <v>59.636666666666677</v>
      </c>
      <c r="CM532" s="411">
        <v>100.173728</v>
      </c>
    </row>
    <row r="533" spans="1:91" ht="16" thickBot="1" x14ac:dyDescent="0.25">
      <c r="A533" s="262" t="s">
        <v>406</v>
      </c>
      <c r="B533" s="695"/>
      <c r="C533" s="695"/>
      <c r="D533" s="695"/>
      <c r="E533" s="174">
        <v>0.5112565</v>
      </c>
      <c r="F533" s="532">
        <v>58.5105</v>
      </c>
      <c r="G533" s="252">
        <v>28.596799999999998</v>
      </c>
      <c r="H533" s="252">
        <v>33.244574999999998</v>
      </c>
      <c r="I533" s="252">
        <v>2.237695</v>
      </c>
      <c r="J533" s="252">
        <v>36.627250000000004</v>
      </c>
      <c r="K533" s="252">
        <v>0.23217075000000001</v>
      </c>
      <c r="L533" s="252">
        <v>0.31323800000000002</v>
      </c>
      <c r="M533" s="252">
        <v>1.4079499999999998E-2</v>
      </c>
      <c r="N533" s="252">
        <v>0.17300924999999998</v>
      </c>
      <c r="O533" s="252">
        <v>-8.8299999999999993E-3</v>
      </c>
      <c r="P533" s="252">
        <v>1.7341250000000002E-2</v>
      </c>
      <c r="Q533" s="533">
        <v>101.44725</v>
      </c>
      <c r="R533" s="252">
        <v>3.3308274999999998</v>
      </c>
      <c r="S533" s="174">
        <v>1.2158875</v>
      </c>
      <c r="T533" s="174">
        <v>0.59424850000000007</v>
      </c>
      <c r="U533" s="174">
        <v>0.62163749999999995</v>
      </c>
      <c r="V533" s="174">
        <v>8.2894499999999982E-2</v>
      </c>
      <c r="W533" s="174">
        <v>0.68441600000000002</v>
      </c>
      <c r="X533" s="174">
        <v>4.62525E-3</v>
      </c>
      <c r="Y533" s="174">
        <v>6.5929999999999999E-3</v>
      </c>
      <c r="Z533" s="174">
        <v>2.7625000000000002E-4</v>
      </c>
      <c r="AA533" s="174">
        <v>5.0660000000000002E-3</v>
      </c>
      <c r="AB533" s="174">
        <v>-2.2000000000000001E-4</v>
      </c>
      <c r="AC533" s="174">
        <v>4.6200000000000006E-4</v>
      </c>
      <c r="AD533" s="174">
        <v>3</v>
      </c>
      <c r="AE533" s="174">
        <v>1.9999989999999999</v>
      </c>
      <c r="AF533" s="252">
        <v>3.3308274999999998</v>
      </c>
      <c r="AG533" s="925">
        <v>1.0994984281955373</v>
      </c>
      <c r="AH533" s="534">
        <v>0.5112565</v>
      </c>
      <c r="AI533" s="253">
        <v>2.2468275000000002</v>
      </c>
      <c r="AJ533" s="253">
        <v>0.17224375</v>
      </c>
      <c r="AK533" s="253">
        <v>-1.2869999999999999E-2</v>
      </c>
      <c r="AL533" s="253">
        <v>36.448774999999998</v>
      </c>
      <c r="AM533" s="253">
        <v>0.22717874999999998</v>
      </c>
      <c r="AN533" s="253">
        <v>1.0014249999999999E-2</v>
      </c>
      <c r="AO533" s="253">
        <v>0.30757975000000004</v>
      </c>
      <c r="AP533" s="253">
        <v>1.4049249999999999E-2</v>
      </c>
      <c r="AQ533" s="253">
        <v>58.248550000000002</v>
      </c>
      <c r="AR533" s="253">
        <v>97.662374999999997</v>
      </c>
      <c r="AS533" s="792">
        <v>0.5112565</v>
      </c>
      <c r="AT533" s="792">
        <v>0.51178706449374367</v>
      </c>
      <c r="AU533" s="792">
        <v>-5.3056449374375148E-4</v>
      </c>
      <c r="AV533" s="364">
        <v>28.596799999999998</v>
      </c>
      <c r="AW533" s="364">
        <v>28.437875000000002</v>
      </c>
      <c r="AX533" s="792">
        <v>0.15892499999999998</v>
      </c>
      <c r="AY533" s="364">
        <v>33.244574999999998</v>
      </c>
      <c r="AZ533" s="364">
        <v>33.129999999999995</v>
      </c>
      <c r="BA533" s="792">
        <v>0.11457500000000209</v>
      </c>
      <c r="BB533" s="364">
        <v>101.44725</v>
      </c>
      <c r="BC533" s="364">
        <v>100.98167325000001</v>
      </c>
      <c r="BD533" s="792">
        <v>0.46557674999998611</v>
      </c>
      <c r="BE533" s="364">
        <v>58.5105</v>
      </c>
      <c r="BF533" s="364">
        <v>58.248550000000002</v>
      </c>
      <c r="BG533" s="792">
        <v>0.26194999999999879</v>
      </c>
      <c r="BH533" s="364">
        <v>61.841374999999999</v>
      </c>
      <c r="BI533" s="364">
        <v>61.567875000000001</v>
      </c>
      <c r="BJ533" s="792">
        <v>0.2735000000000003</v>
      </c>
      <c r="BK533" s="364">
        <v>36.627250000000004</v>
      </c>
      <c r="BL533" s="364">
        <v>36.448774999999998</v>
      </c>
      <c r="BM533" s="792">
        <v>0.17847500000000061</v>
      </c>
      <c r="BN533" s="56">
        <v>8.3607000000000015E-2</v>
      </c>
      <c r="BO533" s="56">
        <v>5.0662499999999996E-3</v>
      </c>
      <c r="BP533" s="56">
        <v>-3.1999999999999997E-4</v>
      </c>
      <c r="BQ533" s="56">
        <v>0.68414200000000003</v>
      </c>
      <c r="BR533" s="56">
        <v>4.5462499999999999E-3</v>
      </c>
      <c r="BS533" s="56">
        <v>1.9825000000000002E-4</v>
      </c>
      <c r="BT533" s="56">
        <v>6.5032499999999995E-3</v>
      </c>
      <c r="BU533" s="56">
        <v>3.7600000000000003E-4</v>
      </c>
      <c r="BV533" s="56">
        <v>1.2158825</v>
      </c>
      <c r="BW533" s="56">
        <v>2.0000015000000002</v>
      </c>
      <c r="BX533" s="63">
        <v>8.3595000000000003E-2</v>
      </c>
      <c r="BY533" s="56">
        <v>5.0650000000000001E-3</v>
      </c>
      <c r="BZ533" s="56">
        <v>-3.1999999999999997E-4</v>
      </c>
      <c r="CA533" s="56">
        <v>0.68432000000000004</v>
      </c>
      <c r="CB533" s="56">
        <v>4.5450000000000004E-3</v>
      </c>
      <c r="CC533" s="56">
        <v>1.9999999999999998E-4</v>
      </c>
      <c r="CD533" s="56">
        <v>6.5024999999999996E-3</v>
      </c>
      <c r="CE533" s="56">
        <v>3.7500000000000001E-4</v>
      </c>
      <c r="CF533" s="56">
        <v>0.59352249999999995</v>
      </c>
      <c r="CG533" s="56">
        <v>0.62219749999999996</v>
      </c>
      <c r="CH533" s="56">
        <v>2.0000024999999999</v>
      </c>
      <c r="CI533" s="56">
        <v>1.2157200000000001</v>
      </c>
      <c r="CJ533" s="56">
        <v>0.51178706449374367</v>
      </c>
      <c r="CK533" s="253">
        <v>28.437875000000002</v>
      </c>
      <c r="CL533" s="253">
        <v>33.129999999999995</v>
      </c>
      <c r="CM533" s="362">
        <v>100.98167325000001</v>
      </c>
    </row>
    <row r="534" spans="1:91" x14ac:dyDescent="0.2">
      <c r="A534" s="52" t="s">
        <v>407</v>
      </c>
      <c r="B534" s="30">
        <v>2532</v>
      </c>
      <c r="C534" s="30">
        <v>-36739</v>
      </c>
      <c r="D534" s="30">
        <v>211</v>
      </c>
      <c r="E534" s="31">
        <v>0.60243999999999998</v>
      </c>
      <c r="F534" s="41">
        <v>86.594099999999997</v>
      </c>
      <c r="G534" s="35">
        <v>34.426400000000001</v>
      </c>
      <c r="H534" s="35">
        <v>57.976399999999998</v>
      </c>
      <c r="I534" s="35">
        <v>0.87329999999999997</v>
      </c>
      <c r="J534" s="35">
        <v>5.0926499999999999</v>
      </c>
      <c r="K534" s="35">
        <v>0.70264899999999997</v>
      </c>
      <c r="L534" s="35">
        <v>0.25771899999999998</v>
      </c>
      <c r="M534" s="35">
        <v>0.153226</v>
      </c>
      <c r="N534" s="35">
        <v>0.85068699999999997</v>
      </c>
      <c r="O534" s="35">
        <v>4.4651999999999997E-2</v>
      </c>
      <c r="P534" s="35">
        <v>8.8930999999999996E-2</v>
      </c>
      <c r="Q534" s="42">
        <v>100.467</v>
      </c>
      <c r="R534" s="35">
        <v>5.8087499999999999</v>
      </c>
      <c r="S534" s="36">
        <v>2.7294999999999998</v>
      </c>
      <c r="T534" s="36">
        <v>1.08514</v>
      </c>
      <c r="U534" s="36">
        <v>1.64436</v>
      </c>
      <c r="V534" s="36">
        <v>4.9069000000000002E-2</v>
      </c>
      <c r="W534" s="36">
        <v>0.144344</v>
      </c>
      <c r="X534" s="36">
        <v>2.1232999999999998E-2</v>
      </c>
      <c r="Y534" s="36">
        <v>8.2279999999999992E-3</v>
      </c>
      <c r="Z534" s="36">
        <v>4.5659999999999997E-3</v>
      </c>
      <c r="AA534" s="36">
        <v>3.7788000000000002E-2</v>
      </c>
      <c r="AB534" s="36">
        <v>1.683E-3</v>
      </c>
      <c r="AC534" s="36">
        <v>3.591E-3</v>
      </c>
      <c r="AD534" s="36">
        <v>4</v>
      </c>
      <c r="AE534" s="325">
        <v>3.0000019999999994</v>
      </c>
      <c r="AF534" s="35">
        <v>5.8087499999999999</v>
      </c>
      <c r="AG534" s="37">
        <v>0.77551292435893793</v>
      </c>
      <c r="AH534" s="53">
        <v>0.60243999999999998</v>
      </c>
      <c r="AI534" s="35">
        <v>0.88142500000000001</v>
      </c>
      <c r="AJ534" s="35">
        <v>0.85567199999999999</v>
      </c>
      <c r="AK534" s="35">
        <v>4.2056999999999997E-2</v>
      </c>
      <c r="AL534" s="35">
        <v>5.0299199999999997</v>
      </c>
      <c r="AM534" s="35">
        <v>0.68799999999999994</v>
      </c>
      <c r="AN534" s="35">
        <v>0.14510100000000001</v>
      </c>
      <c r="AO534" s="35">
        <v>0.24549799999999999</v>
      </c>
      <c r="AP534" s="35">
        <v>8.1162999999999999E-2</v>
      </c>
      <c r="AQ534" s="35">
        <v>85.774799999999999</v>
      </c>
      <c r="AR534" s="35">
        <v>93.743600000000001</v>
      </c>
      <c r="AS534" s="43">
        <v>0.60243999999999998</v>
      </c>
      <c r="AT534" s="326">
        <v>0.60272140745272895</v>
      </c>
      <c r="AU534" s="327">
        <v>-2.8140745272897671E-4</v>
      </c>
      <c r="AV534" s="41">
        <v>34.426400000000001</v>
      </c>
      <c r="AW534" s="35">
        <v>34.076500000000003</v>
      </c>
      <c r="AX534" s="327">
        <v>0.3498999999999981</v>
      </c>
      <c r="AY534" s="41">
        <v>57.976399999999998</v>
      </c>
      <c r="AZ534" s="35">
        <v>57.45</v>
      </c>
      <c r="BA534" s="327">
        <v>0.52639999999999532</v>
      </c>
      <c r="BB534" s="41">
        <v>100.467</v>
      </c>
      <c r="BC534" s="35">
        <v>99.495335999999995</v>
      </c>
      <c r="BD534" s="36">
        <v>0.97166400000000408</v>
      </c>
      <c r="BE534" s="41">
        <v>86.594099999999997</v>
      </c>
      <c r="BF534" s="35">
        <v>85.774799999999999</v>
      </c>
      <c r="BG534" s="327">
        <v>0.81929999999999836</v>
      </c>
      <c r="BH534" s="46">
        <v>92.402799999999999</v>
      </c>
      <c r="BI534" s="46">
        <v>91.526499999999999</v>
      </c>
      <c r="BJ534" s="327">
        <v>0.87630000000000052</v>
      </c>
      <c r="BK534" s="41">
        <v>5.0926499999999999</v>
      </c>
      <c r="BL534" s="35">
        <v>5.0299199999999997</v>
      </c>
      <c r="BM534" s="327">
        <v>6.2730000000000175E-2</v>
      </c>
      <c r="BN534" s="36">
        <v>4.9999000000000002E-2</v>
      </c>
      <c r="BO534" s="36">
        <v>3.8372999999999997E-2</v>
      </c>
      <c r="BP534" s="36">
        <v>1.6000000000000001E-3</v>
      </c>
      <c r="BQ534" s="36">
        <v>0.143929</v>
      </c>
      <c r="BR534" s="36">
        <v>2.0989000000000001E-2</v>
      </c>
      <c r="BS534" s="36">
        <v>4.365E-3</v>
      </c>
      <c r="BT534" s="36">
        <v>7.9120000000000006E-3</v>
      </c>
      <c r="BU534" s="36">
        <v>3.3089999999999999E-3</v>
      </c>
      <c r="BV534" s="36">
        <v>2.7295199999999999</v>
      </c>
      <c r="BW534" s="36">
        <v>2.9999959999999999</v>
      </c>
      <c r="BX534" s="944">
        <v>0.05</v>
      </c>
      <c r="BY534" s="36">
        <v>3.8370000000000001E-2</v>
      </c>
      <c r="BZ534" s="36">
        <v>1.6000000000000001E-3</v>
      </c>
      <c r="CA534" s="36">
        <v>0.14398</v>
      </c>
      <c r="CB534" s="36">
        <v>2.0990000000000002E-2</v>
      </c>
      <c r="CC534" s="36">
        <v>4.3699999999999998E-3</v>
      </c>
      <c r="CD534" s="36">
        <v>7.9100000000000004E-3</v>
      </c>
      <c r="CE534" s="36">
        <v>3.31E-3</v>
      </c>
      <c r="CF534" s="36">
        <v>1.08436</v>
      </c>
      <c r="CG534" s="36">
        <v>1.6451100000000001</v>
      </c>
      <c r="CH534" s="36">
        <v>3</v>
      </c>
      <c r="CI534" s="36">
        <v>2.7294700000000001</v>
      </c>
      <c r="CJ534" s="326">
        <v>0.60272140745272895</v>
      </c>
      <c r="CK534" s="35">
        <v>34.076500000000003</v>
      </c>
      <c r="CL534" s="35">
        <v>57.45</v>
      </c>
      <c r="CM534" s="42">
        <v>99.495335999999995</v>
      </c>
    </row>
    <row r="535" spans="1:91" x14ac:dyDescent="0.2">
      <c r="A535" s="52" t="s">
        <v>408</v>
      </c>
      <c r="B535" s="30">
        <v>2542</v>
      </c>
      <c r="C535" s="30">
        <v>-36742</v>
      </c>
      <c r="D535" s="30">
        <v>211</v>
      </c>
      <c r="E535" s="31">
        <v>0.60029600000000005</v>
      </c>
      <c r="F535" s="41">
        <v>85.427199999999999</v>
      </c>
      <c r="G535" s="35">
        <v>34.145600000000002</v>
      </c>
      <c r="H535" s="35">
        <v>56.991700000000002</v>
      </c>
      <c r="I535" s="35">
        <v>0.89335600000000004</v>
      </c>
      <c r="J535" s="35">
        <v>5.1315799999999996</v>
      </c>
      <c r="K535" s="35">
        <v>0.71803799999999995</v>
      </c>
      <c r="L535" s="35">
        <v>0.24707200000000001</v>
      </c>
      <c r="M535" s="35">
        <v>0.14882000000000001</v>
      </c>
      <c r="N535" s="35">
        <v>0.83854899999999999</v>
      </c>
      <c r="O535" s="35">
        <v>8.7933999999999998E-2</v>
      </c>
      <c r="P535" s="35">
        <v>7.5745999999999994E-2</v>
      </c>
      <c r="Q535" s="42">
        <v>99.278400000000005</v>
      </c>
      <c r="R535" s="35">
        <v>5.7100999999999997</v>
      </c>
      <c r="S535" s="36">
        <v>2.7235800000000001</v>
      </c>
      <c r="T535" s="36">
        <v>1.08863</v>
      </c>
      <c r="U535" s="36">
        <v>1.63496</v>
      </c>
      <c r="V535" s="36">
        <v>5.0770999999999997E-2</v>
      </c>
      <c r="W535" s="36">
        <v>0.147115</v>
      </c>
      <c r="X535" s="36">
        <v>2.1947000000000001E-2</v>
      </c>
      <c r="Y535" s="36">
        <v>7.9780000000000007E-3</v>
      </c>
      <c r="Z535" s="36">
        <v>4.4860000000000004E-3</v>
      </c>
      <c r="AA535" s="36">
        <v>3.7676000000000001E-2</v>
      </c>
      <c r="AB535" s="36">
        <v>3.3519999999999999E-3</v>
      </c>
      <c r="AC535" s="36">
        <v>3.094E-3</v>
      </c>
      <c r="AD535" s="36">
        <v>4</v>
      </c>
      <c r="AE535" s="325">
        <v>3.0000089999999995</v>
      </c>
      <c r="AF535" s="35">
        <v>5.7100999999999997</v>
      </c>
      <c r="AG535" s="37">
        <v>0.80372168550218226</v>
      </c>
      <c r="AH535" s="53">
        <v>0.60029600000000005</v>
      </c>
      <c r="AI535" s="35">
        <v>0.90165700000000004</v>
      </c>
      <c r="AJ535" s="35">
        <v>0.84335099999999996</v>
      </c>
      <c r="AK535" s="35">
        <v>8.5550000000000001E-2</v>
      </c>
      <c r="AL535" s="35">
        <v>5.0688899999999997</v>
      </c>
      <c r="AM535" s="35">
        <v>0.70335700000000001</v>
      </c>
      <c r="AN535" s="35">
        <v>0.140873</v>
      </c>
      <c r="AO535" s="35">
        <v>0.23505699999999999</v>
      </c>
      <c r="AP535" s="35">
        <v>6.8073999999999996E-2</v>
      </c>
      <c r="AQ535" s="35">
        <v>84.624200000000002</v>
      </c>
      <c r="AR535" s="35">
        <v>92.671000000000006</v>
      </c>
      <c r="AS535" s="43">
        <v>0.60029600000000005</v>
      </c>
      <c r="AT535" s="326">
        <v>0.60057572553166494</v>
      </c>
      <c r="AU535" s="327">
        <v>-2.7972553166488723E-4</v>
      </c>
      <c r="AV535" s="41">
        <v>34.145600000000002</v>
      </c>
      <c r="AW535" s="35">
        <v>33.801000000000002</v>
      </c>
      <c r="AX535" s="327">
        <v>0.3445999999999998</v>
      </c>
      <c r="AY535" s="41">
        <v>56.991700000000002</v>
      </c>
      <c r="AZ535" s="35">
        <v>56.48</v>
      </c>
      <c r="BA535" s="327">
        <v>0.51170000000000471</v>
      </c>
      <c r="BB535" s="41">
        <v>99.278400000000005</v>
      </c>
      <c r="BC535" s="35">
        <v>98.327808999999988</v>
      </c>
      <c r="BD535" s="36">
        <v>0.95059100000001706</v>
      </c>
      <c r="BE535" s="41">
        <v>85.427199999999999</v>
      </c>
      <c r="BF535" s="35">
        <v>84.624200000000002</v>
      </c>
      <c r="BG535" s="327">
        <v>0.80299999999999727</v>
      </c>
      <c r="BH535" s="46">
        <v>91.13730000000001</v>
      </c>
      <c r="BI535" s="46">
        <v>90.281000000000006</v>
      </c>
      <c r="BJ535" s="327">
        <v>0.8563000000000045</v>
      </c>
      <c r="BK535" s="41">
        <v>5.1315799999999996</v>
      </c>
      <c r="BL535" s="35">
        <v>5.0688899999999997</v>
      </c>
      <c r="BM535" s="327">
        <v>6.2689999999999912E-2</v>
      </c>
      <c r="BN535" s="36">
        <v>5.1728999999999997E-2</v>
      </c>
      <c r="BO535" s="36">
        <v>3.8251E-2</v>
      </c>
      <c r="BP535" s="36">
        <v>3.2919999999999998E-3</v>
      </c>
      <c r="BQ535" s="36">
        <v>0.14669599999999999</v>
      </c>
      <c r="BR535" s="36">
        <v>2.1701999999999999E-2</v>
      </c>
      <c r="BS535" s="36">
        <v>4.2859999999999999E-3</v>
      </c>
      <c r="BT535" s="36">
        <v>7.6620000000000004E-3</v>
      </c>
      <c r="BU535" s="36">
        <v>2.807E-3</v>
      </c>
      <c r="BV535" s="36">
        <v>2.72357</v>
      </c>
      <c r="BW535" s="36">
        <v>2.9999950000000002</v>
      </c>
      <c r="BX535" s="944">
        <v>5.1729999999999998E-2</v>
      </c>
      <c r="BY535" s="36">
        <v>3.8249999999999999E-2</v>
      </c>
      <c r="BZ535" s="36">
        <v>3.29E-3</v>
      </c>
      <c r="CA535" s="36">
        <v>0.14674999999999999</v>
      </c>
      <c r="CB535" s="36">
        <v>2.1700000000000001E-2</v>
      </c>
      <c r="CC535" s="36">
        <v>4.2900000000000004E-3</v>
      </c>
      <c r="CD535" s="36">
        <v>7.6600000000000001E-3</v>
      </c>
      <c r="CE535" s="36">
        <v>2.81E-3</v>
      </c>
      <c r="CF535" s="36">
        <v>1.0878399999999999</v>
      </c>
      <c r="CG535" s="36">
        <v>1.63568</v>
      </c>
      <c r="CH535" s="36">
        <v>3</v>
      </c>
      <c r="CI535" s="36">
        <v>2.7235199999999997</v>
      </c>
      <c r="CJ535" s="326">
        <v>0.60057572553166494</v>
      </c>
      <c r="CK535" s="35">
        <v>33.801000000000002</v>
      </c>
      <c r="CL535" s="35">
        <v>56.48</v>
      </c>
      <c r="CM535" s="42">
        <v>98.327808999999988</v>
      </c>
    </row>
    <row r="536" spans="1:91" x14ac:dyDescent="0.2">
      <c r="A536" s="52" t="s">
        <v>408</v>
      </c>
      <c r="B536" s="30">
        <v>2541</v>
      </c>
      <c r="C536" s="30">
        <v>-36742</v>
      </c>
      <c r="D536" s="30">
        <v>211</v>
      </c>
      <c r="E536" s="31">
        <v>0.60055199999999997</v>
      </c>
      <c r="F536" s="41">
        <v>84.803600000000003</v>
      </c>
      <c r="G536" s="35">
        <v>33.874699999999997</v>
      </c>
      <c r="H536" s="35">
        <v>56.599800000000002</v>
      </c>
      <c r="I536" s="35">
        <v>0.88605100000000003</v>
      </c>
      <c r="J536" s="35">
        <v>5.1267500000000004</v>
      </c>
      <c r="K536" s="35">
        <v>0.71253999999999995</v>
      </c>
      <c r="L536" s="35">
        <v>0.24690200000000001</v>
      </c>
      <c r="M536" s="35">
        <v>0.15094099999999999</v>
      </c>
      <c r="N536" s="35">
        <v>0.83101800000000003</v>
      </c>
      <c r="O536" s="35">
        <v>5.4428999999999998E-2</v>
      </c>
      <c r="P536" s="35">
        <v>8.5046999999999998E-2</v>
      </c>
      <c r="Q536" s="42">
        <v>98.568100000000001</v>
      </c>
      <c r="R536" s="35">
        <v>5.67082</v>
      </c>
      <c r="S536" s="36">
        <v>2.7234699999999998</v>
      </c>
      <c r="T536" s="36">
        <v>1.08789</v>
      </c>
      <c r="U536" s="36">
        <v>1.6355900000000001</v>
      </c>
      <c r="V536" s="36">
        <v>5.0723999999999998E-2</v>
      </c>
      <c r="W536" s="36">
        <v>0.14805199999999999</v>
      </c>
      <c r="X536" s="36">
        <v>2.1937999999999999E-2</v>
      </c>
      <c r="Y536" s="36">
        <v>8.0309999999999999E-3</v>
      </c>
      <c r="Z536" s="36">
        <v>4.5830000000000003E-3</v>
      </c>
      <c r="AA536" s="36">
        <v>3.7610999999999999E-2</v>
      </c>
      <c r="AB536" s="36">
        <v>2.0899999999999998E-3</v>
      </c>
      <c r="AC536" s="36">
        <v>3.4989999999999999E-3</v>
      </c>
      <c r="AD536" s="36">
        <v>4</v>
      </c>
      <c r="AE536" s="325">
        <v>3.0000080000000002</v>
      </c>
      <c r="AF536" s="35">
        <v>5.67082</v>
      </c>
      <c r="AG536" s="37">
        <v>0.80044386797004863</v>
      </c>
      <c r="AH536" s="53">
        <v>0.60055199999999997</v>
      </c>
      <c r="AI536" s="35">
        <v>0.89427100000000004</v>
      </c>
      <c r="AJ536" s="35">
        <v>0.835754</v>
      </c>
      <c r="AK536" s="35">
        <v>5.1866000000000002E-2</v>
      </c>
      <c r="AL536" s="35">
        <v>5.0640900000000002</v>
      </c>
      <c r="AM536" s="35">
        <v>0.69792299999999996</v>
      </c>
      <c r="AN536" s="35">
        <v>0.14296800000000001</v>
      </c>
      <c r="AO536" s="35">
        <v>0.23488500000000001</v>
      </c>
      <c r="AP536" s="35">
        <v>7.7297000000000005E-2</v>
      </c>
      <c r="AQ536" s="35">
        <v>84.006</v>
      </c>
      <c r="AR536" s="35">
        <v>92.005099999999999</v>
      </c>
      <c r="AS536" s="43">
        <v>0.60055199999999997</v>
      </c>
      <c r="AT536" s="326">
        <v>0.6008393796081426</v>
      </c>
      <c r="AU536" s="327">
        <v>-2.8737960814262387E-4</v>
      </c>
      <c r="AV536" s="41">
        <v>33.874699999999997</v>
      </c>
      <c r="AW536" s="35">
        <v>33.5319</v>
      </c>
      <c r="AX536" s="327">
        <v>0.34279999999999688</v>
      </c>
      <c r="AY536" s="41">
        <v>56.599800000000002</v>
      </c>
      <c r="AZ536" s="35">
        <v>56.09</v>
      </c>
      <c r="BA536" s="327">
        <v>0.50979999999999848</v>
      </c>
      <c r="BB536" s="41">
        <v>98.568100000000001</v>
      </c>
      <c r="BC536" s="35">
        <v>97.620954000000012</v>
      </c>
      <c r="BD536" s="36">
        <v>0.94714599999998939</v>
      </c>
      <c r="BE536" s="41">
        <v>84.803600000000003</v>
      </c>
      <c r="BF536" s="35">
        <v>84.006</v>
      </c>
      <c r="BG536" s="327">
        <v>0.79760000000000275</v>
      </c>
      <c r="BH536" s="46">
        <v>90.474500000000006</v>
      </c>
      <c r="BI536" s="46">
        <v>89.621900000000011</v>
      </c>
      <c r="BJ536" s="327">
        <v>0.85259999999999536</v>
      </c>
      <c r="BK536" s="41">
        <v>5.1267500000000004</v>
      </c>
      <c r="BL536" s="35">
        <v>5.0640900000000002</v>
      </c>
      <c r="BM536" s="327">
        <v>6.266000000000016E-2</v>
      </c>
      <c r="BN536" s="36">
        <v>5.1681999999999999E-2</v>
      </c>
      <c r="BO536" s="36">
        <v>3.8184000000000003E-2</v>
      </c>
      <c r="BP536" s="36">
        <v>2.0110000000000002E-3</v>
      </c>
      <c r="BQ536" s="36">
        <v>0.14763200000000001</v>
      </c>
      <c r="BR536" s="36">
        <v>2.1691999999999999E-2</v>
      </c>
      <c r="BS536" s="36">
        <v>4.3819999999999996E-3</v>
      </c>
      <c r="BT536" s="36">
        <v>7.7130000000000002E-3</v>
      </c>
      <c r="BU536" s="36">
        <v>3.2109999999999999E-3</v>
      </c>
      <c r="BV536" s="36">
        <v>2.72349</v>
      </c>
      <c r="BW536" s="36">
        <v>2.999997</v>
      </c>
      <c r="BX536" s="944">
        <v>5.1679999999999997E-2</v>
      </c>
      <c r="BY536" s="36">
        <v>3.8179999999999999E-2</v>
      </c>
      <c r="BZ536" s="36">
        <v>2.0100000000000001E-3</v>
      </c>
      <c r="CA536" s="36">
        <v>0.14768999999999999</v>
      </c>
      <c r="CB536" s="36">
        <v>2.1690000000000001E-2</v>
      </c>
      <c r="CC536" s="36">
        <v>4.3800000000000002E-3</v>
      </c>
      <c r="CD536" s="36">
        <v>7.7099999999999998E-3</v>
      </c>
      <c r="CE536" s="36">
        <v>3.2100000000000002E-3</v>
      </c>
      <c r="CF536" s="36">
        <v>1.0870899999999999</v>
      </c>
      <c r="CG536" s="36">
        <v>1.63635</v>
      </c>
      <c r="CH536" s="36">
        <v>2.9999899999999995</v>
      </c>
      <c r="CI536" s="36">
        <v>2.7234400000000001</v>
      </c>
      <c r="CJ536" s="326">
        <v>0.6008393796081426</v>
      </c>
      <c r="CK536" s="35">
        <v>33.5319</v>
      </c>
      <c r="CL536" s="35">
        <v>56.09</v>
      </c>
      <c r="CM536" s="42">
        <v>97.620954000000012</v>
      </c>
    </row>
    <row r="537" spans="1:91" x14ac:dyDescent="0.2">
      <c r="A537" s="52" t="s">
        <v>408</v>
      </c>
      <c r="B537" s="30">
        <v>2541</v>
      </c>
      <c r="C537" s="30">
        <v>-36742</v>
      </c>
      <c r="D537" s="30">
        <v>211</v>
      </c>
      <c r="E537" s="31">
        <v>0.60037099999999999</v>
      </c>
      <c r="F537" s="41">
        <v>85.304599999999994</v>
      </c>
      <c r="G537" s="35">
        <v>34.090200000000003</v>
      </c>
      <c r="H537" s="35">
        <v>56.917000000000002</v>
      </c>
      <c r="I537" s="35">
        <v>0.88344800000000001</v>
      </c>
      <c r="J537" s="35">
        <v>5.1546000000000003</v>
      </c>
      <c r="K537" s="35">
        <v>0.70794199999999996</v>
      </c>
      <c r="L537" s="35">
        <v>0.24609500000000001</v>
      </c>
      <c r="M537" s="35">
        <v>0.153748</v>
      </c>
      <c r="N537" s="35">
        <v>0.84343000000000001</v>
      </c>
      <c r="O537" s="35">
        <v>5.6260999999999999E-2</v>
      </c>
      <c r="P537" s="35">
        <v>8.1223000000000004E-2</v>
      </c>
      <c r="Q537" s="42">
        <v>99.133899999999997</v>
      </c>
      <c r="R537" s="35">
        <v>5.70261</v>
      </c>
      <c r="S537" s="36">
        <v>2.7240000000000002</v>
      </c>
      <c r="T537" s="36">
        <v>1.0885899999999999</v>
      </c>
      <c r="U537" s="36">
        <v>1.63541</v>
      </c>
      <c r="V537" s="36">
        <v>5.0287999999999999E-2</v>
      </c>
      <c r="W537" s="36">
        <v>0.14801</v>
      </c>
      <c r="X537" s="36">
        <v>2.1673000000000001E-2</v>
      </c>
      <c r="Y537" s="36">
        <v>7.9590000000000008E-3</v>
      </c>
      <c r="Z537" s="36">
        <v>4.6420000000000003E-3</v>
      </c>
      <c r="AA537" s="36">
        <v>3.7955999999999997E-2</v>
      </c>
      <c r="AB537" s="36">
        <v>2.1480000000000002E-3</v>
      </c>
      <c r="AC537" s="36">
        <v>3.323E-3</v>
      </c>
      <c r="AD537" s="36">
        <v>4</v>
      </c>
      <c r="AE537" s="325">
        <v>2.9999990000000003</v>
      </c>
      <c r="AF537" s="35">
        <v>5.70261</v>
      </c>
      <c r="AG537" s="37">
        <v>0.80060585897151315</v>
      </c>
      <c r="AH537" s="53">
        <v>0.60037099999999999</v>
      </c>
      <c r="AI537" s="35">
        <v>0.89163599999999998</v>
      </c>
      <c r="AJ537" s="35">
        <v>0.84826900000000005</v>
      </c>
      <c r="AK537" s="35">
        <v>5.3705999999999997E-2</v>
      </c>
      <c r="AL537" s="35">
        <v>5.0916600000000001</v>
      </c>
      <c r="AM537" s="35">
        <v>0.693384</v>
      </c>
      <c r="AN537" s="35">
        <v>0.14574400000000001</v>
      </c>
      <c r="AO537" s="35">
        <v>0.23408899999999999</v>
      </c>
      <c r="AP537" s="35">
        <v>7.3497999999999994E-2</v>
      </c>
      <c r="AQ537" s="35">
        <v>84.502399999999994</v>
      </c>
      <c r="AR537" s="35">
        <v>92.534400000000005</v>
      </c>
      <c r="AS537" s="43">
        <v>0.60037099999999999</v>
      </c>
      <c r="AT537" s="326">
        <v>0.60065272378183321</v>
      </c>
      <c r="AU537" s="327">
        <v>-2.8172378183322078E-4</v>
      </c>
      <c r="AV537" s="41">
        <v>34.090200000000003</v>
      </c>
      <c r="AW537" s="35">
        <v>33.745800000000003</v>
      </c>
      <c r="AX537" s="327">
        <v>0.34440000000000026</v>
      </c>
      <c r="AY537" s="41">
        <v>56.917000000000002</v>
      </c>
      <c r="AZ537" s="35">
        <v>56.41</v>
      </c>
      <c r="BA537" s="327">
        <v>0.507000000000005</v>
      </c>
      <c r="BB537" s="41">
        <v>99.133899999999997</v>
      </c>
      <c r="BC537" s="35">
        <v>98.187786000000003</v>
      </c>
      <c r="BD537" s="36">
        <v>0.94611399999999435</v>
      </c>
      <c r="BE537" s="41">
        <v>85.304599999999994</v>
      </c>
      <c r="BF537" s="35">
        <v>84.502399999999994</v>
      </c>
      <c r="BG537" s="327">
        <v>0.80219999999999914</v>
      </c>
      <c r="BH537" s="46">
        <v>91.007200000000012</v>
      </c>
      <c r="BI537" s="46">
        <v>90.155799999999999</v>
      </c>
      <c r="BJ537" s="327">
        <v>0.85140000000001237</v>
      </c>
      <c r="BK537" s="41">
        <v>5.1546000000000003</v>
      </c>
      <c r="BL537" s="35">
        <v>5.0916600000000001</v>
      </c>
      <c r="BM537" s="327">
        <v>6.2940000000000218E-2</v>
      </c>
      <c r="BN537" s="36">
        <v>5.1235999999999997E-2</v>
      </c>
      <c r="BO537" s="36">
        <v>3.8536000000000001E-2</v>
      </c>
      <c r="BP537" s="36">
        <v>2.0699999999999998E-3</v>
      </c>
      <c r="BQ537" s="36">
        <v>0.147592</v>
      </c>
      <c r="BR537" s="36">
        <v>2.1429E-2</v>
      </c>
      <c r="BS537" s="36">
        <v>4.4419999999999998E-3</v>
      </c>
      <c r="BT537" s="36">
        <v>7.6429999999999996E-3</v>
      </c>
      <c r="BU537" s="36">
        <v>3.0349999999999999E-3</v>
      </c>
      <c r="BV537" s="36">
        <v>2.7240199999999999</v>
      </c>
      <c r="BW537" s="36">
        <v>3.000003</v>
      </c>
      <c r="BX537" s="944">
        <v>5.1229999999999998E-2</v>
      </c>
      <c r="BY537" s="36">
        <v>3.8530000000000002E-2</v>
      </c>
      <c r="BZ537" s="36">
        <v>2.0699999999999998E-3</v>
      </c>
      <c r="CA537" s="36">
        <v>0.14765</v>
      </c>
      <c r="CB537" s="36">
        <v>2.1430000000000001E-2</v>
      </c>
      <c r="CC537" s="36">
        <v>4.4400000000000004E-3</v>
      </c>
      <c r="CD537" s="36">
        <v>7.6400000000000001E-3</v>
      </c>
      <c r="CE537" s="36">
        <v>3.0400000000000002E-3</v>
      </c>
      <c r="CF537" s="36">
        <v>1.0878099999999999</v>
      </c>
      <c r="CG537" s="36">
        <v>1.6361600000000001</v>
      </c>
      <c r="CH537" s="36">
        <v>3</v>
      </c>
      <c r="CI537" s="36">
        <v>2.72397</v>
      </c>
      <c r="CJ537" s="326">
        <v>0.60065272378183321</v>
      </c>
      <c r="CK537" s="35">
        <v>33.745800000000003</v>
      </c>
      <c r="CL537" s="35">
        <v>56.41</v>
      </c>
      <c r="CM537" s="42">
        <v>98.187786000000003</v>
      </c>
    </row>
    <row r="538" spans="1:91" x14ac:dyDescent="0.2">
      <c r="A538" s="52" t="s">
        <v>408</v>
      </c>
      <c r="B538" s="30">
        <v>2541</v>
      </c>
      <c r="C538" s="30">
        <v>-36741</v>
      </c>
      <c r="D538" s="30">
        <v>211</v>
      </c>
      <c r="E538" s="31">
        <v>0.60064799999999996</v>
      </c>
      <c r="F538" s="41">
        <v>85.250699999999995</v>
      </c>
      <c r="G538" s="35">
        <v>34.045000000000002</v>
      </c>
      <c r="H538" s="35">
        <v>56.907299999999999</v>
      </c>
      <c r="I538" s="35">
        <v>0.88368599999999997</v>
      </c>
      <c r="J538" s="35">
        <v>5.1258499999999998</v>
      </c>
      <c r="K538" s="35">
        <v>0.70906000000000002</v>
      </c>
      <c r="L538" s="35">
        <v>0.242337</v>
      </c>
      <c r="M538" s="35">
        <v>0.160492</v>
      </c>
      <c r="N538" s="35">
        <v>0.82713300000000001</v>
      </c>
      <c r="O538" s="35">
        <v>6.3906000000000004E-2</v>
      </c>
      <c r="P538" s="35">
        <v>8.3553000000000002E-2</v>
      </c>
      <c r="Q538" s="42">
        <v>99.048299999999998</v>
      </c>
      <c r="R538" s="35">
        <v>5.7016299999999998</v>
      </c>
      <c r="S538" s="36">
        <v>2.72479</v>
      </c>
      <c r="T538" s="36">
        <v>1.08815</v>
      </c>
      <c r="U538" s="36">
        <v>1.6366400000000001</v>
      </c>
      <c r="V538" s="36">
        <v>5.0347999999999997E-2</v>
      </c>
      <c r="W538" s="36">
        <v>0.14732000000000001</v>
      </c>
      <c r="X538" s="36">
        <v>2.1727E-2</v>
      </c>
      <c r="Y538" s="36">
        <v>7.8449999999999995E-3</v>
      </c>
      <c r="Z538" s="36">
        <v>4.8500000000000001E-3</v>
      </c>
      <c r="AA538" s="36">
        <v>3.7256999999999998E-2</v>
      </c>
      <c r="AB538" s="36">
        <v>2.4420000000000002E-3</v>
      </c>
      <c r="AC538" s="36">
        <v>3.421E-3</v>
      </c>
      <c r="AD538" s="36">
        <v>4</v>
      </c>
      <c r="AE538" s="325">
        <v>2.9999999999999996</v>
      </c>
      <c r="AF538" s="35">
        <v>5.7016299999999998</v>
      </c>
      <c r="AG538" s="37">
        <v>0.80738927560192886</v>
      </c>
      <c r="AH538" s="53">
        <v>0.60064799999999996</v>
      </c>
      <c r="AI538" s="35">
        <v>0.89188900000000004</v>
      </c>
      <c r="AJ538" s="35">
        <v>0.83183200000000002</v>
      </c>
      <c r="AK538" s="35">
        <v>6.1386999999999997E-2</v>
      </c>
      <c r="AL538" s="35">
        <v>5.0631500000000003</v>
      </c>
      <c r="AM538" s="35">
        <v>0.69448100000000001</v>
      </c>
      <c r="AN538" s="35">
        <v>0.152396</v>
      </c>
      <c r="AO538" s="35">
        <v>0.23035700000000001</v>
      </c>
      <c r="AP538" s="35">
        <v>7.5799000000000005E-2</v>
      </c>
      <c r="AQ538" s="35">
        <v>84.448300000000003</v>
      </c>
      <c r="AR538" s="35">
        <v>92.449700000000007</v>
      </c>
      <c r="AS538" s="43">
        <v>0.60064799999999996</v>
      </c>
      <c r="AT538" s="326">
        <v>0.60093366021227557</v>
      </c>
      <c r="AU538" s="327">
        <v>-2.856602122756069E-4</v>
      </c>
      <c r="AV538" s="41">
        <v>34.045000000000002</v>
      </c>
      <c r="AW538" s="35">
        <v>33.700499999999998</v>
      </c>
      <c r="AX538" s="327">
        <v>0.34450000000000358</v>
      </c>
      <c r="AY538" s="41">
        <v>56.907299999999999</v>
      </c>
      <c r="AZ538" s="35">
        <v>56.4</v>
      </c>
      <c r="BA538" s="327">
        <v>0.50730000000000075</v>
      </c>
      <c r="BB538" s="41">
        <v>99.048299999999998</v>
      </c>
      <c r="BC538" s="35">
        <v>98.101790999999992</v>
      </c>
      <c r="BD538" s="36">
        <v>0.94650900000000604</v>
      </c>
      <c r="BE538" s="41">
        <v>85.250699999999995</v>
      </c>
      <c r="BF538" s="35">
        <v>84.448300000000003</v>
      </c>
      <c r="BG538" s="327">
        <v>0.80239999999999156</v>
      </c>
      <c r="BH538" s="46">
        <v>90.952300000000008</v>
      </c>
      <c r="BI538" s="46">
        <v>90.100499999999997</v>
      </c>
      <c r="BJ538" s="327">
        <v>0.85180000000001144</v>
      </c>
      <c r="BK538" s="41">
        <v>5.1258499999999998</v>
      </c>
      <c r="BL538" s="35">
        <v>5.0631500000000003</v>
      </c>
      <c r="BM538" s="327">
        <v>6.2699999999999534E-2</v>
      </c>
      <c r="BN538" s="36">
        <v>5.1298999999999997E-2</v>
      </c>
      <c r="BO538" s="36">
        <v>3.7824999999999998E-2</v>
      </c>
      <c r="BP538" s="36">
        <v>2.3679999999999999E-3</v>
      </c>
      <c r="BQ538" s="36">
        <v>0.146902</v>
      </c>
      <c r="BR538" s="36">
        <v>2.1482999999999999E-2</v>
      </c>
      <c r="BS538" s="36">
        <v>4.6490000000000004E-3</v>
      </c>
      <c r="BT538" s="36">
        <v>7.528E-3</v>
      </c>
      <c r="BU538" s="36">
        <v>3.1329999999999999E-3</v>
      </c>
      <c r="BV538" s="36">
        <v>2.7248100000000002</v>
      </c>
      <c r="BW538" s="36">
        <v>2.999997</v>
      </c>
      <c r="BX538" s="944">
        <v>5.1299999999999998E-2</v>
      </c>
      <c r="BY538" s="36">
        <v>3.7819999999999999E-2</v>
      </c>
      <c r="BZ538" s="36">
        <v>2.3700000000000001E-3</v>
      </c>
      <c r="CA538" s="36">
        <v>0.14696000000000001</v>
      </c>
      <c r="CB538" s="36">
        <v>2.1479999999999999E-2</v>
      </c>
      <c r="CC538" s="36">
        <v>4.6499999999999996E-3</v>
      </c>
      <c r="CD538" s="36">
        <v>7.5300000000000002E-3</v>
      </c>
      <c r="CE538" s="36">
        <v>3.13E-3</v>
      </c>
      <c r="CF538" s="36">
        <v>1.0873600000000001</v>
      </c>
      <c r="CG538" s="36">
        <v>1.6374</v>
      </c>
      <c r="CH538" s="36">
        <v>3</v>
      </c>
      <c r="CI538" s="36">
        <v>2.7247599999999998</v>
      </c>
      <c r="CJ538" s="326">
        <v>0.60093366021227557</v>
      </c>
      <c r="CK538" s="35">
        <v>33.700499999999998</v>
      </c>
      <c r="CL538" s="35">
        <v>56.4</v>
      </c>
      <c r="CM538" s="42">
        <v>98.101790999999992</v>
      </c>
    </row>
    <row r="539" spans="1:91" x14ac:dyDescent="0.2">
      <c r="A539" s="52" t="s">
        <v>408</v>
      </c>
      <c r="B539" s="30">
        <v>2540</v>
      </c>
      <c r="C539" s="30">
        <v>-36741</v>
      </c>
      <c r="D539" s="30">
        <v>211</v>
      </c>
      <c r="E539" s="31">
        <v>0.600746</v>
      </c>
      <c r="F539" s="41">
        <v>85.267200000000003</v>
      </c>
      <c r="G539" s="35">
        <v>34.043300000000002</v>
      </c>
      <c r="H539" s="35">
        <v>56.927599999999998</v>
      </c>
      <c r="I539" s="35">
        <v>0.88585999999999998</v>
      </c>
      <c r="J539" s="35">
        <v>5.1227799999999997</v>
      </c>
      <c r="K539" s="35">
        <v>0.69966300000000003</v>
      </c>
      <c r="L539" s="35">
        <v>0.24540100000000001</v>
      </c>
      <c r="M539" s="35">
        <v>0.164467</v>
      </c>
      <c r="N539" s="35">
        <v>0.84392900000000004</v>
      </c>
      <c r="O539" s="35">
        <v>6.2282999999999998E-2</v>
      </c>
      <c r="P539" s="35">
        <v>8.6398000000000003E-2</v>
      </c>
      <c r="Q539" s="42">
        <v>99.081699999999998</v>
      </c>
      <c r="R539" s="35">
        <v>5.7036600000000002</v>
      </c>
      <c r="S539" s="36">
        <v>2.7241300000000002</v>
      </c>
      <c r="T539" s="36">
        <v>1.08762</v>
      </c>
      <c r="U539" s="36">
        <v>1.6365099999999999</v>
      </c>
      <c r="V539" s="36">
        <v>5.0450000000000002E-2</v>
      </c>
      <c r="W539" s="36">
        <v>0.14716799999999999</v>
      </c>
      <c r="X539" s="36">
        <v>2.1430000000000001E-2</v>
      </c>
      <c r="Y539" s="36">
        <v>7.9410000000000001E-3</v>
      </c>
      <c r="Z539" s="36">
        <v>4.9680000000000002E-3</v>
      </c>
      <c r="AA539" s="36">
        <v>3.7997000000000003E-2</v>
      </c>
      <c r="AB539" s="36">
        <v>2.379E-3</v>
      </c>
      <c r="AC539" s="36">
        <v>3.5360000000000001E-3</v>
      </c>
      <c r="AD539" s="36">
        <v>4</v>
      </c>
      <c r="AE539" s="325">
        <v>2.9999989999999999</v>
      </c>
      <c r="AF539" s="35">
        <v>5.7036600000000002</v>
      </c>
      <c r="AG539" s="37">
        <v>0.80298597455191867</v>
      </c>
      <c r="AH539" s="53">
        <v>0.600746</v>
      </c>
      <c r="AI539" s="35">
        <v>0.89408500000000002</v>
      </c>
      <c r="AJ539" s="35">
        <v>0.84877100000000005</v>
      </c>
      <c r="AK539" s="35">
        <v>5.9754000000000002E-2</v>
      </c>
      <c r="AL539" s="35">
        <v>5.0601200000000004</v>
      </c>
      <c r="AM539" s="35">
        <v>0.68520199999999998</v>
      </c>
      <c r="AN539" s="35">
        <v>0.15632299999999999</v>
      </c>
      <c r="AO539" s="35">
        <v>0.23339599999999999</v>
      </c>
      <c r="AP539" s="35">
        <v>7.8619999999999995E-2</v>
      </c>
      <c r="AQ539" s="35">
        <v>84.4649</v>
      </c>
      <c r="AR539" s="35">
        <v>92.481099999999998</v>
      </c>
      <c r="AS539" s="43">
        <v>0.600746</v>
      </c>
      <c r="AT539" s="326">
        <v>0.60102639780623979</v>
      </c>
      <c r="AU539" s="327">
        <v>-2.8039780623978494E-4</v>
      </c>
      <c r="AV539" s="41">
        <v>34.043300000000002</v>
      </c>
      <c r="AW539" s="35">
        <v>33.699300000000001</v>
      </c>
      <c r="AX539" s="327">
        <v>0.34400000000000119</v>
      </c>
      <c r="AY539" s="41">
        <v>56.927599999999998</v>
      </c>
      <c r="AZ539" s="35">
        <v>56.42</v>
      </c>
      <c r="BA539" s="327">
        <v>0.5075999999999965</v>
      </c>
      <c r="BB539" s="41">
        <v>99.081699999999998</v>
      </c>
      <c r="BC539" s="35">
        <v>98.135571000000013</v>
      </c>
      <c r="BD539" s="36">
        <v>0.9461289999999849</v>
      </c>
      <c r="BE539" s="41">
        <v>85.267200000000003</v>
      </c>
      <c r="BF539" s="35">
        <v>84.4649</v>
      </c>
      <c r="BG539" s="327">
        <v>0.80230000000000246</v>
      </c>
      <c r="BH539" s="46">
        <v>90.9709</v>
      </c>
      <c r="BI539" s="46">
        <v>90.11930000000001</v>
      </c>
      <c r="BJ539" s="327">
        <v>0.85159999999999059</v>
      </c>
      <c r="BK539" s="41">
        <v>5.1227799999999997</v>
      </c>
      <c r="BL539" s="35">
        <v>5.0601200000000004</v>
      </c>
      <c r="BM539" s="327">
        <v>6.2659999999999272E-2</v>
      </c>
      <c r="BN539" s="36">
        <v>5.1402000000000003E-2</v>
      </c>
      <c r="BO539" s="36">
        <v>3.8578000000000001E-2</v>
      </c>
      <c r="BP539" s="36">
        <v>2.3040000000000001E-3</v>
      </c>
      <c r="BQ539" s="36">
        <v>0.14674899999999999</v>
      </c>
      <c r="BR539" s="36">
        <v>2.1186E-2</v>
      </c>
      <c r="BS539" s="36">
        <v>4.7660000000000003E-3</v>
      </c>
      <c r="BT539" s="36">
        <v>7.6239999999999997E-3</v>
      </c>
      <c r="BU539" s="36">
        <v>3.2490000000000002E-3</v>
      </c>
      <c r="BV539" s="36">
        <v>2.7241399999999998</v>
      </c>
      <c r="BW539" s="36">
        <v>2.9999979999999997</v>
      </c>
      <c r="BX539" s="944">
        <v>5.1400000000000001E-2</v>
      </c>
      <c r="BY539" s="36">
        <v>3.8580000000000003E-2</v>
      </c>
      <c r="BZ539" s="36">
        <v>2.3E-3</v>
      </c>
      <c r="CA539" s="36">
        <v>0.14680000000000001</v>
      </c>
      <c r="CB539" s="36">
        <v>2.1190000000000001E-2</v>
      </c>
      <c r="CC539" s="36">
        <v>4.7699999999999999E-3</v>
      </c>
      <c r="CD539" s="36">
        <v>7.62E-3</v>
      </c>
      <c r="CE539" s="36">
        <v>3.2499999999999999E-3</v>
      </c>
      <c r="CF539" s="36">
        <v>1.08684</v>
      </c>
      <c r="CG539" s="36">
        <v>1.6372500000000001</v>
      </c>
      <c r="CH539" s="36">
        <v>3</v>
      </c>
      <c r="CI539" s="36">
        <v>2.7240900000000003</v>
      </c>
      <c r="CJ539" s="326">
        <v>0.60102639780623979</v>
      </c>
      <c r="CK539" s="35">
        <v>33.699300000000001</v>
      </c>
      <c r="CL539" s="35">
        <v>56.42</v>
      </c>
      <c r="CM539" s="42">
        <v>98.135571000000013</v>
      </c>
    </row>
    <row r="540" spans="1:91" x14ac:dyDescent="0.2">
      <c r="A540" s="54" t="s">
        <v>409</v>
      </c>
      <c r="B540" s="55">
        <v>2547</v>
      </c>
      <c r="C540" s="55">
        <v>-36730</v>
      </c>
      <c r="D540" s="55">
        <v>211</v>
      </c>
      <c r="E540" s="56">
        <v>0.43327900000000003</v>
      </c>
      <c r="F540" s="57">
        <v>54.157299999999999</v>
      </c>
      <c r="G540" s="58">
        <v>30.6921</v>
      </c>
      <c r="H540" s="58">
        <v>26.077999999999999</v>
      </c>
      <c r="I540" s="58">
        <v>2.6010499999999999</v>
      </c>
      <c r="J540" s="58">
        <v>39.924199999999999</v>
      </c>
      <c r="K540" s="58">
        <v>0.29084199999999999</v>
      </c>
      <c r="L540" s="58">
        <v>0.46820200000000001</v>
      </c>
      <c r="M540" s="58">
        <v>2.7543000000000002E-2</v>
      </c>
      <c r="N540" s="58">
        <v>8.1842999999999999E-2</v>
      </c>
      <c r="O540" s="58">
        <v>4.5456999999999997E-2</v>
      </c>
      <c r="P540" s="58">
        <v>0.118474</v>
      </c>
      <c r="Q540" s="59">
        <v>100.328</v>
      </c>
      <c r="R540" s="58">
        <v>2.6128</v>
      </c>
      <c r="S540" s="60">
        <v>1.1307</v>
      </c>
      <c r="T540" s="60">
        <v>0.64078800000000002</v>
      </c>
      <c r="U540" s="60">
        <v>0.48990600000000001</v>
      </c>
      <c r="V540" s="60">
        <v>9.6803E-2</v>
      </c>
      <c r="W540" s="60">
        <v>0.74952600000000003</v>
      </c>
      <c r="X540" s="60">
        <v>5.8209999999999998E-3</v>
      </c>
      <c r="Y540" s="60">
        <v>9.9000000000000008E-3</v>
      </c>
      <c r="Z540" s="60">
        <v>5.44E-4</v>
      </c>
      <c r="AA540" s="60">
        <v>2.408E-3</v>
      </c>
      <c r="AB540" s="60">
        <v>1.1349999999999999E-3</v>
      </c>
      <c r="AC540" s="60">
        <v>3.1689999999999999E-3</v>
      </c>
      <c r="AD540" s="60">
        <v>3</v>
      </c>
      <c r="AE540" s="60">
        <v>2.0000000000000004</v>
      </c>
      <c r="AF540" s="58">
        <v>2.6128</v>
      </c>
      <c r="AG540" s="130">
        <v>0.99025362204200917</v>
      </c>
      <c r="AH540" s="62">
        <v>0.43327900000000003</v>
      </c>
      <c r="AI540" s="58">
        <v>2.6088399999999998</v>
      </c>
      <c r="AJ540" s="58">
        <v>8.0840999999999996E-2</v>
      </c>
      <c r="AK540" s="58">
        <v>4.3791999999999998E-2</v>
      </c>
      <c r="AL540" s="58">
        <v>39.773899999999998</v>
      </c>
      <c r="AM540" s="58">
        <v>0.28689100000000001</v>
      </c>
      <c r="AN540" s="58">
        <v>2.4767000000000001E-2</v>
      </c>
      <c r="AO540" s="58">
        <v>0.46325699999999997</v>
      </c>
      <c r="AP540" s="58">
        <v>0.115495</v>
      </c>
      <c r="AQ540" s="58">
        <v>53.97</v>
      </c>
      <c r="AR540" s="58">
        <v>97.367800000000003</v>
      </c>
      <c r="AS540" s="63">
        <v>0.43327900000000003</v>
      </c>
      <c r="AT540" s="328">
        <v>0.43368303729389285</v>
      </c>
      <c r="AU540" s="64">
        <v>-4.0403729389282272E-4</v>
      </c>
      <c r="AV540" s="57">
        <v>30.6921</v>
      </c>
      <c r="AW540" s="58">
        <v>30.5641</v>
      </c>
      <c r="AX540" s="64">
        <v>0.12800000000000011</v>
      </c>
      <c r="AY540" s="57">
        <v>26.077999999999999</v>
      </c>
      <c r="AZ540" s="58">
        <v>26.01</v>
      </c>
      <c r="BA540" s="64">
        <v>6.799999999999784E-2</v>
      </c>
      <c r="BB540" s="57">
        <v>100.328</v>
      </c>
      <c r="BC540" s="58">
        <v>99.971882999999991</v>
      </c>
      <c r="BD540" s="60">
        <v>0.35611700000001179</v>
      </c>
      <c r="BE540" s="57">
        <v>54.157299999999999</v>
      </c>
      <c r="BF540" s="58">
        <v>53.97</v>
      </c>
      <c r="BG540" s="64">
        <v>0.18730000000000047</v>
      </c>
      <c r="BH540" s="58">
        <v>56.770099999999999</v>
      </c>
      <c r="BI540" s="58">
        <v>56.574100000000001</v>
      </c>
      <c r="BJ540" s="64">
        <v>0.19599999999999795</v>
      </c>
      <c r="BK540" s="57">
        <v>39.924199999999999</v>
      </c>
      <c r="BL540" s="58">
        <v>39.773899999999998</v>
      </c>
      <c r="BM540" s="64">
        <v>0.15030000000000143</v>
      </c>
      <c r="BN540" s="60">
        <v>9.7424999999999998E-2</v>
      </c>
      <c r="BO540" s="60">
        <v>2.3869999999999998E-3</v>
      </c>
      <c r="BP540" s="60">
        <v>1.0970000000000001E-3</v>
      </c>
      <c r="BQ540" s="60">
        <v>0.74926300000000001</v>
      </c>
      <c r="BR540" s="60">
        <v>5.7619999999999998E-3</v>
      </c>
      <c r="BS540" s="60">
        <v>4.9100000000000001E-4</v>
      </c>
      <c r="BT540" s="60">
        <v>9.8289999999999992E-3</v>
      </c>
      <c r="BU540" s="60">
        <v>3.0999999999999999E-3</v>
      </c>
      <c r="BV540" s="60">
        <v>1.1306499999999999</v>
      </c>
      <c r="BW540" s="60">
        <v>2.0000040000000001</v>
      </c>
      <c r="BX540" s="945">
        <v>9.7409999999999997E-2</v>
      </c>
      <c r="BY540" s="60">
        <v>2.3900000000000002E-3</v>
      </c>
      <c r="BZ540" s="60">
        <v>1.1000000000000001E-3</v>
      </c>
      <c r="CA540" s="60">
        <v>0.74944999999999995</v>
      </c>
      <c r="CB540" s="60">
        <v>5.7600000000000004E-3</v>
      </c>
      <c r="CC540" s="60">
        <v>4.8999999999999998E-4</v>
      </c>
      <c r="CD540" s="60">
        <v>9.8300000000000002E-3</v>
      </c>
      <c r="CE540" s="60">
        <v>3.0999999999999999E-3</v>
      </c>
      <c r="CF540" s="60">
        <v>0.64020999999999995</v>
      </c>
      <c r="CG540" s="60">
        <v>0.49026999999999998</v>
      </c>
      <c r="CH540" s="60">
        <v>2.0000099999999996</v>
      </c>
      <c r="CI540" s="60">
        <v>1.1304799999999999</v>
      </c>
      <c r="CJ540" s="328">
        <v>0.43368303729389285</v>
      </c>
      <c r="CK540" s="58">
        <v>30.5641</v>
      </c>
      <c r="CL540" s="58">
        <v>26.01</v>
      </c>
      <c r="CM540" s="59">
        <v>99.971882999999991</v>
      </c>
    </row>
    <row r="541" spans="1:91" x14ac:dyDescent="0.2">
      <c r="A541" s="54" t="s">
        <v>410</v>
      </c>
      <c r="B541" s="55">
        <v>2547</v>
      </c>
      <c r="C541" s="55">
        <v>-36730</v>
      </c>
      <c r="D541" s="55">
        <v>211</v>
      </c>
      <c r="E541" s="56">
        <v>0.431338</v>
      </c>
      <c r="F541" s="57">
        <v>53.832500000000003</v>
      </c>
      <c r="G541" s="58">
        <v>30.612500000000001</v>
      </c>
      <c r="H541" s="58">
        <v>25.805499999999999</v>
      </c>
      <c r="I541" s="58">
        <v>2.5887600000000002</v>
      </c>
      <c r="J541" s="58">
        <v>39.793300000000002</v>
      </c>
      <c r="K541" s="58">
        <v>0.28466000000000002</v>
      </c>
      <c r="L541" s="58">
        <v>0.46611799999999998</v>
      </c>
      <c r="M541" s="58">
        <v>4.1557999999999998E-2</v>
      </c>
      <c r="N541" s="58">
        <v>7.0673E-2</v>
      </c>
      <c r="O541" s="58">
        <v>6.9001999999999994E-2</v>
      </c>
      <c r="P541" s="58">
        <v>0.12949099999999999</v>
      </c>
      <c r="Q541" s="59">
        <v>99.861599999999996</v>
      </c>
      <c r="R541" s="58">
        <v>2.5855000000000001</v>
      </c>
      <c r="S541" s="60">
        <v>1.1290100000000001</v>
      </c>
      <c r="T541" s="60">
        <v>0.64202599999999999</v>
      </c>
      <c r="U541" s="60">
        <v>0.48698599999999997</v>
      </c>
      <c r="V541" s="60">
        <v>9.6782000000000007E-2</v>
      </c>
      <c r="W541" s="60">
        <v>0.75045799999999996</v>
      </c>
      <c r="X541" s="60">
        <v>5.7239999999999999E-3</v>
      </c>
      <c r="Y541" s="60">
        <v>9.9010000000000001E-3</v>
      </c>
      <c r="Z541" s="60">
        <v>8.2399999999999997E-4</v>
      </c>
      <c r="AA541" s="60">
        <v>2.0890000000000001E-3</v>
      </c>
      <c r="AB541" s="60">
        <v>1.73E-3</v>
      </c>
      <c r="AC541" s="60">
        <v>3.4789999999999999E-3</v>
      </c>
      <c r="AD541" s="60">
        <v>3</v>
      </c>
      <c r="AE541" s="60">
        <v>1.9999989999999996</v>
      </c>
      <c r="AF541" s="58">
        <v>2.5855000000000001</v>
      </c>
      <c r="AG541" s="130">
        <v>0.99011553204904923</v>
      </c>
      <c r="AH541" s="62">
        <v>0.431338</v>
      </c>
      <c r="AI541" s="58">
        <v>2.5964399999999999</v>
      </c>
      <c r="AJ541" s="58">
        <v>6.9642999999999997E-2</v>
      </c>
      <c r="AK541" s="58">
        <v>6.7371E-2</v>
      </c>
      <c r="AL541" s="58">
        <v>39.644500000000001</v>
      </c>
      <c r="AM541" s="58">
        <v>0.28076400000000001</v>
      </c>
      <c r="AN541" s="58">
        <v>3.8762999999999999E-2</v>
      </c>
      <c r="AO541" s="58">
        <v>0.46121299999999998</v>
      </c>
      <c r="AP541" s="58">
        <v>0.12648300000000001</v>
      </c>
      <c r="AQ541" s="58">
        <v>53.647500000000001</v>
      </c>
      <c r="AR541" s="58">
        <v>96.932699999999997</v>
      </c>
      <c r="AS541" s="63">
        <v>0.431338</v>
      </c>
      <c r="AT541" s="328">
        <v>0.43173281360737065</v>
      </c>
      <c r="AU541" s="64">
        <v>-3.9481360737064763E-4</v>
      </c>
      <c r="AV541" s="57">
        <v>30.612500000000001</v>
      </c>
      <c r="AW541" s="58">
        <v>30.4861</v>
      </c>
      <c r="AX541" s="64">
        <v>0.12640000000000029</v>
      </c>
      <c r="AY541" s="57">
        <v>25.805499999999999</v>
      </c>
      <c r="AZ541" s="58">
        <v>25.74</v>
      </c>
      <c r="BA541" s="64">
        <v>6.5500000000000114E-2</v>
      </c>
      <c r="BB541" s="57">
        <v>99.861599999999996</v>
      </c>
      <c r="BC541" s="58">
        <v>99.511277000000007</v>
      </c>
      <c r="BD541" s="60">
        <v>0.35032299999998884</v>
      </c>
      <c r="BE541" s="57">
        <v>53.832500000000003</v>
      </c>
      <c r="BF541" s="58">
        <v>53.647500000000001</v>
      </c>
      <c r="BG541" s="64">
        <v>0.18500000000000227</v>
      </c>
      <c r="BH541" s="58">
        <v>56.417999999999999</v>
      </c>
      <c r="BI541" s="58">
        <v>56.226100000000002</v>
      </c>
      <c r="BJ541" s="64">
        <v>0.19189999999999685</v>
      </c>
      <c r="BK541" s="57">
        <v>39.793300000000002</v>
      </c>
      <c r="BL541" s="58">
        <v>39.644500000000001</v>
      </c>
      <c r="BM541" s="64">
        <v>0.14880000000000138</v>
      </c>
      <c r="BN541" s="60">
        <v>9.74E-2</v>
      </c>
      <c r="BO541" s="60">
        <v>2.065E-3</v>
      </c>
      <c r="BP541" s="60">
        <v>1.6949999999999999E-3</v>
      </c>
      <c r="BQ541" s="60">
        <v>0.75019800000000003</v>
      </c>
      <c r="BR541" s="60">
        <v>5.6639999999999998E-3</v>
      </c>
      <c r="BS541" s="60">
        <v>7.7099999999999998E-4</v>
      </c>
      <c r="BT541" s="60">
        <v>9.8300000000000002E-3</v>
      </c>
      <c r="BU541" s="60">
        <v>3.4099999999999998E-3</v>
      </c>
      <c r="BV541" s="60">
        <v>1.12897</v>
      </c>
      <c r="BW541" s="60">
        <v>2.000003</v>
      </c>
      <c r="BX541" s="945">
        <v>9.7379999999999994E-2</v>
      </c>
      <c r="BY541" s="60">
        <v>2.0699999999999998E-3</v>
      </c>
      <c r="BZ541" s="60">
        <v>1.6999999999999999E-3</v>
      </c>
      <c r="CA541" s="60">
        <v>0.75038000000000005</v>
      </c>
      <c r="CB541" s="60">
        <v>5.6600000000000001E-3</v>
      </c>
      <c r="CC541" s="60">
        <v>7.6999999999999996E-4</v>
      </c>
      <c r="CD541" s="60">
        <v>9.8300000000000002E-3</v>
      </c>
      <c r="CE541" s="60">
        <v>3.4099999999999998E-3</v>
      </c>
      <c r="CF541" s="60">
        <v>0.64146000000000003</v>
      </c>
      <c r="CG541" s="60">
        <v>0.48734</v>
      </c>
      <c r="CH541" s="60">
        <v>2</v>
      </c>
      <c r="CI541" s="60">
        <v>1.1288</v>
      </c>
      <c r="CJ541" s="328">
        <v>0.43173281360737065</v>
      </c>
      <c r="CK541" s="58">
        <v>30.4861</v>
      </c>
      <c r="CL541" s="58">
        <v>25.74</v>
      </c>
      <c r="CM541" s="59">
        <v>99.511277000000007</v>
      </c>
    </row>
    <row r="542" spans="1:91" x14ac:dyDescent="0.2">
      <c r="A542" s="54" t="s">
        <v>410</v>
      </c>
      <c r="B542" s="55">
        <v>2547</v>
      </c>
      <c r="C542" s="55">
        <v>-36730</v>
      </c>
      <c r="D542" s="55">
        <v>211</v>
      </c>
      <c r="E542" s="56">
        <v>0.43050100000000002</v>
      </c>
      <c r="F542" s="57">
        <v>53.6143</v>
      </c>
      <c r="G542" s="58">
        <v>30.533200000000001</v>
      </c>
      <c r="H542" s="58">
        <v>25.651</v>
      </c>
      <c r="I542" s="58">
        <v>2.59727</v>
      </c>
      <c r="J542" s="58">
        <v>39.742100000000001</v>
      </c>
      <c r="K542" s="58">
        <v>0.29595900000000003</v>
      </c>
      <c r="L542" s="58">
        <v>0.47414800000000001</v>
      </c>
      <c r="M542" s="58">
        <v>1.9927E-2</v>
      </c>
      <c r="N542" s="58">
        <v>7.1314000000000002E-2</v>
      </c>
      <c r="O542" s="58">
        <v>6.1733999999999997E-2</v>
      </c>
      <c r="P542" s="58">
        <v>0.13043199999999999</v>
      </c>
      <c r="Q542" s="59">
        <v>99.577200000000005</v>
      </c>
      <c r="R542" s="58">
        <v>2.57002</v>
      </c>
      <c r="S542" s="60">
        <v>1.12748</v>
      </c>
      <c r="T542" s="60">
        <v>0.642096</v>
      </c>
      <c r="U542" s="60">
        <v>0.48537999999999998</v>
      </c>
      <c r="V542" s="60">
        <v>9.7363000000000005E-2</v>
      </c>
      <c r="W542" s="60">
        <v>0.75151900000000005</v>
      </c>
      <c r="X542" s="60">
        <v>5.9670000000000001E-3</v>
      </c>
      <c r="Y542" s="60">
        <v>1.0099E-2</v>
      </c>
      <c r="Z542" s="60">
        <v>3.9599999999999998E-4</v>
      </c>
      <c r="AA542" s="60">
        <v>2.1129999999999999E-3</v>
      </c>
      <c r="AB542" s="60">
        <v>1.552E-3</v>
      </c>
      <c r="AC542" s="60">
        <v>3.5140000000000002E-3</v>
      </c>
      <c r="AD542" s="60">
        <v>3</v>
      </c>
      <c r="AE542" s="60">
        <v>1.9999990000000003</v>
      </c>
      <c r="AF542" s="58">
        <v>2.57002</v>
      </c>
      <c r="AG542" s="130">
        <v>0.98411557493816637</v>
      </c>
      <c r="AH542" s="62">
        <v>0.43050100000000002</v>
      </c>
      <c r="AI542" s="58">
        <v>2.6049500000000001</v>
      </c>
      <c r="AJ542" s="58">
        <v>7.0289000000000004E-2</v>
      </c>
      <c r="AK542" s="58">
        <v>6.0099E-2</v>
      </c>
      <c r="AL542" s="58">
        <v>39.594000000000001</v>
      </c>
      <c r="AM542" s="58">
        <v>0.29203200000000001</v>
      </c>
      <c r="AN542" s="58">
        <v>1.7215999999999999E-2</v>
      </c>
      <c r="AO542" s="58">
        <v>0.46923700000000002</v>
      </c>
      <c r="AP542" s="58">
        <v>0.12743099999999999</v>
      </c>
      <c r="AQ542" s="58">
        <v>53.430700000000002</v>
      </c>
      <c r="AR542" s="58">
        <v>96.665899999999993</v>
      </c>
      <c r="AS542" s="63">
        <v>0.43050100000000002</v>
      </c>
      <c r="AT542" s="328">
        <v>0.43090325213349184</v>
      </c>
      <c r="AU542" s="64">
        <v>-4.0225213349182054E-4</v>
      </c>
      <c r="AV542" s="57">
        <v>30.533200000000001</v>
      </c>
      <c r="AW542" s="58">
        <v>30.4072</v>
      </c>
      <c r="AX542" s="64">
        <v>0.12600000000000122</v>
      </c>
      <c r="AY542" s="57">
        <v>25.651</v>
      </c>
      <c r="AZ542" s="58">
        <v>25.59</v>
      </c>
      <c r="BA542" s="64">
        <v>6.0999999999999943E-2</v>
      </c>
      <c r="BB542" s="57">
        <v>99.577200000000005</v>
      </c>
      <c r="BC542" s="58">
        <v>99.232454000000018</v>
      </c>
      <c r="BD542" s="60">
        <v>0.34474599999998645</v>
      </c>
      <c r="BE542" s="57">
        <v>53.6143</v>
      </c>
      <c r="BF542" s="58">
        <v>53.430700000000002</v>
      </c>
      <c r="BG542" s="64">
        <v>0.18359999999999843</v>
      </c>
      <c r="BH542" s="58">
        <v>56.184200000000004</v>
      </c>
      <c r="BI542" s="58">
        <v>55.997199999999999</v>
      </c>
      <c r="BJ542" s="64">
        <v>0.18700000000000472</v>
      </c>
      <c r="BK542" s="57">
        <v>39.742100000000001</v>
      </c>
      <c r="BL542" s="58">
        <v>39.594000000000001</v>
      </c>
      <c r="BM542" s="64">
        <v>0.14809999999999945</v>
      </c>
      <c r="BN542" s="60">
        <v>9.7982E-2</v>
      </c>
      <c r="BO542" s="60">
        <v>2.0899999999999998E-3</v>
      </c>
      <c r="BP542" s="60">
        <v>1.516E-3</v>
      </c>
      <c r="BQ542" s="60">
        <v>0.75125900000000001</v>
      </c>
      <c r="BR542" s="60">
        <v>5.9080000000000001E-3</v>
      </c>
      <c r="BS542" s="60">
        <v>3.4299999999999999E-4</v>
      </c>
      <c r="BT542" s="60">
        <v>1.0028E-2</v>
      </c>
      <c r="BU542" s="60">
        <v>3.4450000000000001E-3</v>
      </c>
      <c r="BV542" s="60">
        <v>1.1274299999999999</v>
      </c>
      <c r="BW542" s="60">
        <v>2.0000010000000001</v>
      </c>
      <c r="BX542" s="945">
        <v>9.7970000000000002E-2</v>
      </c>
      <c r="BY542" s="60">
        <v>2.0899999999999998E-3</v>
      </c>
      <c r="BZ542" s="60">
        <v>1.5200000000000001E-3</v>
      </c>
      <c r="CA542" s="60">
        <v>0.75144</v>
      </c>
      <c r="CB542" s="60">
        <v>5.9100000000000003E-3</v>
      </c>
      <c r="CC542" s="60">
        <v>3.4000000000000002E-4</v>
      </c>
      <c r="CD542" s="60">
        <v>1.0030000000000001E-2</v>
      </c>
      <c r="CE542" s="60">
        <v>3.4399999999999999E-3</v>
      </c>
      <c r="CF542" s="60">
        <v>0.64151999999999998</v>
      </c>
      <c r="CG542" s="60">
        <v>0.48574000000000001</v>
      </c>
      <c r="CH542" s="60">
        <v>2</v>
      </c>
      <c r="CI542" s="60">
        <v>1.1272599999999999</v>
      </c>
      <c r="CJ542" s="328">
        <v>0.43090325213349184</v>
      </c>
      <c r="CK542" s="58">
        <v>30.4072</v>
      </c>
      <c r="CL542" s="58">
        <v>25.59</v>
      </c>
      <c r="CM542" s="59">
        <v>99.232454000000018</v>
      </c>
    </row>
    <row r="543" spans="1:91" x14ac:dyDescent="0.2">
      <c r="A543" s="54" t="s">
        <v>410</v>
      </c>
      <c r="B543" s="55">
        <v>2546</v>
      </c>
      <c r="C543" s="55">
        <v>-36730</v>
      </c>
      <c r="D543" s="55">
        <v>211</v>
      </c>
      <c r="E543" s="56">
        <v>0.42919299999999999</v>
      </c>
      <c r="F543" s="57">
        <v>53.607999999999997</v>
      </c>
      <c r="G543" s="58">
        <v>30.599900000000002</v>
      </c>
      <c r="H543" s="58">
        <v>25.5701</v>
      </c>
      <c r="I543" s="58">
        <v>2.62473</v>
      </c>
      <c r="J543" s="58">
        <v>39.8583</v>
      </c>
      <c r="K543" s="58">
        <v>0.27397500000000002</v>
      </c>
      <c r="L543" s="58">
        <v>0.485288</v>
      </c>
      <c r="M543" s="58">
        <v>4.1002999999999998E-2</v>
      </c>
      <c r="N543" s="58">
        <v>8.1458000000000003E-2</v>
      </c>
      <c r="O543" s="58">
        <v>8.4638000000000005E-2</v>
      </c>
      <c r="P543" s="58">
        <v>0.13430600000000001</v>
      </c>
      <c r="Q543" s="59">
        <v>99.753600000000006</v>
      </c>
      <c r="R543" s="58">
        <v>2.5619100000000001</v>
      </c>
      <c r="S543" s="60">
        <v>1.12493</v>
      </c>
      <c r="T543" s="60">
        <v>0.64212000000000002</v>
      </c>
      <c r="U543" s="60">
        <v>0.48281299999999999</v>
      </c>
      <c r="V543" s="60">
        <v>9.8182000000000005E-2</v>
      </c>
      <c r="W543" s="60">
        <v>0.75210299999999997</v>
      </c>
      <c r="X543" s="60">
        <v>5.5120000000000004E-3</v>
      </c>
      <c r="Y543" s="60">
        <v>1.0314E-2</v>
      </c>
      <c r="Z543" s="60">
        <v>8.1300000000000003E-4</v>
      </c>
      <c r="AA543" s="60">
        <v>2.4090000000000001E-3</v>
      </c>
      <c r="AB543" s="60">
        <v>2.124E-3</v>
      </c>
      <c r="AC543" s="60">
        <v>3.6110000000000001E-3</v>
      </c>
      <c r="AD543" s="60">
        <v>3</v>
      </c>
      <c r="AE543" s="60">
        <v>2.0000009999999997</v>
      </c>
      <c r="AF543" s="58">
        <v>2.5619100000000001</v>
      </c>
      <c r="AG543" s="130">
        <v>0.97860474750632453</v>
      </c>
      <c r="AH543" s="62">
        <v>0.42919299999999999</v>
      </c>
      <c r="AI543" s="58">
        <v>2.6324399999999999</v>
      </c>
      <c r="AJ543" s="58">
        <v>8.0463000000000007E-2</v>
      </c>
      <c r="AK543" s="58">
        <v>8.3035999999999999E-2</v>
      </c>
      <c r="AL543" s="58">
        <v>39.710599999999999</v>
      </c>
      <c r="AM543" s="58">
        <v>0.27015800000000001</v>
      </c>
      <c r="AN543" s="58">
        <v>3.8238000000000001E-2</v>
      </c>
      <c r="AO543" s="58">
        <v>0.48037200000000002</v>
      </c>
      <c r="AP543" s="58">
        <v>0.13130700000000001</v>
      </c>
      <c r="AQ543" s="58">
        <v>53.425600000000003</v>
      </c>
      <c r="AR543" s="58">
        <v>96.852199999999996</v>
      </c>
      <c r="AS543" s="63">
        <v>0.42919299999999999</v>
      </c>
      <c r="AT543" s="328">
        <v>0.42959136496194611</v>
      </c>
      <c r="AU543" s="64">
        <v>-3.9836496194611826E-4</v>
      </c>
      <c r="AV543" s="57">
        <v>30.599900000000002</v>
      </c>
      <c r="AW543" s="58">
        <v>30.474399999999999</v>
      </c>
      <c r="AX543" s="64">
        <v>0.12550000000000239</v>
      </c>
      <c r="AY543" s="57">
        <v>25.5701</v>
      </c>
      <c r="AZ543" s="58">
        <v>25.51</v>
      </c>
      <c r="BA543" s="64">
        <v>6.0099999999998488E-2</v>
      </c>
      <c r="BB543" s="57">
        <v>99.753600000000006</v>
      </c>
      <c r="BC543" s="58">
        <v>99.411014000000009</v>
      </c>
      <c r="BD543" s="60">
        <v>0.34258599999999717</v>
      </c>
      <c r="BE543" s="57">
        <v>53.607999999999997</v>
      </c>
      <c r="BF543" s="58">
        <v>53.425600000000003</v>
      </c>
      <c r="BG543" s="64">
        <v>0.18239999999999412</v>
      </c>
      <c r="BH543" s="58">
        <v>56.17</v>
      </c>
      <c r="BI543" s="58">
        <v>55.984400000000001</v>
      </c>
      <c r="BJ543" s="64">
        <v>0.18560000000000088</v>
      </c>
      <c r="BK543" s="57">
        <v>39.8583</v>
      </c>
      <c r="BL543" s="58">
        <v>39.710599999999999</v>
      </c>
      <c r="BM543" s="64">
        <v>0.14770000000000039</v>
      </c>
      <c r="BN543" s="60">
        <v>9.8802000000000001E-2</v>
      </c>
      <c r="BO543" s="60">
        <v>2.3879999999999999E-3</v>
      </c>
      <c r="BP543" s="60">
        <v>2.091E-3</v>
      </c>
      <c r="BQ543" s="60">
        <v>0.75183999999999995</v>
      </c>
      <c r="BR543" s="60">
        <v>5.4530000000000004E-3</v>
      </c>
      <c r="BS543" s="60">
        <v>7.6099999999999996E-4</v>
      </c>
      <c r="BT543" s="60">
        <v>1.0244E-2</v>
      </c>
      <c r="BU543" s="60">
        <v>3.542E-3</v>
      </c>
      <c r="BV543" s="60">
        <v>1.1248800000000001</v>
      </c>
      <c r="BW543" s="60">
        <v>2.0000010000000001</v>
      </c>
      <c r="BX543" s="945">
        <v>9.8790000000000003E-2</v>
      </c>
      <c r="BY543" s="60">
        <v>2.3900000000000002E-3</v>
      </c>
      <c r="BZ543" s="60">
        <v>2.0899999999999998E-3</v>
      </c>
      <c r="CA543" s="60">
        <v>0.75202000000000002</v>
      </c>
      <c r="CB543" s="60">
        <v>5.45E-3</v>
      </c>
      <c r="CC543" s="60">
        <v>7.6000000000000004E-4</v>
      </c>
      <c r="CD543" s="60">
        <v>1.0240000000000001E-2</v>
      </c>
      <c r="CE543" s="60">
        <v>3.5400000000000002E-3</v>
      </c>
      <c r="CF543" s="60">
        <v>0.64154999999999995</v>
      </c>
      <c r="CG543" s="60">
        <v>0.48316999999999999</v>
      </c>
      <c r="CH543" s="60">
        <v>2</v>
      </c>
      <c r="CI543" s="60">
        <v>1.1247199999999999</v>
      </c>
      <c r="CJ543" s="328">
        <v>0.42959136496194611</v>
      </c>
      <c r="CK543" s="58">
        <v>30.474399999999999</v>
      </c>
      <c r="CL543" s="58">
        <v>25.51</v>
      </c>
      <c r="CM543" s="59">
        <v>99.411014000000009</v>
      </c>
    </row>
    <row r="544" spans="1:91" x14ac:dyDescent="0.2">
      <c r="A544" s="54" t="s">
        <v>410</v>
      </c>
      <c r="B544" s="55">
        <v>2546</v>
      </c>
      <c r="C544" s="55">
        <v>-36733</v>
      </c>
      <c r="D544" s="55">
        <v>211</v>
      </c>
      <c r="E544" s="56">
        <v>0.42257899999999998</v>
      </c>
      <c r="F544" s="57">
        <v>53.372399999999999</v>
      </c>
      <c r="G544" s="58">
        <v>30.818300000000001</v>
      </c>
      <c r="H544" s="58">
        <v>25.0654</v>
      </c>
      <c r="I544" s="58">
        <v>2.6504099999999999</v>
      </c>
      <c r="J544" s="58">
        <v>40.188899999999997</v>
      </c>
      <c r="K544" s="58">
        <v>0.26658399999999999</v>
      </c>
      <c r="L544" s="58">
        <v>0.49537300000000001</v>
      </c>
      <c r="M544" s="58">
        <v>3.7360999999999998E-2</v>
      </c>
      <c r="N544" s="58">
        <v>7.1062E-2</v>
      </c>
      <c r="O544" s="58">
        <v>3.6341999999999999E-2</v>
      </c>
      <c r="P544" s="58">
        <v>0.10703500000000001</v>
      </c>
      <c r="Q544" s="59">
        <v>99.736900000000006</v>
      </c>
      <c r="R544" s="58">
        <v>2.5113400000000001</v>
      </c>
      <c r="S544" s="60">
        <v>1.11999</v>
      </c>
      <c r="T544" s="60">
        <v>0.646706</v>
      </c>
      <c r="U544" s="60">
        <v>0.47328500000000001</v>
      </c>
      <c r="V544" s="60">
        <v>9.9141999999999994E-2</v>
      </c>
      <c r="W544" s="60">
        <v>0.75834299999999999</v>
      </c>
      <c r="X544" s="60">
        <v>5.3629999999999997E-3</v>
      </c>
      <c r="Y544" s="60">
        <v>1.0527999999999999E-2</v>
      </c>
      <c r="Z544" s="60">
        <v>7.4100000000000001E-4</v>
      </c>
      <c r="AA544" s="60">
        <v>2.101E-3</v>
      </c>
      <c r="AB544" s="60">
        <v>9.1200000000000005E-4</v>
      </c>
      <c r="AC544" s="60">
        <v>2.8779999999999999E-3</v>
      </c>
      <c r="AD544" s="60">
        <v>3</v>
      </c>
      <c r="AE544" s="60">
        <v>1.9999990000000001</v>
      </c>
      <c r="AF544" s="58">
        <v>2.5113400000000001</v>
      </c>
      <c r="AG544" s="130">
        <v>0.97391179944715067</v>
      </c>
      <c r="AH544" s="62">
        <v>0.42257899999999998</v>
      </c>
      <c r="AI544" s="58">
        <v>2.65802</v>
      </c>
      <c r="AJ544" s="58">
        <v>7.0058999999999996E-2</v>
      </c>
      <c r="AK544" s="58">
        <v>3.4713000000000001E-2</v>
      </c>
      <c r="AL544" s="58">
        <v>40.042999999999999</v>
      </c>
      <c r="AM544" s="58">
        <v>0.262874</v>
      </c>
      <c r="AN544" s="58">
        <v>3.4666000000000002E-2</v>
      </c>
      <c r="AO544" s="58">
        <v>0.49053099999999999</v>
      </c>
      <c r="AP544" s="58">
        <v>0.104196</v>
      </c>
      <c r="AQ544" s="58">
        <v>53.194499999999998</v>
      </c>
      <c r="AR544" s="58">
        <v>96.892600000000002</v>
      </c>
      <c r="AS544" s="63">
        <v>0.42257899999999998</v>
      </c>
      <c r="AT544" s="328">
        <v>0.42297594170283448</v>
      </c>
      <c r="AU544" s="64">
        <v>-3.9694170283449681E-4</v>
      </c>
      <c r="AV544" s="57">
        <v>30.818300000000001</v>
      </c>
      <c r="AW544" s="58">
        <v>30.694500000000001</v>
      </c>
      <c r="AX544" s="64">
        <v>0.12379999999999924</v>
      </c>
      <c r="AY544" s="57">
        <v>25.0654</v>
      </c>
      <c r="AZ544" s="58">
        <v>25.01</v>
      </c>
      <c r="BA544" s="64">
        <v>5.5399999999998784E-2</v>
      </c>
      <c r="BB544" s="57">
        <v>99.736900000000006</v>
      </c>
      <c r="BC544" s="58">
        <v>99.402559000000011</v>
      </c>
      <c r="BD544" s="60">
        <v>0.33434099999999489</v>
      </c>
      <c r="BE544" s="57">
        <v>53.372399999999999</v>
      </c>
      <c r="BF544" s="58">
        <v>53.194499999999998</v>
      </c>
      <c r="BG544" s="64">
        <v>0.17790000000000106</v>
      </c>
      <c r="BH544" s="58">
        <v>55.883700000000005</v>
      </c>
      <c r="BI544" s="58">
        <v>55.704500000000003</v>
      </c>
      <c r="BJ544" s="64">
        <v>0.17920000000000158</v>
      </c>
      <c r="BK544" s="57">
        <v>40.188899999999997</v>
      </c>
      <c r="BL544" s="58">
        <v>40.042999999999999</v>
      </c>
      <c r="BM544" s="64">
        <v>0.14589999999999748</v>
      </c>
      <c r="BN544" s="60">
        <v>9.9754999999999996E-2</v>
      </c>
      <c r="BO544" s="60">
        <v>2.0790000000000001E-3</v>
      </c>
      <c r="BP544" s="60">
        <v>8.7399999999999999E-4</v>
      </c>
      <c r="BQ544" s="60">
        <v>0.75808399999999998</v>
      </c>
      <c r="BR544" s="60">
        <v>5.306E-3</v>
      </c>
      <c r="BS544" s="60">
        <v>6.8999999999999997E-4</v>
      </c>
      <c r="BT544" s="60">
        <v>1.0460000000000001E-2</v>
      </c>
      <c r="BU544" s="60">
        <v>2.81E-3</v>
      </c>
      <c r="BV544" s="60">
        <v>1.1199399999999999</v>
      </c>
      <c r="BW544" s="60">
        <v>1.9999979999999999</v>
      </c>
      <c r="BX544" s="945">
        <v>9.9739999999999995E-2</v>
      </c>
      <c r="BY544" s="60">
        <v>2.0799999999999998E-3</v>
      </c>
      <c r="BZ544" s="60">
        <v>8.7000000000000001E-4</v>
      </c>
      <c r="CA544" s="60">
        <v>0.75827</v>
      </c>
      <c r="CB544" s="60">
        <v>5.3099999999999996E-3</v>
      </c>
      <c r="CC544" s="60">
        <v>6.8999999999999997E-4</v>
      </c>
      <c r="CD544" s="60">
        <v>1.0460000000000001E-2</v>
      </c>
      <c r="CE544" s="60">
        <v>2.81E-3</v>
      </c>
      <c r="CF544" s="60">
        <v>0.64614000000000005</v>
      </c>
      <c r="CG544" s="60">
        <v>0.47364000000000001</v>
      </c>
      <c r="CH544" s="60">
        <v>2.0000100000000001</v>
      </c>
      <c r="CI544" s="60">
        <v>1.11978</v>
      </c>
      <c r="CJ544" s="328">
        <v>0.42297594170283448</v>
      </c>
      <c r="CK544" s="58">
        <v>30.694500000000001</v>
      </c>
      <c r="CL544" s="58">
        <v>25.01</v>
      </c>
      <c r="CM544" s="59">
        <v>99.402559000000011</v>
      </c>
    </row>
    <row r="545" spans="1:91" x14ac:dyDescent="0.2">
      <c r="A545" s="54" t="s">
        <v>410</v>
      </c>
      <c r="B545" s="55">
        <v>2545</v>
      </c>
      <c r="C545" s="55">
        <v>-36733</v>
      </c>
      <c r="D545" s="55">
        <v>211</v>
      </c>
      <c r="E545" s="56">
        <v>0.421516</v>
      </c>
      <c r="F545" s="57">
        <v>53.3414</v>
      </c>
      <c r="G545" s="58">
        <v>30.857099999999999</v>
      </c>
      <c r="H545" s="58">
        <v>24.9878</v>
      </c>
      <c r="I545" s="58">
        <v>2.68689</v>
      </c>
      <c r="J545" s="58">
        <v>40.3035</v>
      </c>
      <c r="K545" s="58">
        <v>0.275976</v>
      </c>
      <c r="L545" s="58">
        <v>0.490929</v>
      </c>
      <c r="M545" s="58">
        <v>3.2702000000000002E-2</v>
      </c>
      <c r="N545" s="58">
        <v>7.6501E-2</v>
      </c>
      <c r="O545" s="58">
        <v>3.4361000000000003E-2</v>
      </c>
      <c r="P545" s="58">
        <v>0.108095</v>
      </c>
      <c r="Q545" s="59">
        <v>99.853800000000007</v>
      </c>
      <c r="R545" s="58">
        <v>2.5035699999999999</v>
      </c>
      <c r="S545" s="60">
        <v>1.11765</v>
      </c>
      <c r="T545" s="60">
        <v>0.64654400000000001</v>
      </c>
      <c r="U545" s="60">
        <v>0.471109</v>
      </c>
      <c r="V545" s="60">
        <v>0.100356</v>
      </c>
      <c r="W545" s="60">
        <v>0.75935900000000001</v>
      </c>
      <c r="X545" s="60">
        <v>5.5440000000000003E-3</v>
      </c>
      <c r="Y545" s="60">
        <v>1.0418E-2</v>
      </c>
      <c r="Z545" s="60">
        <v>6.4800000000000003E-4</v>
      </c>
      <c r="AA545" s="60">
        <v>2.2590000000000002E-3</v>
      </c>
      <c r="AB545" s="60">
        <v>8.61E-4</v>
      </c>
      <c r="AC545" s="60">
        <v>2.9020000000000001E-3</v>
      </c>
      <c r="AD545" s="60">
        <v>3</v>
      </c>
      <c r="AE545" s="60">
        <v>1.9999999999999998</v>
      </c>
      <c r="AF545" s="58">
        <v>2.5035699999999999</v>
      </c>
      <c r="AG545" s="130">
        <v>0.9837589897357365</v>
      </c>
      <c r="AH545" s="62">
        <v>0.421516</v>
      </c>
      <c r="AI545" s="58">
        <v>2.6945600000000001</v>
      </c>
      <c r="AJ545" s="58">
        <v>7.5516E-2</v>
      </c>
      <c r="AK545" s="58">
        <v>3.2736000000000001E-2</v>
      </c>
      <c r="AL545" s="58">
        <v>40.157899999999998</v>
      </c>
      <c r="AM545" s="58">
        <v>0.27224799999999999</v>
      </c>
      <c r="AN545" s="58">
        <v>3.0037000000000001E-2</v>
      </c>
      <c r="AO545" s="58">
        <v>0.486126</v>
      </c>
      <c r="AP545" s="58">
        <v>0.105265</v>
      </c>
      <c r="AQ545" s="58">
        <v>53.164499999999997</v>
      </c>
      <c r="AR545" s="58">
        <v>97.019000000000005</v>
      </c>
      <c r="AS545" s="63">
        <v>0.421516</v>
      </c>
      <c r="AT545" s="328">
        <v>0.4219197451317297</v>
      </c>
      <c r="AU545" s="64">
        <v>-4.0374513172969362E-4</v>
      </c>
      <c r="AV545" s="57">
        <v>30.857099999999999</v>
      </c>
      <c r="AW545" s="58">
        <v>30.7333</v>
      </c>
      <c r="AX545" s="64">
        <v>0.12379999999999924</v>
      </c>
      <c r="AY545" s="57">
        <v>24.9878</v>
      </c>
      <c r="AZ545" s="58">
        <v>24.93</v>
      </c>
      <c r="BA545" s="64">
        <v>5.7800000000000296E-2</v>
      </c>
      <c r="BB545" s="57">
        <v>99.853800000000007</v>
      </c>
      <c r="BC545" s="58">
        <v>99.517687999999993</v>
      </c>
      <c r="BD545" s="60">
        <v>0.33611200000001418</v>
      </c>
      <c r="BE545" s="57">
        <v>53.3414</v>
      </c>
      <c r="BF545" s="58">
        <v>53.164499999999997</v>
      </c>
      <c r="BG545" s="64">
        <v>0.17690000000000339</v>
      </c>
      <c r="BH545" s="58">
        <v>55.844899999999996</v>
      </c>
      <c r="BI545" s="58">
        <v>55.6633</v>
      </c>
      <c r="BJ545" s="64">
        <v>0.18159999999999599</v>
      </c>
      <c r="BK545" s="57">
        <v>40.3035</v>
      </c>
      <c r="BL545" s="58">
        <v>40.157899999999998</v>
      </c>
      <c r="BM545" s="64">
        <v>0.14560000000000173</v>
      </c>
      <c r="BN545" s="60">
        <v>0.10097200000000001</v>
      </c>
      <c r="BO545" s="60">
        <v>2.2369999999999998E-3</v>
      </c>
      <c r="BP545" s="60">
        <v>8.2299999999999995E-4</v>
      </c>
      <c r="BQ545" s="60">
        <v>0.75909800000000005</v>
      </c>
      <c r="BR545" s="60">
        <v>5.4869999999999997E-3</v>
      </c>
      <c r="BS545" s="60">
        <v>5.9699999999999998E-4</v>
      </c>
      <c r="BT545" s="60">
        <v>1.035E-2</v>
      </c>
      <c r="BU545" s="60">
        <v>2.8349999999999998E-3</v>
      </c>
      <c r="BV545" s="60">
        <v>1.1175999999999999</v>
      </c>
      <c r="BW545" s="60">
        <v>1.9999989999999999</v>
      </c>
      <c r="BX545" s="945">
        <v>0.10095999999999999</v>
      </c>
      <c r="BY545" s="60">
        <v>2.2399999999999998E-3</v>
      </c>
      <c r="BZ545" s="60">
        <v>8.1999999999999998E-4</v>
      </c>
      <c r="CA545" s="60">
        <v>0.75927999999999995</v>
      </c>
      <c r="CB545" s="60">
        <v>5.4900000000000001E-3</v>
      </c>
      <c r="CC545" s="60">
        <v>5.9999999999999995E-4</v>
      </c>
      <c r="CD545" s="60">
        <v>1.035E-2</v>
      </c>
      <c r="CE545" s="60">
        <v>2.8300000000000001E-3</v>
      </c>
      <c r="CF545" s="60">
        <v>0.64597000000000004</v>
      </c>
      <c r="CG545" s="60">
        <v>0.47147</v>
      </c>
      <c r="CH545" s="60">
        <v>2.0000100000000001</v>
      </c>
      <c r="CI545" s="60">
        <v>1.11744</v>
      </c>
      <c r="CJ545" s="328">
        <v>0.4219197451317297</v>
      </c>
      <c r="CK545" s="58">
        <v>30.7333</v>
      </c>
      <c r="CL545" s="58">
        <v>24.93</v>
      </c>
      <c r="CM545" s="59">
        <v>99.517687999999993</v>
      </c>
    </row>
    <row r="546" spans="1:91" x14ac:dyDescent="0.2">
      <c r="A546" s="749" t="s">
        <v>411</v>
      </c>
      <c r="B546" s="750"/>
      <c r="C546" s="750"/>
      <c r="D546" s="750"/>
      <c r="E546" s="699">
        <v>0.60084216666666668</v>
      </c>
      <c r="F546" s="700">
        <v>85.441233333333344</v>
      </c>
      <c r="G546" s="701">
        <v>34.104199999999999</v>
      </c>
      <c r="H546" s="701">
        <v>57.0533</v>
      </c>
      <c r="I546" s="701">
        <v>0.8842835</v>
      </c>
      <c r="J546" s="701">
        <v>5.125701666666667</v>
      </c>
      <c r="K546" s="701">
        <v>0.7083153333333333</v>
      </c>
      <c r="L546" s="701">
        <v>0.24758766666666665</v>
      </c>
      <c r="M546" s="701">
        <v>0.15528233333333333</v>
      </c>
      <c r="N546" s="701">
        <v>0.83912433333333336</v>
      </c>
      <c r="O546" s="701">
        <v>6.15775E-2</v>
      </c>
      <c r="P546" s="701">
        <v>8.3482999999999988E-2</v>
      </c>
      <c r="Q546" s="702">
        <v>99.262900000000002</v>
      </c>
      <c r="R546" s="701">
        <v>5.716261666666667</v>
      </c>
      <c r="S546" s="699">
        <v>2.7249116666666668</v>
      </c>
      <c r="T546" s="699">
        <v>1.0876699999999999</v>
      </c>
      <c r="U546" s="699">
        <v>1.6372450000000001</v>
      </c>
      <c r="V546" s="699">
        <v>5.0274999999999993E-2</v>
      </c>
      <c r="W546" s="699">
        <v>0.14700149999999998</v>
      </c>
      <c r="X546" s="699">
        <v>2.1657999999999997E-2</v>
      </c>
      <c r="Y546" s="699">
        <v>7.9969999999999989E-3</v>
      </c>
      <c r="Z546" s="699">
        <v>4.6825E-3</v>
      </c>
      <c r="AA546" s="699">
        <v>3.7714166666666667E-2</v>
      </c>
      <c r="AB546" s="699">
        <v>2.349E-3</v>
      </c>
      <c r="AC546" s="699">
        <v>3.4106666666666664E-3</v>
      </c>
      <c r="AD546" s="699">
        <v>4</v>
      </c>
      <c r="AE546" s="699">
        <v>3.0000028333333333</v>
      </c>
      <c r="AF546" s="703">
        <v>5.716261666666667</v>
      </c>
      <c r="AG546" s="782">
        <v>0.79844326449275493</v>
      </c>
      <c r="AH546" s="704">
        <v>0.60084216666666668</v>
      </c>
      <c r="AI546" s="410">
        <v>0.89249383333333332</v>
      </c>
      <c r="AJ546" s="410">
        <v>0.84394150000000012</v>
      </c>
      <c r="AK546" s="410">
        <v>5.9053333333333326E-2</v>
      </c>
      <c r="AL546" s="410">
        <v>5.0629716666666669</v>
      </c>
      <c r="AM546" s="410">
        <v>0.69372450000000008</v>
      </c>
      <c r="AN546" s="410">
        <v>0.14723416666666667</v>
      </c>
      <c r="AO546" s="410">
        <v>0.23554699999999998</v>
      </c>
      <c r="AP546" s="410">
        <v>7.5741833333333342E-2</v>
      </c>
      <c r="AQ546" s="410">
        <v>84.636766666666674</v>
      </c>
      <c r="AR546" s="410">
        <v>92.647483333333341</v>
      </c>
      <c r="AS546" s="782">
        <v>0.60084216666666668</v>
      </c>
      <c r="AT546" s="782">
        <v>0.60112488239881412</v>
      </c>
      <c r="AU546" s="782">
        <v>-2.8271573214751672E-4</v>
      </c>
      <c r="AV546" s="363">
        <v>34.104199999999999</v>
      </c>
      <c r="AW546" s="363">
        <v>33.759166666666665</v>
      </c>
      <c r="AX546" s="782">
        <v>0.3450333333333333</v>
      </c>
      <c r="AY546" s="363">
        <v>57.0533</v>
      </c>
      <c r="AZ546" s="363">
        <v>56.541666666666664</v>
      </c>
      <c r="BA546" s="782">
        <v>0.5116333333333335</v>
      </c>
      <c r="BB546" s="363">
        <v>99.262900000000002</v>
      </c>
      <c r="BC546" s="363">
        <v>98.311541166666657</v>
      </c>
      <c r="BD546" s="782">
        <v>0.9513588333333326</v>
      </c>
      <c r="BE546" s="363">
        <v>85.441233333333344</v>
      </c>
      <c r="BF546" s="363">
        <v>84.636766666666674</v>
      </c>
      <c r="BG546" s="782">
        <v>0.80446666666666522</v>
      </c>
      <c r="BH546" s="363">
        <v>91.157500000000013</v>
      </c>
      <c r="BI546" s="363">
        <v>90.300833333333344</v>
      </c>
      <c r="BJ546" s="782">
        <v>0.85666666666666913</v>
      </c>
      <c r="BK546" s="363">
        <v>5.125701666666667</v>
      </c>
      <c r="BL546" s="363">
        <v>5.0629716666666669</v>
      </c>
      <c r="BM546" s="782">
        <v>6.2729999999999883E-2</v>
      </c>
      <c r="BN546" s="412">
        <v>5.1224499999999999E-2</v>
      </c>
      <c r="BO546" s="412">
        <v>3.8291166666666661E-2</v>
      </c>
      <c r="BP546" s="412">
        <v>2.2741666666666665E-3</v>
      </c>
      <c r="BQ546" s="412">
        <v>0.14658333333333334</v>
      </c>
      <c r="BR546" s="412">
        <v>2.1413500000000002E-2</v>
      </c>
      <c r="BS546" s="412">
        <v>4.4816666666666659E-3</v>
      </c>
      <c r="BT546" s="412">
        <v>7.6803333333333342E-3</v>
      </c>
      <c r="BU546" s="412">
        <v>3.124E-3</v>
      </c>
      <c r="BV546" s="412">
        <v>2.7249249999999994</v>
      </c>
      <c r="BW546" s="412">
        <v>2.9999976666666668</v>
      </c>
      <c r="BX546" s="413">
        <v>5.1223333333333336E-2</v>
      </c>
      <c r="BY546" s="412">
        <v>3.8288333333333334E-2</v>
      </c>
      <c r="BZ546" s="412">
        <v>2.2733333333333334E-3</v>
      </c>
      <c r="CA546" s="412">
        <v>0.14663833333333334</v>
      </c>
      <c r="CB546" s="412">
        <v>2.1413333333333336E-2</v>
      </c>
      <c r="CC546" s="412">
        <v>4.483333333333334E-3</v>
      </c>
      <c r="CD546" s="412">
        <v>7.6783333333333348E-3</v>
      </c>
      <c r="CE546" s="412">
        <v>3.1250000000000006E-3</v>
      </c>
      <c r="CF546" s="412">
        <v>1.0868833333333334</v>
      </c>
      <c r="CG546" s="412">
        <v>1.6379916666666665</v>
      </c>
      <c r="CH546" s="412">
        <v>2.9999983333333335</v>
      </c>
      <c r="CI546" s="412">
        <v>2.7248749999999995</v>
      </c>
      <c r="CJ546" s="412">
        <v>0.60112488239881412</v>
      </c>
      <c r="CK546" s="410">
        <v>33.759166666666665</v>
      </c>
      <c r="CL546" s="410">
        <v>56.541666666666664</v>
      </c>
      <c r="CM546" s="411">
        <v>98.311541166666657</v>
      </c>
    </row>
    <row r="547" spans="1:91" ht="16" thickBot="1" x14ac:dyDescent="0.25">
      <c r="A547" s="262" t="s">
        <v>412</v>
      </c>
      <c r="B547" s="695"/>
      <c r="C547" s="695"/>
      <c r="D547" s="695"/>
      <c r="E547" s="174">
        <v>0.42806766666666668</v>
      </c>
      <c r="F547" s="532">
        <v>53.654316666666681</v>
      </c>
      <c r="G547" s="252">
        <v>30.685516666666668</v>
      </c>
      <c r="H547" s="252">
        <v>25.526299999999996</v>
      </c>
      <c r="I547" s="252">
        <v>2.6248516666666668</v>
      </c>
      <c r="J547" s="252">
        <v>39.968383333333328</v>
      </c>
      <c r="K547" s="252">
        <v>0.28133266666666668</v>
      </c>
      <c r="L547" s="252">
        <v>0.48000966666666667</v>
      </c>
      <c r="M547" s="252">
        <v>3.3349000000000004E-2</v>
      </c>
      <c r="N547" s="252">
        <v>7.5475166666666663E-2</v>
      </c>
      <c r="O547" s="252">
        <v>5.5255666666666668E-2</v>
      </c>
      <c r="P547" s="252">
        <v>0.1213055</v>
      </c>
      <c r="Q547" s="533">
        <v>99.851849999999999</v>
      </c>
      <c r="R547" s="252">
        <v>2.5575233333333336</v>
      </c>
      <c r="S547" s="174">
        <v>1.1249600000000002</v>
      </c>
      <c r="T547" s="174">
        <v>0.64337999999999995</v>
      </c>
      <c r="U547" s="174">
        <v>0.48157983333333326</v>
      </c>
      <c r="V547" s="174">
        <v>9.8104666666666659E-2</v>
      </c>
      <c r="W547" s="174">
        <v>0.75355133333333335</v>
      </c>
      <c r="X547" s="174">
        <v>5.6551666666666668E-3</v>
      </c>
      <c r="Y547" s="174">
        <v>1.0193333333333332E-2</v>
      </c>
      <c r="Z547" s="174">
        <v>6.6100000000000002E-4</v>
      </c>
      <c r="AA547" s="174">
        <v>2.2298333333333332E-3</v>
      </c>
      <c r="AB547" s="174">
        <v>1.3856666666666668E-3</v>
      </c>
      <c r="AC547" s="174">
        <v>3.2588333333333336E-3</v>
      </c>
      <c r="AD547" s="174">
        <v>3</v>
      </c>
      <c r="AE547" s="174">
        <v>1.9999996666666666</v>
      </c>
      <c r="AF547" s="751">
        <v>2.5575233333333336</v>
      </c>
      <c r="AG547" s="925">
        <v>0.9834600442864061</v>
      </c>
      <c r="AH547" s="534">
        <v>0.42806766666666668</v>
      </c>
      <c r="AI547" s="253">
        <v>2.6325416666666666</v>
      </c>
      <c r="AJ547" s="253">
        <v>7.4468499999999993E-2</v>
      </c>
      <c r="AK547" s="253">
        <v>5.3624499999999999E-2</v>
      </c>
      <c r="AL547" s="253">
        <v>39.820650000000001</v>
      </c>
      <c r="AM547" s="253">
        <v>0.27749450000000003</v>
      </c>
      <c r="AN547" s="253">
        <v>3.0614500000000003E-2</v>
      </c>
      <c r="AO547" s="253">
        <v>0.47512266666666664</v>
      </c>
      <c r="AP547" s="253">
        <v>0.11836283333333331</v>
      </c>
      <c r="AQ547" s="253">
        <v>53.472133333333325</v>
      </c>
      <c r="AR547" s="253">
        <v>96.955033333333333</v>
      </c>
      <c r="AS547" s="792">
        <v>0.42806766666666668</v>
      </c>
      <c r="AT547" s="792">
        <v>0.42846769247187755</v>
      </c>
      <c r="AU547" s="792">
        <v>-4.0002580521093328E-4</v>
      </c>
      <c r="AV547" s="364">
        <v>30.685516666666668</v>
      </c>
      <c r="AW547" s="364">
        <v>30.559933333333333</v>
      </c>
      <c r="AX547" s="792">
        <v>0.12558333333333374</v>
      </c>
      <c r="AY547" s="364">
        <v>25.526299999999996</v>
      </c>
      <c r="AZ547" s="364">
        <v>25.465000000000003</v>
      </c>
      <c r="BA547" s="792">
        <v>6.1299999999999244E-2</v>
      </c>
      <c r="BB547" s="364">
        <v>99.851849999999999</v>
      </c>
      <c r="BC547" s="364">
        <v>99.5078125</v>
      </c>
      <c r="BD547" s="792">
        <v>0.34403749999999889</v>
      </c>
      <c r="BE547" s="364">
        <v>53.654316666666681</v>
      </c>
      <c r="BF547" s="364">
        <v>53.472133333333325</v>
      </c>
      <c r="BG547" s="792">
        <v>0.18218333333333328</v>
      </c>
      <c r="BH547" s="364">
        <v>56.211816666666671</v>
      </c>
      <c r="BI547" s="364">
        <v>56.024933333333337</v>
      </c>
      <c r="BJ547" s="792">
        <v>0.18688333333333298</v>
      </c>
      <c r="BK547" s="364">
        <v>39.968383333333328</v>
      </c>
      <c r="BL547" s="364">
        <v>39.820650000000001</v>
      </c>
      <c r="BM547" s="792">
        <v>0.14773333333333363</v>
      </c>
      <c r="BN547" s="56">
        <v>9.8722666666666667E-2</v>
      </c>
      <c r="BO547" s="56">
        <v>2.2076666666666664E-3</v>
      </c>
      <c r="BP547" s="56">
        <v>1.3493333333333332E-3</v>
      </c>
      <c r="BQ547" s="56">
        <v>0.75329033333333328</v>
      </c>
      <c r="BR547" s="56">
        <v>5.5966666666666665E-3</v>
      </c>
      <c r="BS547" s="56">
        <v>6.088333333333333E-4</v>
      </c>
      <c r="BT547" s="56">
        <v>1.0123499999999999E-2</v>
      </c>
      <c r="BU547" s="56">
        <v>3.1903333333333336E-3</v>
      </c>
      <c r="BV547" s="56">
        <v>1.1249116666666665</v>
      </c>
      <c r="BW547" s="56">
        <v>2.0000009999999997</v>
      </c>
      <c r="BX547" s="63">
        <v>9.8708333333333328E-2</v>
      </c>
      <c r="BY547" s="56">
        <v>2.2100000000000002E-3</v>
      </c>
      <c r="BZ547" s="56">
        <v>1.3499999999999999E-3</v>
      </c>
      <c r="CA547" s="56">
        <v>0.75347333333333333</v>
      </c>
      <c r="CB547" s="56">
        <v>5.5966666666666665E-3</v>
      </c>
      <c r="CC547" s="56">
        <v>6.0833333333333334E-4</v>
      </c>
      <c r="CD547" s="56">
        <v>1.0123333333333333E-2</v>
      </c>
      <c r="CE547" s="56">
        <v>3.1883333333333334E-3</v>
      </c>
      <c r="CF547" s="56">
        <v>0.64280833333333331</v>
      </c>
      <c r="CG547" s="56">
        <v>0.48193833333333336</v>
      </c>
      <c r="CH547" s="56">
        <v>2.0000049999999998</v>
      </c>
      <c r="CI547" s="56">
        <v>1.1247466666666668</v>
      </c>
      <c r="CJ547" s="56">
        <v>0.42846769247187755</v>
      </c>
      <c r="CK547" s="253">
        <v>30.559933333333333</v>
      </c>
      <c r="CL547" s="253">
        <v>25.465000000000003</v>
      </c>
      <c r="CM547" s="362">
        <v>99.5078125</v>
      </c>
    </row>
    <row r="548" spans="1:91" ht="16" thickBot="1" x14ac:dyDescent="0.25">
      <c r="A548" s="763"/>
      <c r="B548" s="2"/>
      <c r="C548" s="2"/>
      <c r="D548" s="2"/>
      <c r="E548" s="1045"/>
      <c r="F548" s="1045"/>
      <c r="G548" s="1045"/>
      <c r="H548" s="1045"/>
      <c r="I548" s="1046"/>
      <c r="J548" s="1047" t="s">
        <v>250</v>
      </c>
      <c r="K548" s="1046"/>
      <c r="L548" s="1046"/>
      <c r="M548" s="1046"/>
      <c r="N548" s="1046"/>
      <c r="O548" s="1046"/>
      <c r="P548" s="1046"/>
      <c r="Q548" s="1045"/>
      <c r="R548" s="1046"/>
      <c r="S548" s="1048" t="s">
        <v>251</v>
      </c>
      <c r="T548" s="1045"/>
      <c r="U548" s="1045"/>
      <c r="V548" s="1046"/>
      <c r="W548" s="1046"/>
      <c r="X548" s="1046"/>
      <c r="Y548" s="1045"/>
      <c r="Z548" s="1045"/>
      <c r="AA548" s="1045"/>
      <c r="AB548" s="1045"/>
      <c r="AC548" s="1045"/>
      <c r="AD548" s="1045"/>
      <c r="AE548" s="1045"/>
      <c r="AF548" s="1045"/>
      <c r="AG548" s="138" t="s">
        <v>0</v>
      </c>
      <c r="AH548" s="2"/>
      <c r="AI548" s="5"/>
      <c r="AJ548" s="5"/>
      <c r="AK548" s="268" t="s">
        <v>252</v>
      </c>
      <c r="AL548" s="269"/>
      <c r="AM548" s="269"/>
      <c r="AN548" s="269"/>
      <c r="AO548" s="269"/>
      <c r="AP548" s="269"/>
      <c r="AQ548" s="5"/>
      <c r="AR548" s="5"/>
      <c r="AS548" s="270" t="s">
        <v>253</v>
      </c>
      <c r="AT548" s="271"/>
      <c r="AU548" s="271"/>
      <c r="AV548" s="271"/>
      <c r="AW548" s="271"/>
      <c r="AX548" s="271"/>
      <c r="AY548" s="271"/>
      <c r="AZ548" s="271"/>
      <c r="BA548" s="271"/>
      <c r="BB548" s="270"/>
      <c r="BC548" s="5"/>
      <c r="BD548" s="5"/>
      <c r="BE548" s="2"/>
      <c r="BF548" s="5"/>
      <c r="BG548" s="5"/>
      <c r="BH548" s="187" t="s">
        <v>1</v>
      </c>
      <c r="BI548" s="188" t="s">
        <v>1</v>
      </c>
      <c r="BJ548" s="139"/>
      <c r="BK548" s="2"/>
      <c r="BL548" s="5"/>
      <c r="BM548" s="5"/>
      <c r="BN548" s="268" t="s">
        <v>252</v>
      </c>
      <c r="BO548" s="269"/>
      <c r="BP548" s="269"/>
      <c r="BQ548" s="269"/>
      <c r="BR548" s="269"/>
      <c r="BS548" s="269"/>
      <c r="BT548" s="9"/>
      <c r="BU548" s="9"/>
      <c r="BV548" s="9"/>
      <c r="BW548" s="9"/>
      <c r="BX548" s="970" t="s">
        <v>254</v>
      </c>
      <c r="BY548" s="268"/>
      <c r="BZ548" s="268"/>
      <c r="CA548" s="268"/>
      <c r="CB548" s="268"/>
      <c r="CC548" s="268"/>
      <c r="CD548" s="268"/>
      <c r="CE548" s="268"/>
      <c r="CF548" s="268"/>
      <c r="CG548" s="268"/>
      <c r="CH548" s="272" t="s">
        <v>3</v>
      </c>
      <c r="CI548" s="273"/>
      <c r="CJ548" s="269"/>
      <c r="CK548" s="269"/>
      <c r="CL548" s="269"/>
      <c r="CM548" s="971"/>
    </row>
    <row r="549" spans="1:91" ht="17" thickBot="1" x14ac:dyDescent="0.25">
      <c r="A549" s="765" t="s">
        <v>413</v>
      </c>
      <c r="B549" s="12" t="s">
        <v>5</v>
      </c>
      <c r="C549" s="12" t="s">
        <v>6</v>
      </c>
      <c r="D549" s="12" t="s">
        <v>54</v>
      </c>
      <c r="E549" s="12" t="s">
        <v>7</v>
      </c>
      <c r="F549" s="12" t="s">
        <v>8</v>
      </c>
      <c r="G549" s="12" t="s">
        <v>9</v>
      </c>
      <c r="H549" s="12" t="s">
        <v>10</v>
      </c>
      <c r="I549" s="12" t="s">
        <v>11</v>
      </c>
      <c r="J549" s="12" t="s">
        <v>12</v>
      </c>
      <c r="K549" s="12" t="s">
        <v>13</v>
      </c>
      <c r="L549" s="12" t="s">
        <v>14</v>
      </c>
      <c r="M549" s="12" t="s">
        <v>15</v>
      </c>
      <c r="N549" s="12" t="s">
        <v>16</v>
      </c>
      <c r="O549" s="12" t="s">
        <v>17</v>
      </c>
      <c r="P549" s="12" t="s">
        <v>18</v>
      </c>
      <c r="Q549" s="12" t="s">
        <v>19</v>
      </c>
      <c r="R549" s="12" t="s">
        <v>255</v>
      </c>
      <c r="S549" s="12" t="s">
        <v>20</v>
      </c>
      <c r="T549" s="141" t="s">
        <v>21</v>
      </c>
      <c r="U549" s="142" t="s">
        <v>22</v>
      </c>
      <c r="V549" s="12" t="s">
        <v>23</v>
      </c>
      <c r="W549" s="12" t="s">
        <v>24</v>
      </c>
      <c r="X549" s="12" t="s">
        <v>25</v>
      </c>
      <c r="Y549" s="12" t="s">
        <v>26</v>
      </c>
      <c r="Z549" s="12" t="s">
        <v>27</v>
      </c>
      <c r="AA549" s="12" t="s">
        <v>28</v>
      </c>
      <c r="AB549" s="12" t="s">
        <v>29</v>
      </c>
      <c r="AC549" s="12" t="s">
        <v>30</v>
      </c>
      <c r="AD549" s="3" t="s">
        <v>31</v>
      </c>
      <c r="AE549" s="3" t="s">
        <v>32</v>
      </c>
      <c r="AF549" s="12" t="s">
        <v>255</v>
      </c>
      <c r="AG549" s="138" t="s">
        <v>34</v>
      </c>
      <c r="AH549" s="12" t="s">
        <v>7</v>
      </c>
      <c r="AI549" s="15" t="s">
        <v>11</v>
      </c>
      <c r="AJ549" s="15" t="s">
        <v>16</v>
      </c>
      <c r="AK549" s="15" t="s">
        <v>17</v>
      </c>
      <c r="AL549" s="15" t="s">
        <v>12</v>
      </c>
      <c r="AM549" s="15" t="s">
        <v>13</v>
      </c>
      <c r="AN549" s="15" t="s">
        <v>15</v>
      </c>
      <c r="AO549" s="15" t="s">
        <v>14</v>
      </c>
      <c r="AP549" s="15" t="s">
        <v>18</v>
      </c>
      <c r="AQ549" s="15" t="s">
        <v>35</v>
      </c>
      <c r="AR549" s="15" t="s">
        <v>19</v>
      </c>
      <c r="AS549" s="16" t="s">
        <v>7</v>
      </c>
      <c r="AT549" s="17" t="s">
        <v>256</v>
      </c>
      <c r="AU549" s="18" t="s">
        <v>36</v>
      </c>
      <c r="AV549" s="16" t="s">
        <v>9</v>
      </c>
      <c r="AW549" s="19" t="s">
        <v>35</v>
      </c>
      <c r="AX549" s="18" t="s">
        <v>36</v>
      </c>
      <c r="AY549" s="16" t="s">
        <v>10</v>
      </c>
      <c r="AZ549" s="19" t="s">
        <v>10</v>
      </c>
      <c r="BA549" s="18" t="s">
        <v>36</v>
      </c>
      <c r="BB549" s="20" t="s">
        <v>19</v>
      </c>
      <c r="BC549" s="22" t="s">
        <v>37</v>
      </c>
      <c r="BD549" s="18" t="s">
        <v>36</v>
      </c>
      <c r="BE549" s="21" t="s">
        <v>8</v>
      </c>
      <c r="BF549" s="22" t="s">
        <v>8</v>
      </c>
      <c r="BG549" s="18" t="s">
        <v>36</v>
      </c>
      <c r="BH549" s="23" t="s">
        <v>10</v>
      </c>
      <c r="BI549" s="24" t="s">
        <v>10</v>
      </c>
      <c r="BJ549" s="18" t="s">
        <v>36</v>
      </c>
      <c r="BK549" s="21" t="s">
        <v>12</v>
      </c>
      <c r="BL549" s="22" t="s">
        <v>12</v>
      </c>
      <c r="BM549" s="25" t="s">
        <v>36</v>
      </c>
      <c r="BN549" s="274" t="s">
        <v>23</v>
      </c>
      <c r="BO549" s="274" t="s">
        <v>28</v>
      </c>
      <c r="BP549" s="274" t="s">
        <v>29</v>
      </c>
      <c r="BQ549" s="274" t="s">
        <v>24</v>
      </c>
      <c r="BR549" s="274" t="s">
        <v>25</v>
      </c>
      <c r="BS549" s="274" t="s">
        <v>27</v>
      </c>
      <c r="BT549" s="274" t="s">
        <v>26</v>
      </c>
      <c r="BU549" s="274" t="s">
        <v>30</v>
      </c>
      <c r="BV549" s="274" t="s">
        <v>38</v>
      </c>
      <c r="BW549" s="275" t="s">
        <v>3</v>
      </c>
      <c r="BX549" s="972" t="s">
        <v>23</v>
      </c>
      <c r="BY549" s="27" t="s">
        <v>28</v>
      </c>
      <c r="BZ549" s="27" t="s">
        <v>29</v>
      </c>
      <c r="CA549" s="27" t="s">
        <v>24</v>
      </c>
      <c r="CB549" s="27" t="s">
        <v>25</v>
      </c>
      <c r="CC549" s="27" t="s">
        <v>27</v>
      </c>
      <c r="CD549" s="27" t="s">
        <v>26</v>
      </c>
      <c r="CE549" s="27" t="s">
        <v>30</v>
      </c>
      <c r="CF549" s="27" t="s">
        <v>21</v>
      </c>
      <c r="CG549" s="10" t="s">
        <v>22</v>
      </c>
      <c r="CH549" s="27" t="s">
        <v>32</v>
      </c>
      <c r="CI549" s="10" t="s">
        <v>20</v>
      </c>
      <c r="CJ549" s="28" t="s">
        <v>257</v>
      </c>
      <c r="CK549" s="28" t="s">
        <v>35</v>
      </c>
      <c r="CL549" s="28" t="s">
        <v>10</v>
      </c>
      <c r="CM549" s="973" t="s">
        <v>37</v>
      </c>
    </row>
    <row r="550" spans="1:91" x14ac:dyDescent="0.2">
      <c r="A550" s="47" t="s">
        <v>414</v>
      </c>
      <c r="B550" s="48">
        <v>15851</v>
      </c>
      <c r="C550" s="48">
        <v>25129</v>
      </c>
      <c r="D550" s="48">
        <v>64</v>
      </c>
      <c r="E550" s="49">
        <v>0.58756600000000003</v>
      </c>
      <c r="F550" s="32">
        <v>77.586799999999997</v>
      </c>
      <c r="G550" s="33">
        <v>31.999500000000001</v>
      </c>
      <c r="H550" s="33">
        <v>50.663400000000003</v>
      </c>
      <c r="I550" s="33">
        <v>2.9904099999999998</v>
      </c>
      <c r="J550" s="33">
        <v>6.2163000000000004</v>
      </c>
      <c r="K550" s="33">
        <v>0.67360299999999995</v>
      </c>
      <c r="L550" s="33">
        <v>0.3085</v>
      </c>
      <c r="M550" s="33">
        <v>0.31259399999999998</v>
      </c>
      <c r="N550" s="33">
        <v>4.65395</v>
      </c>
      <c r="O550" s="33">
        <v>1.8196E-2</v>
      </c>
      <c r="P550" s="33">
        <v>9.6894999999999995E-2</v>
      </c>
      <c r="Q550" s="34">
        <v>97.933300000000003</v>
      </c>
      <c r="R550" s="33">
        <v>5.0760399999999999</v>
      </c>
      <c r="S550" s="39">
        <v>2.41289</v>
      </c>
      <c r="T550" s="39">
        <v>0.99515799999999999</v>
      </c>
      <c r="U550" s="39">
        <v>1.4177299999999999</v>
      </c>
      <c r="V550" s="39">
        <v>0.16577900000000001</v>
      </c>
      <c r="W550" s="39">
        <v>0.17383699999999999</v>
      </c>
      <c r="X550" s="39">
        <v>2.0083E-2</v>
      </c>
      <c r="Y550" s="39">
        <v>9.7169999999999999E-3</v>
      </c>
      <c r="Z550" s="39">
        <v>9.1909999999999995E-3</v>
      </c>
      <c r="AA550" s="39">
        <v>0.20396800000000001</v>
      </c>
      <c r="AB550" s="39">
        <v>6.7699999999999998E-4</v>
      </c>
      <c r="AC550" s="39">
        <v>3.8609999999999998E-3</v>
      </c>
      <c r="AD550" s="39">
        <v>4</v>
      </c>
      <c r="AE550" s="420">
        <v>3.0000010000000001</v>
      </c>
      <c r="AF550" s="33">
        <v>5.0760399999999999</v>
      </c>
      <c r="AG550" s="101">
        <v>1.2319973128586994</v>
      </c>
      <c r="AH550" s="50">
        <v>0.58756600000000003</v>
      </c>
      <c r="AI550" s="35">
        <v>3.0152800000000002</v>
      </c>
      <c r="AJ550" s="35">
        <v>4.6850899999999998</v>
      </c>
      <c r="AK550" s="35">
        <v>1.5687E-2</v>
      </c>
      <c r="AL550" s="35">
        <v>6.1550700000000003</v>
      </c>
      <c r="AM550" s="35">
        <v>0.66166199999999997</v>
      </c>
      <c r="AN550" s="35">
        <v>0.30392200000000003</v>
      </c>
      <c r="AO550" s="35">
        <v>0.29797600000000002</v>
      </c>
      <c r="AP550" s="35">
        <v>9.0288999999999994E-2</v>
      </c>
      <c r="AQ550" s="35">
        <v>76.976100000000002</v>
      </c>
      <c r="AR550" s="35">
        <v>92.201099999999997</v>
      </c>
      <c r="AS550" s="43">
        <v>0.58756600000000003</v>
      </c>
      <c r="AT550" s="326">
        <v>0.58801897638743039</v>
      </c>
      <c r="AU550" s="327">
        <v>-4.529763874303594E-4</v>
      </c>
      <c r="AV550" s="41">
        <v>31.999500000000001</v>
      </c>
      <c r="AW550" s="35">
        <v>31.712700000000002</v>
      </c>
      <c r="AX550" s="327">
        <v>0.2867999999999995</v>
      </c>
      <c r="AY550" s="41">
        <v>50.663400000000003</v>
      </c>
      <c r="AZ550" s="35">
        <v>50.3</v>
      </c>
      <c r="BA550" s="327">
        <v>0.36340000000000572</v>
      </c>
      <c r="BB550" s="41">
        <v>97.933300000000003</v>
      </c>
      <c r="BC550" s="35">
        <v>97.237676000000008</v>
      </c>
      <c r="BD550" s="36">
        <v>0.69562399999999514</v>
      </c>
      <c r="BE550" s="41">
        <v>77.586799999999997</v>
      </c>
      <c r="BF550" s="35">
        <v>76.976100000000002</v>
      </c>
      <c r="BG550" s="327">
        <v>0.61069999999999425</v>
      </c>
      <c r="BH550" s="46">
        <v>82.662900000000008</v>
      </c>
      <c r="BI550" s="46">
        <v>82.012699999999995</v>
      </c>
      <c r="BJ550" s="327">
        <v>0.65020000000001232</v>
      </c>
      <c r="BK550" s="41">
        <v>6.2163000000000004</v>
      </c>
      <c r="BL550" s="35">
        <v>6.1550700000000003</v>
      </c>
      <c r="BM550" s="327">
        <v>6.1230000000000118E-2</v>
      </c>
      <c r="BN550" s="36">
        <v>0.168238</v>
      </c>
      <c r="BO550" s="36">
        <v>0.20666000000000001</v>
      </c>
      <c r="BP550" s="36">
        <v>5.8699999999999996E-4</v>
      </c>
      <c r="BQ550" s="36">
        <v>0.173237</v>
      </c>
      <c r="BR550" s="36">
        <v>1.9855000000000001E-2</v>
      </c>
      <c r="BS550" s="36">
        <v>8.9929999999999993E-3</v>
      </c>
      <c r="BT550" s="36">
        <v>9.4459999999999995E-3</v>
      </c>
      <c r="BU550" s="36">
        <v>3.6210000000000001E-3</v>
      </c>
      <c r="BV550" s="36">
        <v>2.4093599999999999</v>
      </c>
      <c r="BW550" s="36">
        <v>2.999997</v>
      </c>
      <c r="BX550" s="944">
        <v>0.16822999999999999</v>
      </c>
      <c r="BY550" s="36">
        <v>0.20665</v>
      </c>
      <c r="BZ550" s="36">
        <v>5.9000000000000003E-4</v>
      </c>
      <c r="CA550" s="36">
        <v>0.17330000000000001</v>
      </c>
      <c r="CB550" s="36">
        <v>1.985E-2</v>
      </c>
      <c r="CC550" s="36">
        <v>8.9899999999999997E-3</v>
      </c>
      <c r="CD550" s="36">
        <v>9.4500000000000001E-3</v>
      </c>
      <c r="CE550" s="36">
        <v>3.62E-3</v>
      </c>
      <c r="CF550" s="36">
        <v>0.99258999999999997</v>
      </c>
      <c r="CG550" s="36">
        <v>1.41672</v>
      </c>
      <c r="CH550" s="36">
        <v>2.9999899999999999</v>
      </c>
      <c r="CI550" s="36">
        <v>2.4093100000000001</v>
      </c>
      <c r="CJ550" s="326">
        <v>0.58801897638743039</v>
      </c>
      <c r="CK550" s="35">
        <v>31.712700000000002</v>
      </c>
      <c r="CL550" s="35">
        <v>50.3</v>
      </c>
      <c r="CM550" s="42">
        <v>97.237676000000008</v>
      </c>
    </row>
    <row r="551" spans="1:91" x14ac:dyDescent="0.2">
      <c r="A551" s="52" t="s">
        <v>415</v>
      </c>
      <c r="B551" s="30">
        <v>15856</v>
      </c>
      <c r="C551" s="30">
        <v>25129</v>
      </c>
      <c r="D551" s="30">
        <v>52</v>
      </c>
      <c r="E551" s="31">
        <v>0.58512399999999998</v>
      </c>
      <c r="F551" s="41">
        <v>79.806799999999996</v>
      </c>
      <c r="G551" s="35">
        <v>33.11</v>
      </c>
      <c r="H551" s="35">
        <v>51.8964</v>
      </c>
      <c r="I551" s="35">
        <v>3.0210499999999998</v>
      </c>
      <c r="J551" s="35">
        <v>6.5123100000000003</v>
      </c>
      <c r="K551" s="35">
        <v>0.675431</v>
      </c>
      <c r="L551" s="35">
        <v>0.32000800000000001</v>
      </c>
      <c r="M551" s="35">
        <v>0.32768399999999998</v>
      </c>
      <c r="N551" s="35">
        <v>4.8113200000000003</v>
      </c>
      <c r="O551" s="35">
        <v>5.522E-3</v>
      </c>
      <c r="P551" s="35">
        <v>9.6043000000000003E-2</v>
      </c>
      <c r="Q551" s="42">
        <v>100.776</v>
      </c>
      <c r="R551" s="35">
        <v>5.1995899999999997</v>
      </c>
      <c r="S551" s="36">
        <v>2.41255</v>
      </c>
      <c r="T551" s="36">
        <v>1.00091</v>
      </c>
      <c r="U551" s="36">
        <v>1.41164</v>
      </c>
      <c r="V551" s="36">
        <v>0.162796</v>
      </c>
      <c r="W551" s="36">
        <v>0.17702499999999999</v>
      </c>
      <c r="X551" s="36">
        <v>1.9574999999999999E-2</v>
      </c>
      <c r="Y551" s="36">
        <v>9.7979999999999994E-3</v>
      </c>
      <c r="Z551" s="36">
        <v>9.3650000000000001E-3</v>
      </c>
      <c r="AA551" s="36">
        <v>0.20497099999999999</v>
      </c>
      <c r="AB551" s="36">
        <v>2.0000000000000001E-4</v>
      </c>
      <c r="AC551" s="36">
        <v>3.7200000000000002E-3</v>
      </c>
      <c r="AD551" s="36">
        <v>4</v>
      </c>
      <c r="AE551" s="325">
        <v>3</v>
      </c>
      <c r="AF551" s="35">
        <v>5.1995899999999997</v>
      </c>
      <c r="AG551" s="37">
        <v>1.2205062946756888</v>
      </c>
      <c r="AH551" s="53">
        <v>0.58512399999999998</v>
      </c>
      <c r="AI551" s="35">
        <v>3.0461399999999998</v>
      </c>
      <c r="AJ551" s="35">
        <v>4.8433999999999999</v>
      </c>
      <c r="AK551" s="35">
        <v>3.0049999999999999E-3</v>
      </c>
      <c r="AL551" s="35">
        <v>6.4491199999999997</v>
      </c>
      <c r="AM551" s="35">
        <v>0.66363300000000003</v>
      </c>
      <c r="AN551" s="35">
        <v>0.31900299999999998</v>
      </c>
      <c r="AO551" s="35">
        <v>0.30961100000000003</v>
      </c>
      <c r="AP551" s="35">
        <v>8.9574000000000001E-2</v>
      </c>
      <c r="AQ551" s="35">
        <v>79.182199999999995</v>
      </c>
      <c r="AR551" s="35">
        <v>94.905699999999996</v>
      </c>
      <c r="AS551" s="43">
        <v>0.58512399999999998</v>
      </c>
      <c r="AT551" s="326">
        <v>0.58555903328379644</v>
      </c>
      <c r="AU551" s="327">
        <v>-4.3503328379645989E-4</v>
      </c>
      <c r="AV551" s="41">
        <v>33.11</v>
      </c>
      <c r="AW551" s="35">
        <v>32.816299999999998</v>
      </c>
      <c r="AX551" s="327">
        <v>0.29370000000000118</v>
      </c>
      <c r="AY551" s="41">
        <v>51.8964</v>
      </c>
      <c r="AZ551" s="35">
        <v>51.53</v>
      </c>
      <c r="BA551" s="327">
        <v>0.36639999999999873</v>
      </c>
      <c r="BB551" s="41">
        <v>100.776</v>
      </c>
      <c r="BC551" s="35">
        <v>100.06978599999999</v>
      </c>
      <c r="BD551" s="36">
        <v>0.70621400000000278</v>
      </c>
      <c r="BE551" s="41">
        <v>79.806799999999996</v>
      </c>
      <c r="BF551" s="35">
        <v>79.182199999999995</v>
      </c>
      <c r="BG551" s="327">
        <v>0.62460000000000093</v>
      </c>
      <c r="BH551" s="46">
        <v>85.006399999999999</v>
      </c>
      <c r="BI551" s="46">
        <v>84.346299999999999</v>
      </c>
      <c r="BJ551" s="327">
        <v>0.66009999999999991</v>
      </c>
      <c r="BK551" s="41">
        <v>6.5123100000000003</v>
      </c>
      <c r="BL551" s="35">
        <v>6.4491199999999997</v>
      </c>
      <c r="BM551" s="327">
        <v>6.3190000000000524E-2</v>
      </c>
      <c r="BN551" s="36">
        <v>0.16520199999999999</v>
      </c>
      <c r="BO551" s="36">
        <v>0.20766200000000001</v>
      </c>
      <c r="BP551" s="36">
        <v>1.0900000000000001E-4</v>
      </c>
      <c r="BQ551" s="36">
        <v>0.17643200000000001</v>
      </c>
      <c r="BR551" s="36">
        <v>1.9356000000000002E-2</v>
      </c>
      <c r="BS551" s="36">
        <v>9.1750000000000009E-3</v>
      </c>
      <c r="BT551" s="36">
        <v>9.5399999999999999E-3</v>
      </c>
      <c r="BU551" s="36">
        <v>3.4910000000000002E-3</v>
      </c>
      <c r="BV551" s="36">
        <v>2.40903</v>
      </c>
      <c r="BW551" s="36">
        <v>2.999997</v>
      </c>
      <c r="BX551" s="944">
        <v>0.16519</v>
      </c>
      <c r="BY551" s="36">
        <v>0.20766000000000001</v>
      </c>
      <c r="BZ551" s="36">
        <v>1.1E-4</v>
      </c>
      <c r="CA551" s="36">
        <v>0.17649999999999999</v>
      </c>
      <c r="CB551" s="36">
        <v>1.9359999999999999E-2</v>
      </c>
      <c r="CC551" s="36">
        <v>9.1800000000000007E-3</v>
      </c>
      <c r="CD551" s="36">
        <v>9.5399999999999999E-3</v>
      </c>
      <c r="CE551" s="36">
        <v>3.49E-3</v>
      </c>
      <c r="CF551" s="36">
        <v>0.99838000000000005</v>
      </c>
      <c r="CG551" s="36">
        <v>1.4106000000000001</v>
      </c>
      <c r="CH551" s="36">
        <v>3.0000100000000001</v>
      </c>
      <c r="CI551" s="36">
        <v>2.4089800000000001</v>
      </c>
      <c r="CJ551" s="326">
        <v>0.58555903328379644</v>
      </c>
      <c r="CK551" s="35">
        <v>32.816299999999998</v>
      </c>
      <c r="CL551" s="35">
        <v>51.53</v>
      </c>
      <c r="CM551" s="42">
        <v>100.06978599999999</v>
      </c>
    </row>
    <row r="552" spans="1:91" x14ac:dyDescent="0.2">
      <c r="A552" s="52" t="s">
        <v>416</v>
      </c>
      <c r="B552" s="30">
        <v>15844</v>
      </c>
      <c r="C552" s="30">
        <v>25115</v>
      </c>
      <c r="D552" s="30">
        <v>52</v>
      </c>
      <c r="E552" s="31">
        <v>0.58735800000000005</v>
      </c>
      <c r="F552" s="41">
        <v>79.781300000000002</v>
      </c>
      <c r="G552" s="35">
        <v>32.921100000000003</v>
      </c>
      <c r="H552" s="35">
        <v>52.0779</v>
      </c>
      <c r="I552" s="35">
        <v>2.9255200000000001</v>
      </c>
      <c r="J552" s="35">
        <v>6.2459800000000003</v>
      </c>
      <c r="K552" s="35">
        <v>0.69112600000000002</v>
      </c>
      <c r="L552" s="35">
        <v>0.31958599999999998</v>
      </c>
      <c r="M552" s="35">
        <v>0.33627699999999999</v>
      </c>
      <c r="N552" s="35">
        <v>4.8413399999999998</v>
      </c>
      <c r="O552" s="35">
        <v>1.1553000000000001E-2</v>
      </c>
      <c r="P552" s="35">
        <v>0.10337300000000001</v>
      </c>
      <c r="Q552" s="42">
        <v>100.474</v>
      </c>
      <c r="R552" s="35">
        <v>5.2177699999999998</v>
      </c>
      <c r="S552" s="36">
        <v>2.42041</v>
      </c>
      <c r="T552" s="36">
        <v>0.99876100000000001</v>
      </c>
      <c r="U552" s="36">
        <v>1.42164</v>
      </c>
      <c r="V552" s="36">
        <v>0.15821199999999999</v>
      </c>
      <c r="W552" s="36">
        <v>0.17039199999999999</v>
      </c>
      <c r="X552" s="36">
        <v>2.0101000000000001E-2</v>
      </c>
      <c r="Y552" s="36">
        <v>9.8200000000000006E-3</v>
      </c>
      <c r="Z552" s="36">
        <v>9.6450000000000008E-3</v>
      </c>
      <c r="AA552" s="36">
        <v>0.20698800000000001</v>
      </c>
      <c r="AB552" s="36">
        <v>4.1899999999999999E-4</v>
      </c>
      <c r="AC552" s="36">
        <v>4.0179999999999999E-3</v>
      </c>
      <c r="AD552" s="36">
        <v>4</v>
      </c>
      <c r="AE552" s="325">
        <v>2.9999959999999994</v>
      </c>
      <c r="AF552" s="35">
        <v>5.2177699999999998</v>
      </c>
      <c r="AG552" s="37">
        <v>1.2071279328167857</v>
      </c>
      <c r="AH552" s="53">
        <v>0.58735800000000005</v>
      </c>
      <c r="AI552" s="35">
        <v>2.95</v>
      </c>
      <c r="AJ552" s="35">
        <v>4.8738400000000004</v>
      </c>
      <c r="AK552" s="35">
        <v>9.0539999999999995E-3</v>
      </c>
      <c r="AL552" s="35">
        <v>6.1844700000000001</v>
      </c>
      <c r="AM552" s="35">
        <v>0.67908599999999997</v>
      </c>
      <c r="AN552" s="35">
        <v>0.327432</v>
      </c>
      <c r="AO552" s="35">
        <v>0.30910599999999999</v>
      </c>
      <c r="AP552" s="35">
        <v>9.6800999999999998E-2</v>
      </c>
      <c r="AQ552" s="35">
        <v>79.151700000000005</v>
      </c>
      <c r="AR552" s="35">
        <v>94.581500000000005</v>
      </c>
      <c r="AS552" s="43">
        <v>0.58735800000000005</v>
      </c>
      <c r="AT552" s="326">
        <v>0.58776993003231504</v>
      </c>
      <c r="AU552" s="327">
        <v>-4.1193003231498881E-4</v>
      </c>
      <c r="AV552" s="41">
        <v>32.921100000000003</v>
      </c>
      <c r="AW552" s="35">
        <v>32.628700000000002</v>
      </c>
      <c r="AX552" s="327">
        <v>0.29240000000000066</v>
      </c>
      <c r="AY552" s="41">
        <v>52.0779</v>
      </c>
      <c r="AZ552" s="35">
        <v>51.7</v>
      </c>
      <c r="BA552" s="327">
        <v>0.37789999999999679</v>
      </c>
      <c r="BB552" s="41">
        <v>100.474</v>
      </c>
      <c r="BC552" s="35">
        <v>99.758489000000012</v>
      </c>
      <c r="BD552" s="36">
        <v>0.71551099999999224</v>
      </c>
      <c r="BE552" s="41">
        <v>79.781300000000002</v>
      </c>
      <c r="BF552" s="35">
        <v>79.151700000000005</v>
      </c>
      <c r="BG552" s="327">
        <v>0.62959999999999638</v>
      </c>
      <c r="BH552" s="46">
        <v>84.998999999999995</v>
      </c>
      <c r="BI552" s="46">
        <v>84.328699999999998</v>
      </c>
      <c r="BJ552" s="327">
        <v>0.67029999999999745</v>
      </c>
      <c r="BK552" s="41">
        <v>6.2459800000000003</v>
      </c>
      <c r="BL552" s="35">
        <v>6.1844700000000001</v>
      </c>
      <c r="BM552" s="327">
        <v>6.1510000000000176E-2</v>
      </c>
      <c r="BN552" s="36">
        <v>0.16057099999999999</v>
      </c>
      <c r="BO552" s="36">
        <v>0.209729</v>
      </c>
      <c r="BP552" s="36">
        <v>3.3100000000000002E-4</v>
      </c>
      <c r="BQ552" s="36">
        <v>0.16980899999999999</v>
      </c>
      <c r="BR552" s="36">
        <v>1.9879000000000001E-2</v>
      </c>
      <c r="BS552" s="36">
        <v>9.4520000000000003E-3</v>
      </c>
      <c r="BT552" s="36">
        <v>9.5589999999999998E-3</v>
      </c>
      <c r="BU552" s="36">
        <v>3.787E-3</v>
      </c>
      <c r="BV552" s="36">
        <v>2.4168799999999999</v>
      </c>
      <c r="BW552" s="36">
        <v>2.999997</v>
      </c>
      <c r="BX552" s="944">
        <v>0.16056000000000001</v>
      </c>
      <c r="BY552" s="36">
        <v>0.20971999999999999</v>
      </c>
      <c r="BZ552" s="36">
        <v>3.3E-4</v>
      </c>
      <c r="CA552" s="36">
        <v>0.16986999999999999</v>
      </c>
      <c r="CB552" s="36">
        <v>1.9879999999999998E-2</v>
      </c>
      <c r="CC552" s="36">
        <v>9.4500000000000001E-3</v>
      </c>
      <c r="CD552" s="36">
        <v>9.5600000000000008E-3</v>
      </c>
      <c r="CE552" s="36">
        <v>3.79E-3</v>
      </c>
      <c r="CF552" s="36">
        <v>0.99629000000000001</v>
      </c>
      <c r="CG552" s="36">
        <v>1.4205399999999999</v>
      </c>
      <c r="CH552" s="36">
        <v>2.9999899999999999</v>
      </c>
      <c r="CI552" s="36">
        <v>2.41683</v>
      </c>
      <c r="CJ552" s="326">
        <v>0.58776993003231504</v>
      </c>
      <c r="CK552" s="35">
        <v>32.628700000000002</v>
      </c>
      <c r="CL552" s="35">
        <v>51.7</v>
      </c>
      <c r="CM552" s="42">
        <v>99.758489000000012</v>
      </c>
    </row>
    <row r="553" spans="1:91" x14ac:dyDescent="0.2">
      <c r="A553" s="54" t="s">
        <v>417</v>
      </c>
      <c r="B553" s="55">
        <v>15854</v>
      </c>
      <c r="C553" s="55">
        <v>25107</v>
      </c>
      <c r="D553" s="55">
        <v>52</v>
      </c>
      <c r="E553" s="56">
        <v>0.36895499999999998</v>
      </c>
      <c r="F553" s="57">
        <v>47.586500000000001</v>
      </c>
      <c r="G553" s="58">
        <v>30.029199999999999</v>
      </c>
      <c r="H553" s="58">
        <v>19.5122</v>
      </c>
      <c r="I553" s="58">
        <v>5.6286899999999997</v>
      </c>
      <c r="J553" s="58">
        <v>45.146299999999997</v>
      </c>
      <c r="K553" s="58">
        <v>0.20801700000000001</v>
      </c>
      <c r="L553" s="58">
        <v>0.41594500000000001</v>
      </c>
      <c r="M553" s="58">
        <v>8.0361000000000002E-2</v>
      </c>
      <c r="N553" s="58">
        <v>0.25655899999999998</v>
      </c>
      <c r="O553" s="58">
        <v>1.7975000000000001E-2</v>
      </c>
      <c r="P553" s="58">
        <v>0.104173</v>
      </c>
      <c r="Q553" s="59">
        <v>101.399</v>
      </c>
      <c r="R553" s="58">
        <v>1.9549700000000001</v>
      </c>
      <c r="S553" s="60">
        <v>0.95719200000000004</v>
      </c>
      <c r="T553" s="60">
        <v>0.60403099999999998</v>
      </c>
      <c r="U553" s="60">
        <v>0.353161</v>
      </c>
      <c r="V553" s="60">
        <v>0.201824</v>
      </c>
      <c r="W553" s="60">
        <v>0.816581</v>
      </c>
      <c r="X553" s="60">
        <v>4.0109999999999998E-3</v>
      </c>
      <c r="Y553" s="60">
        <v>8.4740000000000006E-3</v>
      </c>
      <c r="Z553" s="60">
        <v>1.5280000000000001E-3</v>
      </c>
      <c r="AA553" s="60">
        <v>7.273E-3</v>
      </c>
      <c r="AB553" s="60">
        <v>4.3199999999999998E-4</v>
      </c>
      <c r="AC553" s="60">
        <v>2.6849999999999999E-3</v>
      </c>
      <c r="AD553" s="60">
        <v>3</v>
      </c>
      <c r="AE553" s="60">
        <v>2</v>
      </c>
      <c r="AF553" s="58">
        <v>1.9549700000000001</v>
      </c>
      <c r="AG553" s="130">
        <v>1.376884349648255</v>
      </c>
      <c r="AH553" s="62">
        <v>0.36895499999999998</v>
      </c>
      <c r="AI553" s="58">
        <v>5.6392899999999999</v>
      </c>
      <c r="AJ553" s="58">
        <v>0.25615900000000003</v>
      </c>
      <c r="AK553" s="58">
        <v>1.6695999999999999E-2</v>
      </c>
      <c r="AL553" s="58">
        <v>45.028700000000001</v>
      </c>
      <c r="AM553" s="58">
        <v>0.20546200000000001</v>
      </c>
      <c r="AN553" s="58">
        <v>7.8288999999999997E-2</v>
      </c>
      <c r="AO553" s="58">
        <v>0.41267900000000002</v>
      </c>
      <c r="AP553" s="58">
        <v>0.10212599999999999</v>
      </c>
      <c r="AQ553" s="58">
        <v>47.472799999999999</v>
      </c>
      <c r="AR553" s="58">
        <v>99.212199999999996</v>
      </c>
      <c r="AS553" s="63">
        <v>0.36895499999999998</v>
      </c>
      <c r="AT553" s="328">
        <v>0.36963837792642135</v>
      </c>
      <c r="AU553" s="64">
        <v>-6.8337792642136908E-4</v>
      </c>
      <c r="AV553" s="57">
        <v>30.029199999999999</v>
      </c>
      <c r="AW553" s="58">
        <v>29.925000000000001</v>
      </c>
      <c r="AX553" s="64">
        <v>0.10419999999999874</v>
      </c>
      <c r="AY553" s="57">
        <v>19.5122</v>
      </c>
      <c r="AZ553" s="58">
        <v>19.5</v>
      </c>
      <c r="BA553" s="64">
        <v>1.2199999999999989E-2</v>
      </c>
      <c r="BB553" s="57">
        <v>101.399</v>
      </c>
      <c r="BC553" s="58">
        <v>101.164401</v>
      </c>
      <c r="BD553" s="60">
        <v>0.23459900000000289</v>
      </c>
      <c r="BE553" s="57">
        <v>47.586500000000001</v>
      </c>
      <c r="BF553" s="58">
        <v>47.472799999999999</v>
      </c>
      <c r="BG553" s="64">
        <v>0.11370000000000147</v>
      </c>
      <c r="BH553" s="58">
        <v>49.541399999999996</v>
      </c>
      <c r="BI553" s="58">
        <v>49.424999999999997</v>
      </c>
      <c r="BJ553" s="64">
        <v>0.11639999999999873</v>
      </c>
      <c r="BK553" s="57">
        <v>45.146299999999997</v>
      </c>
      <c r="BL553" s="58">
        <v>45.028700000000001</v>
      </c>
      <c r="BM553" s="64">
        <v>0.11759999999999593</v>
      </c>
      <c r="BN553" s="60">
        <v>0.20263800000000001</v>
      </c>
      <c r="BO553" s="60">
        <v>7.2769999999999996E-3</v>
      </c>
      <c r="BP553" s="60">
        <v>4.0200000000000001E-4</v>
      </c>
      <c r="BQ553" s="60">
        <v>0.81620199999999998</v>
      </c>
      <c r="BR553" s="60">
        <v>3.9709999999999997E-3</v>
      </c>
      <c r="BS553" s="60">
        <v>1.4920000000000001E-3</v>
      </c>
      <c r="BT553" s="60">
        <v>8.4250000000000002E-3</v>
      </c>
      <c r="BU553" s="60">
        <v>2.637E-3</v>
      </c>
      <c r="BV553" s="60">
        <v>0.956955</v>
      </c>
      <c r="BW553" s="60">
        <v>1.9999989999999999</v>
      </c>
      <c r="BX553" s="945">
        <v>0.2026</v>
      </c>
      <c r="BY553" s="60">
        <v>7.28E-3</v>
      </c>
      <c r="BZ553" s="60">
        <v>4.0000000000000002E-4</v>
      </c>
      <c r="CA553" s="60">
        <v>0.81638999999999995</v>
      </c>
      <c r="CB553" s="60">
        <v>3.9699999999999996E-3</v>
      </c>
      <c r="CC553" s="60">
        <v>1.49E-3</v>
      </c>
      <c r="CD553" s="60">
        <v>8.4200000000000004E-3</v>
      </c>
      <c r="CE553" s="60">
        <v>2.64E-3</v>
      </c>
      <c r="CF553" s="60">
        <v>0.60313000000000005</v>
      </c>
      <c r="CG553" s="60">
        <v>0.35366999999999998</v>
      </c>
      <c r="CH553" s="60">
        <v>1.9999900000000002</v>
      </c>
      <c r="CI553" s="60">
        <v>0.95680000000000009</v>
      </c>
      <c r="CJ553" s="328">
        <v>0.36963837792642135</v>
      </c>
      <c r="CK553" s="58">
        <v>29.925000000000001</v>
      </c>
      <c r="CL553" s="58">
        <v>19.5</v>
      </c>
      <c r="CM553" s="59">
        <v>101.164401</v>
      </c>
    </row>
    <row r="554" spans="1:91" x14ac:dyDescent="0.2">
      <c r="A554" s="54" t="s">
        <v>418</v>
      </c>
      <c r="B554" s="55">
        <v>15854</v>
      </c>
      <c r="C554" s="55">
        <v>25107</v>
      </c>
      <c r="D554" s="55">
        <v>52</v>
      </c>
      <c r="E554" s="56">
        <v>0.36844900000000003</v>
      </c>
      <c r="F554" s="57">
        <v>47.3675</v>
      </c>
      <c r="G554" s="58">
        <v>29.914999999999999</v>
      </c>
      <c r="H554" s="58">
        <v>19.395800000000001</v>
      </c>
      <c r="I554" s="58">
        <v>5.5617599999999996</v>
      </c>
      <c r="J554" s="58">
        <v>44.872799999999998</v>
      </c>
      <c r="K554" s="58">
        <v>0.206596</v>
      </c>
      <c r="L554" s="58">
        <v>0.41184900000000002</v>
      </c>
      <c r="M554" s="58">
        <v>5.8701000000000003E-2</v>
      </c>
      <c r="N554" s="58">
        <v>0.24355399999999999</v>
      </c>
      <c r="O554" s="58">
        <v>1.5505E-2</v>
      </c>
      <c r="P554" s="58">
        <v>9.5375000000000001E-2</v>
      </c>
      <c r="Q554" s="59">
        <v>100.777</v>
      </c>
      <c r="R554" s="58">
        <v>1.9433</v>
      </c>
      <c r="S554" s="60">
        <v>0.95898700000000003</v>
      </c>
      <c r="T554" s="60">
        <v>0.60564899999999999</v>
      </c>
      <c r="U554" s="60">
        <v>0.35333799999999999</v>
      </c>
      <c r="V554" s="60">
        <v>0.20072200000000001</v>
      </c>
      <c r="W554" s="60">
        <v>0.81691499999999995</v>
      </c>
      <c r="X554" s="60">
        <v>4.0099999999999997E-3</v>
      </c>
      <c r="Y554" s="60">
        <v>8.4449999999999994E-3</v>
      </c>
      <c r="Z554" s="60">
        <v>1.124E-3</v>
      </c>
      <c r="AA554" s="60">
        <v>6.9490000000000003E-3</v>
      </c>
      <c r="AB554" s="60">
        <v>3.7500000000000001E-4</v>
      </c>
      <c r="AC554" s="60">
        <v>2.4740000000000001E-3</v>
      </c>
      <c r="AD554" s="60">
        <v>3</v>
      </c>
      <c r="AE554" s="60">
        <v>2.0000010000000001</v>
      </c>
      <c r="AF554" s="58">
        <v>1.9433</v>
      </c>
      <c r="AG554" s="130">
        <v>1.375995321744268</v>
      </c>
      <c r="AH554" s="62">
        <v>0.36844900000000003</v>
      </c>
      <c r="AI554" s="58">
        <v>5.57226</v>
      </c>
      <c r="AJ554" s="58">
        <v>0.24312900000000001</v>
      </c>
      <c r="AK554" s="58">
        <v>1.4223E-2</v>
      </c>
      <c r="AL554" s="58">
        <v>44.755699999999997</v>
      </c>
      <c r="AM554" s="58">
        <v>0.204044</v>
      </c>
      <c r="AN554" s="58">
        <v>5.6679E-2</v>
      </c>
      <c r="AO554" s="58">
        <v>0.40858899999999998</v>
      </c>
      <c r="AP554" s="58">
        <v>9.3349000000000001E-2</v>
      </c>
      <c r="AQ554" s="58">
        <v>47.254300000000001</v>
      </c>
      <c r="AR554" s="58">
        <v>98.6023</v>
      </c>
      <c r="AS554" s="63">
        <v>0.36844900000000003</v>
      </c>
      <c r="AT554" s="328">
        <v>0.36913206759858125</v>
      </c>
      <c r="AU554" s="64">
        <v>-6.8306759858122179E-4</v>
      </c>
      <c r="AV554" s="57">
        <v>29.914999999999999</v>
      </c>
      <c r="AW554" s="58">
        <v>29.811199999999999</v>
      </c>
      <c r="AX554" s="64">
        <v>0.10379999999999967</v>
      </c>
      <c r="AY554" s="57">
        <v>19.395800000000001</v>
      </c>
      <c r="AZ554" s="58">
        <v>19.39</v>
      </c>
      <c r="BA554" s="64">
        <v>5.8000000000006935E-3</v>
      </c>
      <c r="BB554" s="57">
        <v>100.777</v>
      </c>
      <c r="BC554" s="58">
        <v>100.54917300000001</v>
      </c>
      <c r="BD554" s="60">
        <v>0.22782699999999068</v>
      </c>
      <c r="BE554" s="57">
        <v>47.3675</v>
      </c>
      <c r="BF554" s="58">
        <v>47.254300000000001</v>
      </c>
      <c r="BG554" s="64">
        <v>0.11319999999999908</v>
      </c>
      <c r="BH554" s="58">
        <v>49.3108</v>
      </c>
      <c r="BI554" s="58">
        <v>49.2012</v>
      </c>
      <c r="BJ554" s="64">
        <v>0.10960000000000036</v>
      </c>
      <c r="BK554" s="57">
        <v>44.872799999999998</v>
      </c>
      <c r="BL554" s="58">
        <v>44.755699999999997</v>
      </c>
      <c r="BM554" s="64">
        <v>0.11710000000000065</v>
      </c>
      <c r="BN554" s="60">
        <v>0.20153299999999999</v>
      </c>
      <c r="BO554" s="60">
        <v>6.9519999999999998E-3</v>
      </c>
      <c r="BP554" s="60">
        <v>3.4499999999999998E-4</v>
      </c>
      <c r="BQ554" s="60">
        <v>0.81653799999999999</v>
      </c>
      <c r="BR554" s="60">
        <v>3.9690000000000003E-3</v>
      </c>
      <c r="BS554" s="60">
        <v>1.0870000000000001E-3</v>
      </c>
      <c r="BT554" s="60">
        <v>8.3960000000000007E-3</v>
      </c>
      <c r="BU554" s="60">
        <v>2.4260000000000002E-3</v>
      </c>
      <c r="BV554" s="60">
        <v>0.95875299999999997</v>
      </c>
      <c r="BW554" s="60">
        <v>1.9999990000000001</v>
      </c>
      <c r="BX554" s="945">
        <v>0.20150000000000001</v>
      </c>
      <c r="BY554" s="60">
        <v>6.9499999999999996E-3</v>
      </c>
      <c r="BZ554" s="60">
        <v>3.5E-4</v>
      </c>
      <c r="CA554" s="60">
        <v>0.81672999999999996</v>
      </c>
      <c r="CB554" s="60">
        <v>3.9699999999999996E-3</v>
      </c>
      <c r="CC554" s="60">
        <v>1.09E-3</v>
      </c>
      <c r="CD554" s="60">
        <v>8.3899999999999999E-3</v>
      </c>
      <c r="CE554" s="60">
        <v>2.4299999999999999E-3</v>
      </c>
      <c r="CF554" s="60">
        <v>0.60475000000000001</v>
      </c>
      <c r="CG554" s="60">
        <v>0.35385</v>
      </c>
      <c r="CH554" s="60">
        <v>2.0000100000000001</v>
      </c>
      <c r="CI554" s="60">
        <v>0.95860000000000001</v>
      </c>
      <c r="CJ554" s="328">
        <v>0.36913206759858125</v>
      </c>
      <c r="CK554" s="58">
        <v>29.811199999999999</v>
      </c>
      <c r="CL554" s="58">
        <v>19.39</v>
      </c>
      <c r="CM554" s="59">
        <v>100.54917300000001</v>
      </c>
    </row>
    <row r="555" spans="1:91" x14ac:dyDescent="0.2">
      <c r="A555" s="54" t="s">
        <v>419</v>
      </c>
      <c r="B555" s="55">
        <v>15846</v>
      </c>
      <c r="C555" s="55">
        <v>25103</v>
      </c>
      <c r="D555" s="55">
        <v>52</v>
      </c>
      <c r="E555" s="56">
        <v>0.42694399999999999</v>
      </c>
      <c r="F555" s="57">
        <v>49.921599999999998</v>
      </c>
      <c r="G555" s="58">
        <v>28.607900000000001</v>
      </c>
      <c r="H555" s="58">
        <v>23.687000000000001</v>
      </c>
      <c r="I555" s="58">
        <v>4.9383900000000001</v>
      </c>
      <c r="J555" s="58">
        <v>42.248800000000003</v>
      </c>
      <c r="K555" s="58">
        <v>0.26456099999999999</v>
      </c>
      <c r="L555" s="58">
        <v>0.36782300000000001</v>
      </c>
      <c r="M555" s="58">
        <v>6.0220000000000003E-2</v>
      </c>
      <c r="N555" s="58">
        <v>0.32019399999999998</v>
      </c>
      <c r="O555" s="58">
        <v>1.821E-2</v>
      </c>
      <c r="P555" s="58">
        <v>0.178568</v>
      </c>
      <c r="Q555" s="59">
        <v>100.69199999999999</v>
      </c>
      <c r="R555" s="58">
        <v>2.37323</v>
      </c>
      <c r="S555" s="60">
        <v>1.0177700000000001</v>
      </c>
      <c r="T555" s="60">
        <v>0.58323800000000003</v>
      </c>
      <c r="U555" s="60">
        <v>0.43453000000000003</v>
      </c>
      <c r="V555" s="60">
        <v>0.17947199999999999</v>
      </c>
      <c r="W555" s="60">
        <v>0.77452600000000005</v>
      </c>
      <c r="X555" s="60">
        <v>5.1710000000000002E-3</v>
      </c>
      <c r="Y555" s="60">
        <v>7.5950000000000002E-3</v>
      </c>
      <c r="Z555" s="60">
        <v>1.1609999999999999E-3</v>
      </c>
      <c r="AA555" s="60">
        <v>9.1999999999999998E-3</v>
      </c>
      <c r="AB555" s="60">
        <v>4.44E-4</v>
      </c>
      <c r="AC555" s="60">
        <v>4.6639999999999997E-3</v>
      </c>
      <c r="AD555" s="60">
        <v>3</v>
      </c>
      <c r="AE555" s="60">
        <v>2.0000010000000001</v>
      </c>
      <c r="AF555" s="58">
        <v>2.37323</v>
      </c>
      <c r="AG555" s="130">
        <v>1.3734689243310017</v>
      </c>
      <c r="AH555" s="62">
        <v>0.42694399999999999</v>
      </c>
      <c r="AI555" s="58">
        <v>4.9505999999999997</v>
      </c>
      <c r="AJ555" s="58">
        <v>0.31985999999999998</v>
      </c>
      <c r="AK555" s="58">
        <v>1.6659E-2</v>
      </c>
      <c r="AL555" s="58">
        <v>42.111600000000003</v>
      </c>
      <c r="AM555" s="58">
        <v>0.26120599999999999</v>
      </c>
      <c r="AN555" s="58">
        <v>5.7716999999999997E-2</v>
      </c>
      <c r="AO555" s="58">
        <v>0.36385400000000001</v>
      </c>
      <c r="AP555" s="58">
        <v>0.175763</v>
      </c>
      <c r="AQ555" s="58">
        <v>49.772599999999997</v>
      </c>
      <c r="AR555" s="58">
        <v>98.029799999999994</v>
      </c>
      <c r="AS555" s="63">
        <v>0.42694399999999999</v>
      </c>
      <c r="AT555" s="328">
        <v>0.42772327835335283</v>
      </c>
      <c r="AU555" s="64">
        <v>-7.7927835335284135E-4</v>
      </c>
      <c r="AV555" s="57">
        <v>28.607900000000001</v>
      </c>
      <c r="AW555" s="58">
        <v>28.483699999999999</v>
      </c>
      <c r="AX555" s="64">
        <v>0.12420000000000186</v>
      </c>
      <c r="AY555" s="57">
        <v>23.687000000000001</v>
      </c>
      <c r="AZ555" s="58">
        <v>23.66</v>
      </c>
      <c r="BA555" s="64">
        <v>2.7000000000001023E-2</v>
      </c>
      <c r="BB555" s="57">
        <v>100.69199999999999</v>
      </c>
      <c r="BC555" s="58">
        <v>100.400959</v>
      </c>
      <c r="BD555" s="60">
        <v>0.29104099999999278</v>
      </c>
      <c r="BE555" s="57">
        <v>49.921599999999998</v>
      </c>
      <c r="BF555" s="58">
        <v>49.772599999999997</v>
      </c>
      <c r="BG555" s="64">
        <v>0.14900000000000091</v>
      </c>
      <c r="BH555" s="58">
        <v>52.294899999999998</v>
      </c>
      <c r="BI555" s="58">
        <v>52.143699999999995</v>
      </c>
      <c r="BJ555" s="64">
        <v>0.15120000000000289</v>
      </c>
      <c r="BK555" s="57">
        <v>42.248800000000003</v>
      </c>
      <c r="BL555" s="58">
        <v>42.111600000000003</v>
      </c>
      <c r="BM555" s="64">
        <v>0.13719999999999999</v>
      </c>
      <c r="BN555" s="60">
        <v>0.18040500000000001</v>
      </c>
      <c r="BO555" s="60">
        <v>9.2149999999999992E-3</v>
      </c>
      <c r="BP555" s="60">
        <v>4.0700000000000003E-4</v>
      </c>
      <c r="BQ555" s="60">
        <v>0.77411099999999999</v>
      </c>
      <c r="BR555" s="60">
        <v>5.1190000000000003E-3</v>
      </c>
      <c r="BS555" s="60">
        <v>1.1150000000000001E-3</v>
      </c>
      <c r="BT555" s="60">
        <v>7.5339999999999999E-3</v>
      </c>
      <c r="BU555" s="60">
        <v>4.6030000000000003E-3</v>
      </c>
      <c r="BV555" s="60">
        <v>1.01749</v>
      </c>
      <c r="BW555" s="60">
        <v>1.9999989999999999</v>
      </c>
      <c r="BX555" s="945">
        <v>0.18037</v>
      </c>
      <c r="BY555" s="60">
        <v>9.2099999999999994E-3</v>
      </c>
      <c r="BZ555" s="60">
        <v>4.0999999999999999E-4</v>
      </c>
      <c r="CA555" s="60">
        <v>0.77429999999999999</v>
      </c>
      <c r="CB555" s="60">
        <v>5.1200000000000004E-3</v>
      </c>
      <c r="CC555" s="60">
        <v>1.1199999999999999E-3</v>
      </c>
      <c r="CD555" s="60">
        <v>7.5300000000000002E-3</v>
      </c>
      <c r="CE555" s="60">
        <v>4.5999999999999999E-3</v>
      </c>
      <c r="CF555" s="60">
        <v>0.58220000000000005</v>
      </c>
      <c r="CG555" s="60">
        <v>0.43514000000000003</v>
      </c>
      <c r="CH555" s="60">
        <v>2</v>
      </c>
      <c r="CI555" s="60">
        <v>1.0173400000000001</v>
      </c>
      <c r="CJ555" s="328">
        <v>0.42772327835335283</v>
      </c>
      <c r="CK555" s="58">
        <v>28.483699999999999</v>
      </c>
      <c r="CL555" s="58">
        <v>23.66</v>
      </c>
      <c r="CM555" s="59">
        <v>100.400959</v>
      </c>
    </row>
    <row r="556" spans="1:91" x14ac:dyDescent="0.2">
      <c r="A556" s="334" t="s">
        <v>420</v>
      </c>
      <c r="B556" s="784"/>
      <c r="C556" s="784"/>
      <c r="D556" s="784"/>
      <c r="E556" s="105">
        <v>0.36870199999999997</v>
      </c>
      <c r="F556" s="785">
        <v>47.477000000000004</v>
      </c>
      <c r="G556" s="786">
        <v>29.972099999999998</v>
      </c>
      <c r="H556" s="786">
        <v>19.454000000000001</v>
      </c>
      <c r="I556" s="786">
        <v>5.5952249999999992</v>
      </c>
      <c r="J556" s="786">
        <v>45.009549999999997</v>
      </c>
      <c r="K556" s="786">
        <v>0.2073065</v>
      </c>
      <c r="L556" s="786">
        <v>0.41389700000000001</v>
      </c>
      <c r="M556" s="786">
        <v>6.9531000000000009E-2</v>
      </c>
      <c r="N556" s="786">
        <v>0.25005650000000001</v>
      </c>
      <c r="O556" s="786">
        <v>1.6740000000000001E-2</v>
      </c>
      <c r="P556" s="786">
        <v>9.9774000000000002E-2</v>
      </c>
      <c r="Q556" s="787">
        <v>101.08799999999999</v>
      </c>
      <c r="R556" s="786">
        <v>1.9491350000000001</v>
      </c>
      <c r="S556" s="105">
        <v>0.95808950000000004</v>
      </c>
      <c r="T556" s="105">
        <v>0.60484000000000004</v>
      </c>
      <c r="U556" s="105">
        <v>0.35324949999999999</v>
      </c>
      <c r="V556" s="105">
        <v>0.20127300000000001</v>
      </c>
      <c r="W556" s="105">
        <v>0.81674800000000003</v>
      </c>
      <c r="X556" s="105">
        <v>4.0105000000000002E-3</v>
      </c>
      <c r="Y556" s="105">
        <v>8.4595E-3</v>
      </c>
      <c r="Z556" s="105">
        <v>1.3259999999999999E-3</v>
      </c>
      <c r="AA556" s="105">
        <v>7.1110000000000001E-3</v>
      </c>
      <c r="AB556" s="105">
        <v>4.035E-4</v>
      </c>
      <c r="AC556" s="105">
        <v>2.5795000000000002E-3</v>
      </c>
      <c r="AD556" s="105">
        <v>3</v>
      </c>
      <c r="AE556" s="105">
        <v>2.0000005000000001</v>
      </c>
      <c r="AF556" s="788">
        <v>2.0905</v>
      </c>
      <c r="AG556" s="792">
        <v>1.3764398356962615</v>
      </c>
      <c r="AH556" s="681">
        <v>0.36870199999999997</v>
      </c>
      <c r="AI556" s="253">
        <v>5.6057749999999995</v>
      </c>
      <c r="AJ556" s="253">
        <v>0.24964400000000003</v>
      </c>
      <c r="AK556" s="253">
        <v>1.5459499999999999E-2</v>
      </c>
      <c r="AL556" s="253">
        <v>44.892200000000003</v>
      </c>
      <c r="AM556" s="253">
        <v>0.20475300000000002</v>
      </c>
      <c r="AN556" s="253">
        <v>6.7484000000000002E-2</v>
      </c>
      <c r="AO556" s="253">
        <v>0.410634</v>
      </c>
      <c r="AP556" s="253">
        <v>9.7737500000000005E-2</v>
      </c>
      <c r="AQ556" s="253">
        <v>47.363550000000004</v>
      </c>
      <c r="AR556" s="253">
        <v>98.907250000000005</v>
      </c>
      <c r="AS556" s="792">
        <v>0.36870199999999997</v>
      </c>
      <c r="AT556" s="792">
        <v>0.3693852227625013</v>
      </c>
      <c r="AU556" s="792">
        <v>-6.8322276250129543E-4</v>
      </c>
      <c r="AV556" s="364">
        <v>29.972099999999998</v>
      </c>
      <c r="AW556" s="364">
        <v>29.868099999999998</v>
      </c>
      <c r="AX556" s="792">
        <v>0.1039999999999992</v>
      </c>
      <c r="AY556" s="364">
        <v>19.454000000000001</v>
      </c>
      <c r="AZ556" s="364">
        <v>19.445</v>
      </c>
      <c r="BA556" s="792">
        <v>9.0000000000003411E-3</v>
      </c>
      <c r="BB556" s="364">
        <v>101.08799999999999</v>
      </c>
      <c r="BC556" s="364">
        <v>100.856787</v>
      </c>
      <c r="BD556" s="792">
        <v>0.23121299999999678</v>
      </c>
      <c r="BE556" s="364">
        <v>47.477000000000004</v>
      </c>
      <c r="BF556" s="364">
        <v>47.363550000000004</v>
      </c>
      <c r="BG556" s="792">
        <v>0.11345000000000027</v>
      </c>
      <c r="BH556" s="364">
        <v>49.426099999999998</v>
      </c>
      <c r="BI556" s="364">
        <v>49.313099999999999</v>
      </c>
      <c r="BJ556" s="792">
        <v>0.11299999999999955</v>
      </c>
      <c r="BK556" s="364">
        <v>45.009549999999997</v>
      </c>
      <c r="BL556" s="364">
        <v>44.892200000000003</v>
      </c>
      <c r="BM556" s="792">
        <v>0.11734999999999829</v>
      </c>
      <c r="BN556" s="56">
        <v>0.2020855</v>
      </c>
      <c r="BO556" s="56">
        <v>7.1144999999999993E-3</v>
      </c>
      <c r="BP556" s="56">
        <v>3.7350000000000003E-4</v>
      </c>
      <c r="BQ556" s="56">
        <v>0.81637000000000004</v>
      </c>
      <c r="BR556" s="56">
        <v>3.9699999999999996E-3</v>
      </c>
      <c r="BS556" s="56">
        <v>1.2895000000000001E-3</v>
      </c>
      <c r="BT556" s="56">
        <v>8.4105000000000013E-3</v>
      </c>
      <c r="BU556" s="56">
        <v>2.5314999999999999E-3</v>
      </c>
      <c r="BV556" s="56">
        <v>0.95785399999999998</v>
      </c>
      <c r="BW556" s="56">
        <v>1.9999989999999999</v>
      </c>
      <c r="BX556" s="63">
        <v>0.20205000000000001</v>
      </c>
      <c r="BY556" s="56">
        <v>7.1149999999999998E-3</v>
      </c>
      <c r="BZ556" s="56">
        <v>3.7500000000000001E-4</v>
      </c>
      <c r="CA556" s="56">
        <v>0.81655999999999995</v>
      </c>
      <c r="CB556" s="56">
        <v>3.9699999999999996E-3</v>
      </c>
      <c r="CC556" s="56">
        <v>1.2899999999999999E-3</v>
      </c>
      <c r="CD556" s="56">
        <v>8.4049999999999993E-3</v>
      </c>
      <c r="CE556" s="56">
        <v>2.5349999999999999E-3</v>
      </c>
      <c r="CF556" s="56">
        <v>0.60394000000000003</v>
      </c>
      <c r="CG556" s="56">
        <v>0.35375999999999996</v>
      </c>
      <c r="CH556" s="56">
        <v>2</v>
      </c>
      <c r="CI556" s="56">
        <v>0.9577</v>
      </c>
      <c r="CJ556" s="56">
        <v>0.3693852227625013</v>
      </c>
      <c r="CK556" s="253">
        <v>29.868099999999998</v>
      </c>
      <c r="CL556" s="253">
        <v>19.445</v>
      </c>
      <c r="CM556" s="362">
        <v>100.856787</v>
      </c>
    </row>
    <row r="557" spans="1:91" x14ac:dyDescent="0.2">
      <c r="A557" s="52" t="s">
        <v>421</v>
      </c>
      <c r="B557" s="407"/>
      <c r="C557" s="407"/>
      <c r="D557" s="407"/>
      <c r="E557" s="412">
        <v>0.58668266666666669</v>
      </c>
      <c r="F557" s="409">
        <v>79.058299999999988</v>
      </c>
      <c r="G557" s="410">
        <v>32.676866666666662</v>
      </c>
      <c r="H557" s="410">
        <v>51.545899999999996</v>
      </c>
      <c r="I557" s="410">
        <v>2.9789933333333334</v>
      </c>
      <c r="J557" s="410">
        <v>6.3248633333333331</v>
      </c>
      <c r="K557" s="410">
        <v>0.6800533333333334</v>
      </c>
      <c r="L557" s="410">
        <v>0.31603133333333333</v>
      </c>
      <c r="M557" s="410">
        <v>0.3255183333333333</v>
      </c>
      <c r="N557" s="410">
        <v>4.7688699999999997</v>
      </c>
      <c r="O557" s="410">
        <v>1.1756999999999998E-2</v>
      </c>
      <c r="P557" s="410">
        <v>9.8770333333333335E-2</v>
      </c>
      <c r="Q557" s="411">
        <v>99.727766666666653</v>
      </c>
      <c r="R557" s="410">
        <v>5.1644666666666668</v>
      </c>
      <c r="S557" s="412">
        <v>2.4152833333333334</v>
      </c>
      <c r="T557" s="412">
        <v>0.99827633333333343</v>
      </c>
      <c r="U557" s="412">
        <v>1.4170033333333334</v>
      </c>
      <c r="V557" s="412">
        <v>0.16226233333333331</v>
      </c>
      <c r="W557" s="412">
        <v>0.17375133333333334</v>
      </c>
      <c r="X557" s="412">
        <v>1.9919666666666665E-2</v>
      </c>
      <c r="Y557" s="412">
        <v>9.7783333333333333E-3</v>
      </c>
      <c r="Z557" s="412">
        <v>9.4003333333333335E-3</v>
      </c>
      <c r="AA557" s="412">
        <v>0.20530899999999999</v>
      </c>
      <c r="AB557" s="412">
        <v>4.3199999999999993E-4</v>
      </c>
      <c r="AC557" s="412">
        <v>3.8663333333333332E-3</v>
      </c>
      <c r="AD557" s="412">
        <v>4</v>
      </c>
      <c r="AE557" s="412">
        <v>2.9999990000000003</v>
      </c>
      <c r="AF557" s="789">
        <v>5.1644666666666668</v>
      </c>
      <c r="AG557" s="922">
        <v>1.2198771801170578</v>
      </c>
      <c r="AH557" s="704">
        <v>0.58668266666666669</v>
      </c>
      <c r="AI557" s="410">
        <v>3.0038066666666672</v>
      </c>
      <c r="AJ557" s="410">
        <v>4.8007766666666667</v>
      </c>
      <c r="AK557" s="410">
        <v>9.2486666666666672E-3</v>
      </c>
      <c r="AL557" s="410">
        <v>6.2628866666666667</v>
      </c>
      <c r="AM557" s="410">
        <v>0.66812700000000003</v>
      </c>
      <c r="AN557" s="410">
        <v>0.31678566666666663</v>
      </c>
      <c r="AO557" s="410">
        <v>0.30556433333333338</v>
      </c>
      <c r="AP557" s="410">
        <v>9.2221333333333336E-2</v>
      </c>
      <c r="AQ557" s="410">
        <v>78.436666666666667</v>
      </c>
      <c r="AR557" s="410">
        <v>93.896100000000004</v>
      </c>
      <c r="AS557" s="782">
        <v>0.58668266666666669</v>
      </c>
      <c r="AT557" s="782">
        <v>0.58711597990118058</v>
      </c>
      <c r="AU557" s="782">
        <v>-4.3331323451393605E-4</v>
      </c>
      <c r="AV557" s="363">
        <v>32.676866666666662</v>
      </c>
      <c r="AW557" s="363">
        <v>32.385899999999999</v>
      </c>
      <c r="AX557" s="782">
        <v>0.2909666666666671</v>
      </c>
      <c r="AY557" s="363">
        <v>51.545899999999996</v>
      </c>
      <c r="AZ557" s="363">
        <v>51.176666666666669</v>
      </c>
      <c r="BA557" s="782">
        <v>0.36923333333333375</v>
      </c>
      <c r="BB557" s="363">
        <v>99.727766666666653</v>
      </c>
      <c r="BC557" s="363">
        <v>99.021983666666657</v>
      </c>
      <c r="BD557" s="782">
        <v>0.70578299999999672</v>
      </c>
      <c r="BE557" s="363">
        <v>79.058299999999988</v>
      </c>
      <c r="BF557" s="363">
        <v>78.436666666666667</v>
      </c>
      <c r="BG557" s="782">
        <v>0.62163333333333048</v>
      </c>
      <c r="BH557" s="363">
        <v>84.222766666666672</v>
      </c>
      <c r="BI557" s="363">
        <v>83.562566666666655</v>
      </c>
      <c r="BJ557" s="782">
        <v>0.66020000000000323</v>
      </c>
      <c r="BK557" s="363">
        <v>6.3248633333333331</v>
      </c>
      <c r="BL557" s="363">
        <v>6.2628866666666667</v>
      </c>
      <c r="BM557" s="782">
        <v>6.1976666666666937E-2</v>
      </c>
      <c r="BN557" s="412">
        <v>0.16467033333333334</v>
      </c>
      <c r="BO557" s="412">
        <v>0.20801700000000001</v>
      </c>
      <c r="BP557" s="412">
        <v>3.4233333333333338E-4</v>
      </c>
      <c r="BQ557" s="412">
        <v>0.17315933333333333</v>
      </c>
      <c r="BR557" s="412">
        <v>1.9696666666666668E-2</v>
      </c>
      <c r="BS557" s="412">
        <v>9.2066666666666668E-3</v>
      </c>
      <c r="BT557" s="412">
        <v>9.5150000000000009E-3</v>
      </c>
      <c r="BU557" s="412">
        <v>3.6330000000000004E-3</v>
      </c>
      <c r="BV557" s="412">
        <v>2.4117566666666668</v>
      </c>
      <c r="BW557" s="412">
        <v>2.999997</v>
      </c>
      <c r="BX557" s="413">
        <v>0.16466</v>
      </c>
      <c r="BY557" s="412">
        <v>0.20801</v>
      </c>
      <c r="BZ557" s="412">
        <v>3.4333333333333335E-4</v>
      </c>
      <c r="CA557" s="412">
        <v>0.17322333333333331</v>
      </c>
      <c r="CB557" s="412">
        <v>1.9696666666666664E-2</v>
      </c>
      <c r="CC557" s="412">
        <v>9.2066666666666668E-3</v>
      </c>
      <c r="CD557" s="412">
        <v>9.5166666666666663E-3</v>
      </c>
      <c r="CE557" s="412">
        <v>3.6333333333333335E-3</v>
      </c>
      <c r="CF557" s="412">
        <v>0.99575333333333338</v>
      </c>
      <c r="CG557" s="412">
        <v>1.4159533333333334</v>
      </c>
      <c r="CH557" s="412">
        <v>2.9999966666666666</v>
      </c>
      <c r="CI557" s="412">
        <v>2.4117066666666669</v>
      </c>
      <c r="CJ557" s="412">
        <v>0.58711597990118058</v>
      </c>
      <c r="CK557" s="410">
        <v>32.385899999999999</v>
      </c>
      <c r="CL557" s="410">
        <v>51.176666666666669</v>
      </c>
      <c r="CM557" s="411">
        <v>99.021983666666657</v>
      </c>
    </row>
    <row r="558" spans="1:91" ht="16" thickBot="1" x14ac:dyDescent="0.25">
      <c r="A558" s="262" t="s">
        <v>419</v>
      </c>
      <c r="B558" s="695"/>
      <c r="C558" s="695"/>
      <c r="D558" s="695"/>
      <c r="E558" s="174">
        <v>0.38811599999999996</v>
      </c>
      <c r="F558" s="532">
        <v>48.291866666666671</v>
      </c>
      <c r="G558" s="252">
        <v>29.517366666666664</v>
      </c>
      <c r="H558" s="252">
        <v>20.864999999999998</v>
      </c>
      <c r="I558" s="252">
        <v>5.3762799999999986</v>
      </c>
      <c r="J558" s="252">
        <v>44.089300000000001</v>
      </c>
      <c r="K558" s="252">
        <v>0.22639133333333331</v>
      </c>
      <c r="L558" s="252">
        <v>0.39853899999999998</v>
      </c>
      <c r="M558" s="252">
        <v>6.6427333333333338E-2</v>
      </c>
      <c r="N558" s="252">
        <v>0.27343566666666669</v>
      </c>
      <c r="O558" s="252">
        <v>1.7229999999999999E-2</v>
      </c>
      <c r="P558" s="252">
        <v>0.12603866666666666</v>
      </c>
      <c r="Q558" s="533">
        <v>100.956</v>
      </c>
      <c r="R558" s="252">
        <v>2.0905</v>
      </c>
      <c r="S558" s="174">
        <v>0.97798300000000005</v>
      </c>
      <c r="T558" s="174">
        <v>0.59763933333333341</v>
      </c>
      <c r="U558" s="174">
        <v>0.38034300000000004</v>
      </c>
      <c r="V558" s="174">
        <v>0.19400600000000001</v>
      </c>
      <c r="W558" s="174">
        <v>0.802674</v>
      </c>
      <c r="X558" s="174">
        <v>4.3973333333333338E-3</v>
      </c>
      <c r="Y558" s="174">
        <v>8.1713333333333343E-3</v>
      </c>
      <c r="Z558" s="174">
        <v>1.2709999999999998E-3</v>
      </c>
      <c r="AA558" s="174">
        <v>7.8073333333333328E-3</v>
      </c>
      <c r="AB558" s="174">
        <v>4.17E-4</v>
      </c>
      <c r="AC558" s="174">
        <v>3.2743333333333335E-3</v>
      </c>
      <c r="AD558" s="174">
        <v>3</v>
      </c>
      <c r="AE558" s="174">
        <v>2.0000006666666668</v>
      </c>
      <c r="AF558" s="751">
        <v>2.0905</v>
      </c>
      <c r="AG558" s="930">
        <v>1.3754495319078417</v>
      </c>
      <c r="AH558" s="534">
        <v>0.38811599999999996</v>
      </c>
      <c r="AI558" s="253">
        <v>5.3873833333333323</v>
      </c>
      <c r="AJ558" s="253">
        <v>0.27304933333333331</v>
      </c>
      <c r="AK558" s="253">
        <v>1.5859333333333333E-2</v>
      </c>
      <c r="AL558" s="253">
        <v>43.965333333333341</v>
      </c>
      <c r="AM558" s="253">
        <v>0.22357066666666667</v>
      </c>
      <c r="AN558" s="253">
        <v>6.4228333333333332E-2</v>
      </c>
      <c r="AO558" s="253">
        <v>0.39504066666666665</v>
      </c>
      <c r="AP558" s="253">
        <v>0.12374600000000001</v>
      </c>
      <c r="AQ558" s="253">
        <v>48.166566666666675</v>
      </c>
      <c r="AR558" s="253">
        <v>98.614766666666654</v>
      </c>
      <c r="AS558" s="792">
        <v>0.38811599999999996</v>
      </c>
      <c r="AT558" s="792">
        <v>0.38883124129278518</v>
      </c>
      <c r="AU558" s="792">
        <v>-7.1524129278514403E-4</v>
      </c>
      <c r="AV558" s="364">
        <v>29.517366666666664</v>
      </c>
      <c r="AW558" s="364">
        <v>29.406633333333332</v>
      </c>
      <c r="AX558" s="792">
        <v>0.11073333333333342</v>
      </c>
      <c r="AY558" s="364">
        <v>20.864999999999998</v>
      </c>
      <c r="AZ558" s="364">
        <v>20.849999999999998</v>
      </c>
      <c r="BA558" s="792">
        <v>1.5000000000000568E-2</v>
      </c>
      <c r="BB558" s="364">
        <v>100.956</v>
      </c>
      <c r="BC558" s="364">
        <v>100.70484433333333</v>
      </c>
      <c r="BD558" s="792">
        <v>0.25115566666666211</v>
      </c>
      <c r="BE558" s="364">
        <v>48.291866666666671</v>
      </c>
      <c r="BF558" s="364">
        <v>48.166566666666675</v>
      </c>
      <c r="BG558" s="792">
        <v>0.12530000000000049</v>
      </c>
      <c r="BH558" s="364">
        <v>50.382366666666663</v>
      </c>
      <c r="BI558" s="364">
        <v>50.256633333333333</v>
      </c>
      <c r="BJ558" s="792">
        <v>0.125733333333334</v>
      </c>
      <c r="BK558" s="364">
        <v>44.089300000000001</v>
      </c>
      <c r="BL558" s="364">
        <v>43.965333333333341</v>
      </c>
      <c r="BM558" s="792">
        <v>0.12396666666666552</v>
      </c>
      <c r="BN558" s="56">
        <v>0.19485866666666665</v>
      </c>
      <c r="BO558" s="56">
        <v>7.8146666666666659E-3</v>
      </c>
      <c r="BP558" s="56">
        <v>3.8466666666666667E-4</v>
      </c>
      <c r="BQ558" s="56">
        <v>0.80228366666666673</v>
      </c>
      <c r="BR558" s="56">
        <v>4.3530000000000001E-3</v>
      </c>
      <c r="BS558" s="56">
        <v>1.2313333333333334E-3</v>
      </c>
      <c r="BT558" s="56">
        <v>8.1183333333333333E-3</v>
      </c>
      <c r="BU558" s="56">
        <v>3.2220000000000005E-3</v>
      </c>
      <c r="BV558" s="56">
        <v>0.97773266666666669</v>
      </c>
      <c r="BW558" s="56">
        <v>1.9999989999999999</v>
      </c>
      <c r="BX558" s="63">
        <v>0.19482333333333335</v>
      </c>
      <c r="BY558" s="56">
        <v>7.8133333333333336E-3</v>
      </c>
      <c r="BZ558" s="56">
        <v>3.8666666666666667E-4</v>
      </c>
      <c r="CA558" s="56">
        <v>0.80247333333333337</v>
      </c>
      <c r="CB558" s="56">
        <v>4.3533333333333332E-3</v>
      </c>
      <c r="CC558" s="56">
        <v>1.2333333333333332E-3</v>
      </c>
      <c r="CD558" s="56">
        <v>8.1133333333333335E-3</v>
      </c>
      <c r="CE558" s="56">
        <v>3.2233333333333333E-3</v>
      </c>
      <c r="CF558" s="56">
        <v>0.59669333333333341</v>
      </c>
      <c r="CG558" s="56">
        <v>0.38088666666666665</v>
      </c>
      <c r="CH558" s="56">
        <v>2</v>
      </c>
      <c r="CI558" s="56">
        <v>0.97758</v>
      </c>
      <c r="CJ558" s="56">
        <v>0.38883124129278518</v>
      </c>
      <c r="CK558" s="253">
        <v>29.406633333333332</v>
      </c>
      <c r="CL558" s="253">
        <v>20.849999999999998</v>
      </c>
      <c r="CM558" s="362">
        <v>100.70484433333333</v>
      </c>
    </row>
    <row r="559" spans="1:91" x14ac:dyDescent="0.2">
      <c r="A559" s="29" t="s">
        <v>422</v>
      </c>
      <c r="B559" s="30">
        <v>15758</v>
      </c>
      <c r="C559" s="30">
        <v>24933</v>
      </c>
      <c r="D559" s="30">
        <v>52</v>
      </c>
      <c r="E559" s="31">
        <v>0.54113999999999995</v>
      </c>
      <c r="F559" s="41">
        <v>74.657300000000006</v>
      </c>
      <c r="G559" s="35">
        <v>34.257300000000001</v>
      </c>
      <c r="H559" s="35">
        <v>44.898499999999999</v>
      </c>
      <c r="I559" s="35">
        <v>3.8857300000000001</v>
      </c>
      <c r="J559" s="35">
        <v>10.128299999999999</v>
      </c>
      <c r="K559" s="35">
        <v>0.63851000000000002</v>
      </c>
      <c r="L559" s="35">
        <v>0.31121300000000002</v>
      </c>
      <c r="M559" s="35">
        <v>0.27915699999999999</v>
      </c>
      <c r="N559" s="35">
        <v>4.4009999999999998</v>
      </c>
      <c r="O559" s="35">
        <v>5.3446E-2</v>
      </c>
      <c r="P559" s="1125">
        <v>0.45485500000000001</v>
      </c>
      <c r="Q559" s="42">
        <v>99.307900000000004</v>
      </c>
      <c r="R559" s="35">
        <v>4.4984500000000001</v>
      </c>
      <c r="S559" s="36">
        <v>2.2685</v>
      </c>
      <c r="T559" s="36">
        <v>1.0409200000000001</v>
      </c>
      <c r="U559" s="36">
        <v>1.2275700000000001</v>
      </c>
      <c r="V559" s="36">
        <v>0.21046899999999999</v>
      </c>
      <c r="W559" s="36">
        <v>0.27673399999999998</v>
      </c>
      <c r="X559" s="36">
        <v>1.8599999999999998E-2</v>
      </c>
      <c r="Y559" s="36">
        <v>9.5779999999999997E-3</v>
      </c>
      <c r="Z559" s="36">
        <v>8.0190000000000001E-3</v>
      </c>
      <c r="AA559" s="36">
        <v>0.18845500000000001</v>
      </c>
      <c r="AB559" s="36">
        <v>1.9419999999999999E-3</v>
      </c>
      <c r="AC559" s="36">
        <v>1.7707000000000001E-2</v>
      </c>
      <c r="AD559" s="36">
        <v>4</v>
      </c>
      <c r="AE559" s="325">
        <v>2.9999939999999996</v>
      </c>
      <c r="AF559" s="35">
        <v>4.4984500000000001</v>
      </c>
      <c r="AG559" s="37">
        <v>1.3419133048979575</v>
      </c>
      <c r="AH559" s="31">
        <v>0.54113999999999995</v>
      </c>
      <c r="AI559" s="35">
        <v>3.9125700000000001</v>
      </c>
      <c r="AJ559" s="35">
        <v>4.4257799999999996</v>
      </c>
      <c r="AK559" s="35">
        <v>5.1347999999999998E-2</v>
      </c>
      <c r="AL559" s="35">
        <v>10.050000000000001</v>
      </c>
      <c r="AM559" s="35">
        <v>0.62876699999999996</v>
      </c>
      <c r="AN559" s="35">
        <v>0.27224700000000002</v>
      </c>
      <c r="AO559" s="35">
        <v>0.30247000000000002</v>
      </c>
      <c r="AP559" s="35">
        <v>0.44740099999999999</v>
      </c>
      <c r="AQ559" s="35">
        <v>74.16</v>
      </c>
      <c r="AR559" s="35">
        <v>94.250600000000006</v>
      </c>
      <c r="AS559" s="43">
        <v>0.54113999999999995</v>
      </c>
      <c r="AT559" s="326">
        <v>0.54172111173894621</v>
      </c>
      <c r="AU559" s="327">
        <v>-5.8111173894626056E-4</v>
      </c>
      <c r="AV559" s="41">
        <v>34.257300000000001</v>
      </c>
      <c r="AW559" s="35">
        <v>33.985999999999997</v>
      </c>
      <c r="AX559" s="327">
        <v>0.27130000000000365</v>
      </c>
      <c r="AY559" s="41">
        <v>44.898499999999999</v>
      </c>
      <c r="AZ559" s="35">
        <v>44.65</v>
      </c>
      <c r="BA559" s="327">
        <v>0.24849999999999994</v>
      </c>
      <c r="BB559" s="41">
        <v>99.307900000000004</v>
      </c>
      <c r="BC559" s="35">
        <v>98.726582999999991</v>
      </c>
      <c r="BD559" s="36">
        <v>0.58131700000001274</v>
      </c>
      <c r="BE559" s="41">
        <v>74.657300000000006</v>
      </c>
      <c r="BF559" s="35">
        <v>74.16</v>
      </c>
      <c r="BG559" s="327">
        <v>0.49730000000000985</v>
      </c>
      <c r="BH559" s="46">
        <v>79.155799999999999</v>
      </c>
      <c r="BI559" s="46">
        <v>78.635999999999996</v>
      </c>
      <c r="BJ559" s="327">
        <v>0.51980000000000359</v>
      </c>
      <c r="BK559" s="41">
        <v>10.128299999999999</v>
      </c>
      <c r="BL559" s="35">
        <v>10.050000000000001</v>
      </c>
      <c r="BM559" s="327">
        <v>7.8299999999998704E-2</v>
      </c>
      <c r="BN559" s="36">
        <v>0.21304899999999999</v>
      </c>
      <c r="BO559" s="36">
        <v>0.190524</v>
      </c>
      <c r="BP559" s="36">
        <v>1.8760000000000001E-3</v>
      </c>
      <c r="BQ559" s="36">
        <v>0.27605400000000002</v>
      </c>
      <c r="BR559" s="36">
        <v>1.8414E-2</v>
      </c>
      <c r="BS559" s="36">
        <v>7.8619999999999992E-3</v>
      </c>
      <c r="BT559" s="36">
        <v>9.358E-3</v>
      </c>
      <c r="BU559" s="36">
        <v>1.7509E-2</v>
      </c>
      <c r="BV559" s="36">
        <v>2.2653599999999998</v>
      </c>
      <c r="BW559" s="36">
        <v>3.000006</v>
      </c>
      <c r="BX559" s="944">
        <v>0.21304000000000001</v>
      </c>
      <c r="BY559" s="36">
        <v>0.19051999999999999</v>
      </c>
      <c r="BZ559" s="36">
        <v>1.8799999999999999E-3</v>
      </c>
      <c r="CA559" s="36">
        <v>0.27615000000000001</v>
      </c>
      <c r="CB559" s="36">
        <v>1.8409999999999999E-2</v>
      </c>
      <c r="CC559" s="36">
        <v>7.8600000000000007E-3</v>
      </c>
      <c r="CD559" s="36">
        <v>9.3600000000000003E-3</v>
      </c>
      <c r="CE559" s="36">
        <v>1.7510000000000001E-2</v>
      </c>
      <c r="CF559" s="36">
        <v>1.03813</v>
      </c>
      <c r="CG559" s="36">
        <v>1.22715</v>
      </c>
      <c r="CH559" s="36">
        <v>3.0000100000000001</v>
      </c>
      <c r="CI559" s="36">
        <v>2.2652799999999997</v>
      </c>
      <c r="CJ559" s="326">
        <v>0.54172111173894621</v>
      </c>
      <c r="CK559" s="35">
        <v>33.985999999999997</v>
      </c>
      <c r="CL559" s="35">
        <v>44.65</v>
      </c>
      <c r="CM559" s="42">
        <v>98.726582999999991</v>
      </c>
    </row>
    <row r="560" spans="1:91" x14ac:dyDescent="0.2">
      <c r="A560" s="29" t="s">
        <v>423</v>
      </c>
      <c r="B560" s="30">
        <v>15625</v>
      </c>
      <c r="C560" s="30">
        <v>25128</v>
      </c>
      <c r="D560" s="30">
        <v>52</v>
      </c>
      <c r="E560" s="31">
        <v>0.52644899999999994</v>
      </c>
      <c r="F560" s="41">
        <v>75.365499999999997</v>
      </c>
      <c r="G560" s="35">
        <v>35.689399999999999</v>
      </c>
      <c r="H560" s="35">
        <v>44.093899999999998</v>
      </c>
      <c r="I560" s="35">
        <v>3.6061899999999998</v>
      </c>
      <c r="J560" s="35">
        <v>11.059699999999999</v>
      </c>
      <c r="K560" s="35">
        <v>0.61132799999999998</v>
      </c>
      <c r="L560" s="35">
        <v>0.34285199999999999</v>
      </c>
      <c r="M560" s="35">
        <v>0.215279</v>
      </c>
      <c r="N560" s="35">
        <v>3.9503499999999998</v>
      </c>
      <c r="O560" s="35">
        <v>1.8945E-2</v>
      </c>
      <c r="P560" s="1125">
        <v>0.37988100000000002</v>
      </c>
      <c r="Q560" s="42">
        <v>99.967799999999997</v>
      </c>
      <c r="R560" s="35">
        <v>4.41784</v>
      </c>
      <c r="S560" s="36">
        <v>2.28491</v>
      </c>
      <c r="T560" s="36">
        <v>1.08202</v>
      </c>
      <c r="U560" s="36">
        <v>1.20289</v>
      </c>
      <c r="V560" s="36">
        <v>0.19489300000000001</v>
      </c>
      <c r="W560" s="36">
        <v>0.30150900000000003</v>
      </c>
      <c r="X560" s="36">
        <v>1.7769E-2</v>
      </c>
      <c r="Y560" s="36">
        <v>1.0527999999999999E-2</v>
      </c>
      <c r="Z560" s="36">
        <v>6.1700000000000001E-3</v>
      </c>
      <c r="AA560" s="36">
        <v>0.16878099999999999</v>
      </c>
      <c r="AB560" s="36">
        <v>6.87E-4</v>
      </c>
      <c r="AC560" s="36">
        <v>1.4755000000000001E-2</v>
      </c>
      <c r="AD560" s="36">
        <v>4</v>
      </c>
      <c r="AE560" s="325">
        <v>3.0000019999999998</v>
      </c>
      <c r="AF560" s="35">
        <v>4.41784</v>
      </c>
      <c r="AG560" s="37">
        <v>1.2674503645102972</v>
      </c>
      <c r="AH560" s="31">
        <v>0.52644899999999994</v>
      </c>
      <c r="AI560" s="35">
        <v>3.6307299999999998</v>
      </c>
      <c r="AJ560" s="35">
        <v>3.9719000000000002</v>
      </c>
      <c r="AK560" s="35">
        <v>1.6728E-2</v>
      </c>
      <c r="AL560" s="35">
        <v>10.9765</v>
      </c>
      <c r="AM560" s="35">
        <v>0.60197900000000004</v>
      </c>
      <c r="AN560" s="35">
        <v>0.209066</v>
      </c>
      <c r="AO560" s="35">
        <v>0.334063</v>
      </c>
      <c r="AP560" s="35">
        <v>0.37293300000000001</v>
      </c>
      <c r="AQ560" s="35">
        <v>74.873199999999997</v>
      </c>
      <c r="AR560" s="35">
        <v>94.987099999999998</v>
      </c>
      <c r="AS560" s="43">
        <v>0.52644899999999994</v>
      </c>
      <c r="AT560" s="326">
        <v>0.526997300708126</v>
      </c>
      <c r="AU560" s="327">
        <v>-5.4830070812605936E-4</v>
      </c>
      <c r="AV560" s="41">
        <v>35.689399999999999</v>
      </c>
      <c r="AW560" s="35">
        <v>35.415199999999999</v>
      </c>
      <c r="AX560" s="327">
        <v>0.27420000000000044</v>
      </c>
      <c r="AY560" s="41">
        <v>44.093899999999998</v>
      </c>
      <c r="AZ560" s="35">
        <v>43.85</v>
      </c>
      <c r="BA560" s="327">
        <v>0.24389999999999645</v>
      </c>
      <c r="BB560" s="41">
        <v>99.967799999999997</v>
      </c>
      <c r="BC560" s="35">
        <v>99.379099000000011</v>
      </c>
      <c r="BD560" s="36">
        <v>0.58870099999998615</v>
      </c>
      <c r="BE560" s="41">
        <v>75.365499999999997</v>
      </c>
      <c r="BF560" s="35">
        <v>74.873199999999997</v>
      </c>
      <c r="BG560" s="327">
        <v>0.49230000000000018</v>
      </c>
      <c r="BH560" s="46">
        <v>79.783299999999997</v>
      </c>
      <c r="BI560" s="46">
        <v>79.265199999999993</v>
      </c>
      <c r="BJ560" s="327">
        <v>0.518100000000004</v>
      </c>
      <c r="BK560" s="41">
        <v>11.059699999999999</v>
      </c>
      <c r="BL560" s="35">
        <v>10.9765</v>
      </c>
      <c r="BM560" s="327">
        <v>8.3199999999999719E-2</v>
      </c>
      <c r="BN560" s="36">
        <v>0.197272</v>
      </c>
      <c r="BO560" s="36">
        <v>0.17061299999999999</v>
      </c>
      <c r="BP560" s="36">
        <v>6.0999999999999997E-4</v>
      </c>
      <c r="BQ560" s="36">
        <v>0.300848</v>
      </c>
      <c r="BR560" s="36">
        <v>1.7590999999999999E-2</v>
      </c>
      <c r="BS560" s="36">
        <v>6.025E-3</v>
      </c>
      <c r="BT560" s="36">
        <v>1.0312999999999999E-2</v>
      </c>
      <c r="BU560" s="36">
        <v>1.4563E-2</v>
      </c>
      <c r="BV560" s="36">
        <v>2.2821699999999998</v>
      </c>
      <c r="BW560" s="36">
        <v>3.0000049999999998</v>
      </c>
      <c r="BX560" s="944">
        <v>0.19725999999999999</v>
      </c>
      <c r="BY560" s="36">
        <v>0.1706</v>
      </c>
      <c r="BZ560" s="36">
        <v>6.0999999999999997E-4</v>
      </c>
      <c r="CA560" s="36">
        <v>0.30095</v>
      </c>
      <c r="CB560" s="36">
        <v>1.7590000000000001E-2</v>
      </c>
      <c r="CC560" s="36">
        <v>6.0200000000000002E-3</v>
      </c>
      <c r="CD560" s="36">
        <v>1.031E-2</v>
      </c>
      <c r="CE560" s="36">
        <v>1.456E-2</v>
      </c>
      <c r="CF560" s="36">
        <v>1.0794299999999999</v>
      </c>
      <c r="CG560" s="36">
        <v>1.20265</v>
      </c>
      <c r="CH560" s="36">
        <v>2.9999799999999999</v>
      </c>
      <c r="CI560" s="36">
        <v>2.2820799999999997</v>
      </c>
      <c r="CJ560" s="326">
        <v>0.526997300708126</v>
      </c>
      <c r="CK560" s="35">
        <v>35.415199999999999</v>
      </c>
      <c r="CL560" s="35">
        <v>43.85</v>
      </c>
      <c r="CM560" s="42">
        <v>99.379099000000011</v>
      </c>
    </row>
    <row r="561" spans="1:91" x14ac:dyDescent="0.2">
      <c r="A561" s="29" t="s">
        <v>423</v>
      </c>
      <c r="B561" s="30">
        <v>15625</v>
      </c>
      <c r="C561" s="30">
        <v>25128</v>
      </c>
      <c r="D561" s="30">
        <v>52</v>
      </c>
      <c r="E561" s="31">
        <v>0.52778800000000003</v>
      </c>
      <c r="F561" s="41">
        <v>75.463499999999996</v>
      </c>
      <c r="G561" s="35">
        <v>35.634700000000002</v>
      </c>
      <c r="H561" s="35">
        <v>44.263599999999997</v>
      </c>
      <c r="I561" s="35">
        <v>3.6095600000000001</v>
      </c>
      <c r="J561" s="35">
        <v>10.937900000000001</v>
      </c>
      <c r="K561" s="35">
        <v>0.61687899999999996</v>
      </c>
      <c r="L561" s="35">
        <v>0.34036100000000002</v>
      </c>
      <c r="M561" s="35">
        <v>0.22545299999999999</v>
      </c>
      <c r="N561" s="35">
        <v>3.99485</v>
      </c>
      <c r="O561" s="35">
        <v>3.5270000000000003E-2</v>
      </c>
      <c r="P561" s="1125">
        <v>0.36915599999999998</v>
      </c>
      <c r="Q561" s="42">
        <v>100.02800000000001</v>
      </c>
      <c r="R561" s="35">
        <v>4.4348400000000003</v>
      </c>
      <c r="S561" s="36">
        <v>2.2861400000000001</v>
      </c>
      <c r="T561" s="36">
        <v>1.0795399999999999</v>
      </c>
      <c r="U561" s="36">
        <v>1.2065999999999999</v>
      </c>
      <c r="V561" s="36">
        <v>0.19492599999999999</v>
      </c>
      <c r="W561" s="36">
        <v>0.29796099999999998</v>
      </c>
      <c r="X561" s="36">
        <v>1.7916000000000001E-2</v>
      </c>
      <c r="Y561" s="36">
        <v>1.0442999999999999E-2</v>
      </c>
      <c r="Z561" s="36">
        <v>6.4570000000000001E-3</v>
      </c>
      <c r="AA561" s="36">
        <v>0.17055200000000001</v>
      </c>
      <c r="AB561" s="36">
        <v>1.2780000000000001E-3</v>
      </c>
      <c r="AC561" s="36">
        <v>1.4328E-2</v>
      </c>
      <c r="AD561" s="36">
        <v>4</v>
      </c>
      <c r="AE561" s="325">
        <v>3.0000009999999997</v>
      </c>
      <c r="AF561" s="35">
        <v>4.4348400000000003</v>
      </c>
      <c r="AG561" s="37">
        <v>1.2710444928911624</v>
      </c>
      <c r="AH561" s="31">
        <v>0.52778800000000003</v>
      </c>
      <c r="AI561" s="35">
        <v>3.6341999999999999</v>
      </c>
      <c r="AJ561" s="35">
        <v>4.0167400000000004</v>
      </c>
      <c r="AK561" s="35">
        <v>3.3116E-2</v>
      </c>
      <c r="AL561" s="35">
        <v>10.8552</v>
      </c>
      <c r="AM561" s="35">
        <v>0.60745899999999997</v>
      </c>
      <c r="AN561" s="35">
        <v>0.219136</v>
      </c>
      <c r="AO561" s="35">
        <v>0.33156099999999999</v>
      </c>
      <c r="AP561" s="35">
        <v>0.36224200000000001</v>
      </c>
      <c r="AQ561" s="35">
        <v>74.968999999999994</v>
      </c>
      <c r="AR561" s="35">
        <v>95.028599999999997</v>
      </c>
      <c r="AS561" s="43">
        <v>0.52778800000000003</v>
      </c>
      <c r="AT561" s="326">
        <v>0.52833204863179284</v>
      </c>
      <c r="AU561" s="327">
        <v>-5.4404863179280394E-4</v>
      </c>
      <c r="AV561" s="41">
        <v>35.634700000000002</v>
      </c>
      <c r="AW561" s="35">
        <v>35.360500000000002</v>
      </c>
      <c r="AX561" s="327">
        <v>0.27420000000000044</v>
      </c>
      <c r="AY561" s="41">
        <v>44.263599999999997</v>
      </c>
      <c r="AZ561" s="35">
        <v>44.02</v>
      </c>
      <c r="BA561" s="327">
        <v>0.2435999999999936</v>
      </c>
      <c r="BB561" s="41">
        <v>100.02800000000001</v>
      </c>
      <c r="BC561" s="35">
        <v>99.440154000000007</v>
      </c>
      <c r="BD561" s="36">
        <v>0.58784599999999898</v>
      </c>
      <c r="BE561" s="41">
        <v>75.463499999999996</v>
      </c>
      <c r="BF561" s="35">
        <v>74.968999999999994</v>
      </c>
      <c r="BG561" s="327">
        <v>0.49450000000000216</v>
      </c>
      <c r="BH561" s="46">
        <v>79.898300000000006</v>
      </c>
      <c r="BI561" s="46">
        <v>79.380500000000012</v>
      </c>
      <c r="BJ561" s="327">
        <v>0.51779999999999404</v>
      </c>
      <c r="BK561" s="41">
        <v>10.937900000000001</v>
      </c>
      <c r="BL561" s="35">
        <v>10.8552</v>
      </c>
      <c r="BM561" s="327">
        <v>8.2700000000000884E-2</v>
      </c>
      <c r="BN561" s="36">
        <v>0.19731099999999999</v>
      </c>
      <c r="BO561" s="36">
        <v>0.17240900000000001</v>
      </c>
      <c r="BP561" s="36">
        <v>1.206E-3</v>
      </c>
      <c r="BQ561" s="36">
        <v>0.29730000000000001</v>
      </c>
      <c r="BR561" s="36">
        <v>1.7738E-2</v>
      </c>
      <c r="BS561" s="36">
        <v>6.3099999999999996E-3</v>
      </c>
      <c r="BT561" s="36">
        <v>1.0227999999999999E-2</v>
      </c>
      <c r="BU561" s="36">
        <v>1.4135E-2</v>
      </c>
      <c r="BV561" s="36">
        <v>2.2833600000000001</v>
      </c>
      <c r="BW561" s="36">
        <v>2.999997</v>
      </c>
      <c r="BX561" s="944">
        <v>0.1973</v>
      </c>
      <c r="BY561" s="36">
        <v>0.1724</v>
      </c>
      <c r="BZ561" s="36">
        <v>1.2099999999999999E-3</v>
      </c>
      <c r="CA561" s="36">
        <v>0.2974</v>
      </c>
      <c r="CB561" s="36">
        <v>1.7739999999999999E-2</v>
      </c>
      <c r="CC561" s="36">
        <v>6.3099999999999996E-3</v>
      </c>
      <c r="CD561" s="36">
        <v>1.023E-2</v>
      </c>
      <c r="CE561" s="36">
        <v>1.413E-2</v>
      </c>
      <c r="CF561" s="36">
        <v>1.0769500000000001</v>
      </c>
      <c r="CG561" s="36">
        <v>1.2063299999999999</v>
      </c>
      <c r="CH561" s="36">
        <v>3</v>
      </c>
      <c r="CI561" s="36">
        <v>2.28328</v>
      </c>
      <c r="CJ561" s="326">
        <v>0.52833204863179284</v>
      </c>
      <c r="CK561" s="35">
        <v>35.360500000000002</v>
      </c>
      <c r="CL561" s="35">
        <v>44.02</v>
      </c>
      <c r="CM561" s="42">
        <v>99.440154000000007</v>
      </c>
    </row>
    <row r="562" spans="1:91" x14ac:dyDescent="0.2">
      <c r="A562" s="29" t="s">
        <v>424</v>
      </c>
      <c r="B562" s="30">
        <v>15511</v>
      </c>
      <c r="C562" s="30">
        <v>25509</v>
      </c>
      <c r="D562" s="30">
        <v>52</v>
      </c>
      <c r="E562" s="31">
        <v>0.56315000000000004</v>
      </c>
      <c r="F562" s="41">
        <v>77.418599999999998</v>
      </c>
      <c r="G562" s="35">
        <v>33.820399999999999</v>
      </c>
      <c r="H562" s="35">
        <v>48.452800000000003</v>
      </c>
      <c r="I562" s="35">
        <v>2.8546299999999998</v>
      </c>
      <c r="J562" s="35">
        <v>7.3284599999999998</v>
      </c>
      <c r="K562" s="35">
        <v>0.61623300000000003</v>
      </c>
      <c r="L562" s="35">
        <v>0.32894699999999999</v>
      </c>
      <c r="M562" s="35">
        <v>0.45472200000000002</v>
      </c>
      <c r="N562" s="35">
        <v>4.6952699999999998</v>
      </c>
      <c r="O562" s="144">
        <v>0.31436999999999998</v>
      </c>
      <c r="P562" s="35">
        <v>0.23975299999999999</v>
      </c>
      <c r="Q562" s="42">
        <v>99.105599999999995</v>
      </c>
      <c r="R562" s="35">
        <v>4.8545699999999998</v>
      </c>
      <c r="S562" s="36">
        <v>2.3759999999999999</v>
      </c>
      <c r="T562" s="36">
        <v>1.03796</v>
      </c>
      <c r="U562" s="36">
        <v>1.3380399999999999</v>
      </c>
      <c r="V562" s="36">
        <v>0.156171</v>
      </c>
      <c r="W562" s="36">
        <v>0.20224400000000001</v>
      </c>
      <c r="X562" s="36">
        <v>1.8131000000000001E-2</v>
      </c>
      <c r="Y562" s="36">
        <v>1.0225E-2</v>
      </c>
      <c r="Z562" s="36">
        <v>1.3194000000000001E-2</v>
      </c>
      <c r="AA562" s="36">
        <v>0.203074</v>
      </c>
      <c r="AB562" s="36">
        <v>1.1537E-2</v>
      </c>
      <c r="AC562" s="36">
        <v>9.4269999999999996E-3</v>
      </c>
      <c r="AD562" s="36">
        <v>4</v>
      </c>
      <c r="AE562" s="325">
        <v>3.000003</v>
      </c>
      <c r="AF562" s="35">
        <v>4.8545699999999998</v>
      </c>
      <c r="AG562" s="37">
        <v>1.1839370745183211</v>
      </c>
      <c r="AH562" s="31">
        <v>0.56315000000000004</v>
      </c>
      <c r="AI562" s="35">
        <v>2.8765800000000001</v>
      </c>
      <c r="AJ562" s="35">
        <v>4.7241999999999997</v>
      </c>
      <c r="AK562" s="35">
        <v>0.31339800000000001</v>
      </c>
      <c r="AL562" s="35">
        <v>7.2629299999999999</v>
      </c>
      <c r="AM562" s="35">
        <v>0.60569899999999999</v>
      </c>
      <c r="AN562" s="35">
        <v>0.44534000000000001</v>
      </c>
      <c r="AO562" s="35">
        <v>0.31911400000000001</v>
      </c>
      <c r="AP562" s="35">
        <v>0.23278699999999999</v>
      </c>
      <c r="AQ562" s="35">
        <v>76.848500000000001</v>
      </c>
      <c r="AR562" s="35">
        <v>93.628600000000006</v>
      </c>
      <c r="AS562" s="43">
        <v>0.56315000000000004</v>
      </c>
      <c r="AT562" s="326">
        <v>0.56345881519943353</v>
      </c>
      <c r="AU562" s="327">
        <v>-3.0881519943348756E-4</v>
      </c>
      <c r="AV562" s="41">
        <v>33.820399999999999</v>
      </c>
      <c r="AW562" s="35">
        <v>33.547499999999999</v>
      </c>
      <c r="AX562" s="327">
        <v>0.27289999999999992</v>
      </c>
      <c r="AY562" s="41">
        <v>48.452800000000003</v>
      </c>
      <c r="AZ562" s="35">
        <v>48.12</v>
      </c>
      <c r="BA562" s="327">
        <v>0.33280000000000598</v>
      </c>
      <c r="BB562" s="41">
        <v>99.105599999999995</v>
      </c>
      <c r="BC562" s="35">
        <v>98.447547999999998</v>
      </c>
      <c r="BD562" s="36">
        <v>0.65805199999999786</v>
      </c>
      <c r="BE562" s="41">
        <v>77.418599999999998</v>
      </c>
      <c r="BF562" s="35">
        <v>76.848500000000001</v>
      </c>
      <c r="BG562" s="327">
        <v>0.5700999999999965</v>
      </c>
      <c r="BH562" s="46">
        <v>82.273200000000003</v>
      </c>
      <c r="BI562" s="46">
        <v>81.66749999999999</v>
      </c>
      <c r="BJ562" s="327">
        <v>0.60570000000001301</v>
      </c>
      <c r="BK562" s="41">
        <v>7.3284599999999998</v>
      </c>
      <c r="BL562" s="35">
        <v>7.2629299999999999</v>
      </c>
      <c r="BM562" s="327">
        <v>6.5529999999999866E-2</v>
      </c>
      <c r="BN562" s="36">
        <v>0.15832399999999999</v>
      </c>
      <c r="BO562" s="36">
        <v>0.20556199999999999</v>
      </c>
      <c r="BP562" s="36">
        <v>1.1571E-2</v>
      </c>
      <c r="BQ562" s="36">
        <v>0.20164899999999999</v>
      </c>
      <c r="BR562" s="36">
        <v>1.7929E-2</v>
      </c>
      <c r="BS562" s="36">
        <v>1.2999999999999999E-2</v>
      </c>
      <c r="BT562" s="36">
        <v>9.979E-3</v>
      </c>
      <c r="BU562" s="36">
        <v>9.2079999999999992E-3</v>
      </c>
      <c r="BV562" s="36">
        <v>2.3727800000000001</v>
      </c>
      <c r="BW562" s="36">
        <v>3.0000020000000003</v>
      </c>
      <c r="BX562" s="944">
        <v>0.15831999999999999</v>
      </c>
      <c r="BY562" s="36">
        <v>0.20555000000000001</v>
      </c>
      <c r="BZ562" s="36">
        <v>1.157E-2</v>
      </c>
      <c r="CA562" s="36">
        <v>0.20172000000000001</v>
      </c>
      <c r="CB562" s="36">
        <v>1.7930000000000001E-2</v>
      </c>
      <c r="CC562" s="36">
        <v>1.2999999999999999E-2</v>
      </c>
      <c r="CD562" s="36">
        <v>9.9799999999999993E-3</v>
      </c>
      <c r="CE562" s="36">
        <v>9.2099999999999994E-3</v>
      </c>
      <c r="CF562" s="36">
        <v>1.03579</v>
      </c>
      <c r="CG562" s="36">
        <v>1.33693</v>
      </c>
      <c r="CH562" s="36">
        <v>3</v>
      </c>
      <c r="CI562" s="36">
        <v>2.3727200000000002</v>
      </c>
      <c r="CJ562" s="326">
        <v>0.56345881519943353</v>
      </c>
      <c r="CK562" s="35">
        <v>33.547499999999999</v>
      </c>
      <c r="CL562" s="35">
        <v>48.12</v>
      </c>
      <c r="CM562" s="42">
        <v>98.447547999999998</v>
      </c>
    </row>
    <row r="563" spans="1:91" ht="16" thickBot="1" x14ac:dyDescent="0.25">
      <c r="A563" s="29" t="s">
        <v>425</v>
      </c>
      <c r="B563" s="30">
        <v>15356</v>
      </c>
      <c r="C563" s="30">
        <v>25582</v>
      </c>
      <c r="D563" s="30">
        <v>52</v>
      </c>
      <c r="E563" s="31">
        <v>0.53232599999999997</v>
      </c>
      <c r="F563" s="41">
        <v>78.132800000000003</v>
      </c>
      <c r="G563" s="35">
        <v>36.540700000000001</v>
      </c>
      <c r="H563" s="35">
        <v>46.223300000000002</v>
      </c>
      <c r="I563" s="35">
        <v>3.1135799999999998</v>
      </c>
      <c r="J563" s="35">
        <v>10.9184</v>
      </c>
      <c r="K563" s="35">
        <v>0.47311900000000001</v>
      </c>
      <c r="L563" s="35">
        <v>0.42285299999999998</v>
      </c>
      <c r="M563" s="35">
        <v>0.16649800000000001</v>
      </c>
      <c r="N563" s="35">
        <v>2.7035499999999999</v>
      </c>
      <c r="O563" s="35">
        <v>1.4659999999999999E-2</v>
      </c>
      <c r="P563" s="35">
        <v>0.123598</v>
      </c>
      <c r="Q563" s="42">
        <v>100.7</v>
      </c>
      <c r="R563" s="35">
        <v>4.6311900000000001</v>
      </c>
      <c r="S563" s="36">
        <v>2.3790499999999999</v>
      </c>
      <c r="T563" s="36">
        <v>1.1126199999999999</v>
      </c>
      <c r="U563" s="36">
        <v>1.2664299999999999</v>
      </c>
      <c r="V563" s="36">
        <v>0.16899700000000001</v>
      </c>
      <c r="W563" s="36">
        <v>0.29894500000000002</v>
      </c>
      <c r="X563" s="36">
        <v>1.3811E-2</v>
      </c>
      <c r="Y563" s="36">
        <v>1.304E-2</v>
      </c>
      <c r="Z563" s="36">
        <v>4.7930000000000004E-3</v>
      </c>
      <c r="AA563" s="36">
        <v>0.11601</v>
      </c>
      <c r="AB563" s="36">
        <v>5.3399999999999997E-4</v>
      </c>
      <c r="AC563" s="36">
        <v>4.8209999999999998E-3</v>
      </c>
      <c r="AD563" s="36">
        <v>4</v>
      </c>
      <c r="AE563" s="325">
        <v>3.0000010000000006</v>
      </c>
      <c r="AF563" s="35">
        <v>4.6311900000000001</v>
      </c>
      <c r="AG563" s="37">
        <v>1.1126014037798437</v>
      </c>
      <c r="AH563" s="31">
        <v>0.53232599999999997</v>
      </c>
      <c r="AI563" s="35">
        <v>3.13687</v>
      </c>
      <c r="AJ563" s="35">
        <v>2.7188699999999999</v>
      </c>
      <c r="AK563" s="35">
        <v>1.2321E-2</v>
      </c>
      <c r="AL563" s="35">
        <v>10.8301</v>
      </c>
      <c r="AM563" s="35">
        <v>0.46432800000000002</v>
      </c>
      <c r="AN563" s="35">
        <v>0.160382</v>
      </c>
      <c r="AO563" s="35">
        <v>0.41289700000000001</v>
      </c>
      <c r="AP563" s="35">
        <v>0.117599</v>
      </c>
      <c r="AQ563" s="35">
        <v>77.5886</v>
      </c>
      <c r="AR563" s="35">
        <v>95.441999999999993</v>
      </c>
      <c r="AS563" s="43">
        <v>0.53232599999999997</v>
      </c>
      <c r="AT563" s="326">
        <v>0.53289996844430421</v>
      </c>
      <c r="AU563" s="327">
        <v>-5.7396844430424032E-4</v>
      </c>
      <c r="AV563" s="41">
        <v>36.540700000000001</v>
      </c>
      <c r="AW563" s="35">
        <v>36.241599999999998</v>
      </c>
      <c r="AX563" s="327">
        <v>0.29910000000000281</v>
      </c>
      <c r="AY563" s="41">
        <v>46.223300000000002</v>
      </c>
      <c r="AZ563" s="35">
        <v>45.95</v>
      </c>
      <c r="BA563" s="327">
        <v>0.27329999999999899</v>
      </c>
      <c r="BB563" s="41">
        <v>100.7</v>
      </c>
      <c r="BC563" s="35">
        <v>100.04496699999999</v>
      </c>
      <c r="BD563" s="36">
        <v>0.6550330000000173</v>
      </c>
      <c r="BE563" s="41">
        <v>78.132800000000003</v>
      </c>
      <c r="BF563" s="35">
        <v>77.5886</v>
      </c>
      <c r="BG563" s="327">
        <v>0.54420000000000357</v>
      </c>
      <c r="BH563" s="46">
        <v>82.76400000000001</v>
      </c>
      <c r="BI563" s="46">
        <v>82.191599999999994</v>
      </c>
      <c r="BJ563" s="327">
        <v>0.57240000000001601</v>
      </c>
      <c r="BK563" s="41">
        <v>10.9184</v>
      </c>
      <c r="BL563" s="35">
        <v>10.8301</v>
      </c>
      <c r="BM563" s="327">
        <v>8.8300000000000267E-2</v>
      </c>
      <c r="BN563" s="36">
        <v>0.171296</v>
      </c>
      <c r="BO563" s="36">
        <v>0.117377</v>
      </c>
      <c r="BP563" s="36">
        <v>4.5100000000000001E-4</v>
      </c>
      <c r="BQ563" s="36">
        <v>0.29832999999999998</v>
      </c>
      <c r="BR563" s="36">
        <v>1.3637E-2</v>
      </c>
      <c r="BS563" s="36">
        <v>4.6449999999999998E-3</v>
      </c>
      <c r="BT563" s="36">
        <v>1.2810999999999999E-2</v>
      </c>
      <c r="BU563" s="36">
        <v>4.6150000000000002E-3</v>
      </c>
      <c r="BV563" s="36">
        <v>2.3768400000000001</v>
      </c>
      <c r="BW563" s="36">
        <v>3.0000020000000003</v>
      </c>
      <c r="BX563" s="944">
        <v>0.17129</v>
      </c>
      <c r="BY563" s="36">
        <v>0.11737</v>
      </c>
      <c r="BZ563" s="36">
        <v>4.4999999999999999E-4</v>
      </c>
      <c r="CA563" s="36">
        <v>0.29843999999999998</v>
      </c>
      <c r="CB563" s="36">
        <v>1.3639999999999999E-2</v>
      </c>
      <c r="CC563" s="36">
        <v>4.64E-3</v>
      </c>
      <c r="CD563" s="36">
        <v>1.281E-2</v>
      </c>
      <c r="CE563" s="36">
        <v>4.62E-3</v>
      </c>
      <c r="CF563" s="36">
        <v>1.1101799999999999</v>
      </c>
      <c r="CG563" s="36">
        <v>1.26657</v>
      </c>
      <c r="CH563" s="36">
        <v>3.0000099999999996</v>
      </c>
      <c r="CI563" s="36">
        <v>2.3767499999999999</v>
      </c>
      <c r="CJ563" s="326">
        <v>0.53289996844430421</v>
      </c>
      <c r="CK563" s="35">
        <v>36.241599999999998</v>
      </c>
      <c r="CL563" s="35">
        <v>45.95</v>
      </c>
      <c r="CM563" s="42">
        <v>100.04496699999999</v>
      </c>
    </row>
    <row r="564" spans="1:91" x14ac:dyDescent="0.2">
      <c r="A564" s="47" t="s">
        <v>426</v>
      </c>
      <c r="B564" s="48">
        <v>15713</v>
      </c>
      <c r="C564" s="48">
        <v>24721</v>
      </c>
      <c r="D564" s="48">
        <v>55</v>
      </c>
      <c r="E564" s="49">
        <v>0.52800199999999997</v>
      </c>
      <c r="F564" s="32">
        <v>81.665999999999997</v>
      </c>
      <c r="G564" s="33">
        <v>38.546199999999999</v>
      </c>
      <c r="H564" s="33">
        <v>47.921100000000003</v>
      </c>
      <c r="I564" s="33">
        <v>0.91105400000000003</v>
      </c>
      <c r="J564" s="33">
        <v>10.079599999999999</v>
      </c>
      <c r="K564" s="33">
        <v>0.48549700000000001</v>
      </c>
      <c r="L564" s="33">
        <v>0.422956</v>
      </c>
      <c r="M564" s="33">
        <v>-9.8999999999999999E-4</v>
      </c>
      <c r="N564" s="33">
        <v>0.85928099999999996</v>
      </c>
      <c r="O564" s="33">
        <v>5.7224999999999998E-2</v>
      </c>
      <c r="P564" s="33">
        <v>4.9425999999999998E-2</v>
      </c>
      <c r="Q564" s="34">
        <v>99.331400000000002</v>
      </c>
      <c r="R564" s="33">
        <v>4.8012899999999998</v>
      </c>
      <c r="S564" s="39">
        <v>2.5901200000000002</v>
      </c>
      <c r="T564" s="39">
        <v>1.2225299999999999</v>
      </c>
      <c r="U564" s="39">
        <v>1.3675900000000001</v>
      </c>
      <c r="V564" s="39">
        <v>5.1507999999999998E-2</v>
      </c>
      <c r="W564" s="39">
        <v>0.287466</v>
      </c>
      <c r="X564" s="39">
        <v>1.4762000000000001E-2</v>
      </c>
      <c r="Y564" s="39">
        <v>1.3586000000000001E-2</v>
      </c>
      <c r="Z564" s="39">
        <v>-3.0000000000000001E-5</v>
      </c>
      <c r="AA564" s="39">
        <v>3.8406999999999997E-2</v>
      </c>
      <c r="AB564" s="39">
        <v>2.1700000000000001E-3</v>
      </c>
      <c r="AC564" s="39">
        <v>2.0079999999999998E-3</v>
      </c>
      <c r="AD564" s="39">
        <v>4</v>
      </c>
      <c r="AE564" s="420">
        <v>2.999997</v>
      </c>
      <c r="AF564" s="33">
        <v>4.8012899999999998</v>
      </c>
      <c r="AG564" s="101">
        <v>0.57878307676765339</v>
      </c>
      <c r="AH564" s="50">
        <v>0.52800199999999997</v>
      </c>
      <c r="AI564" s="35">
        <v>0.91772299999999996</v>
      </c>
      <c r="AJ564" s="35">
        <v>0.86298600000000003</v>
      </c>
      <c r="AK564" s="35">
        <v>5.4862000000000001E-2</v>
      </c>
      <c r="AL564" s="35">
        <v>9.9879200000000008</v>
      </c>
      <c r="AM564" s="35">
        <v>0.47564099999999998</v>
      </c>
      <c r="AN564" s="35">
        <v>-5.9899999999999997E-3</v>
      </c>
      <c r="AO564" s="35">
        <v>0.41168700000000003</v>
      </c>
      <c r="AP564" s="35">
        <v>4.3090000000000003E-2</v>
      </c>
      <c r="AQ564" s="35">
        <v>81.036000000000001</v>
      </c>
      <c r="AR564" s="35">
        <v>93.783900000000003</v>
      </c>
      <c r="AS564" s="43">
        <v>0.52800199999999997</v>
      </c>
      <c r="AT564" s="326">
        <v>0.52824419228675457</v>
      </c>
      <c r="AU564" s="327">
        <v>-2.4219228675459448E-4</v>
      </c>
      <c r="AV564" s="41">
        <v>38.546199999999999</v>
      </c>
      <c r="AW564" s="35">
        <v>38.229199999999999</v>
      </c>
      <c r="AX564" s="327">
        <v>0.31700000000000017</v>
      </c>
      <c r="AY564" s="41">
        <v>47.921100000000003</v>
      </c>
      <c r="AZ564" s="35">
        <v>47.57</v>
      </c>
      <c r="BA564" s="327">
        <v>0.35110000000000241</v>
      </c>
      <c r="BB564" s="41">
        <v>99.331400000000002</v>
      </c>
      <c r="BC564" s="35">
        <v>98.547119000000009</v>
      </c>
      <c r="BD564" s="36">
        <v>0.7842809999999929</v>
      </c>
      <c r="BE564" s="41">
        <v>81.665999999999997</v>
      </c>
      <c r="BF564" s="35">
        <v>81.036000000000001</v>
      </c>
      <c r="BG564" s="327">
        <v>0.62999999999999545</v>
      </c>
      <c r="BH564" s="46">
        <v>86.467299999999994</v>
      </c>
      <c r="BI564" s="46">
        <v>85.799199999999999</v>
      </c>
      <c r="BJ564" s="327">
        <v>0.66809999999999548</v>
      </c>
      <c r="BK564" s="41">
        <v>10.079599999999999</v>
      </c>
      <c r="BL564" s="35">
        <v>9.9879200000000008</v>
      </c>
      <c r="BM564" s="327">
        <v>9.1679999999998429E-2</v>
      </c>
      <c r="BN564" s="36">
        <v>5.2289000000000002E-2</v>
      </c>
      <c r="BO564" s="36">
        <v>3.8872999999999998E-2</v>
      </c>
      <c r="BP564" s="36">
        <v>2.0969999999999999E-3</v>
      </c>
      <c r="BQ564" s="36">
        <v>0.28707100000000002</v>
      </c>
      <c r="BR564" s="36">
        <v>1.4574999999999999E-2</v>
      </c>
      <c r="BS564" s="36">
        <v>-1.8000000000000001E-4</v>
      </c>
      <c r="BT564" s="36">
        <v>1.3328E-2</v>
      </c>
      <c r="BU564" s="36">
        <v>1.7650000000000001E-3</v>
      </c>
      <c r="BV564" s="36">
        <v>2.5901800000000001</v>
      </c>
      <c r="BW564" s="36">
        <v>2.9999980000000002</v>
      </c>
      <c r="BX564" s="944">
        <v>5.2290000000000003E-2</v>
      </c>
      <c r="BY564" s="36">
        <v>3.8870000000000002E-2</v>
      </c>
      <c r="BZ564" s="36">
        <v>2.0999999999999999E-3</v>
      </c>
      <c r="CA564" s="36">
        <v>0.28716999999999998</v>
      </c>
      <c r="CB564" s="36">
        <v>1.457E-2</v>
      </c>
      <c r="CC564" s="36">
        <v>-1.8000000000000001E-4</v>
      </c>
      <c r="CD564" s="36">
        <v>1.333E-2</v>
      </c>
      <c r="CE564" s="36">
        <v>1.7600000000000001E-3</v>
      </c>
      <c r="CF564" s="36">
        <v>1.2218899999999999</v>
      </c>
      <c r="CG564" s="36">
        <v>1.3682000000000001</v>
      </c>
      <c r="CH564" s="36">
        <v>3</v>
      </c>
      <c r="CI564" s="36">
        <v>2.59009</v>
      </c>
      <c r="CJ564" s="326">
        <v>0.52824419228675457</v>
      </c>
      <c r="CK564" s="35">
        <v>38.229199999999999</v>
      </c>
      <c r="CL564" s="35">
        <v>47.57</v>
      </c>
      <c r="CM564" s="42">
        <v>98.547119000000009</v>
      </c>
    </row>
    <row r="565" spans="1:91" x14ac:dyDescent="0.2">
      <c r="A565" s="52" t="s">
        <v>426</v>
      </c>
      <c r="B565" s="30">
        <v>15717</v>
      </c>
      <c r="C565" s="30">
        <v>24722</v>
      </c>
      <c r="D565" s="30">
        <v>55</v>
      </c>
      <c r="E565" s="31">
        <v>0.52436300000000002</v>
      </c>
      <c r="F565" s="41">
        <v>81.397400000000005</v>
      </c>
      <c r="G565" s="35">
        <v>38.715600000000002</v>
      </c>
      <c r="H565" s="35">
        <v>47.4343</v>
      </c>
      <c r="I565" s="35">
        <v>0.97102599999999994</v>
      </c>
      <c r="J565" s="35">
        <v>10.392899999999999</v>
      </c>
      <c r="K565" s="35">
        <v>0.46299200000000001</v>
      </c>
      <c r="L565" s="35">
        <v>0.47836600000000001</v>
      </c>
      <c r="M565" s="35">
        <v>-4.1000000000000003E-3</v>
      </c>
      <c r="N565" s="35">
        <v>0.82745500000000005</v>
      </c>
      <c r="O565" s="35">
        <v>5.8384999999999999E-2</v>
      </c>
      <c r="P565" s="35">
        <v>3.3869000000000003E-2</v>
      </c>
      <c r="Q565" s="42">
        <v>99.370900000000006</v>
      </c>
      <c r="R565" s="35">
        <v>4.7525199999999996</v>
      </c>
      <c r="S565" s="36">
        <v>2.5792000000000002</v>
      </c>
      <c r="T565" s="36">
        <v>1.2267600000000001</v>
      </c>
      <c r="U565" s="36">
        <v>1.3524400000000001</v>
      </c>
      <c r="V565" s="36">
        <v>5.4847E-2</v>
      </c>
      <c r="W565" s="36">
        <v>0.296124</v>
      </c>
      <c r="X565" s="36">
        <v>1.4064999999999999E-2</v>
      </c>
      <c r="Y565" s="36">
        <v>1.5351999999999999E-2</v>
      </c>
      <c r="Z565" s="36">
        <v>-1.2E-4</v>
      </c>
      <c r="AA565" s="36">
        <v>3.6949999999999997E-2</v>
      </c>
      <c r="AB565" s="36">
        <v>2.212E-3</v>
      </c>
      <c r="AC565" s="36">
        <v>1.3749999999999999E-3</v>
      </c>
      <c r="AD565" s="36">
        <v>4</v>
      </c>
      <c r="AE565" s="325">
        <v>3.0000050000000003</v>
      </c>
      <c r="AF565" s="35">
        <v>4.7525199999999996</v>
      </c>
      <c r="AG565" s="37">
        <v>0.5529879159613027</v>
      </c>
      <c r="AH565" s="53">
        <v>0.52436300000000002</v>
      </c>
      <c r="AI565" s="35">
        <v>0.97816099999999995</v>
      </c>
      <c r="AJ565" s="35">
        <v>0.83089100000000005</v>
      </c>
      <c r="AK565" s="35">
        <v>5.6043000000000003E-2</v>
      </c>
      <c r="AL565" s="35">
        <v>10.299799999999999</v>
      </c>
      <c r="AM565" s="35">
        <v>0.45346700000000001</v>
      </c>
      <c r="AN565" s="35">
        <v>-9.0100000000000006E-3</v>
      </c>
      <c r="AO565" s="35">
        <v>0.46683000000000002</v>
      </c>
      <c r="AP565" s="35">
        <v>2.7706000000000001E-2</v>
      </c>
      <c r="AQ565" s="35">
        <v>80.777199999999993</v>
      </c>
      <c r="AR565" s="35">
        <v>93.881100000000004</v>
      </c>
      <c r="AS565" s="43">
        <v>0.52436300000000002</v>
      </c>
      <c r="AT565" s="326">
        <v>0.52461876679345354</v>
      </c>
      <c r="AU565" s="327">
        <v>-2.5576679345351572E-4</v>
      </c>
      <c r="AV565" s="41">
        <v>38.715600000000002</v>
      </c>
      <c r="AW565" s="35">
        <v>38.4</v>
      </c>
      <c r="AX565" s="327">
        <v>0.31560000000000343</v>
      </c>
      <c r="AY565" s="41">
        <v>47.4343</v>
      </c>
      <c r="AZ565" s="35">
        <v>47.1</v>
      </c>
      <c r="BA565" s="327">
        <v>0.33429999999999893</v>
      </c>
      <c r="BB565" s="41">
        <v>99.370900000000006</v>
      </c>
      <c r="BC565" s="35">
        <v>98.603887999999998</v>
      </c>
      <c r="BD565" s="36">
        <v>0.76701200000000824</v>
      </c>
      <c r="BE565" s="41">
        <v>81.397400000000005</v>
      </c>
      <c r="BF565" s="35">
        <v>80.777199999999993</v>
      </c>
      <c r="BG565" s="327">
        <v>0.62020000000001119</v>
      </c>
      <c r="BH565" s="46">
        <v>86.149900000000002</v>
      </c>
      <c r="BI565" s="46">
        <v>85.5</v>
      </c>
      <c r="BJ565" s="327">
        <v>0.64990000000000236</v>
      </c>
      <c r="BK565" s="41">
        <v>10.392899999999999</v>
      </c>
      <c r="BL565" s="35">
        <v>10.299799999999999</v>
      </c>
      <c r="BM565" s="327">
        <v>9.3099999999999739E-2</v>
      </c>
      <c r="BN565" s="36">
        <v>5.5675000000000002E-2</v>
      </c>
      <c r="BO565" s="36">
        <v>3.7387999999999998E-2</v>
      </c>
      <c r="BP565" s="36">
        <v>2.14E-3</v>
      </c>
      <c r="BQ565" s="36">
        <v>0.29572799999999999</v>
      </c>
      <c r="BR565" s="36">
        <v>1.3880999999999999E-2</v>
      </c>
      <c r="BS565" s="36">
        <v>-2.7E-4</v>
      </c>
      <c r="BT565" s="36">
        <v>1.5096999999999999E-2</v>
      </c>
      <c r="BU565" s="36">
        <v>1.1329999999999999E-3</v>
      </c>
      <c r="BV565" s="36">
        <v>2.5792299999999999</v>
      </c>
      <c r="BW565" s="36">
        <v>3.0000019999999998</v>
      </c>
      <c r="BX565" s="944">
        <v>5.5669999999999997E-2</v>
      </c>
      <c r="BY565" s="36">
        <v>3.739E-2</v>
      </c>
      <c r="BZ565" s="36">
        <v>2.14E-3</v>
      </c>
      <c r="CA565" s="36">
        <v>0.29582999999999998</v>
      </c>
      <c r="CB565" s="36">
        <v>1.388E-2</v>
      </c>
      <c r="CC565" s="36">
        <v>-2.7E-4</v>
      </c>
      <c r="CD565" s="36">
        <v>1.5100000000000001E-2</v>
      </c>
      <c r="CE565" s="36">
        <v>1.1299999999999999E-3</v>
      </c>
      <c r="CF565" s="36">
        <v>1.22607</v>
      </c>
      <c r="CG565" s="36">
        <v>1.3530599999999999</v>
      </c>
      <c r="CH565" s="36">
        <v>3</v>
      </c>
      <c r="CI565" s="36">
        <v>2.5791300000000001</v>
      </c>
      <c r="CJ565" s="326">
        <v>0.52461876679345354</v>
      </c>
      <c r="CK565" s="35">
        <v>38.4</v>
      </c>
      <c r="CL565" s="35">
        <v>47.1</v>
      </c>
      <c r="CM565" s="42">
        <v>98.603887999999998</v>
      </c>
    </row>
    <row r="566" spans="1:91" x14ac:dyDescent="0.2">
      <c r="A566" s="52" t="s">
        <v>426</v>
      </c>
      <c r="B566" s="30">
        <v>15721</v>
      </c>
      <c r="C566" s="30">
        <v>24726</v>
      </c>
      <c r="D566" s="30">
        <v>55</v>
      </c>
      <c r="E566" s="31">
        <v>0.52066100000000004</v>
      </c>
      <c r="F566" s="41">
        <v>80.836299999999994</v>
      </c>
      <c r="G566" s="35">
        <v>38.747999999999998</v>
      </c>
      <c r="H566" s="35">
        <v>46.774799999999999</v>
      </c>
      <c r="I566" s="35">
        <v>1.03793</v>
      </c>
      <c r="J566" s="35">
        <v>10.6553</v>
      </c>
      <c r="K566" s="35">
        <v>0.48076200000000002</v>
      </c>
      <c r="L566" s="35">
        <v>0.51962900000000001</v>
      </c>
      <c r="M566" s="35">
        <v>-7.6499999999999997E-3</v>
      </c>
      <c r="N566" s="35">
        <v>0.85098499999999999</v>
      </c>
      <c r="O566" s="35">
        <v>5.3450999999999999E-2</v>
      </c>
      <c r="P566" s="35">
        <v>2.8636999999999999E-2</v>
      </c>
      <c r="Q566" s="42">
        <v>99.141800000000003</v>
      </c>
      <c r="R566" s="35">
        <v>4.6864400000000002</v>
      </c>
      <c r="S566" s="36">
        <v>2.56494</v>
      </c>
      <c r="T566" s="36">
        <v>1.2294700000000001</v>
      </c>
      <c r="U566" s="36">
        <v>1.3354600000000001</v>
      </c>
      <c r="V566" s="36">
        <v>5.8707000000000002E-2</v>
      </c>
      <c r="W566" s="36">
        <v>0.30401699999999998</v>
      </c>
      <c r="X566" s="36">
        <v>1.4625000000000001E-2</v>
      </c>
      <c r="Y566" s="36">
        <v>1.6698999999999999E-2</v>
      </c>
      <c r="Z566" s="36">
        <v>-2.3000000000000001E-4</v>
      </c>
      <c r="AA566" s="36">
        <v>3.8052999999999997E-2</v>
      </c>
      <c r="AB566" s="36">
        <v>2.0279999999999999E-3</v>
      </c>
      <c r="AC566" s="36">
        <v>1.1640000000000001E-3</v>
      </c>
      <c r="AD566" s="36">
        <v>4</v>
      </c>
      <c r="AE566" s="325">
        <v>2.9999930000000008</v>
      </c>
      <c r="AF566" s="35">
        <v>4.6864400000000002</v>
      </c>
      <c r="AG566" s="37">
        <v>0.5459994232504719</v>
      </c>
      <c r="AH566" s="53">
        <v>0.52066100000000004</v>
      </c>
      <c r="AI566" s="35">
        <v>1.04555</v>
      </c>
      <c r="AJ566" s="35">
        <v>0.854522</v>
      </c>
      <c r="AK566" s="35">
        <v>5.1109000000000002E-2</v>
      </c>
      <c r="AL566" s="35">
        <v>10.561500000000001</v>
      </c>
      <c r="AM566" s="35">
        <v>0.47120499999999998</v>
      </c>
      <c r="AN566" s="35">
        <v>-1.247E-2</v>
      </c>
      <c r="AO566" s="35">
        <v>0.50796300000000005</v>
      </c>
      <c r="AP566" s="35">
        <v>2.2594E-2</v>
      </c>
      <c r="AQ566" s="35">
        <v>80.229100000000003</v>
      </c>
      <c r="AR566" s="35">
        <v>93.730999999999995</v>
      </c>
      <c r="AS566" s="43">
        <v>0.52066100000000004</v>
      </c>
      <c r="AT566" s="326">
        <v>0.52092747610934143</v>
      </c>
      <c r="AU566" s="327">
        <v>-2.6647610934138477E-4</v>
      </c>
      <c r="AV566" s="41">
        <v>38.747999999999998</v>
      </c>
      <c r="AW566" s="35">
        <v>38.435600000000001</v>
      </c>
      <c r="AX566" s="327">
        <v>0.31239999999999668</v>
      </c>
      <c r="AY566" s="41">
        <v>46.774799999999999</v>
      </c>
      <c r="AZ566" s="35">
        <v>46.45</v>
      </c>
      <c r="BA566" s="327">
        <v>0.3247999999999962</v>
      </c>
      <c r="BB566" s="41">
        <v>99.141800000000003</v>
      </c>
      <c r="BC566" s="35">
        <v>98.387573000000017</v>
      </c>
      <c r="BD566" s="36">
        <v>0.75422699999998599</v>
      </c>
      <c r="BE566" s="41">
        <v>80.836299999999994</v>
      </c>
      <c r="BF566" s="35">
        <v>80.229100000000003</v>
      </c>
      <c r="BG566" s="327">
        <v>0.60719999999999175</v>
      </c>
      <c r="BH566" s="46">
        <v>85.522799999999989</v>
      </c>
      <c r="BI566" s="46">
        <v>84.885600000000011</v>
      </c>
      <c r="BJ566" s="327">
        <v>0.63719999999997867</v>
      </c>
      <c r="BK566" s="41">
        <v>10.6553</v>
      </c>
      <c r="BL566" s="35">
        <v>10.561500000000001</v>
      </c>
      <c r="BM566" s="327">
        <v>9.3799999999999883E-2</v>
      </c>
      <c r="BN566" s="36">
        <v>5.9584999999999999E-2</v>
      </c>
      <c r="BO566" s="36">
        <v>3.8498999999999999E-2</v>
      </c>
      <c r="BP566" s="36">
        <v>1.954E-3</v>
      </c>
      <c r="BQ566" s="36">
        <v>0.30361700000000003</v>
      </c>
      <c r="BR566" s="36">
        <v>1.4442E-2</v>
      </c>
      <c r="BS566" s="36">
        <v>-3.8000000000000002E-4</v>
      </c>
      <c r="BT566" s="36">
        <v>1.6448000000000001E-2</v>
      </c>
      <c r="BU566" s="36">
        <v>9.2500000000000004E-4</v>
      </c>
      <c r="BV566" s="36">
        <v>2.5649099999999998</v>
      </c>
      <c r="BW566" s="36">
        <v>3</v>
      </c>
      <c r="BX566" s="944">
        <v>5.9580000000000001E-2</v>
      </c>
      <c r="BY566" s="36">
        <v>3.85E-2</v>
      </c>
      <c r="BZ566" s="36">
        <v>1.9499999999999999E-3</v>
      </c>
      <c r="CA566" s="36">
        <v>0.30371999999999999</v>
      </c>
      <c r="CB566" s="36">
        <v>1.444E-2</v>
      </c>
      <c r="CC566" s="36">
        <v>-3.8000000000000002E-4</v>
      </c>
      <c r="CD566" s="36">
        <v>1.6449999999999999E-2</v>
      </c>
      <c r="CE566" s="36">
        <v>9.3000000000000005E-4</v>
      </c>
      <c r="CF566" s="36">
        <v>1.2287300000000001</v>
      </c>
      <c r="CG566" s="36">
        <v>1.3360799999999999</v>
      </c>
      <c r="CH566" s="36">
        <v>3</v>
      </c>
      <c r="CI566" s="36">
        <v>2.56481</v>
      </c>
      <c r="CJ566" s="326">
        <v>0.52092747610934143</v>
      </c>
      <c r="CK566" s="35">
        <v>38.435600000000001</v>
      </c>
      <c r="CL566" s="35">
        <v>46.45</v>
      </c>
      <c r="CM566" s="42">
        <v>98.387573000000017</v>
      </c>
    </row>
    <row r="567" spans="1:91" x14ac:dyDescent="0.2">
      <c r="A567" s="54" t="s">
        <v>427</v>
      </c>
      <c r="B567" s="55">
        <v>15716</v>
      </c>
      <c r="C567" s="55">
        <v>24731</v>
      </c>
      <c r="D567" s="55">
        <v>55</v>
      </c>
      <c r="E567" s="56">
        <v>0.19514699999999999</v>
      </c>
      <c r="F567" s="57">
        <v>45.758499999999998</v>
      </c>
      <c r="G567" s="58">
        <v>36.828899999999997</v>
      </c>
      <c r="H567" s="58">
        <v>9.9239200000000007</v>
      </c>
      <c r="I567" s="58">
        <v>3.6163699999999999</v>
      </c>
      <c r="J567" s="58">
        <v>49.3887</v>
      </c>
      <c r="K567" s="58">
        <v>3.9322999999999997E-2</v>
      </c>
      <c r="L567" s="58">
        <v>1.0896300000000001</v>
      </c>
      <c r="M567" s="58">
        <v>-1.2149999999999999E-2</v>
      </c>
      <c r="N567" s="58">
        <v>3.7781000000000002E-2</v>
      </c>
      <c r="O567" s="58">
        <v>1.6906999999999998E-2</v>
      </c>
      <c r="P567" s="58">
        <v>4.0712999999999999E-2</v>
      </c>
      <c r="Q567" s="59">
        <v>100.97</v>
      </c>
      <c r="R567" s="58">
        <v>0.99429900000000004</v>
      </c>
      <c r="S567" s="60">
        <v>0.93507600000000002</v>
      </c>
      <c r="T567" s="60">
        <v>0.75259900000000002</v>
      </c>
      <c r="U567" s="60">
        <v>0.182477</v>
      </c>
      <c r="V567" s="60">
        <v>0.13173399999999999</v>
      </c>
      <c r="W567" s="60">
        <v>0.90753600000000001</v>
      </c>
      <c r="X567" s="60">
        <v>7.6999999999999996E-4</v>
      </c>
      <c r="Y567" s="60">
        <v>2.2551999999999999E-2</v>
      </c>
      <c r="Z567" s="60">
        <v>-2.3000000000000001E-4</v>
      </c>
      <c r="AA567" s="60">
        <v>1.088E-3</v>
      </c>
      <c r="AB567" s="60">
        <v>4.1300000000000001E-4</v>
      </c>
      <c r="AC567" s="60">
        <v>1.0660000000000001E-3</v>
      </c>
      <c r="AD567" s="60">
        <v>3</v>
      </c>
      <c r="AE567" s="60">
        <v>2.0000049999999998</v>
      </c>
      <c r="AF567" s="58">
        <v>0.99429900000000004</v>
      </c>
      <c r="AG567" s="130">
        <v>0.76651281617338918</v>
      </c>
      <c r="AH567" s="62">
        <v>0.19514699999999999</v>
      </c>
      <c r="AI567" s="58">
        <v>3.6197699999999999</v>
      </c>
      <c r="AJ567" s="58">
        <v>3.7333999999999999E-2</v>
      </c>
      <c r="AK567" s="58">
        <v>1.6218E-2</v>
      </c>
      <c r="AL567" s="58">
        <v>49.322099999999999</v>
      </c>
      <c r="AM567" s="58">
        <v>3.8233999999999997E-2</v>
      </c>
      <c r="AN567" s="58">
        <v>-1.312E-2</v>
      </c>
      <c r="AO567" s="58">
        <v>1.0871900000000001</v>
      </c>
      <c r="AP567" s="58">
        <v>3.9729E-2</v>
      </c>
      <c r="AQ567" s="58">
        <v>45.702199999999998</v>
      </c>
      <c r="AR567" s="58">
        <v>99.849699999999999</v>
      </c>
      <c r="AS567" s="63">
        <v>0.19514699999999999</v>
      </c>
      <c r="AT567" s="328">
        <v>0.19514804039021053</v>
      </c>
      <c r="AU567" s="64">
        <v>-1.0403902105382556E-6</v>
      </c>
      <c r="AV567" s="57">
        <v>36.828899999999997</v>
      </c>
      <c r="AW567" s="58">
        <v>36.783499999999997</v>
      </c>
      <c r="AX567" s="64">
        <v>4.5400000000000773E-2</v>
      </c>
      <c r="AY567" s="57">
        <v>9.9239200000000007</v>
      </c>
      <c r="AZ567" s="58">
        <v>9.91</v>
      </c>
      <c r="BA567" s="64">
        <v>1.3920000000000599E-2</v>
      </c>
      <c r="BB567" s="57">
        <v>100.97</v>
      </c>
      <c r="BC567" s="58">
        <v>100.84095500000001</v>
      </c>
      <c r="BD567" s="60">
        <v>0.12904499999999075</v>
      </c>
      <c r="BE567" s="57">
        <v>45.758499999999998</v>
      </c>
      <c r="BF567" s="58">
        <v>45.702199999999998</v>
      </c>
      <c r="BG567" s="64">
        <v>5.6300000000000239E-2</v>
      </c>
      <c r="BH567" s="58">
        <v>46.75282</v>
      </c>
      <c r="BI567" s="58">
        <v>46.6935</v>
      </c>
      <c r="BJ567" s="64">
        <v>5.9319999999999595E-2</v>
      </c>
      <c r="BK567" s="57">
        <v>49.3887</v>
      </c>
      <c r="BL567" s="58">
        <v>49.322099999999999</v>
      </c>
      <c r="BM567" s="64">
        <v>6.6600000000001103E-2</v>
      </c>
      <c r="BN567" s="60">
        <v>0.13201599999999999</v>
      </c>
      <c r="BO567" s="60">
        <v>1.0759999999999999E-3</v>
      </c>
      <c r="BP567" s="60">
        <v>3.97E-4</v>
      </c>
      <c r="BQ567" s="60">
        <v>0.90739899999999996</v>
      </c>
      <c r="BR567" s="60">
        <v>7.5000000000000002E-4</v>
      </c>
      <c r="BS567" s="60">
        <v>-2.5000000000000001E-4</v>
      </c>
      <c r="BT567" s="60">
        <v>2.2527999999999999E-2</v>
      </c>
      <c r="BU567" s="60">
        <v>1.041E-3</v>
      </c>
      <c r="BV567" s="60">
        <v>0.93504600000000004</v>
      </c>
      <c r="BW567" s="60">
        <v>2.0000030000000004</v>
      </c>
      <c r="BX567" s="945">
        <v>0.13199</v>
      </c>
      <c r="BY567" s="60">
        <v>1.08E-3</v>
      </c>
      <c r="BZ567" s="60">
        <v>4.0000000000000002E-4</v>
      </c>
      <c r="CA567" s="60">
        <v>0.90759999999999996</v>
      </c>
      <c r="CB567" s="60">
        <v>7.5000000000000002E-4</v>
      </c>
      <c r="CC567" s="60">
        <v>-2.5000000000000001E-4</v>
      </c>
      <c r="CD567" s="60">
        <v>2.2519999999999998E-2</v>
      </c>
      <c r="CE567" s="60">
        <v>1.0399999999999999E-3</v>
      </c>
      <c r="CF567" s="60">
        <v>0.75244</v>
      </c>
      <c r="CG567" s="60">
        <v>0.18243999999999999</v>
      </c>
      <c r="CH567" s="60">
        <v>2.0000100000000001</v>
      </c>
      <c r="CI567" s="60">
        <v>0.93487999999999993</v>
      </c>
      <c r="CJ567" s="328">
        <v>0.19514804039021053</v>
      </c>
      <c r="CK567" s="58">
        <v>36.783499999999997</v>
      </c>
      <c r="CL567" s="58">
        <v>9.91</v>
      </c>
      <c r="CM567" s="59">
        <v>100.84095500000001</v>
      </c>
    </row>
    <row r="568" spans="1:91" x14ac:dyDescent="0.2">
      <c r="A568" s="54" t="s">
        <v>427</v>
      </c>
      <c r="B568" s="55">
        <v>15716</v>
      </c>
      <c r="C568" s="55">
        <v>24732</v>
      </c>
      <c r="D568" s="55">
        <v>55</v>
      </c>
      <c r="E568" s="56">
        <v>0.198541</v>
      </c>
      <c r="F568" s="57">
        <v>46.013300000000001</v>
      </c>
      <c r="G568" s="58">
        <v>36.877800000000001</v>
      </c>
      <c r="H568" s="58">
        <v>10.152799999999999</v>
      </c>
      <c r="I568" s="58">
        <v>3.6142599999999998</v>
      </c>
      <c r="J568" s="58">
        <v>49.400500000000001</v>
      </c>
      <c r="K568" s="58">
        <v>3.0824000000000001E-2</v>
      </c>
      <c r="L568" s="58">
        <v>1.0650599999999999</v>
      </c>
      <c r="M568" s="58">
        <v>-8.6199999999999992E-3</v>
      </c>
      <c r="N568" s="58">
        <v>3.0922999999999999E-2</v>
      </c>
      <c r="O568" s="58">
        <v>2.9527000000000001E-2</v>
      </c>
      <c r="P568" s="58">
        <v>4.5005999999999997E-2</v>
      </c>
      <c r="Q568" s="59">
        <v>101.238</v>
      </c>
      <c r="R568" s="58">
        <v>1.0172300000000001</v>
      </c>
      <c r="S568" s="60">
        <v>0.93795499999999998</v>
      </c>
      <c r="T568" s="60">
        <v>0.75173199999999996</v>
      </c>
      <c r="U568" s="60">
        <v>0.186223</v>
      </c>
      <c r="V568" s="60">
        <v>0.131331</v>
      </c>
      <c r="W568" s="60">
        <v>0.90550600000000003</v>
      </c>
      <c r="X568" s="60">
        <v>6.02E-4</v>
      </c>
      <c r="Y568" s="60">
        <v>2.1989000000000002E-2</v>
      </c>
      <c r="Z568" s="60">
        <v>-1.7000000000000001E-4</v>
      </c>
      <c r="AA568" s="60">
        <v>8.8800000000000001E-4</v>
      </c>
      <c r="AB568" s="60">
        <v>7.2000000000000005E-4</v>
      </c>
      <c r="AC568" s="60">
        <v>1.175E-3</v>
      </c>
      <c r="AD568" s="60">
        <v>3</v>
      </c>
      <c r="AE568" s="60">
        <v>1.9999959999999999</v>
      </c>
      <c r="AF568" s="58">
        <v>1.0172300000000001</v>
      </c>
      <c r="AG568" s="130">
        <v>0.7761617718692162</v>
      </c>
      <c r="AH568" s="62">
        <v>0.198541</v>
      </c>
      <c r="AI568" s="58">
        <v>3.61774</v>
      </c>
      <c r="AJ568" s="58">
        <v>3.0461999999999999E-2</v>
      </c>
      <c r="AK568" s="58">
        <v>2.8829E-2</v>
      </c>
      <c r="AL568" s="58">
        <v>49.3324</v>
      </c>
      <c r="AM568" s="58">
        <v>2.9725000000000001E-2</v>
      </c>
      <c r="AN568" s="58">
        <v>-9.6100000000000005E-3</v>
      </c>
      <c r="AO568" s="58">
        <v>1.0626</v>
      </c>
      <c r="AP568" s="58">
        <v>4.3994999999999999E-2</v>
      </c>
      <c r="AQ568" s="58">
        <v>45.955500000000001</v>
      </c>
      <c r="AR568" s="58">
        <v>100.092</v>
      </c>
      <c r="AS568" s="63">
        <v>0.198541</v>
      </c>
      <c r="AT568" s="328">
        <v>0.19855826650742195</v>
      </c>
      <c r="AU568" s="64">
        <v>-1.726650742195357E-5</v>
      </c>
      <c r="AV568" s="57">
        <v>36.877800000000001</v>
      </c>
      <c r="AW568" s="58">
        <v>36.8307</v>
      </c>
      <c r="AX568" s="64">
        <v>4.7100000000000364E-2</v>
      </c>
      <c r="AY568" s="57">
        <v>10.152799999999999</v>
      </c>
      <c r="AZ568" s="58">
        <v>10.14</v>
      </c>
      <c r="BA568" s="64">
        <v>1.279999999999859E-2</v>
      </c>
      <c r="BB568" s="57">
        <v>101.238</v>
      </c>
      <c r="BC568" s="58">
        <v>101.106841</v>
      </c>
      <c r="BD568" s="60">
        <v>0.13115899999999669</v>
      </c>
      <c r="BE568" s="57">
        <v>46.013300000000001</v>
      </c>
      <c r="BF568" s="58">
        <v>45.955500000000001</v>
      </c>
      <c r="BG568" s="64">
        <v>5.7800000000000296E-2</v>
      </c>
      <c r="BH568" s="58">
        <v>47.0306</v>
      </c>
      <c r="BI568" s="58">
        <v>46.970700000000001</v>
      </c>
      <c r="BJ568" s="64">
        <v>5.9899999999998954E-2</v>
      </c>
      <c r="BK568" s="57">
        <v>49.400500000000001</v>
      </c>
      <c r="BL568" s="58">
        <v>49.3324</v>
      </c>
      <c r="BM568" s="64">
        <v>6.810000000000116E-2</v>
      </c>
      <c r="BN568" s="60">
        <v>0.13161900000000001</v>
      </c>
      <c r="BO568" s="60">
        <v>8.7600000000000004E-4</v>
      </c>
      <c r="BP568" s="60">
        <v>7.0399999999999998E-4</v>
      </c>
      <c r="BQ568" s="60">
        <v>0.905366</v>
      </c>
      <c r="BR568" s="60">
        <v>5.8200000000000005E-4</v>
      </c>
      <c r="BS568" s="60">
        <v>-1.9000000000000001E-4</v>
      </c>
      <c r="BT568" s="60">
        <v>2.1964999999999998E-2</v>
      </c>
      <c r="BU568" s="60">
        <v>1.15E-3</v>
      </c>
      <c r="BV568" s="60">
        <v>0.93792399999999998</v>
      </c>
      <c r="BW568" s="60">
        <v>1.9999960000000001</v>
      </c>
      <c r="BX568" s="945">
        <v>0.13159000000000001</v>
      </c>
      <c r="BY568" s="60">
        <v>8.8000000000000003E-4</v>
      </c>
      <c r="BZ568" s="60">
        <v>6.9999999999999999E-4</v>
      </c>
      <c r="CA568" s="60">
        <v>0.90556000000000003</v>
      </c>
      <c r="CB568" s="60">
        <v>5.8E-4</v>
      </c>
      <c r="CC568" s="60">
        <v>-1.9000000000000001E-4</v>
      </c>
      <c r="CD568" s="60">
        <v>2.196E-2</v>
      </c>
      <c r="CE568" s="60">
        <v>1.15E-3</v>
      </c>
      <c r="CF568" s="60">
        <v>0.75156000000000001</v>
      </c>
      <c r="CG568" s="60">
        <v>0.1862</v>
      </c>
      <c r="CH568" s="60">
        <v>1.9999900000000002</v>
      </c>
      <c r="CI568" s="60">
        <v>0.93776000000000004</v>
      </c>
      <c r="CJ568" s="328">
        <v>0.19855826650742195</v>
      </c>
      <c r="CK568" s="58">
        <v>36.8307</v>
      </c>
      <c r="CL568" s="58">
        <v>10.14</v>
      </c>
      <c r="CM568" s="59">
        <v>101.106841</v>
      </c>
    </row>
    <row r="569" spans="1:91" x14ac:dyDescent="0.2">
      <c r="A569" s="54" t="s">
        <v>427</v>
      </c>
      <c r="B569" s="55">
        <v>15716</v>
      </c>
      <c r="C569" s="55">
        <v>24733</v>
      </c>
      <c r="D569" s="55">
        <v>55</v>
      </c>
      <c r="E569" s="56">
        <v>0.19761200000000001</v>
      </c>
      <c r="F569" s="57">
        <v>45.922699999999999</v>
      </c>
      <c r="G569" s="58">
        <v>36.847799999999999</v>
      </c>
      <c r="H569" s="58">
        <v>10.0854</v>
      </c>
      <c r="I569" s="58">
        <v>3.5954100000000002</v>
      </c>
      <c r="J569" s="58">
        <v>49.307499999999997</v>
      </c>
      <c r="K569" s="58">
        <v>2.7088000000000001E-2</v>
      </c>
      <c r="L569" s="58">
        <v>1.0579400000000001</v>
      </c>
      <c r="M569" s="58">
        <v>-1.404E-2</v>
      </c>
      <c r="N569" s="58">
        <v>4.3373000000000002E-2</v>
      </c>
      <c r="O569" s="58">
        <v>3.3821999999999998E-2</v>
      </c>
      <c r="P569" s="58">
        <v>3.8946000000000001E-2</v>
      </c>
      <c r="Q569" s="59">
        <v>101.023</v>
      </c>
      <c r="R569" s="58">
        <v>1.0104599999999999</v>
      </c>
      <c r="S569" s="60">
        <v>0.93810400000000005</v>
      </c>
      <c r="T569" s="60">
        <v>0.75272300000000003</v>
      </c>
      <c r="U569" s="60">
        <v>0.18538099999999999</v>
      </c>
      <c r="V569" s="60">
        <v>0.13092500000000001</v>
      </c>
      <c r="W569" s="60">
        <v>0.90573000000000004</v>
      </c>
      <c r="X569" s="60">
        <v>5.2999999999999998E-4</v>
      </c>
      <c r="Y569" s="60">
        <v>2.1888000000000001E-2</v>
      </c>
      <c r="Z569" s="60">
        <v>-2.7E-4</v>
      </c>
      <c r="AA569" s="60">
        <v>1.2489999999999999E-3</v>
      </c>
      <c r="AB569" s="60">
        <v>8.2600000000000002E-4</v>
      </c>
      <c r="AC569" s="60">
        <v>1.0189999999999999E-3</v>
      </c>
      <c r="AD569" s="60">
        <v>3</v>
      </c>
      <c r="AE569" s="60">
        <v>2.0000010000000001</v>
      </c>
      <c r="AF569" s="58">
        <v>1.0104599999999999</v>
      </c>
      <c r="AG569" s="130">
        <v>0.77681650253350132</v>
      </c>
      <c r="AH569" s="62">
        <v>0.19761200000000001</v>
      </c>
      <c r="AI569" s="58">
        <v>3.5988500000000001</v>
      </c>
      <c r="AJ569" s="58">
        <v>4.2923999999999997E-2</v>
      </c>
      <c r="AK569" s="58">
        <v>3.3127999999999998E-2</v>
      </c>
      <c r="AL569" s="58">
        <v>49.239899999999999</v>
      </c>
      <c r="AM569" s="58">
        <v>2.5999999999999999E-2</v>
      </c>
      <c r="AN569" s="58">
        <v>-1.5010000000000001E-2</v>
      </c>
      <c r="AO569" s="58">
        <v>1.05549</v>
      </c>
      <c r="AP569" s="58">
        <v>3.7948000000000003E-2</v>
      </c>
      <c r="AQ569" s="58">
        <v>45.865299999999998</v>
      </c>
      <c r="AR569" s="58">
        <v>99.884500000000003</v>
      </c>
      <c r="AS569" s="63">
        <v>0.19761200000000001</v>
      </c>
      <c r="AT569" s="328">
        <v>0.19762024074804618</v>
      </c>
      <c r="AU569" s="64">
        <v>-8.2407480461732519E-6</v>
      </c>
      <c r="AV569" s="57">
        <v>36.847799999999999</v>
      </c>
      <c r="AW569" s="58">
        <v>36.801400000000001</v>
      </c>
      <c r="AX569" s="64">
        <v>4.6399999999998442E-2</v>
      </c>
      <c r="AY569" s="57">
        <v>10.0854</v>
      </c>
      <c r="AZ569" s="58">
        <v>10.07</v>
      </c>
      <c r="BA569" s="64">
        <v>1.5399999999999636E-2</v>
      </c>
      <c r="BB569" s="57">
        <v>101.023</v>
      </c>
      <c r="BC569" s="58">
        <v>100.89063</v>
      </c>
      <c r="BD569" s="60">
        <v>0.13236999999999455</v>
      </c>
      <c r="BE569" s="57">
        <v>45.922699999999999</v>
      </c>
      <c r="BF569" s="58">
        <v>45.865299999999998</v>
      </c>
      <c r="BG569" s="64">
        <v>5.7400000000001228E-2</v>
      </c>
      <c r="BH569" s="58">
        <v>46.933199999999999</v>
      </c>
      <c r="BI569" s="58">
        <v>46.871400000000001</v>
      </c>
      <c r="BJ569" s="64">
        <v>6.1799999999998079E-2</v>
      </c>
      <c r="BK569" s="57">
        <v>49.307499999999997</v>
      </c>
      <c r="BL569" s="58">
        <v>49.239899999999999</v>
      </c>
      <c r="BM569" s="64">
        <v>6.7599999999998772E-2</v>
      </c>
      <c r="BN569" s="60">
        <v>0.13120999999999999</v>
      </c>
      <c r="BO569" s="60">
        <v>1.237E-3</v>
      </c>
      <c r="BP569" s="60">
        <v>8.0999999999999996E-4</v>
      </c>
      <c r="BQ569" s="60">
        <v>0.90559100000000003</v>
      </c>
      <c r="BR569" s="60">
        <v>5.1000000000000004E-4</v>
      </c>
      <c r="BS569" s="60">
        <v>-2.9E-4</v>
      </c>
      <c r="BT569" s="60">
        <v>2.1864000000000001E-2</v>
      </c>
      <c r="BU569" s="60">
        <v>9.9400000000000009E-4</v>
      </c>
      <c r="BV569" s="60">
        <v>0.93807399999999996</v>
      </c>
      <c r="BW569" s="60">
        <v>2</v>
      </c>
      <c r="BX569" s="945">
        <v>0.13117999999999999</v>
      </c>
      <c r="BY569" s="60">
        <v>1.24E-3</v>
      </c>
      <c r="BZ569" s="60">
        <v>8.0999999999999996E-4</v>
      </c>
      <c r="CA569" s="60">
        <v>0.90578999999999998</v>
      </c>
      <c r="CB569" s="60">
        <v>5.1000000000000004E-4</v>
      </c>
      <c r="CC569" s="60">
        <v>-2.9E-4</v>
      </c>
      <c r="CD569" s="60">
        <v>2.1860000000000001E-2</v>
      </c>
      <c r="CE569" s="60">
        <v>9.8999999999999999E-4</v>
      </c>
      <c r="CF569" s="60">
        <v>0.75256000000000001</v>
      </c>
      <c r="CG569" s="60">
        <v>0.18534999999999999</v>
      </c>
      <c r="CH569" s="60">
        <v>2.0000000000000004</v>
      </c>
      <c r="CI569" s="60">
        <v>0.93791000000000002</v>
      </c>
      <c r="CJ569" s="328">
        <v>0.19762024074804618</v>
      </c>
      <c r="CK569" s="58">
        <v>36.801400000000001</v>
      </c>
      <c r="CL569" s="58">
        <v>10.07</v>
      </c>
      <c r="CM569" s="59">
        <v>100.89063</v>
      </c>
    </row>
    <row r="570" spans="1:91" x14ac:dyDescent="0.2">
      <c r="A570" s="749" t="s">
        <v>426</v>
      </c>
      <c r="B570" s="750"/>
      <c r="C570" s="750"/>
      <c r="D570" s="750"/>
      <c r="E570" s="699">
        <v>0.52434199999999997</v>
      </c>
      <c r="F570" s="700">
        <v>81.299899999999994</v>
      </c>
      <c r="G570" s="701">
        <v>38.669933333333326</v>
      </c>
      <c r="H570" s="701">
        <v>47.376733333333334</v>
      </c>
      <c r="I570" s="701">
        <v>0.97333666666666663</v>
      </c>
      <c r="J570" s="701">
        <v>10.375933333333332</v>
      </c>
      <c r="K570" s="701">
        <v>0.47641700000000003</v>
      </c>
      <c r="L570" s="701">
        <v>0.47365033333333334</v>
      </c>
      <c r="M570" s="701">
        <v>-4.2466666666666668E-3</v>
      </c>
      <c r="N570" s="701">
        <v>0.84590699999999996</v>
      </c>
      <c r="O570" s="701">
        <v>5.6353666666666663E-2</v>
      </c>
      <c r="P570" s="701">
        <v>3.7310666666666666E-2</v>
      </c>
      <c r="Q570" s="702">
        <v>99.281366666666671</v>
      </c>
      <c r="R570" s="701">
        <v>4.7467499999999996</v>
      </c>
      <c r="S570" s="699">
        <v>2.5780866666666671</v>
      </c>
      <c r="T570" s="699">
        <v>1.2262533333333334</v>
      </c>
      <c r="U570" s="699">
        <v>1.3518300000000003</v>
      </c>
      <c r="V570" s="699">
        <v>5.5020666666666669E-2</v>
      </c>
      <c r="W570" s="699">
        <v>0.29586899999999999</v>
      </c>
      <c r="X570" s="699">
        <v>1.4483999999999999E-2</v>
      </c>
      <c r="Y570" s="699">
        <v>1.5212333333333333E-2</v>
      </c>
      <c r="Z570" s="699">
        <v>-1.2666666666666666E-4</v>
      </c>
      <c r="AA570" s="699">
        <v>3.7803333333333328E-2</v>
      </c>
      <c r="AB570" s="699">
        <v>2.1366666666666669E-3</v>
      </c>
      <c r="AC570" s="699">
        <v>1.5156666666666667E-3</v>
      </c>
      <c r="AD570" s="699">
        <v>4</v>
      </c>
      <c r="AE570" s="699">
        <v>2.999998333333334</v>
      </c>
      <c r="AF570" s="703">
        <v>4.7467499999999996</v>
      </c>
      <c r="AG570" s="782">
        <v>0.55925680532647604</v>
      </c>
      <c r="AH570" s="704">
        <v>0.52434199999999997</v>
      </c>
      <c r="AI570" s="410">
        <v>0.98047800000000007</v>
      </c>
      <c r="AJ570" s="410">
        <v>0.84946633333333332</v>
      </c>
      <c r="AK570" s="410">
        <v>5.4004666666666666E-2</v>
      </c>
      <c r="AL570" s="410">
        <v>10.283073333333334</v>
      </c>
      <c r="AM570" s="410">
        <v>0.46677100000000005</v>
      </c>
      <c r="AN570" s="410">
        <v>-9.1566666666666671E-3</v>
      </c>
      <c r="AO570" s="410">
        <v>0.46216000000000007</v>
      </c>
      <c r="AP570" s="410">
        <v>3.1130000000000001E-2</v>
      </c>
      <c r="AQ570" s="410">
        <v>80.680766666666671</v>
      </c>
      <c r="AR570" s="410">
        <v>93.798666666666676</v>
      </c>
      <c r="AS570" s="782">
        <v>0.52434199999999997</v>
      </c>
      <c r="AT570" s="782">
        <v>0.52459681172984984</v>
      </c>
      <c r="AU570" s="782">
        <v>-2.5481172984983164E-4</v>
      </c>
      <c r="AV570" s="363">
        <v>38.669933333333326</v>
      </c>
      <c r="AW570" s="363">
        <v>38.354933333333328</v>
      </c>
      <c r="AX570" s="782">
        <v>0.31500000000000011</v>
      </c>
      <c r="AY570" s="363">
        <v>47.376733333333334</v>
      </c>
      <c r="AZ570" s="363">
        <v>47.04</v>
      </c>
      <c r="BA570" s="782">
        <v>0.3367333333333325</v>
      </c>
      <c r="BB570" s="363">
        <v>99.281366666666671</v>
      </c>
      <c r="BC570" s="363">
        <v>98.512860000000003</v>
      </c>
      <c r="BD570" s="782">
        <v>0.76850666666666234</v>
      </c>
      <c r="BE570" s="363">
        <v>81.299899999999994</v>
      </c>
      <c r="BF570" s="363">
        <v>80.680766666666671</v>
      </c>
      <c r="BG570" s="782">
        <v>0.61913333333333276</v>
      </c>
      <c r="BH570" s="363">
        <v>86.046666666666667</v>
      </c>
      <c r="BI570" s="363">
        <v>85.394933333333327</v>
      </c>
      <c r="BJ570" s="782">
        <v>0.6517333333333255</v>
      </c>
      <c r="BK570" s="363">
        <v>10.375933333333332</v>
      </c>
      <c r="BL570" s="363">
        <v>10.283073333333334</v>
      </c>
      <c r="BM570" s="782">
        <v>9.2859999999999346E-2</v>
      </c>
      <c r="BN570" s="412">
        <v>5.5849666666666666E-2</v>
      </c>
      <c r="BO570" s="412">
        <v>3.8253333333333334E-2</v>
      </c>
      <c r="BP570" s="412">
        <v>2.0636666666666663E-3</v>
      </c>
      <c r="BQ570" s="412">
        <v>0.29547200000000001</v>
      </c>
      <c r="BR570" s="412">
        <v>1.4299333333333332E-2</v>
      </c>
      <c r="BS570" s="412">
        <v>-2.7666666666666665E-4</v>
      </c>
      <c r="BT570" s="412">
        <v>1.4957666666666666E-2</v>
      </c>
      <c r="BU570" s="412">
        <v>1.2743333333333333E-3</v>
      </c>
      <c r="BV570" s="412">
        <v>2.5781066666666668</v>
      </c>
      <c r="BW570" s="412">
        <v>3</v>
      </c>
      <c r="BX570" s="413">
        <v>5.5846666666666663E-2</v>
      </c>
      <c r="BY570" s="412">
        <v>3.8253333333333334E-2</v>
      </c>
      <c r="BZ570" s="412">
        <v>2.0633333333333333E-3</v>
      </c>
      <c r="CA570" s="412">
        <v>0.2955733333333333</v>
      </c>
      <c r="CB570" s="412">
        <v>1.4296666666666666E-2</v>
      </c>
      <c r="CC570" s="412">
        <v>-2.7666666666666665E-4</v>
      </c>
      <c r="CD570" s="412">
        <v>1.4960000000000001E-2</v>
      </c>
      <c r="CE570" s="412">
        <v>1.2733333333333336E-3</v>
      </c>
      <c r="CF570" s="412">
        <v>1.2255633333333333</v>
      </c>
      <c r="CG570" s="412">
        <v>1.3524466666666666</v>
      </c>
      <c r="CH570" s="412">
        <v>3</v>
      </c>
      <c r="CI570" s="412">
        <v>2.5780100000000004</v>
      </c>
      <c r="CJ570" s="412">
        <v>0.52459681172984984</v>
      </c>
      <c r="CK570" s="410">
        <v>38.354933333333328</v>
      </c>
      <c r="CL570" s="410">
        <v>47.04</v>
      </c>
      <c r="CM570" s="411">
        <v>98.512860000000003</v>
      </c>
    </row>
    <row r="571" spans="1:91" ht="16" thickBot="1" x14ac:dyDescent="0.25">
      <c r="A571" s="262" t="s">
        <v>427</v>
      </c>
      <c r="B571" s="695"/>
      <c r="C571" s="695"/>
      <c r="D571" s="695"/>
      <c r="E571" s="174">
        <v>0.19709999999999997</v>
      </c>
      <c r="F571" s="532">
        <v>45.898166666666668</v>
      </c>
      <c r="G571" s="252">
        <v>36.851499999999994</v>
      </c>
      <c r="H571" s="252">
        <v>10.054040000000001</v>
      </c>
      <c r="I571" s="252">
        <v>3.6086799999999997</v>
      </c>
      <c r="J571" s="252">
        <v>49.365566666666666</v>
      </c>
      <c r="K571" s="252">
        <v>3.2411666666666665E-2</v>
      </c>
      <c r="L571" s="252">
        <v>1.0708766666666667</v>
      </c>
      <c r="M571" s="252">
        <v>-1.1603333333333332E-2</v>
      </c>
      <c r="N571" s="252">
        <v>3.7359000000000003E-2</v>
      </c>
      <c r="O571" s="252">
        <v>2.6751999999999998E-2</v>
      </c>
      <c r="P571" s="252">
        <v>4.1555000000000002E-2</v>
      </c>
      <c r="Q571" s="533">
        <v>101.077</v>
      </c>
      <c r="R571" s="252">
        <v>1.0073296666666669</v>
      </c>
      <c r="S571" s="174">
        <v>0.93704500000000002</v>
      </c>
      <c r="T571" s="174">
        <v>0.75235133333333337</v>
      </c>
      <c r="U571" s="174">
        <v>0.18469366666666667</v>
      </c>
      <c r="V571" s="174">
        <v>0.13133</v>
      </c>
      <c r="W571" s="174">
        <v>0.90625733333333336</v>
      </c>
      <c r="X571" s="174">
        <v>6.3400000000000001E-4</v>
      </c>
      <c r="Y571" s="174">
        <v>2.2142999999999999E-2</v>
      </c>
      <c r="Z571" s="174">
        <v>-2.2333333333333333E-4</v>
      </c>
      <c r="AA571" s="174">
        <v>1.0749999999999998E-3</v>
      </c>
      <c r="AB571" s="174">
        <v>6.5300000000000004E-4</v>
      </c>
      <c r="AC571" s="174">
        <v>1.0866666666666666E-3</v>
      </c>
      <c r="AD571" s="174">
        <v>3</v>
      </c>
      <c r="AE571" s="174">
        <v>2.0000006666666663</v>
      </c>
      <c r="AF571" s="751">
        <v>1.0073296666666669</v>
      </c>
      <c r="AG571" s="925">
        <v>0.77316369685870223</v>
      </c>
      <c r="AH571" s="534">
        <v>0.19709999999999997</v>
      </c>
      <c r="AI571" s="253">
        <v>3.6121200000000004</v>
      </c>
      <c r="AJ571" s="253">
        <v>3.6906666666666664E-2</v>
      </c>
      <c r="AK571" s="253">
        <v>2.6058333333333333E-2</v>
      </c>
      <c r="AL571" s="253">
        <v>49.298133333333332</v>
      </c>
      <c r="AM571" s="253">
        <v>3.1319666666666662E-2</v>
      </c>
      <c r="AN571" s="253">
        <v>-1.2580000000000001E-2</v>
      </c>
      <c r="AO571" s="253">
        <v>1.0684266666666666</v>
      </c>
      <c r="AP571" s="253">
        <v>4.0557333333333334E-2</v>
      </c>
      <c r="AQ571" s="253">
        <v>45.841000000000001</v>
      </c>
      <c r="AR571" s="253">
        <v>99.942066666666662</v>
      </c>
      <c r="AS571" s="792">
        <v>0.19709999999999997</v>
      </c>
      <c r="AT571" s="792">
        <v>0.1971088492152262</v>
      </c>
      <c r="AU571" s="792">
        <v>-8.849215226221693E-6</v>
      </c>
      <c r="AV571" s="364">
        <v>36.851499999999994</v>
      </c>
      <c r="AW571" s="364">
        <v>36.805199999999999</v>
      </c>
      <c r="AX571" s="792">
        <v>4.6299999999999862E-2</v>
      </c>
      <c r="AY571" s="364">
        <v>10.054040000000001</v>
      </c>
      <c r="AZ571" s="364">
        <v>10.040000000000001</v>
      </c>
      <c r="BA571" s="792">
        <v>1.4039999999999608E-2</v>
      </c>
      <c r="BB571" s="364">
        <v>101.077</v>
      </c>
      <c r="BC571" s="364">
        <v>100.94614200000001</v>
      </c>
      <c r="BD571" s="792">
        <v>0.13085799999999401</v>
      </c>
      <c r="BE571" s="364">
        <v>45.898166666666668</v>
      </c>
      <c r="BF571" s="364">
        <v>45.841000000000001</v>
      </c>
      <c r="BG571" s="792">
        <v>5.7166666666667254E-2</v>
      </c>
      <c r="BH571" s="364">
        <v>46.905540000000002</v>
      </c>
      <c r="BI571" s="364">
        <v>46.845199999999998</v>
      </c>
      <c r="BJ571" s="792">
        <v>6.0339999999998874E-2</v>
      </c>
      <c r="BK571" s="364">
        <v>49.365566666666666</v>
      </c>
      <c r="BL571" s="364">
        <v>49.298133333333332</v>
      </c>
      <c r="BM571" s="792">
        <v>6.7433333333333678E-2</v>
      </c>
      <c r="BN571" s="56">
        <v>0.13161500000000001</v>
      </c>
      <c r="BO571" s="56">
        <v>1.0629999999999999E-3</v>
      </c>
      <c r="BP571" s="56">
        <v>6.3699999999999998E-4</v>
      </c>
      <c r="BQ571" s="56">
        <v>0.90611866666666663</v>
      </c>
      <c r="BR571" s="56">
        <v>6.1400000000000007E-4</v>
      </c>
      <c r="BS571" s="56">
        <v>-2.4333333333333333E-4</v>
      </c>
      <c r="BT571" s="56">
        <v>2.2119E-2</v>
      </c>
      <c r="BU571" s="56">
        <v>1.0616666666666667E-3</v>
      </c>
      <c r="BV571" s="56">
        <v>0.93701466666666666</v>
      </c>
      <c r="BW571" s="56">
        <v>1.9999996666666668</v>
      </c>
      <c r="BX571" s="63">
        <v>0.13158666666666666</v>
      </c>
      <c r="BY571" s="56">
        <v>1.0666666666666665E-3</v>
      </c>
      <c r="BZ571" s="56">
        <v>6.3666666666666667E-4</v>
      </c>
      <c r="CA571" s="56">
        <v>0.90631666666666666</v>
      </c>
      <c r="CB571" s="56">
        <v>6.1333333333333335E-4</v>
      </c>
      <c r="CC571" s="56">
        <v>-2.4333333333333333E-4</v>
      </c>
      <c r="CD571" s="56">
        <v>2.2113333333333332E-2</v>
      </c>
      <c r="CE571" s="56">
        <v>1.06E-3</v>
      </c>
      <c r="CF571" s="56">
        <v>0.75218666666666667</v>
      </c>
      <c r="CG571" s="56">
        <v>0.18466333333333332</v>
      </c>
      <c r="CH571" s="56">
        <v>2</v>
      </c>
      <c r="CI571" s="56">
        <v>0.93685000000000007</v>
      </c>
      <c r="CJ571" s="56">
        <v>0.1971088492152262</v>
      </c>
      <c r="CK571" s="253">
        <v>36.805199999999999</v>
      </c>
      <c r="CL571" s="253">
        <v>10.040000000000001</v>
      </c>
      <c r="CM571" s="362">
        <v>100.94614200000001</v>
      </c>
    </row>
    <row r="572" spans="1:91" x14ac:dyDescent="0.2">
      <c r="A572" s="52" t="s">
        <v>428</v>
      </c>
      <c r="B572" s="30">
        <v>15064</v>
      </c>
      <c r="C572" s="30">
        <v>23373</v>
      </c>
      <c r="D572" s="30">
        <v>61</v>
      </c>
      <c r="E572" s="31">
        <v>0.51488500000000004</v>
      </c>
      <c r="F572" s="41">
        <v>81.471100000000007</v>
      </c>
      <c r="G572" s="35">
        <v>39.522799999999997</v>
      </c>
      <c r="H572" s="35">
        <v>46.619100000000003</v>
      </c>
      <c r="I572" s="35">
        <v>1.44017</v>
      </c>
      <c r="J572" s="35">
        <v>11.583500000000001</v>
      </c>
      <c r="K572" s="35">
        <v>0.48721999999999999</v>
      </c>
      <c r="L572" s="35">
        <v>0.59525499999999998</v>
      </c>
      <c r="M572" s="35">
        <v>1.6149999999999999E-3</v>
      </c>
      <c r="N572" s="35">
        <v>0.73456299999999997</v>
      </c>
      <c r="O572" s="35">
        <v>7.2715000000000002E-2</v>
      </c>
      <c r="P572" s="35">
        <v>3.0505000000000001E-2</v>
      </c>
      <c r="Q572" s="42">
        <v>101.08799999999999</v>
      </c>
      <c r="R572" s="35">
        <v>4.6708499999999997</v>
      </c>
      <c r="S572" s="36">
        <v>2.5278800000000001</v>
      </c>
      <c r="T572" s="36">
        <v>1.22631</v>
      </c>
      <c r="U572" s="36">
        <v>1.3015699999999999</v>
      </c>
      <c r="V572" s="36">
        <v>7.9656000000000005E-2</v>
      </c>
      <c r="W572" s="36">
        <v>0.323187</v>
      </c>
      <c r="X572" s="36">
        <v>1.4493000000000001E-2</v>
      </c>
      <c r="Y572" s="36">
        <v>1.8706E-2</v>
      </c>
      <c r="Z572" s="36">
        <v>4.6999999999999997E-5</v>
      </c>
      <c r="AA572" s="36">
        <v>3.2120000000000003E-2</v>
      </c>
      <c r="AB572" s="36">
        <v>2.6979999999999999E-3</v>
      </c>
      <c r="AC572" s="36">
        <v>1.2130000000000001E-3</v>
      </c>
      <c r="AD572" s="36">
        <v>4</v>
      </c>
      <c r="AE572" s="325">
        <v>2.9999999999999991</v>
      </c>
      <c r="AF572" s="35">
        <v>4.6708499999999997</v>
      </c>
      <c r="AG572" s="37">
        <v>0.62923756411080467</v>
      </c>
      <c r="AH572" s="53">
        <v>0.51488500000000004</v>
      </c>
      <c r="AI572" s="35">
        <v>1.4511000000000001</v>
      </c>
      <c r="AJ572" s="35">
        <v>0.73724599999999996</v>
      </c>
      <c r="AK572" s="35">
        <v>7.0472000000000007E-2</v>
      </c>
      <c r="AL572" s="35">
        <v>11.4854</v>
      </c>
      <c r="AM572" s="35">
        <v>0.47789700000000002</v>
      </c>
      <c r="AN572" s="35">
        <v>-3.1099999999999999E-3</v>
      </c>
      <c r="AO572" s="35">
        <v>0.58343100000000003</v>
      </c>
      <c r="AP572" s="35">
        <v>2.4608999999999999E-2</v>
      </c>
      <c r="AQ572" s="35">
        <v>80.877600000000001</v>
      </c>
      <c r="AR572" s="35">
        <v>95.704700000000003</v>
      </c>
      <c r="AS572" s="43">
        <v>0.51488500000000004</v>
      </c>
      <c r="AT572" s="326">
        <v>0.51524227401671996</v>
      </c>
      <c r="AU572" s="327">
        <v>-3.5727401671992176E-4</v>
      </c>
      <c r="AV572" s="41">
        <v>39.522799999999997</v>
      </c>
      <c r="AW572" s="35">
        <v>39.206000000000003</v>
      </c>
      <c r="AX572" s="327">
        <v>0.31679999999999353</v>
      </c>
      <c r="AY572" s="41">
        <v>46.619100000000003</v>
      </c>
      <c r="AZ572" s="35">
        <v>46.31</v>
      </c>
      <c r="BA572" s="327">
        <v>0.30910000000000082</v>
      </c>
      <c r="BB572" s="41">
        <v>101.08799999999999</v>
      </c>
      <c r="BC572" s="35">
        <v>100.34304499999999</v>
      </c>
      <c r="BD572" s="36">
        <v>0.74495500000000447</v>
      </c>
      <c r="BE572" s="41">
        <v>81.471100000000007</v>
      </c>
      <c r="BF572" s="35">
        <v>80.877600000000001</v>
      </c>
      <c r="BG572" s="327">
        <v>0.59350000000000591</v>
      </c>
      <c r="BH572" s="46">
        <v>86.141899999999993</v>
      </c>
      <c r="BI572" s="46">
        <v>85.516000000000005</v>
      </c>
      <c r="BJ572" s="327">
        <v>0.62589999999998724</v>
      </c>
      <c r="BK572" s="41">
        <v>11.583500000000001</v>
      </c>
      <c r="BL572" s="35">
        <v>11.4854</v>
      </c>
      <c r="BM572" s="327">
        <v>9.810000000000052E-2</v>
      </c>
      <c r="BN572" s="36">
        <v>8.0839999999999995E-2</v>
      </c>
      <c r="BO572" s="36">
        <v>3.2469999999999999E-2</v>
      </c>
      <c r="BP572" s="36">
        <v>2.6340000000000001E-3</v>
      </c>
      <c r="BQ572" s="36">
        <v>0.322768</v>
      </c>
      <c r="BR572" s="36">
        <v>1.4319E-2</v>
      </c>
      <c r="BS572" s="36">
        <v>-9.0000000000000006E-5</v>
      </c>
      <c r="BT572" s="36">
        <v>1.8467000000000001E-2</v>
      </c>
      <c r="BU572" s="36">
        <v>9.8499999999999998E-4</v>
      </c>
      <c r="BV572" s="36">
        <v>2.5276100000000001</v>
      </c>
      <c r="BW572" s="36">
        <v>3.0000030000000004</v>
      </c>
      <c r="BX572" s="944">
        <v>8.0839999999999995E-2</v>
      </c>
      <c r="BY572" s="36">
        <v>3.2469999999999999E-2</v>
      </c>
      <c r="BZ572" s="36">
        <v>2.63E-3</v>
      </c>
      <c r="CA572" s="36">
        <v>0.32288</v>
      </c>
      <c r="CB572" s="36">
        <v>1.4319999999999999E-2</v>
      </c>
      <c r="CC572" s="36">
        <v>-9.0000000000000006E-5</v>
      </c>
      <c r="CD572" s="36">
        <v>1.847E-2</v>
      </c>
      <c r="CE572" s="36">
        <v>9.8999999999999999E-4</v>
      </c>
      <c r="CF572" s="36">
        <v>1.22523</v>
      </c>
      <c r="CG572" s="36">
        <v>1.3022800000000001</v>
      </c>
      <c r="CH572" s="36">
        <v>3.0000200000000001</v>
      </c>
      <c r="CI572" s="36">
        <v>2.5275100000000004</v>
      </c>
      <c r="CJ572" s="326">
        <v>0.51524227401671996</v>
      </c>
      <c r="CK572" s="35">
        <v>39.206000000000003</v>
      </c>
      <c r="CL572" s="35">
        <v>46.31</v>
      </c>
      <c r="CM572" s="42">
        <v>100.34304499999999</v>
      </c>
    </row>
    <row r="573" spans="1:91" x14ac:dyDescent="0.2">
      <c r="A573" s="52" t="s">
        <v>428</v>
      </c>
      <c r="B573" s="30">
        <v>15063</v>
      </c>
      <c r="C573" s="30">
        <v>23375</v>
      </c>
      <c r="D573" s="30">
        <v>61</v>
      </c>
      <c r="E573" s="31">
        <v>0.51672399999999996</v>
      </c>
      <c r="F573" s="41">
        <v>81.068399999999997</v>
      </c>
      <c r="G573" s="35">
        <v>39.178400000000003</v>
      </c>
      <c r="H573" s="35">
        <v>46.554299999999998</v>
      </c>
      <c r="I573" s="35">
        <v>1.49007</v>
      </c>
      <c r="J573" s="35">
        <v>11.4998</v>
      </c>
      <c r="K573" s="35">
        <v>0.47940300000000002</v>
      </c>
      <c r="L573" s="35">
        <v>0.59592000000000001</v>
      </c>
      <c r="M573" s="35">
        <v>4.9899999999999996E-3</v>
      </c>
      <c r="N573" s="35">
        <v>0.71919</v>
      </c>
      <c r="O573" s="35">
        <v>4.7856999999999997E-2</v>
      </c>
      <c r="P573" s="35">
        <v>3.2502999999999997E-2</v>
      </c>
      <c r="Q573" s="42">
        <v>100.602</v>
      </c>
      <c r="R573" s="35">
        <v>4.6643400000000002</v>
      </c>
      <c r="S573" s="36">
        <v>2.5269200000000001</v>
      </c>
      <c r="T573" s="36">
        <v>1.2212000000000001</v>
      </c>
      <c r="U573" s="36">
        <v>1.30572</v>
      </c>
      <c r="V573" s="36">
        <v>8.2794000000000006E-2</v>
      </c>
      <c r="W573" s="36">
        <v>0.322324</v>
      </c>
      <c r="X573" s="36">
        <v>1.4326E-2</v>
      </c>
      <c r="Y573" s="36">
        <v>1.8813E-2</v>
      </c>
      <c r="Z573" s="36">
        <v>1.47E-4</v>
      </c>
      <c r="AA573" s="36">
        <v>3.1592000000000002E-2</v>
      </c>
      <c r="AB573" s="36">
        <v>1.784E-3</v>
      </c>
      <c r="AC573" s="36">
        <v>1.2979999999999999E-3</v>
      </c>
      <c r="AD573" s="36">
        <v>4</v>
      </c>
      <c r="AE573" s="325">
        <v>2.9999979999999997</v>
      </c>
      <c r="AF573" s="35">
        <v>4.6643400000000002</v>
      </c>
      <c r="AG573" s="37">
        <v>0.64354080953494242</v>
      </c>
      <c r="AH573" s="53">
        <v>0.51672399999999996</v>
      </c>
      <c r="AI573" s="35">
        <v>1.5014799999999999</v>
      </c>
      <c r="AJ573" s="35">
        <v>0.72179199999999999</v>
      </c>
      <c r="AK573" s="35">
        <v>4.5510000000000002E-2</v>
      </c>
      <c r="AL573" s="35">
        <v>11.401999999999999</v>
      </c>
      <c r="AM573" s="35">
        <v>0.47012300000000001</v>
      </c>
      <c r="AN573" s="35">
        <v>1.9900000000000001E-4</v>
      </c>
      <c r="AO573" s="35">
        <v>0.58406400000000003</v>
      </c>
      <c r="AP573" s="35">
        <v>2.6572999999999999E-2</v>
      </c>
      <c r="AQ573" s="35">
        <v>80.475800000000007</v>
      </c>
      <c r="AR573" s="35">
        <v>95.227599999999995</v>
      </c>
      <c r="AS573" s="43">
        <v>0.51672399999999996</v>
      </c>
      <c r="AT573" s="326">
        <v>0.51710257587511677</v>
      </c>
      <c r="AU573" s="327">
        <v>-3.7857587511680446E-4</v>
      </c>
      <c r="AV573" s="41">
        <v>39.178400000000003</v>
      </c>
      <c r="AW573" s="35">
        <v>38.861600000000003</v>
      </c>
      <c r="AX573" s="327">
        <v>0.31680000000000064</v>
      </c>
      <c r="AY573" s="41">
        <v>46.554299999999998</v>
      </c>
      <c r="AZ573" s="35">
        <v>46.25</v>
      </c>
      <c r="BA573" s="327">
        <v>0.30429999999999779</v>
      </c>
      <c r="BB573" s="41">
        <v>100.602</v>
      </c>
      <c r="BC573" s="35">
        <v>99.863340999999991</v>
      </c>
      <c r="BD573" s="36">
        <v>0.73865900000001261</v>
      </c>
      <c r="BE573" s="41">
        <v>81.068399999999997</v>
      </c>
      <c r="BF573" s="35">
        <v>80.475800000000007</v>
      </c>
      <c r="BG573" s="327">
        <v>0.59259999999999025</v>
      </c>
      <c r="BH573" s="46">
        <v>85.732699999999994</v>
      </c>
      <c r="BI573" s="46">
        <v>85.11160000000001</v>
      </c>
      <c r="BJ573" s="327">
        <v>0.62109999999998422</v>
      </c>
      <c r="BK573" s="41">
        <v>11.4998</v>
      </c>
      <c r="BL573" s="35">
        <v>11.401999999999999</v>
      </c>
      <c r="BM573" s="327">
        <v>9.7800000000001219E-2</v>
      </c>
      <c r="BN573" s="36">
        <v>8.4031999999999996E-2</v>
      </c>
      <c r="BO573" s="36">
        <v>3.1935999999999999E-2</v>
      </c>
      <c r="BP573" s="36">
        <v>1.709E-3</v>
      </c>
      <c r="BQ573" s="36">
        <v>0.32189899999999999</v>
      </c>
      <c r="BR573" s="36">
        <v>1.4149999999999999E-2</v>
      </c>
      <c r="BS573" s="36">
        <v>6.0000000000000002E-6</v>
      </c>
      <c r="BT573" s="36">
        <v>1.8572000000000002E-2</v>
      </c>
      <c r="BU573" s="36">
        <v>1.0690000000000001E-3</v>
      </c>
      <c r="BV573" s="36">
        <v>2.5266299999999999</v>
      </c>
      <c r="BW573" s="36">
        <v>3.000003</v>
      </c>
      <c r="BX573" s="944">
        <v>8.4029999999999994E-2</v>
      </c>
      <c r="BY573" s="36">
        <v>3.193E-2</v>
      </c>
      <c r="BZ573" s="36">
        <v>1.7099999999999999E-3</v>
      </c>
      <c r="CA573" s="36">
        <v>0.32201000000000002</v>
      </c>
      <c r="CB573" s="36">
        <v>1.4149999999999999E-2</v>
      </c>
      <c r="CC573" s="36">
        <v>1.0000000000000001E-5</v>
      </c>
      <c r="CD573" s="36">
        <v>1.857E-2</v>
      </c>
      <c r="CE573" s="36">
        <v>1.07E-3</v>
      </c>
      <c r="CF573" s="36">
        <v>1.2200500000000001</v>
      </c>
      <c r="CG573" s="36">
        <v>1.30647</v>
      </c>
      <c r="CH573" s="36">
        <v>3</v>
      </c>
      <c r="CI573" s="36">
        <v>2.5265200000000001</v>
      </c>
      <c r="CJ573" s="326">
        <v>0.51710257587511677</v>
      </c>
      <c r="CK573" s="35">
        <v>38.861600000000003</v>
      </c>
      <c r="CL573" s="35">
        <v>46.25</v>
      </c>
      <c r="CM573" s="42">
        <v>99.863340999999991</v>
      </c>
    </row>
    <row r="574" spans="1:91" x14ac:dyDescent="0.2">
      <c r="A574" s="52" t="s">
        <v>429</v>
      </c>
      <c r="B574" s="30">
        <v>15064</v>
      </c>
      <c r="C574" s="30">
        <v>23387</v>
      </c>
      <c r="D574" s="30">
        <v>61</v>
      </c>
      <c r="E574" s="31">
        <v>0.50821000000000005</v>
      </c>
      <c r="F574" s="41">
        <v>80.516199999999998</v>
      </c>
      <c r="G574" s="35">
        <v>39.597099999999998</v>
      </c>
      <c r="H574" s="35">
        <v>45.4754</v>
      </c>
      <c r="I574" s="35">
        <v>1.60453</v>
      </c>
      <c r="J574" s="35">
        <v>12.1942</v>
      </c>
      <c r="K574" s="35">
        <v>0.42671300000000001</v>
      </c>
      <c r="L574" s="35">
        <v>0.63718600000000003</v>
      </c>
      <c r="M574" s="35">
        <v>3.6280000000000001E-3</v>
      </c>
      <c r="N574" s="35">
        <v>0.65031099999999997</v>
      </c>
      <c r="O574" s="35">
        <v>3.9134000000000002E-2</v>
      </c>
      <c r="P574" s="35">
        <v>3.5337E-2</v>
      </c>
      <c r="Q574" s="42">
        <v>100.664</v>
      </c>
      <c r="R574" s="35">
        <v>4.55626</v>
      </c>
      <c r="S574" s="36">
        <v>2.5054799999999999</v>
      </c>
      <c r="T574" s="36">
        <v>1.23217</v>
      </c>
      <c r="U574" s="36">
        <v>1.2733099999999999</v>
      </c>
      <c r="V574" s="36">
        <v>8.9002999999999999E-2</v>
      </c>
      <c r="W574" s="36">
        <v>0.34121099999999999</v>
      </c>
      <c r="X574" s="36">
        <v>1.273E-2</v>
      </c>
      <c r="Y574" s="36">
        <v>2.0081999999999999E-2</v>
      </c>
      <c r="Z574" s="36">
        <v>1.07E-4</v>
      </c>
      <c r="AA574" s="36">
        <v>2.8518000000000002E-2</v>
      </c>
      <c r="AB574" s="36">
        <v>1.456E-3</v>
      </c>
      <c r="AC574" s="36">
        <v>1.4090000000000001E-3</v>
      </c>
      <c r="AD574" s="36">
        <v>4</v>
      </c>
      <c r="AE574" s="325">
        <v>2.9999959999999999</v>
      </c>
      <c r="AF574" s="35">
        <v>4.55626</v>
      </c>
      <c r="AG574" s="37">
        <v>0.64659768279661001</v>
      </c>
      <c r="AH574" s="53">
        <v>0.50821000000000005</v>
      </c>
      <c r="AI574" s="35">
        <v>1.6165499999999999</v>
      </c>
      <c r="AJ574" s="35">
        <v>0.65236700000000003</v>
      </c>
      <c r="AK574" s="35">
        <v>3.678E-2</v>
      </c>
      <c r="AL574" s="35">
        <v>12.093999999999999</v>
      </c>
      <c r="AM574" s="35">
        <v>0.418161</v>
      </c>
      <c r="AN574" s="35">
        <v>-9.7000000000000005E-4</v>
      </c>
      <c r="AO574" s="35">
        <v>0.62539400000000001</v>
      </c>
      <c r="AP574" s="35">
        <v>2.9527000000000001E-2</v>
      </c>
      <c r="AQ574" s="35">
        <v>79.944100000000006</v>
      </c>
      <c r="AR574" s="35">
        <v>95.415899999999993</v>
      </c>
      <c r="AS574" s="43">
        <v>0.50821000000000005</v>
      </c>
      <c r="AT574" s="326">
        <v>0.50861260254286345</v>
      </c>
      <c r="AU574" s="327">
        <v>-4.0260254286339503E-4</v>
      </c>
      <c r="AV574" s="41">
        <v>39.597099999999998</v>
      </c>
      <c r="AW574" s="35">
        <v>39.283499999999997</v>
      </c>
      <c r="AX574" s="327">
        <v>0.31360000000000099</v>
      </c>
      <c r="AY574" s="41">
        <v>45.4754</v>
      </c>
      <c r="AZ574" s="35">
        <v>45.19</v>
      </c>
      <c r="BA574" s="327">
        <v>0.28540000000000276</v>
      </c>
      <c r="BB574" s="41">
        <v>100.664</v>
      </c>
      <c r="BC574" s="35">
        <v>99.945308999999995</v>
      </c>
      <c r="BD574" s="36">
        <v>0.71869100000000685</v>
      </c>
      <c r="BE574" s="41">
        <v>80.516199999999998</v>
      </c>
      <c r="BF574" s="35">
        <v>79.944100000000006</v>
      </c>
      <c r="BG574" s="327">
        <v>0.57209999999999184</v>
      </c>
      <c r="BH574" s="46">
        <v>85.072499999999991</v>
      </c>
      <c r="BI574" s="46">
        <v>84.473500000000001</v>
      </c>
      <c r="BJ574" s="327">
        <v>0.59899999999998954</v>
      </c>
      <c r="BK574" s="41">
        <v>12.1942</v>
      </c>
      <c r="BL574" s="35">
        <v>12.093999999999999</v>
      </c>
      <c r="BM574" s="327">
        <v>0.10020000000000095</v>
      </c>
      <c r="BN574" s="36">
        <v>9.0300000000000005E-2</v>
      </c>
      <c r="BO574" s="36">
        <v>2.8809000000000001E-2</v>
      </c>
      <c r="BP574" s="36">
        <v>1.3780000000000001E-3</v>
      </c>
      <c r="BQ574" s="36">
        <v>0.340785</v>
      </c>
      <c r="BR574" s="36">
        <v>1.2563E-2</v>
      </c>
      <c r="BS574" s="36">
        <v>-3.0000000000000001E-5</v>
      </c>
      <c r="BT574" s="36">
        <v>1.9848999999999999E-2</v>
      </c>
      <c r="BU574" s="36">
        <v>1.1850000000000001E-3</v>
      </c>
      <c r="BV574" s="36">
        <v>2.5051600000000001</v>
      </c>
      <c r="BW574" s="36">
        <v>2.9999989999999999</v>
      </c>
      <c r="BX574" s="944">
        <v>9.0289999999999995E-2</v>
      </c>
      <c r="BY574" s="36">
        <v>2.8809999999999999E-2</v>
      </c>
      <c r="BZ574" s="36">
        <v>1.3799999999999999E-3</v>
      </c>
      <c r="CA574" s="36">
        <v>0.34089999999999998</v>
      </c>
      <c r="CB574" s="36">
        <v>1.256E-2</v>
      </c>
      <c r="CC574" s="36">
        <v>-3.0000000000000001E-5</v>
      </c>
      <c r="CD574" s="36">
        <v>1.985E-2</v>
      </c>
      <c r="CE574" s="36">
        <v>1.1900000000000001E-3</v>
      </c>
      <c r="CF574" s="36">
        <v>1.23095</v>
      </c>
      <c r="CG574" s="36">
        <v>1.2741</v>
      </c>
      <c r="CH574" s="36">
        <v>3</v>
      </c>
      <c r="CI574" s="36">
        <v>2.5050499999999998</v>
      </c>
      <c r="CJ574" s="326">
        <v>0.50861260254286345</v>
      </c>
      <c r="CK574" s="35">
        <v>39.283499999999997</v>
      </c>
      <c r="CL574" s="35">
        <v>45.19</v>
      </c>
      <c r="CM574" s="42">
        <v>99.945308999999995</v>
      </c>
    </row>
    <row r="575" spans="1:91" x14ac:dyDescent="0.2">
      <c r="A575" s="54" t="s">
        <v>430</v>
      </c>
      <c r="B575" s="55">
        <v>15059</v>
      </c>
      <c r="C575" s="55">
        <v>23374</v>
      </c>
      <c r="D575" s="55">
        <v>61</v>
      </c>
      <c r="E575" s="56">
        <v>0.16977300000000001</v>
      </c>
      <c r="F575" s="57">
        <v>45.002899999999997</v>
      </c>
      <c r="G575" s="58">
        <v>37.3626</v>
      </c>
      <c r="H575" s="58">
        <v>8.4909999999999997</v>
      </c>
      <c r="I575" s="58">
        <v>3.9575300000000002</v>
      </c>
      <c r="J575" s="58">
        <v>50.568100000000001</v>
      </c>
      <c r="K575" s="58">
        <v>2.0593E-2</v>
      </c>
      <c r="L575" s="58">
        <v>1.0282100000000001</v>
      </c>
      <c r="M575" s="58">
        <v>-1.3729999999999999E-2</v>
      </c>
      <c r="N575" s="58">
        <v>2.8809000000000001E-2</v>
      </c>
      <c r="O575" s="58">
        <v>3.5194000000000003E-2</v>
      </c>
      <c r="P575" s="58">
        <v>4.2834999999999998E-2</v>
      </c>
      <c r="Q575" s="59">
        <v>101.521</v>
      </c>
      <c r="R575" s="58">
        <v>0.85073100000000001</v>
      </c>
      <c r="S575" s="60">
        <v>0.91177799999999998</v>
      </c>
      <c r="T575" s="60">
        <v>0.75698299999999996</v>
      </c>
      <c r="U575" s="60">
        <v>0.15479499999999999</v>
      </c>
      <c r="V575" s="60">
        <v>0.14293</v>
      </c>
      <c r="W575" s="60">
        <v>0.921269</v>
      </c>
      <c r="X575" s="60">
        <v>4.0000000000000002E-4</v>
      </c>
      <c r="Y575" s="60">
        <v>2.1099E-2</v>
      </c>
      <c r="Z575" s="60">
        <v>-2.5999999999999998E-4</v>
      </c>
      <c r="AA575" s="60">
        <v>8.2299999999999995E-4</v>
      </c>
      <c r="AB575" s="60">
        <v>8.5300000000000003E-4</v>
      </c>
      <c r="AC575" s="60">
        <v>1.1119999999999999E-3</v>
      </c>
      <c r="AD575" s="60">
        <v>3</v>
      </c>
      <c r="AE575" s="60">
        <v>2.0000039999999997</v>
      </c>
      <c r="AF575" s="58">
        <v>0.85073100000000001</v>
      </c>
      <c r="AG575" s="130">
        <v>0.8308615215776437</v>
      </c>
      <c r="AH575" s="62">
        <v>0.16977300000000001</v>
      </c>
      <c r="AI575" s="58">
        <v>3.96062</v>
      </c>
      <c r="AJ575" s="58">
        <v>2.8423E-2</v>
      </c>
      <c r="AK575" s="58">
        <v>3.4611000000000003E-2</v>
      </c>
      <c r="AL575" s="58">
        <v>50.5105</v>
      </c>
      <c r="AM575" s="58">
        <v>1.9694E-2</v>
      </c>
      <c r="AN575" s="58">
        <v>-1.4540000000000001E-2</v>
      </c>
      <c r="AO575" s="58">
        <v>1.0262199999999999</v>
      </c>
      <c r="AP575" s="58">
        <v>4.2001999999999998E-2</v>
      </c>
      <c r="AQ575" s="58">
        <v>44.956299999999999</v>
      </c>
      <c r="AR575" s="58">
        <v>100.56399999999999</v>
      </c>
      <c r="AS575" s="63">
        <v>0.16977300000000001</v>
      </c>
      <c r="AT575" s="328">
        <v>0.16973825665328332</v>
      </c>
      <c r="AU575" s="64">
        <v>3.4743346716686885E-5</v>
      </c>
      <c r="AV575" s="57">
        <v>37.3626</v>
      </c>
      <c r="AW575" s="58">
        <v>37.325499999999998</v>
      </c>
      <c r="AX575" s="64">
        <v>3.7100000000002353E-2</v>
      </c>
      <c r="AY575" s="57">
        <v>8.4909999999999997</v>
      </c>
      <c r="AZ575" s="58">
        <v>8.48</v>
      </c>
      <c r="BA575" s="64">
        <v>1.0999999999999233E-2</v>
      </c>
      <c r="BB575" s="57">
        <v>101.521</v>
      </c>
      <c r="BC575" s="58">
        <v>101.41302999999999</v>
      </c>
      <c r="BD575" s="60">
        <v>0.10797000000000878</v>
      </c>
      <c r="BE575" s="57">
        <v>45.002899999999997</v>
      </c>
      <c r="BF575" s="58">
        <v>44.956299999999999</v>
      </c>
      <c r="BG575" s="64">
        <v>4.6599999999997976E-2</v>
      </c>
      <c r="BH575" s="58">
        <v>45.8536</v>
      </c>
      <c r="BI575" s="58">
        <v>45.805499999999995</v>
      </c>
      <c r="BJ575" s="64">
        <v>4.8100000000005139E-2</v>
      </c>
      <c r="BK575" s="57">
        <v>50.568100000000001</v>
      </c>
      <c r="BL575" s="58">
        <v>50.5105</v>
      </c>
      <c r="BM575" s="64">
        <v>5.7600000000000762E-2</v>
      </c>
      <c r="BN575" s="60">
        <v>0.14318500000000001</v>
      </c>
      <c r="BO575" s="60">
        <v>8.12E-4</v>
      </c>
      <c r="BP575" s="60">
        <v>8.3900000000000001E-4</v>
      </c>
      <c r="BQ575" s="60">
        <v>0.92114300000000005</v>
      </c>
      <c r="BR575" s="60">
        <v>3.8299999999999999E-4</v>
      </c>
      <c r="BS575" s="60">
        <v>-2.7999999999999998E-4</v>
      </c>
      <c r="BT575" s="60">
        <v>2.1079000000000001E-2</v>
      </c>
      <c r="BU575" s="60">
        <v>1.091E-3</v>
      </c>
      <c r="BV575" s="60">
        <v>0.91174599999999995</v>
      </c>
      <c r="BW575" s="60">
        <v>1.9999979999999999</v>
      </c>
      <c r="BX575" s="945">
        <v>0.14316000000000001</v>
      </c>
      <c r="BY575" s="60">
        <v>8.0999999999999996E-4</v>
      </c>
      <c r="BZ575" s="60">
        <v>8.4000000000000003E-4</v>
      </c>
      <c r="CA575" s="60">
        <v>0.92134000000000005</v>
      </c>
      <c r="CB575" s="60">
        <v>3.8000000000000002E-4</v>
      </c>
      <c r="CC575" s="60">
        <v>-2.7999999999999998E-4</v>
      </c>
      <c r="CD575" s="60">
        <v>2.1069999999999998E-2</v>
      </c>
      <c r="CE575" s="60">
        <v>1.09E-3</v>
      </c>
      <c r="CF575" s="60">
        <v>0.75685000000000002</v>
      </c>
      <c r="CG575" s="60">
        <v>0.15473000000000001</v>
      </c>
      <c r="CH575" s="60">
        <v>1.9999900000000002</v>
      </c>
      <c r="CI575" s="60">
        <v>0.91158000000000006</v>
      </c>
      <c r="CJ575" s="328">
        <v>0.16973825665328332</v>
      </c>
      <c r="CK575" s="58">
        <v>37.325499999999998</v>
      </c>
      <c r="CL575" s="58">
        <v>8.48</v>
      </c>
      <c r="CM575" s="59">
        <v>101.41302999999999</v>
      </c>
    </row>
    <row r="576" spans="1:91" x14ac:dyDescent="0.2">
      <c r="A576" s="54" t="s">
        <v>430</v>
      </c>
      <c r="B576" s="55">
        <v>15059</v>
      </c>
      <c r="C576" s="55">
        <v>23373</v>
      </c>
      <c r="D576" s="55">
        <v>61</v>
      </c>
      <c r="E576" s="56">
        <v>0.176818</v>
      </c>
      <c r="F576" s="57">
        <v>45.0655</v>
      </c>
      <c r="G576" s="58">
        <v>37.097099999999998</v>
      </c>
      <c r="H576" s="58">
        <v>8.8556299999999997</v>
      </c>
      <c r="I576" s="58">
        <v>3.8636599999999999</v>
      </c>
      <c r="J576" s="58">
        <v>50.043900000000001</v>
      </c>
      <c r="K576" s="58">
        <v>2.2109E-2</v>
      </c>
      <c r="L576" s="58">
        <v>1.0035400000000001</v>
      </c>
      <c r="M576" s="58">
        <v>-1.5610000000000001E-2</v>
      </c>
      <c r="N576" s="58">
        <v>3.3433999999999998E-2</v>
      </c>
      <c r="O576" s="58">
        <v>4.6261999999999998E-2</v>
      </c>
      <c r="P576" s="58">
        <v>4.2604999999999997E-2</v>
      </c>
      <c r="Q576" s="59">
        <v>100.99299999999999</v>
      </c>
      <c r="R576" s="58">
        <v>0.88725900000000002</v>
      </c>
      <c r="S576" s="60">
        <v>0.91846000000000005</v>
      </c>
      <c r="T576" s="60">
        <v>0.75605999999999995</v>
      </c>
      <c r="U576" s="60">
        <v>0.16239999999999999</v>
      </c>
      <c r="V576" s="60">
        <v>0.14036699999999999</v>
      </c>
      <c r="W576" s="60">
        <v>0.91712700000000003</v>
      </c>
      <c r="X576" s="60">
        <v>4.3199999999999998E-4</v>
      </c>
      <c r="Y576" s="60">
        <v>2.0715000000000001E-2</v>
      </c>
      <c r="Z576" s="60">
        <v>-2.9999999999999997E-4</v>
      </c>
      <c r="AA576" s="60">
        <v>9.6000000000000002E-4</v>
      </c>
      <c r="AB576" s="60">
        <v>1.127E-3</v>
      </c>
      <c r="AC576" s="60">
        <v>1.1119999999999999E-3</v>
      </c>
      <c r="AD576" s="60">
        <v>3</v>
      </c>
      <c r="AE576" s="60">
        <v>2</v>
      </c>
      <c r="AF576" s="58">
        <v>0.88725900000000002</v>
      </c>
      <c r="AG576" s="130">
        <v>0.83098008039843496</v>
      </c>
      <c r="AH576" s="62">
        <v>0.176818</v>
      </c>
      <c r="AI576" s="58">
        <v>3.8668399999999998</v>
      </c>
      <c r="AJ576" s="58">
        <v>3.3031999999999999E-2</v>
      </c>
      <c r="AK576" s="58">
        <v>4.5654E-2</v>
      </c>
      <c r="AL576" s="58">
        <v>49.984099999999998</v>
      </c>
      <c r="AM576" s="58">
        <v>2.1163999999999999E-2</v>
      </c>
      <c r="AN576" s="58">
        <v>-1.6459999999999999E-2</v>
      </c>
      <c r="AO576" s="58">
        <v>1.0014700000000001</v>
      </c>
      <c r="AP576" s="58">
        <v>4.1729000000000002E-2</v>
      </c>
      <c r="AQ576" s="58">
        <v>45.016399999999997</v>
      </c>
      <c r="AR576" s="58">
        <v>99.994</v>
      </c>
      <c r="AS576" s="63">
        <v>0.176818</v>
      </c>
      <c r="AT576" s="328">
        <v>0.17679088711258248</v>
      </c>
      <c r="AU576" s="64">
        <v>2.7112887417524156E-5</v>
      </c>
      <c r="AV576" s="57">
        <v>37.097099999999998</v>
      </c>
      <c r="AW576" s="58">
        <v>37.057899999999997</v>
      </c>
      <c r="AX576" s="64">
        <v>3.9200000000001012E-2</v>
      </c>
      <c r="AY576" s="57">
        <v>8.8556299999999997</v>
      </c>
      <c r="AZ576" s="58">
        <v>8.84</v>
      </c>
      <c r="BA576" s="64">
        <v>1.5629999999999811E-2</v>
      </c>
      <c r="BB576" s="57">
        <v>100.99299999999999</v>
      </c>
      <c r="BC576" s="58">
        <v>100.87542899999998</v>
      </c>
      <c r="BD576" s="60">
        <v>0.1175710000000123</v>
      </c>
      <c r="BE576" s="57">
        <v>45.0655</v>
      </c>
      <c r="BF576" s="58">
        <v>45.016399999999997</v>
      </c>
      <c r="BG576" s="64">
        <v>4.9100000000002808E-2</v>
      </c>
      <c r="BH576" s="58">
        <v>45.952729999999995</v>
      </c>
      <c r="BI576" s="58">
        <v>45.897899999999993</v>
      </c>
      <c r="BJ576" s="64">
        <v>5.4830000000002599E-2</v>
      </c>
      <c r="BK576" s="57">
        <v>50.043900000000001</v>
      </c>
      <c r="BL576" s="58">
        <v>49.984099999999998</v>
      </c>
      <c r="BM576" s="64">
        <v>5.980000000000274E-2</v>
      </c>
      <c r="BN576" s="60">
        <v>0.14063100000000001</v>
      </c>
      <c r="BO576" s="60">
        <v>9.5E-4</v>
      </c>
      <c r="BP576" s="60">
        <v>1.114E-3</v>
      </c>
      <c r="BQ576" s="60">
        <v>0.91699699999999995</v>
      </c>
      <c r="BR576" s="60">
        <v>4.1399999999999998E-4</v>
      </c>
      <c r="BS576" s="60">
        <v>-3.2000000000000003E-4</v>
      </c>
      <c r="BT576" s="60">
        <v>2.0694000000000001E-2</v>
      </c>
      <c r="BU576" s="60">
        <v>1.091E-3</v>
      </c>
      <c r="BV576" s="60">
        <v>0.91842800000000002</v>
      </c>
      <c r="BW576" s="60">
        <v>1.9999989999999999</v>
      </c>
      <c r="BX576" s="945">
        <v>0.1406</v>
      </c>
      <c r="BY576" s="60">
        <v>9.5E-4</v>
      </c>
      <c r="BZ576" s="60">
        <v>1.1100000000000001E-3</v>
      </c>
      <c r="CA576" s="60">
        <v>0.91718999999999995</v>
      </c>
      <c r="CB576" s="60">
        <v>4.0999999999999999E-4</v>
      </c>
      <c r="CC576" s="60">
        <v>-3.2000000000000003E-4</v>
      </c>
      <c r="CD576" s="60">
        <v>2.069E-2</v>
      </c>
      <c r="CE576" s="60">
        <v>1.09E-3</v>
      </c>
      <c r="CF576" s="60">
        <v>0.75592000000000004</v>
      </c>
      <c r="CG576" s="60">
        <v>0.16234000000000001</v>
      </c>
      <c r="CH576" s="60">
        <v>1.9999799999999999</v>
      </c>
      <c r="CI576" s="60">
        <v>0.91826000000000008</v>
      </c>
      <c r="CJ576" s="328">
        <v>0.17679088711258248</v>
      </c>
      <c r="CK576" s="58">
        <v>37.057899999999997</v>
      </c>
      <c r="CL576" s="58">
        <v>8.84</v>
      </c>
      <c r="CM576" s="59">
        <v>100.87542899999998</v>
      </c>
    </row>
    <row r="577" spans="1:91" x14ac:dyDescent="0.2">
      <c r="A577" s="749" t="s">
        <v>428</v>
      </c>
      <c r="B577" s="750"/>
      <c r="C577" s="750"/>
      <c r="D577" s="750"/>
      <c r="E577" s="699">
        <v>0.51327299999999998</v>
      </c>
      <c r="F577" s="700">
        <v>81.018566666666672</v>
      </c>
      <c r="G577" s="701">
        <v>39.432766666666666</v>
      </c>
      <c r="H577" s="701">
        <v>46.216266666666662</v>
      </c>
      <c r="I577" s="701">
        <v>1.51159</v>
      </c>
      <c r="J577" s="701">
        <v>11.759166666666667</v>
      </c>
      <c r="K577" s="701">
        <v>0.46444533333333338</v>
      </c>
      <c r="L577" s="701">
        <v>0.60945366666666667</v>
      </c>
      <c r="M577" s="701">
        <v>3.4109999999999995E-3</v>
      </c>
      <c r="N577" s="701">
        <v>0.70135466666666657</v>
      </c>
      <c r="O577" s="701">
        <v>5.3235333333333336E-2</v>
      </c>
      <c r="P577" s="701">
        <v>3.278166666666666E-2</v>
      </c>
      <c r="Q577" s="702">
        <v>100.78466666666667</v>
      </c>
      <c r="R577" s="701">
        <v>4.6304833333333333</v>
      </c>
      <c r="S577" s="699">
        <v>2.5200933333333335</v>
      </c>
      <c r="T577" s="699">
        <v>1.2265600000000001</v>
      </c>
      <c r="U577" s="699">
        <v>1.2935333333333332</v>
      </c>
      <c r="V577" s="699">
        <v>8.3817666666666679E-2</v>
      </c>
      <c r="W577" s="699">
        <v>0.32890733333333327</v>
      </c>
      <c r="X577" s="699">
        <v>1.3849666666666668E-2</v>
      </c>
      <c r="Y577" s="699">
        <v>1.9200333333333333E-2</v>
      </c>
      <c r="Z577" s="699">
        <v>1.0033333333333334E-4</v>
      </c>
      <c r="AA577" s="699">
        <v>3.0743333333333334E-2</v>
      </c>
      <c r="AB577" s="699">
        <v>1.9793333333333334E-3</v>
      </c>
      <c r="AC577" s="699">
        <v>1.3066666666666667E-3</v>
      </c>
      <c r="AD577" s="699">
        <v>4</v>
      </c>
      <c r="AE577" s="699">
        <v>2.9999979999999997</v>
      </c>
      <c r="AF577" s="703">
        <v>4.6304833333333333</v>
      </c>
      <c r="AG577" s="782">
        <v>0.63979201881411896</v>
      </c>
      <c r="AH577" s="704">
        <v>0.51327299999999998</v>
      </c>
      <c r="AI577" s="410">
        <v>1.5230433333333335</v>
      </c>
      <c r="AJ577" s="410">
        <v>0.70380166666666666</v>
      </c>
      <c r="AK577" s="410">
        <v>5.092066666666667E-2</v>
      </c>
      <c r="AL577" s="410">
        <v>11.660466666666666</v>
      </c>
      <c r="AM577" s="410">
        <v>0.4553936666666667</v>
      </c>
      <c r="AN577" s="410">
        <v>-1.2936666666666667E-3</v>
      </c>
      <c r="AO577" s="410">
        <v>0.59762966666666673</v>
      </c>
      <c r="AP577" s="410">
        <v>2.6903E-2</v>
      </c>
      <c r="AQ577" s="410">
        <v>80.432500000000005</v>
      </c>
      <c r="AR577" s="410">
        <v>95.449400000000011</v>
      </c>
      <c r="AS577" s="782">
        <v>0.51327299999999998</v>
      </c>
      <c r="AT577" s="782">
        <v>0.51365248414490006</v>
      </c>
      <c r="AU577" s="782">
        <v>-3.794841449000404E-4</v>
      </c>
      <c r="AV577" s="363">
        <v>39.432766666666666</v>
      </c>
      <c r="AW577" s="363">
        <v>39.117033333333332</v>
      </c>
      <c r="AX577" s="782">
        <v>0.3157333333333317</v>
      </c>
      <c r="AY577" s="363">
        <v>46.216266666666662</v>
      </c>
      <c r="AZ577" s="363">
        <v>45.916666666666664</v>
      </c>
      <c r="BA577" s="782">
        <v>0.29960000000000048</v>
      </c>
      <c r="BB577" s="363">
        <v>100.78466666666667</v>
      </c>
      <c r="BC577" s="363">
        <v>100.05056499999999</v>
      </c>
      <c r="BD577" s="782">
        <v>0.73410166666667465</v>
      </c>
      <c r="BE577" s="363">
        <v>81.018566666666672</v>
      </c>
      <c r="BF577" s="363">
        <v>80.432500000000005</v>
      </c>
      <c r="BG577" s="782">
        <v>0.58606666666666263</v>
      </c>
      <c r="BH577" s="363">
        <v>85.649033333333321</v>
      </c>
      <c r="BI577" s="363">
        <v>85.03370000000001</v>
      </c>
      <c r="BJ577" s="782">
        <v>0.6153333333333203</v>
      </c>
      <c r="BK577" s="363">
        <v>11.759166666666667</v>
      </c>
      <c r="BL577" s="363">
        <v>11.660466666666666</v>
      </c>
      <c r="BM577" s="782">
        <v>9.8700000000000898E-2</v>
      </c>
      <c r="BN577" s="412">
        <v>8.5057333333333332E-2</v>
      </c>
      <c r="BO577" s="412">
        <v>3.1071666666666664E-2</v>
      </c>
      <c r="BP577" s="412">
        <v>1.9069999999999998E-3</v>
      </c>
      <c r="BQ577" s="412">
        <v>0.328484</v>
      </c>
      <c r="BR577" s="412">
        <v>1.3677333333333333E-2</v>
      </c>
      <c r="BS577" s="412">
        <v>-3.8000000000000002E-5</v>
      </c>
      <c r="BT577" s="412">
        <v>1.8962666666666666E-2</v>
      </c>
      <c r="BU577" s="412">
        <v>1.0796666666666669E-3</v>
      </c>
      <c r="BV577" s="412">
        <v>2.5198</v>
      </c>
      <c r="BW577" s="412">
        <v>3.0000016666666673</v>
      </c>
      <c r="BX577" s="413">
        <v>8.5053333333333328E-2</v>
      </c>
      <c r="BY577" s="412">
        <v>3.107E-2</v>
      </c>
      <c r="BZ577" s="412">
        <v>1.9066666666666668E-3</v>
      </c>
      <c r="CA577" s="412">
        <v>0.32859666666666665</v>
      </c>
      <c r="CB577" s="412">
        <v>1.3676666666666665E-2</v>
      </c>
      <c r="CC577" s="412">
        <v>-3.6666666666666666E-5</v>
      </c>
      <c r="CD577" s="412">
        <v>1.8963333333333336E-2</v>
      </c>
      <c r="CE577" s="412">
        <v>1.0833333333333335E-3</v>
      </c>
      <c r="CF577" s="412">
        <v>1.2254100000000001</v>
      </c>
      <c r="CG577" s="412">
        <v>1.2942833333333335</v>
      </c>
      <c r="CH577" s="412">
        <v>3.0000066666666663</v>
      </c>
      <c r="CI577" s="412">
        <v>2.5196933333333336</v>
      </c>
      <c r="CJ577" s="412">
        <v>0.51365248414490006</v>
      </c>
      <c r="CK577" s="410">
        <v>39.117033333333332</v>
      </c>
      <c r="CL577" s="410">
        <v>45.916666666666664</v>
      </c>
      <c r="CM577" s="411">
        <v>100.05056499999999</v>
      </c>
    </row>
    <row r="578" spans="1:91" ht="16" thickBot="1" x14ac:dyDescent="0.25">
      <c r="A578" s="262" t="s">
        <v>430</v>
      </c>
      <c r="B578" s="695"/>
      <c r="C578" s="695"/>
      <c r="D578" s="695"/>
      <c r="E578" s="174">
        <v>0.17329549999999999</v>
      </c>
      <c r="F578" s="532">
        <v>45.034199999999998</v>
      </c>
      <c r="G578" s="252">
        <v>37.229849999999999</v>
      </c>
      <c r="H578" s="252">
        <v>8.6733149999999988</v>
      </c>
      <c r="I578" s="252">
        <v>3.9105949999999998</v>
      </c>
      <c r="J578" s="252">
        <v>50.305999999999997</v>
      </c>
      <c r="K578" s="252">
        <v>2.1351000000000002E-2</v>
      </c>
      <c r="L578" s="252">
        <v>1.0158750000000001</v>
      </c>
      <c r="M578" s="252">
        <v>-1.4669999999999999E-2</v>
      </c>
      <c r="N578" s="252">
        <v>3.11215E-2</v>
      </c>
      <c r="O578" s="252">
        <v>4.0728E-2</v>
      </c>
      <c r="P578" s="252">
        <v>4.2719999999999994E-2</v>
      </c>
      <c r="Q578" s="533">
        <v>101.25700000000001</v>
      </c>
      <c r="R578" s="252">
        <v>0.86899499999999996</v>
      </c>
      <c r="S578" s="174">
        <v>0.91511900000000002</v>
      </c>
      <c r="T578" s="174">
        <v>0.75652149999999996</v>
      </c>
      <c r="U578" s="174">
        <v>0.1585975</v>
      </c>
      <c r="V578" s="174">
        <v>0.14164850000000001</v>
      </c>
      <c r="W578" s="174">
        <v>0.91919799999999996</v>
      </c>
      <c r="X578" s="174">
        <v>4.1600000000000003E-4</v>
      </c>
      <c r="Y578" s="174">
        <v>2.0907000000000002E-2</v>
      </c>
      <c r="Z578" s="174">
        <v>-2.7999999999999998E-4</v>
      </c>
      <c r="AA578" s="174">
        <v>8.9149999999999993E-4</v>
      </c>
      <c r="AB578" s="174">
        <v>9.8999999999999999E-4</v>
      </c>
      <c r="AC578" s="174">
        <v>1.1119999999999999E-3</v>
      </c>
      <c r="AD578" s="174">
        <v>3</v>
      </c>
      <c r="AE578" s="174">
        <v>2.0000019999999998</v>
      </c>
      <c r="AF578" s="751">
        <v>0.86899499999999996</v>
      </c>
      <c r="AG578" s="925">
        <v>0.83092080098803933</v>
      </c>
      <c r="AH578" s="534">
        <v>0.17329549999999999</v>
      </c>
      <c r="AI578" s="253">
        <v>3.9137300000000002</v>
      </c>
      <c r="AJ578" s="253">
        <v>3.0727499999999998E-2</v>
      </c>
      <c r="AK578" s="253">
        <v>4.0132500000000002E-2</v>
      </c>
      <c r="AL578" s="253">
        <v>50.247299999999996</v>
      </c>
      <c r="AM578" s="253">
        <v>2.0428999999999999E-2</v>
      </c>
      <c r="AN578" s="253">
        <v>-1.55E-2</v>
      </c>
      <c r="AO578" s="253">
        <v>1.0138449999999999</v>
      </c>
      <c r="AP578" s="253">
        <v>4.18655E-2</v>
      </c>
      <c r="AQ578" s="253">
        <v>44.986350000000002</v>
      </c>
      <c r="AR578" s="253">
        <v>100.279</v>
      </c>
      <c r="AS578" s="792">
        <v>0.17329549999999999</v>
      </c>
      <c r="AT578" s="792">
        <v>0.1732645718829329</v>
      </c>
      <c r="AU578" s="792">
        <v>3.0928117067105521E-5</v>
      </c>
      <c r="AV578" s="364">
        <v>37.229849999999999</v>
      </c>
      <c r="AW578" s="364">
        <v>37.191699999999997</v>
      </c>
      <c r="AX578" s="792">
        <v>3.8150000000001683E-2</v>
      </c>
      <c r="AY578" s="364">
        <v>8.6733149999999988</v>
      </c>
      <c r="AZ578" s="364">
        <v>8.66</v>
      </c>
      <c r="BA578" s="792">
        <v>1.3314999999999522E-2</v>
      </c>
      <c r="BB578" s="364">
        <v>101.25700000000001</v>
      </c>
      <c r="BC578" s="364">
        <v>101.14422949999999</v>
      </c>
      <c r="BD578" s="792">
        <v>0.11277050000001054</v>
      </c>
      <c r="BE578" s="364">
        <v>45.034199999999998</v>
      </c>
      <c r="BF578" s="364">
        <v>44.986350000000002</v>
      </c>
      <c r="BG578" s="792">
        <v>4.7850000000000392E-2</v>
      </c>
      <c r="BH578" s="364">
        <v>45.903165000000001</v>
      </c>
      <c r="BI578" s="364">
        <v>45.851699999999994</v>
      </c>
      <c r="BJ578" s="792">
        <v>5.1465000000003869E-2</v>
      </c>
      <c r="BK578" s="364">
        <v>50.305999999999997</v>
      </c>
      <c r="BL578" s="364">
        <v>50.247299999999996</v>
      </c>
      <c r="BM578" s="792">
        <v>5.8700000000001751E-2</v>
      </c>
      <c r="BN578" s="56">
        <v>0.14190800000000001</v>
      </c>
      <c r="BO578" s="56">
        <v>8.8100000000000006E-4</v>
      </c>
      <c r="BP578" s="56">
        <v>9.7649999999999994E-4</v>
      </c>
      <c r="BQ578" s="56">
        <v>0.91907000000000005</v>
      </c>
      <c r="BR578" s="56">
        <v>3.9849999999999998E-4</v>
      </c>
      <c r="BS578" s="56">
        <v>-3.0000000000000003E-4</v>
      </c>
      <c r="BT578" s="56">
        <v>2.0886500000000002E-2</v>
      </c>
      <c r="BU578" s="56">
        <v>1.091E-3</v>
      </c>
      <c r="BV578" s="56">
        <v>0.91508699999999998</v>
      </c>
      <c r="BW578" s="56">
        <v>1.9999984999999998</v>
      </c>
      <c r="BX578" s="63">
        <v>0.14188000000000001</v>
      </c>
      <c r="BY578" s="56">
        <v>8.7999999999999992E-4</v>
      </c>
      <c r="BZ578" s="56">
        <v>9.7500000000000006E-4</v>
      </c>
      <c r="CA578" s="56">
        <v>0.919265</v>
      </c>
      <c r="CB578" s="56">
        <v>3.9500000000000001E-4</v>
      </c>
      <c r="CC578" s="56">
        <v>-3.0000000000000003E-4</v>
      </c>
      <c r="CD578" s="56">
        <v>2.0879999999999999E-2</v>
      </c>
      <c r="CE578" s="56">
        <v>1.09E-3</v>
      </c>
      <c r="CF578" s="56">
        <v>0.75638500000000009</v>
      </c>
      <c r="CG578" s="56">
        <v>0.15853500000000001</v>
      </c>
      <c r="CH578" s="56">
        <v>1.9999850000000001</v>
      </c>
      <c r="CI578" s="56">
        <v>0.91492000000000007</v>
      </c>
      <c r="CJ578" s="56">
        <v>0.1732645718829329</v>
      </c>
      <c r="CK578" s="253">
        <v>37.191699999999997</v>
      </c>
      <c r="CL578" s="253">
        <v>8.66</v>
      </c>
      <c r="CM578" s="362">
        <v>101.14422949999999</v>
      </c>
    </row>
    <row r="579" spans="1:91" x14ac:dyDescent="0.2">
      <c r="A579" s="52" t="s">
        <v>431</v>
      </c>
      <c r="B579" s="30">
        <v>8239</v>
      </c>
      <c r="C579" s="30">
        <v>19757</v>
      </c>
      <c r="D579" s="30">
        <v>105</v>
      </c>
      <c r="E579" s="31">
        <v>0.52520999999999995</v>
      </c>
      <c r="F579" s="41">
        <v>81.1327</v>
      </c>
      <c r="G579" s="35">
        <v>38.521000000000001</v>
      </c>
      <c r="H579" s="35">
        <v>47.356400000000001</v>
      </c>
      <c r="I579" s="35">
        <v>1.5011699999999999</v>
      </c>
      <c r="J579" s="35">
        <v>10.568099999999999</v>
      </c>
      <c r="K579" s="35">
        <v>0.51224899999999995</v>
      </c>
      <c r="L579" s="35">
        <v>0.43742399999999998</v>
      </c>
      <c r="M579" s="35">
        <v>8.7869000000000003E-2</v>
      </c>
      <c r="N579" s="35">
        <v>1.4164099999999999</v>
      </c>
      <c r="O579" s="35">
        <v>2.9516000000000001E-2</v>
      </c>
      <c r="P579" s="35">
        <v>2.147E-2</v>
      </c>
      <c r="Q579" s="42">
        <v>100.452</v>
      </c>
      <c r="R579" s="35">
        <v>4.7447100000000004</v>
      </c>
      <c r="S579" s="36">
        <v>2.5251999999999999</v>
      </c>
      <c r="T579" s="36">
        <v>1.1989399999999999</v>
      </c>
      <c r="U579" s="36">
        <v>1.32626</v>
      </c>
      <c r="V579" s="36">
        <v>8.3287E-2</v>
      </c>
      <c r="W579" s="36">
        <v>0.29577399999999998</v>
      </c>
      <c r="X579" s="36">
        <v>1.5285E-2</v>
      </c>
      <c r="Y579" s="36">
        <v>1.3788999999999999E-2</v>
      </c>
      <c r="Z579" s="36">
        <v>2.5860000000000002E-3</v>
      </c>
      <c r="AA579" s="36">
        <v>6.2127000000000002E-2</v>
      </c>
      <c r="AB579" s="36">
        <v>1.098E-3</v>
      </c>
      <c r="AC579" s="36">
        <v>8.5599999999999999E-4</v>
      </c>
      <c r="AD579" s="36">
        <v>4</v>
      </c>
      <c r="AE579" s="325">
        <v>3.0000019999999998</v>
      </c>
      <c r="AF579" s="35">
        <v>4.7447100000000004</v>
      </c>
      <c r="AG579" s="37">
        <v>0.78104444746957546</v>
      </c>
      <c r="AH579" s="53">
        <v>0.52520999999999995</v>
      </c>
      <c r="AI579" s="35">
        <v>1.5127699999999999</v>
      </c>
      <c r="AJ579" s="35">
        <v>1.42367</v>
      </c>
      <c r="AK579" s="35">
        <v>2.7066E-2</v>
      </c>
      <c r="AL579" s="35">
        <v>10.4762</v>
      </c>
      <c r="AM579" s="35">
        <v>0.50256500000000004</v>
      </c>
      <c r="AN579" s="35">
        <v>8.2266000000000006E-2</v>
      </c>
      <c r="AO579" s="35">
        <v>0.42655300000000002</v>
      </c>
      <c r="AP579" s="35">
        <v>1.5488999999999999E-2</v>
      </c>
      <c r="AQ579" s="35">
        <v>80.530500000000004</v>
      </c>
      <c r="AR579" s="35">
        <v>94.997100000000003</v>
      </c>
      <c r="AS579" s="43">
        <v>0.52520999999999995</v>
      </c>
      <c r="AT579" s="326">
        <v>0.52554229848996203</v>
      </c>
      <c r="AU579" s="327">
        <v>-3.3229848996207956E-4</v>
      </c>
      <c r="AV579" s="41">
        <v>38.521000000000001</v>
      </c>
      <c r="AW579" s="35">
        <v>38.208300000000001</v>
      </c>
      <c r="AX579" s="327">
        <v>0.31269999999999953</v>
      </c>
      <c r="AY579" s="41">
        <v>47.356400000000001</v>
      </c>
      <c r="AZ579" s="35">
        <v>47.03</v>
      </c>
      <c r="BA579" s="327">
        <v>0.32639999999999958</v>
      </c>
      <c r="BB579" s="41">
        <v>100.452</v>
      </c>
      <c r="BC579" s="35">
        <v>99.704879000000034</v>
      </c>
      <c r="BD579" s="36">
        <v>0.7471209999999644</v>
      </c>
      <c r="BE579" s="41">
        <v>81.1327</v>
      </c>
      <c r="BF579" s="35">
        <v>80.530500000000004</v>
      </c>
      <c r="BG579" s="327">
        <v>0.60219999999999629</v>
      </c>
      <c r="BH579" s="46">
        <v>85.877399999999994</v>
      </c>
      <c r="BI579" s="46">
        <v>85.23830000000001</v>
      </c>
      <c r="BJ579" s="327">
        <v>0.6390999999999849</v>
      </c>
      <c r="BK579" s="41">
        <v>10.568099999999999</v>
      </c>
      <c r="BL579" s="35">
        <v>10.4762</v>
      </c>
      <c r="BM579" s="327">
        <v>9.1899999999998983E-2</v>
      </c>
      <c r="BN579" s="36">
        <v>8.4536E-2</v>
      </c>
      <c r="BO579" s="36">
        <v>6.2895999999999994E-2</v>
      </c>
      <c r="BP579" s="36">
        <v>1.0150000000000001E-3</v>
      </c>
      <c r="BQ579" s="36">
        <v>0.29531499999999999</v>
      </c>
      <c r="BR579" s="36">
        <v>1.5103999999999999E-2</v>
      </c>
      <c r="BS579" s="36">
        <v>2.4380000000000001E-3</v>
      </c>
      <c r="BT579" s="36">
        <v>1.3542999999999999E-2</v>
      </c>
      <c r="BU579" s="36">
        <v>6.2200000000000005E-4</v>
      </c>
      <c r="BV579" s="36">
        <v>2.5245299999999999</v>
      </c>
      <c r="BW579" s="36">
        <v>2.9999989999999999</v>
      </c>
      <c r="BX579" s="944">
        <v>8.4529999999999994E-2</v>
      </c>
      <c r="BY579" s="36">
        <v>6.2890000000000001E-2</v>
      </c>
      <c r="BZ579" s="36">
        <v>1.01E-3</v>
      </c>
      <c r="CA579" s="36">
        <v>0.29542000000000002</v>
      </c>
      <c r="CB579" s="36">
        <v>1.5100000000000001E-2</v>
      </c>
      <c r="CC579" s="36">
        <v>2.4399999999999999E-3</v>
      </c>
      <c r="CD579" s="36">
        <v>1.354E-2</v>
      </c>
      <c r="CE579" s="36">
        <v>6.2E-4</v>
      </c>
      <c r="CF579" s="36">
        <v>1.19774</v>
      </c>
      <c r="CG579" s="36">
        <v>1.3267</v>
      </c>
      <c r="CH579" s="36">
        <v>2.9999900000000004</v>
      </c>
      <c r="CI579" s="36">
        <v>2.5244400000000002</v>
      </c>
      <c r="CJ579" s="326">
        <v>0.52554229848996203</v>
      </c>
      <c r="CK579" s="35">
        <v>38.208300000000001</v>
      </c>
      <c r="CL579" s="35">
        <v>47.03</v>
      </c>
      <c r="CM579" s="42">
        <v>99.704879000000034</v>
      </c>
    </row>
    <row r="580" spans="1:91" x14ac:dyDescent="0.2">
      <c r="A580" s="52" t="s">
        <v>432</v>
      </c>
      <c r="B580" s="30">
        <v>8239</v>
      </c>
      <c r="C580" s="30">
        <v>19752</v>
      </c>
      <c r="D580" s="30">
        <v>105</v>
      </c>
      <c r="E580" s="31">
        <v>0.52266500000000005</v>
      </c>
      <c r="F580" s="41">
        <v>80.7744</v>
      </c>
      <c r="G580" s="35">
        <v>38.5565</v>
      </c>
      <c r="H580" s="35">
        <v>46.918799999999997</v>
      </c>
      <c r="I580" s="35">
        <v>1.6511199999999999</v>
      </c>
      <c r="J580" s="35">
        <v>10.4419</v>
      </c>
      <c r="K580" s="35">
        <v>0.48852299999999999</v>
      </c>
      <c r="L580" s="35">
        <v>0.43216300000000002</v>
      </c>
      <c r="M580" s="35">
        <v>9.3428999999999998E-2</v>
      </c>
      <c r="N580" s="35">
        <v>1.3852</v>
      </c>
      <c r="O580" s="144">
        <v>0.346165</v>
      </c>
      <c r="P580" s="35">
        <v>2.5533E-2</v>
      </c>
      <c r="Q580" s="42">
        <v>100.339</v>
      </c>
      <c r="R580" s="35">
        <v>4.7008799999999997</v>
      </c>
      <c r="S580" s="36">
        <v>2.51112</v>
      </c>
      <c r="T580" s="36">
        <v>1.1986399999999999</v>
      </c>
      <c r="U580" s="36">
        <v>1.31247</v>
      </c>
      <c r="V580" s="36">
        <v>9.1499999999999998E-2</v>
      </c>
      <c r="W580" s="36">
        <v>0.29189900000000002</v>
      </c>
      <c r="X580" s="36">
        <v>1.456E-2</v>
      </c>
      <c r="Y580" s="36">
        <v>1.3606999999999999E-2</v>
      </c>
      <c r="Z580" s="36">
        <v>2.7460000000000002E-3</v>
      </c>
      <c r="AA580" s="36">
        <v>6.0686999999999998E-2</v>
      </c>
      <c r="AB580" s="36">
        <v>1.2867999999999999E-2</v>
      </c>
      <c r="AC580" s="36">
        <v>1.0169999999999999E-3</v>
      </c>
      <c r="AD580" s="36">
        <v>4</v>
      </c>
      <c r="AE580" s="325">
        <v>2.999994</v>
      </c>
      <c r="AF580" s="35">
        <v>4.7008799999999997</v>
      </c>
      <c r="AG580" s="37">
        <v>0.82765870927910257</v>
      </c>
      <c r="AH580" s="53">
        <v>0.52266500000000005</v>
      </c>
      <c r="AI580" s="35">
        <v>1.66384</v>
      </c>
      <c r="AJ580" s="35">
        <v>1.39215</v>
      </c>
      <c r="AK580" s="35">
        <v>0.34499800000000003</v>
      </c>
      <c r="AL580" s="35">
        <v>10.3521</v>
      </c>
      <c r="AM580" s="35">
        <v>0.47917700000000002</v>
      </c>
      <c r="AN580" s="35">
        <v>8.7877999999999998E-2</v>
      </c>
      <c r="AO580" s="35">
        <v>0.42148400000000003</v>
      </c>
      <c r="AP580" s="35">
        <v>1.9594E-2</v>
      </c>
      <c r="AQ580" s="35">
        <v>80.182699999999997</v>
      </c>
      <c r="AR580" s="35">
        <v>94.943899999999999</v>
      </c>
      <c r="AS580" s="43">
        <v>0.52266500000000005</v>
      </c>
      <c r="AT580" s="326">
        <v>0.52295869586002486</v>
      </c>
      <c r="AU580" s="327">
        <v>-2.9369586002481185E-4</v>
      </c>
      <c r="AV580" s="41">
        <v>38.5565</v>
      </c>
      <c r="AW580" s="35">
        <v>38.250500000000002</v>
      </c>
      <c r="AX580" s="327">
        <v>0.30599999999999739</v>
      </c>
      <c r="AY580" s="41">
        <v>46.918799999999997</v>
      </c>
      <c r="AZ580" s="35">
        <v>46.6</v>
      </c>
      <c r="BA580" s="327">
        <v>0.31879999999999598</v>
      </c>
      <c r="BB580" s="41">
        <v>100.339</v>
      </c>
      <c r="BC580" s="35">
        <v>99.611721000000017</v>
      </c>
      <c r="BD580" s="36">
        <v>0.72727899999998158</v>
      </c>
      <c r="BE580" s="41">
        <v>80.7744</v>
      </c>
      <c r="BF580" s="35">
        <v>80.182699999999997</v>
      </c>
      <c r="BG580" s="327">
        <v>0.591700000000003</v>
      </c>
      <c r="BH580" s="46">
        <v>85.475300000000004</v>
      </c>
      <c r="BI580" s="46">
        <v>84.850500000000011</v>
      </c>
      <c r="BJ580" s="327">
        <v>0.62479999999999336</v>
      </c>
      <c r="BK580" s="41">
        <v>10.4419</v>
      </c>
      <c r="BL580" s="35">
        <v>10.3521</v>
      </c>
      <c r="BM580" s="327">
        <v>8.9800000000000324E-2</v>
      </c>
      <c r="BN580" s="36">
        <v>9.2854000000000006E-2</v>
      </c>
      <c r="BO580" s="36">
        <v>6.1421000000000003E-2</v>
      </c>
      <c r="BP580" s="36">
        <v>1.2914999999999999E-2</v>
      </c>
      <c r="BQ580" s="36">
        <v>0.29142600000000002</v>
      </c>
      <c r="BR580" s="36">
        <v>1.4382000000000001E-2</v>
      </c>
      <c r="BS580" s="36">
        <v>2.601E-3</v>
      </c>
      <c r="BT580" s="36">
        <v>1.3363999999999999E-2</v>
      </c>
      <c r="BU580" s="36">
        <v>7.8600000000000002E-4</v>
      </c>
      <c r="BV580" s="36">
        <v>2.5102500000000001</v>
      </c>
      <c r="BW580" s="36">
        <v>2.9999990000000003</v>
      </c>
      <c r="BX580" s="944">
        <v>9.2850000000000002E-2</v>
      </c>
      <c r="BY580" s="36">
        <v>6.1420000000000002E-2</v>
      </c>
      <c r="BZ580" s="36">
        <v>1.291E-2</v>
      </c>
      <c r="CA580" s="36">
        <v>0.29153000000000001</v>
      </c>
      <c r="CB580" s="36">
        <v>1.438E-2</v>
      </c>
      <c r="CC580" s="36">
        <v>2.5999999999999999E-3</v>
      </c>
      <c r="CD580" s="36">
        <v>1.336E-2</v>
      </c>
      <c r="CE580" s="36">
        <v>7.9000000000000001E-4</v>
      </c>
      <c r="CF580" s="36">
        <v>1.1974499999999999</v>
      </c>
      <c r="CG580" s="36">
        <v>1.31271</v>
      </c>
      <c r="CH580" s="36">
        <v>3</v>
      </c>
      <c r="CI580" s="36">
        <v>2.5101599999999999</v>
      </c>
      <c r="CJ580" s="326">
        <v>0.52295869586002486</v>
      </c>
      <c r="CK580" s="35">
        <v>38.250500000000002</v>
      </c>
      <c r="CL580" s="35">
        <v>46.6</v>
      </c>
      <c r="CM580" s="42">
        <v>99.611721000000017</v>
      </c>
    </row>
    <row r="581" spans="1:91" x14ac:dyDescent="0.2">
      <c r="A581" s="54" t="s">
        <v>433</v>
      </c>
      <c r="B581" s="55">
        <v>8264</v>
      </c>
      <c r="C581" s="55">
        <v>19809</v>
      </c>
      <c r="D581" s="55">
        <v>105</v>
      </c>
      <c r="E581" s="56">
        <v>0.283333</v>
      </c>
      <c r="F581" s="57">
        <v>49.048699999999997</v>
      </c>
      <c r="G581" s="58">
        <v>35.151600000000002</v>
      </c>
      <c r="H581" s="58">
        <v>15.4445</v>
      </c>
      <c r="I581" s="58">
        <v>3.0294400000000001</v>
      </c>
      <c r="J581" s="58">
        <v>45.8095</v>
      </c>
      <c r="K581" s="58">
        <v>0.119502</v>
      </c>
      <c r="L581" s="58">
        <v>0.58817299999999995</v>
      </c>
      <c r="M581" s="58">
        <v>9.0570000000000008E-3</v>
      </c>
      <c r="N581" s="58">
        <v>0.105533</v>
      </c>
      <c r="O581" s="58">
        <v>-2.93E-2</v>
      </c>
      <c r="P581" s="58">
        <v>7.711E-3</v>
      </c>
      <c r="Q581" s="59">
        <v>100.236</v>
      </c>
      <c r="R581" s="58">
        <v>1.54741</v>
      </c>
      <c r="S581" s="60">
        <v>1.0167299999999999</v>
      </c>
      <c r="T581" s="60">
        <v>0.728653</v>
      </c>
      <c r="U581" s="60">
        <v>0.28807100000000002</v>
      </c>
      <c r="V581" s="60">
        <v>0.111941</v>
      </c>
      <c r="W581" s="60">
        <v>0.85387299999999999</v>
      </c>
      <c r="X581" s="60">
        <v>2.3749999999999999E-3</v>
      </c>
      <c r="Y581" s="60">
        <v>1.2348E-2</v>
      </c>
      <c r="Z581" s="60">
        <v>1.7699999999999999E-4</v>
      </c>
      <c r="AA581" s="60">
        <v>3.0829999999999998E-3</v>
      </c>
      <c r="AB581" s="60">
        <v>-7.2999999999999996E-4</v>
      </c>
      <c r="AC581" s="60">
        <v>2.05E-4</v>
      </c>
      <c r="AD581" s="60">
        <v>3</v>
      </c>
      <c r="AE581" s="60">
        <v>1.9999960000000001</v>
      </c>
      <c r="AF581" s="58">
        <v>1.54741</v>
      </c>
      <c r="AG581" s="130">
        <v>0.95739256145104157</v>
      </c>
      <c r="AH581" s="62">
        <v>0.283333</v>
      </c>
      <c r="AI581" s="58">
        <v>3.0342799999999999</v>
      </c>
      <c r="AJ581" s="58">
        <v>0.104931</v>
      </c>
      <c r="AK581" s="58">
        <v>-3.0380000000000001E-2</v>
      </c>
      <c r="AL581" s="58">
        <v>45.710500000000003</v>
      </c>
      <c r="AM581" s="58">
        <v>0.117632</v>
      </c>
      <c r="AN581" s="58">
        <v>7.5620000000000001E-3</v>
      </c>
      <c r="AO581" s="58">
        <v>0.58516599999999996</v>
      </c>
      <c r="AP581" s="58">
        <v>6.2139999999999999E-3</v>
      </c>
      <c r="AQ581" s="58">
        <v>48.951900000000002</v>
      </c>
      <c r="AR581" s="58">
        <v>98.487700000000004</v>
      </c>
      <c r="AS581" s="63">
        <v>0.283333</v>
      </c>
      <c r="AT581" s="328">
        <v>0.28350368410179733</v>
      </c>
      <c r="AU581" s="64">
        <v>-1.7068410179732485E-4</v>
      </c>
      <c r="AV581" s="57">
        <v>35.151600000000002</v>
      </c>
      <c r="AW581" s="58">
        <v>35.073900000000002</v>
      </c>
      <c r="AX581" s="64">
        <v>7.7700000000000102E-2</v>
      </c>
      <c r="AY581" s="57">
        <v>15.4445</v>
      </c>
      <c r="AZ581" s="58">
        <v>15.42</v>
      </c>
      <c r="BA581" s="64">
        <v>2.4499999999999744E-2</v>
      </c>
      <c r="BB581" s="57">
        <v>100.236</v>
      </c>
      <c r="BC581" s="58">
        <v>100.029805</v>
      </c>
      <c r="BD581" s="60">
        <v>0.20619500000000812</v>
      </c>
      <c r="BE581" s="57">
        <v>49.048699999999997</v>
      </c>
      <c r="BF581" s="58">
        <v>48.951900000000002</v>
      </c>
      <c r="BG581" s="64">
        <v>9.6799999999994668E-2</v>
      </c>
      <c r="BH581" s="58">
        <v>50.5961</v>
      </c>
      <c r="BI581" s="58">
        <v>50.493900000000004</v>
      </c>
      <c r="BJ581" s="64">
        <v>0.10219999999999629</v>
      </c>
      <c r="BK581" s="57">
        <v>45.8095</v>
      </c>
      <c r="BL581" s="58">
        <v>45.710500000000003</v>
      </c>
      <c r="BM581" s="64">
        <v>9.8999999999996646E-2</v>
      </c>
      <c r="BN581" s="60">
        <v>0.11233799999999999</v>
      </c>
      <c r="BO581" s="60">
        <v>3.0709999999999999E-3</v>
      </c>
      <c r="BP581" s="60">
        <v>-7.5000000000000002E-4</v>
      </c>
      <c r="BQ581" s="60">
        <v>0.85368699999999997</v>
      </c>
      <c r="BR581" s="60">
        <v>2.3419999999999999E-3</v>
      </c>
      <c r="BS581" s="60">
        <v>1.4799999999999999E-4</v>
      </c>
      <c r="BT581" s="60">
        <v>1.2309E-2</v>
      </c>
      <c r="BU581" s="60">
        <v>1.65E-4</v>
      </c>
      <c r="BV581" s="60">
        <v>1.0166900000000001</v>
      </c>
      <c r="BW581" s="60">
        <v>2</v>
      </c>
      <c r="BX581" s="945">
        <v>0.11232</v>
      </c>
      <c r="BY581" s="60">
        <v>3.0699999999999998E-3</v>
      </c>
      <c r="BZ581" s="60">
        <v>-7.5000000000000002E-4</v>
      </c>
      <c r="CA581" s="60">
        <v>0.85387999999999997</v>
      </c>
      <c r="CB581" s="60">
        <v>2.3400000000000001E-3</v>
      </c>
      <c r="CC581" s="60">
        <v>1.4999999999999999E-4</v>
      </c>
      <c r="CD581" s="60">
        <v>1.231E-2</v>
      </c>
      <c r="CE581" s="60">
        <v>1.7000000000000001E-4</v>
      </c>
      <c r="CF581" s="60">
        <v>0.72833999999999999</v>
      </c>
      <c r="CG581" s="60">
        <v>0.28819</v>
      </c>
      <c r="CH581" s="60">
        <v>2.0000200000000001</v>
      </c>
      <c r="CI581" s="60">
        <v>1.0165299999999999</v>
      </c>
      <c r="CJ581" s="328">
        <v>0.28350368410179733</v>
      </c>
      <c r="CK581" s="58">
        <v>35.073900000000002</v>
      </c>
      <c r="CL581" s="58">
        <v>15.42</v>
      </c>
      <c r="CM581" s="59">
        <v>100.029805</v>
      </c>
    </row>
    <row r="582" spans="1:91" x14ac:dyDescent="0.2">
      <c r="A582" s="54" t="s">
        <v>433</v>
      </c>
      <c r="B582" s="55">
        <v>8259</v>
      </c>
      <c r="C582" s="55">
        <v>19806</v>
      </c>
      <c r="D582" s="55">
        <v>105</v>
      </c>
      <c r="E582" s="56">
        <v>0.28156900000000001</v>
      </c>
      <c r="F582" s="57">
        <v>49.123399999999997</v>
      </c>
      <c r="G582" s="58">
        <v>35.291800000000002</v>
      </c>
      <c r="H582" s="58">
        <v>15.3718</v>
      </c>
      <c r="I582" s="58">
        <v>3.0370499999999998</v>
      </c>
      <c r="J582" s="58">
        <v>45.984699999999997</v>
      </c>
      <c r="K582" s="58">
        <v>0.119211</v>
      </c>
      <c r="L582" s="58">
        <v>0.60332399999999997</v>
      </c>
      <c r="M582" s="58">
        <v>1.503E-3</v>
      </c>
      <c r="N582" s="58">
        <v>0.109241</v>
      </c>
      <c r="O582" s="58">
        <v>-1.822E-2</v>
      </c>
      <c r="P582" s="58">
        <v>9.0170000000000007E-3</v>
      </c>
      <c r="Q582" s="59">
        <v>100.509</v>
      </c>
      <c r="R582" s="58">
        <v>1.5401199999999999</v>
      </c>
      <c r="S582" s="60">
        <v>1.01539</v>
      </c>
      <c r="T582" s="60">
        <v>0.72948800000000003</v>
      </c>
      <c r="U582" s="60">
        <v>0.28590300000000002</v>
      </c>
      <c r="V582" s="60">
        <v>0.111904</v>
      </c>
      <c r="W582" s="60">
        <v>0.85471200000000003</v>
      </c>
      <c r="X582" s="60">
        <v>2.362E-3</v>
      </c>
      <c r="Y582" s="60">
        <v>1.2631E-2</v>
      </c>
      <c r="Z582" s="60">
        <v>2.9E-5</v>
      </c>
      <c r="AA582" s="60">
        <v>3.1819999999999999E-3</v>
      </c>
      <c r="AB582" s="60">
        <v>-4.4999999999999999E-4</v>
      </c>
      <c r="AC582" s="60">
        <v>2.3900000000000001E-4</v>
      </c>
      <c r="AD582" s="60">
        <v>3</v>
      </c>
      <c r="AE582" s="60">
        <v>2</v>
      </c>
      <c r="AF582" s="58">
        <v>1.5401199999999999</v>
      </c>
      <c r="AG582" s="130">
        <v>0.94740787549030148</v>
      </c>
      <c r="AH582" s="62">
        <v>0.28156900000000001</v>
      </c>
      <c r="AI582" s="58">
        <v>3.0418599999999998</v>
      </c>
      <c r="AJ582" s="58">
        <v>0.108649</v>
      </c>
      <c r="AK582" s="58">
        <v>-1.9279999999999999E-2</v>
      </c>
      <c r="AL582" s="58">
        <v>45.886099999999999</v>
      </c>
      <c r="AM582" s="58">
        <v>0.117356</v>
      </c>
      <c r="AN582" s="58">
        <v>3.4999999999999997E-5</v>
      </c>
      <c r="AO582" s="58">
        <v>0.60031500000000004</v>
      </c>
      <c r="AP582" s="58">
        <v>7.528E-3</v>
      </c>
      <c r="AQ582" s="58">
        <v>49.027200000000001</v>
      </c>
      <c r="AR582" s="58">
        <v>98.769800000000004</v>
      </c>
      <c r="AS582" s="63">
        <v>0.28156900000000001</v>
      </c>
      <c r="AT582" s="328">
        <v>0.28173051349993594</v>
      </c>
      <c r="AU582" s="64">
        <v>-1.6151349993592801E-4</v>
      </c>
      <c r="AV582" s="57">
        <v>35.291800000000002</v>
      </c>
      <c r="AW582" s="58">
        <v>35.214700000000001</v>
      </c>
      <c r="AX582" s="64">
        <v>7.7100000000001501E-2</v>
      </c>
      <c r="AY582" s="57">
        <v>15.3718</v>
      </c>
      <c r="AZ582" s="58">
        <v>15.35</v>
      </c>
      <c r="BA582" s="64">
        <v>2.1800000000000708E-2</v>
      </c>
      <c r="BB582" s="57">
        <v>100.509</v>
      </c>
      <c r="BC582" s="58">
        <v>100.30726299999999</v>
      </c>
      <c r="BD582" s="60">
        <v>0.20173700000000849</v>
      </c>
      <c r="BE582" s="57">
        <v>49.123399999999997</v>
      </c>
      <c r="BF582" s="58">
        <v>49.027200000000001</v>
      </c>
      <c r="BG582" s="64">
        <v>9.6199999999996066E-2</v>
      </c>
      <c r="BH582" s="58">
        <v>50.663600000000002</v>
      </c>
      <c r="BI582" s="58">
        <v>50.564700000000002</v>
      </c>
      <c r="BJ582" s="64">
        <v>9.8900000000000432E-2</v>
      </c>
      <c r="BK582" s="57">
        <v>45.984699999999997</v>
      </c>
      <c r="BL582" s="58">
        <v>45.886099999999999</v>
      </c>
      <c r="BM582" s="64">
        <v>9.8599999999997578E-2</v>
      </c>
      <c r="BN582" s="60">
        <v>0.112298</v>
      </c>
      <c r="BO582" s="60">
        <v>3.1710000000000002E-3</v>
      </c>
      <c r="BP582" s="60">
        <v>-4.8000000000000001E-4</v>
      </c>
      <c r="BQ582" s="60">
        <v>0.85452700000000004</v>
      </c>
      <c r="BR582" s="60">
        <v>2.33E-3</v>
      </c>
      <c r="BS582" s="60">
        <v>9.9999999999999995E-7</v>
      </c>
      <c r="BT582" s="60">
        <v>1.2592000000000001E-2</v>
      </c>
      <c r="BU582" s="60">
        <v>2.0000000000000001E-4</v>
      </c>
      <c r="BV582" s="60">
        <v>1.01536</v>
      </c>
      <c r="BW582" s="60">
        <v>1.9999990000000003</v>
      </c>
      <c r="BX582" s="945">
        <v>0.11228</v>
      </c>
      <c r="BY582" s="60">
        <v>3.1700000000000001E-3</v>
      </c>
      <c r="BZ582" s="60">
        <v>-4.8000000000000001E-4</v>
      </c>
      <c r="CA582" s="60">
        <v>0.85472000000000004</v>
      </c>
      <c r="CB582" s="60">
        <v>2.33E-3</v>
      </c>
      <c r="CC582" s="60">
        <v>0</v>
      </c>
      <c r="CD582" s="60">
        <v>1.259E-2</v>
      </c>
      <c r="CE582" s="60">
        <v>2.0000000000000001E-4</v>
      </c>
      <c r="CF582" s="60">
        <v>0.72918000000000005</v>
      </c>
      <c r="CG582" s="60">
        <v>0.28600999999999999</v>
      </c>
      <c r="CH582" s="60">
        <v>2</v>
      </c>
      <c r="CI582" s="60">
        <v>1.01519</v>
      </c>
      <c r="CJ582" s="328">
        <v>0.28173051349993594</v>
      </c>
      <c r="CK582" s="58">
        <v>35.214700000000001</v>
      </c>
      <c r="CL582" s="58">
        <v>15.35</v>
      </c>
      <c r="CM582" s="59">
        <v>100.30726299999999</v>
      </c>
    </row>
    <row r="583" spans="1:91" x14ac:dyDescent="0.2">
      <c r="A583" s="54" t="s">
        <v>433</v>
      </c>
      <c r="B583" s="55">
        <v>8258</v>
      </c>
      <c r="C583" s="55">
        <v>19801</v>
      </c>
      <c r="D583" s="55">
        <v>105</v>
      </c>
      <c r="E583" s="56">
        <v>0.26944499999999999</v>
      </c>
      <c r="F583" s="57">
        <v>48.997399999999999</v>
      </c>
      <c r="G583" s="58">
        <v>35.795299999999997</v>
      </c>
      <c r="H583" s="58">
        <v>14.6721</v>
      </c>
      <c r="I583" s="58">
        <v>3.0588299999999999</v>
      </c>
      <c r="J583" s="58">
        <v>46.628</v>
      </c>
      <c r="K583" s="58">
        <v>0.12139</v>
      </c>
      <c r="L583" s="58">
        <v>0.62099800000000005</v>
      </c>
      <c r="M583" s="58">
        <v>1.7791999999999999E-2</v>
      </c>
      <c r="N583" s="58">
        <v>0.11376500000000001</v>
      </c>
      <c r="O583" s="58">
        <v>-2.6360000000000001E-2</v>
      </c>
      <c r="P583" s="58">
        <v>1.5633000000000001E-2</v>
      </c>
      <c r="Q583" s="59">
        <v>101.017</v>
      </c>
      <c r="R583" s="58">
        <v>1.4700200000000001</v>
      </c>
      <c r="S583" s="60">
        <v>1.00725</v>
      </c>
      <c r="T583" s="60">
        <v>0.73585199999999995</v>
      </c>
      <c r="U583" s="60">
        <v>0.27139799999999997</v>
      </c>
      <c r="V583" s="60">
        <v>0.112091</v>
      </c>
      <c r="W583" s="60">
        <v>0.86193200000000003</v>
      </c>
      <c r="X583" s="60">
        <v>2.392E-3</v>
      </c>
      <c r="Y583" s="60">
        <v>1.2930000000000001E-2</v>
      </c>
      <c r="Z583" s="60">
        <v>3.4600000000000001E-4</v>
      </c>
      <c r="AA583" s="60">
        <v>3.2959999999999999E-3</v>
      </c>
      <c r="AB583" s="60">
        <v>-6.4999999999999997E-4</v>
      </c>
      <c r="AC583" s="60">
        <v>4.1199999999999999E-4</v>
      </c>
      <c r="AD583" s="60">
        <v>3</v>
      </c>
      <c r="AE583" s="60">
        <v>1.9999989999999999</v>
      </c>
      <c r="AF583" s="58">
        <v>1.4700200000000001</v>
      </c>
      <c r="AG583" s="130">
        <v>0.93797221878282688</v>
      </c>
      <c r="AH583" s="62">
        <v>0.26944499999999999</v>
      </c>
      <c r="AI583" s="58">
        <v>3.0633900000000001</v>
      </c>
      <c r="AJ583" s="58">
        <v>0.113207</v>
      </c>
      <c r="AK583" s="58">
        <v>-2.7380000000000002E-2</v>
      </c>
      <c r="AL583" s="58">
        <v>46.533200000000001</v>
      </c>
      <c r="AM583" s="58">
        <v>0.119625</v>
      </c>
      <c r="AN583" s="58">
        <v>1.6371E-2</v>
      </c>
      <c r="AO583" s="58">
        <v>0.61811899999999997</v>
      </c>
      <c r="AP583" s="58">
        <v>1.4208999999999999E-2</v>
      </c>
      <c r="AQ583" s="58">
        <v>48.906399999999998</v>
      </c>
      <c r="AR583" s="58">
        <v>99.357200000000006</v>
      </c>
      <c r="AS583" s="63">
        <v>0.26944499999999999</v>
      </c>
      <c r="AT583" s="328">
        <v>0.26958939476689342</v>
      </c>
      <c r="AU583" s="64">
        <v>-1.4439476689342978E-4</v>
      </c>
      <c r="AV583" s="57">
        <v>35.795299999999997</v>
      </c>
      <c r="AW583" s="58">
        <v>35.721800000000002</v>
      </c>
      <c r="AX583" s="64">
        <v>7.349999999999568E-2</v>
      </c>
      <c r="AY583" s="57">
        <v>14.6721</v>
      </c>
      <c r="AZ583" s="58">
        <v>14.65</v>
      </c>
      <c r="BA583" s="64">
        <v>2.2100000000000009E-2</v>
      </c>
      <c r="BB583" s="57">
        <v>101.017</v>
      </c>
      <c r="BC583" s="58">
        <v>100.82254099999999</v>
      </c>
      <c r="BD583" s="60">
        <v>0.19445900000000904</v>
      </c>
      <c r="BE583" s="57">
        <v>48.997399999999999</v>
      </c>
      <c r="BF583" s="58">
        <v>48.906399999999998</v>
      </c>
      <c r="BG583" s="64">
        <v>9.100000000000108E-2</v>
      </c>
      <c r="BH583" s="58">
        <v>50.467399999999998</v>
      </c>
      <c r="BI583" s="58">
        <v>50.3718</v>
      </c>
      <c r="BJ583" s="64">
        <v>9.5599999999997465E-2</v>
      </c>
      <c r="BK583" s="57">
        <v>46.628</v>
      </c>
      <c r="BL583" s="58">
        <v>46.533200000000001</v>
      </c>
      <c r="BM583" s="64">
        <v>9.4799999999999329E-2</v>
      </c>
      <c r="BN583" s="60">
        <v>0.11246299999999999</v>
      </c>
      <c r="BO583" s="60">
        <v>3.2859999999999999E-3</v>
      </c>
      <c r="BP583" s="60">
        <v>-6.7000000000000002E-4</v>
      </c>
      <c r="BQ583" s="60">
        <v>0.86175599999999997</v>
      </c>
      <c r="BR583" s="60">
        <v>2.362E-3</v>
      </c>
      <c r="BS583" s="60">
        <v>3.19E-4</v>
      </c>
      <c r="BT583" s="60">
        <v>1.2893E-2</v>
      </c>
      <c r="BU583" s="60">
        <v>3.7500000000000001E-4</v>
      </c>
      <c r="BV583" s="60">
        <v>1.00722</v>
      </c>
      <c r="BW583" s="60">
        <v>2.0000039999999997</v>
      </c>
      <c r="BX583" s="945">
        <v>0.11244</v>
      </c>
      <c r="BY583" s="60">
        <v>3.29E-3</v>
      </c>
      <c r="BZ583" s="60">
        <v>-6.7000000000000002E-4</v>
      </c>
      <c r="CA583" s="60">
        <v>0.86194999999999999</v>
      </c>
      <c r="CB583" s="60">
        <v>2.3600000000000001E-3</v>
      </c>
      <c r="CC583" s="60">
        <v>3.2000000000000003E-4</v>
      </c>
      <c r="CD583" s="60">
        <v>1.289E-2</v>
      </c>
      <c r="CE583" s="60">
        <v>3.6999999999999999E-4</v>
      </c>
      <c r="CF583" s="60">
        <v>0.73555999999999999</v>
      </c>
      <c r="CG583" s="60">
        <v>0.27149000000000001</v>
      </c>
      <c r="CH583" s="60">
        <v>2</v>
      </c>
      <c r="CI583" s="60">
        <v>1.00705</v>
      </c>
      <c r="CJ583" s="328">
        <v>0.26958939476689342</v>
      </c>
      <c r="CK583" s="58">
        <v>35.721800000000002</v>
      </c>
      <c r="CL583" s="58">
        <v>14.65</v>
      </c>
      <c r="CM583" s="59">
        <v>100.82254099999999</v>
      </c>
    </row>
    <row r="584" spans="1:91" x14ac:dyDescent="0.2">
      <c r="A584" s="54" t="s">
        <v>433</v>
      </c>
      <c r="B584" s="55">
        <v>8255</v>
      </c>
      <c r="C584" s="55">
        <v>19793</v>
      </c>
      <c r="D584" s="55">
        <v>105</v>
      </c>
      <c r="E584" s="56">
        <v>0.268621</v>
      </c>
      <c r="F584" s="57">
        <v>48.523400000000002</v>
      </c>
      <c r="G584" s="58">
        <v>35.488999999999997</v>
      </c>
      <c r="H584" s="58">
        <v>14.485799999999999</v>
      </c>
      <c r="I584" s="58">
        <v>3.1301600000000001</v>
      </c>
      <c r="J584" s="58">
        <v>46.408499999999997</v>
      </c>
      <c r="K584" s="58">
        <v>0.10818899999999999</v>
      </c>
      <c r="L584" s="58">
        <v>0.60559300000000005</v>
      </c>
      <c r="M584" s="58">
        <v>1.6535000000000001E-2</v>
      </c>
      <c r="N584" s="58">
        <v>0.114332</v>
      </c>
      <c r="O584" s="58">
        <v>-2.6720000000000001E-2</v>
      </c>
      <c r="P584" s="58">
        <v>1.3246000000000001E-2</v>
      </c>
      <c r="Q584" s="59">
        <v>100.345</v>
      </c>
      <c r="R584" s="58">
        <v>1.4513499999999999</v>
      </c>
      <c r="S584" s="60">
        <v>1.00345</v>
      </c>
      <c r="T584" s="60">
        <v>0.73390299999999997</v>
      </c>
      <c r="U584" s="60">
        <v>0.26954800000000001</v>
      </c>
      <c r="V584" s="60">
        <v>0.115388</v>
      </c>
      <c r="W584" s="60">
        <v>0.86298699999999995</v>
      </c>
      <c r="X584" s="60">
        <v>2.1450000000000002E-3</v>
      </c>
      <c r="Y584" s="60">
        <v>1.2684000000000001E-2</v>
      </c>
      <c r="Z584" s="60">
        <v>3.2299999999999999E-4</v>
      </c>
      <c r="AA584" s="60">
        <v>3.3319999999999999E-3</v>
      </c>
      <c r="AB584" s="60">
        <v>-6.6E-4</v>
      </c>
      <c r="AC584" s="60">
        <v>3.5100000000000002E-4</v>
      </c>
      <c r="AD584" s="60">
        <v>3</v>
      </c>
      <c r="AE584" s="60">
        <v>2.0000010000000001</v>
      </c>
      <c r="AF584" s="58">
        <v>1.4513499999999999</v>
      </c>
      <c r="AG584" s="130">
        <v>0.9589044125117564</v>
      </c>
      <c r="AH584" s="62">
        <v>0.268621</v>
      </c>
      <c r="AI584" s="58">
        <v>3.1347900000000002</v>
      </c>
      <c r="AJ584" s="58">
        <v>0.11377900000000001</v>
      </c>
      <c r="AK584" s="58">
        <v>-2.7740000000000001E-2</v>
      </c>
      <c r="AL584" s="58">
        <v>46.314900000000002</v>
      </c>
      <c r="AM584" s="58">
        <v>0.10646600000000001</v>
      </c>
      <c r="AN584" s="58">
        <v>1.5127E-2</v>
      </c>
      <c r="AO584" s="58">
        <v>0.60276300000000005</v>
      </c>
      <c r="AP584" s="58">
        <v>1.1838E-2</v>
      </c>
      <c r="AQ584" s="58">
        <v>48.434100000000001</v>
      </c>
      <c r="AR584" s="58">
        <v>98.706000000000003</v>
      </c>
      <c r="AS584" s="63">
        <v>0.268621</v>
      </c>
      <c r="AT584" s="328">
        <v>0.2687665088462497</v>
      </c>
      <c r="AU584" s="64">
        <v>-1.4550884624969784E-4</v>
      </c>
      <c r="AV584" s="57">
        <v>35.488999999999997</v>
      </c>
      <c r="AW584" s="58">
        <v>35.416600000000003</v>
      </c>
      <c r="AX584" s="64">
        <v>7.2399999999994691E-2</v>
      </c>
      <c r="AY584" s="57">
        <v>14.485799999999999</v>
      </c>
      <c r="AZ584" s="58">
        <v>14.47</v>
      </c>
      <c r="BA584" s="64">
        <v>1.5799999999998704E-2</v>
      </c>
      <c r="BB584" s="57">
        <v>100.345</v>
      </c>
      <c r="BC584" s="58">
        <v>100.158523</v>
      </c>
      <c r="BD584" s="60">
        <v>0.18647699999999645</v>
      </c>
      <c r="BE584" s="57">
        <v>48.523400000000002</v>
      </c>
      <c r="BF584" s="58">
        <v>48.434100000000001</v>
      </c>
      <c r="BG584" s="64">
        <v>8.9300000000001489E-2</v>
      </c>
      <c r="BH584" s="58">
        <v>49.974799999999995</v>
      </c>
      <c r="BI584" s="58">
        <v>49.886600000000001</v>
      </c>
      <c r="BJ584" s="64">
        <v>8.8199999999993395E-2</v>
      </c>
      <c r="BK584" s="57">
        <v>46.408499999999997</v>
      </c>
      <c r="BL584" s="58">
        <v>46.314900000000002</v>
      </c>
      <c r="BM584" s="64">
        <v>9.3599999999995021E-2</v>
      </c>
      <c r="BN584" s="60">
        <v>0.115768</v>
      </c>
      <c r="BO584" s="60">
        <v>3.3219999999999999E-3</v>
      </c>
      <c r="BP584" s="60">
        <v>-6.8999999999999997E-4</v>
      </c>
      <c r="BQ584" s="60">
        <v>0.86280699999999999</v>
      </c>
      <c r="BR584" s="60">
        <v>2.1150000000000001E-3</v>
      </c>
      <c r="BS584" s="60">
        <v>2.9599999999999998E-4</v>
      </c>
      <c r="BT584" s="60">
        <v>1.2648E-2</v>
      </c>
      <c r="BU584" s="60">
        <v>3.1399999999999999E-4</v>
      </c>
      <c r="BV584" s="60">
        <v>1.00342</v>
      </c>
      <c r="BW584" s="60">
        <v>2</v>
      </c>
      <c r="BX584" s="945">
        <v>0.11575000000000001</v>
      </c>
      <c r="BY584" s="60">
        <v>3.32E-3</v>
      </c>
      <c r="BZ584" s="60">
        <v>-6.8999999999999997E-4</v>
      </c>
      <c r="CA584" s="60">
        <v>0.86299999999999999</v>
      </c>
      <c r="CB584" s="60">
        <v>2.1099999999999999E-3</v>
      </c>
      <c r="CC584" s="60">
        <v>2.9999999999999997E-4</v>
      </c>
      <c r="CD584" s="60">
        <v>1.265E-2</v>
      </c>
      <c r="CE584" s="60">
        <v>3.1E-4</v>
      </c>
      <c r="CF584" s="60">
        <v>0.73360999999999998</v>
      </c>
      <c r="CG584" s="60">
        <v>0.26963999999999999</v>
      </c>
      <c r="CH584" s="60">
        <v>2</v>
      </c>
      <c r="CI584" s="60">
        <v>1.00325</v>
      </c>
      <c r="CJ584" s="328">
        <v>0.2687665088462497</v>
      </c>
      <c r="CK584" s="58">
        <v>35.416600000000003</v>
      </c>
      <c r="CL584" s="58">
        <v>14.47</v>
      </c>
      <c r="CM584" s="59">
        <v>100.158523</v>
      </c>
    </row>
    <row r="585" spans="1:91" x14ac:dyDescent="0.2">
      <c r="A585" s="54" t="s">
        <v>433</v>
      </c>
      <c r="B585" s="55">
        <v>8252</v>
      </c>
      <c r="C585" s="55">
        <v>19788</v>
      </c>
      <c r="D585" s="55">
        <v>105</v>
      </c>
      <c r="E585" s="56">
        <v>0.26158100000000001</v>
      </c>
      <c r="F585" s="57">
        <v>48.192900000000002</v>
      </c>
      <c r="G585" s="58">
        <v>35.586500000000001</v>
      </c>
      <c r="H585" s="58">
        <v>14.01</v>
      </c>
      <c r="I585" s="58">
        <v>3.22187</v>
      </c>
      <c r="J585" s="58">
        <v>46.720799999999997</v>
      </c>
      <c r="K585" s="58">
        <v>0.11378000000000001</v>
      </c>
      <c r="L585" s="58">
        <v>0.62739299999999998</v>
      </c>
      <c r="M585" s="58">
        <v>1.5311999999999999E-2</v>
      </c>
      <c r="N585" s="58">
        <v>9.7209000000000004E-2</v>
      </c>
      <c r="O585" s="58">
        <v>-2.1229999999999999E-2</v>
      </c>
      <c r="P585" s="58">
        <v>1.6549999999999999E-2</v>
      </c>
      <c r="Q585" s="59">
        <v>100.38800000000001</v>
      </c>
      <c r="R585" s="58">
        <v>1.4036900000000001</v>
      </c>
      <c r="S585" s="60">
        <v>0.99531199999999997</v>
      </c>
      <c r="T585" s="60">
        <v>0.73495699999999997</v>
      </c>
      <c r="U585" s="60">
        <v>0.260355</v>
      </c>
      <c r="V585" s="60">
        <v>0.118613</v>
      </c>
      <c r="W585" s="60">
        <v>0.86765700000000001</v>
      </c>
      <c r="X585" s="60">
        <v>2.2529999999999998E-3</v>
      </c>
      <c r="Y585" s="60">
        <v>1.3122999999999999E-2</v>
      </c>
      <c r="Z585" s="60">
        <v>2.99E-4</v>
      </c>
      <c r="AA585" s="60">
        <v>2.8289999999999999E-3</v>
      </c>
      <c r="AB585" s="60">
        <v>-5.1999999999999995E-4</v>
      </c>
      <c r="AC585" s="60">
        <v>4.3800000000000002E-4</v>
      </c>
      <c r="AD585" s="60">
        <v>3</v>
      </c>
      <c r="AE585" s="60">
        <v>2.0000040000000001</v>
      </c>
      <c r="AF585" s="58">
        <v>1.4036900000000001</v>
      </c>
      <c r="AG585" s="130">
        <v>0.95609916153915153</v>
      </c>
      <c r="AH585" s="62">
        <v>0.26158100000000001</v>
      </c>
      <c r="AI585" s="58">
        <v>3.2264400000000002</v>
      </c>
      <c r="AJ585" s="58">
        <v>9.6653000000000003E-2</v>
      </c>
      <c r="AK585" s="58">
        <v>-2.2210000000000001E-2</v>
      </c>
      <c r="AL585" s="58">
        <v>46.629899999999999</v>
      </c>
      <c r="AM585" s="58">
        <v>0.112105</v>
      </c>
      <c r="AN585" s="58">
        <v>1.3956E-2</v>
      </c>
      <c r="AO585" s="58">
        <v>0.62463199999999997</v>
      </c>
      <c r="AP585" s="58">
        <v>1.5187000000000001E-2</v>
      </c>
      <c r="AQ585" s="58">
        <v>48.107300000000002</v>
      </c>
      <c r="AR585" s="58">
        <v>98.804000000000002</v>
      </c>
      <c r="AS585" s="63">
        <v>0.26158100000000001</v>
      </c>
      <c r="AT585" s="328">
        <v>0.26171980987026561</v>
      </c>
      <c r="AU585" s="64">
        <v>-1.3880987026559932E-4</v>
      </c>
      <c r="AV585" s="57">
        <v>35.586500000000001</v>
      </c>
      <c r="AW585" s="58">
        <v>35.5167</v>
      </c>
      <c r="AX585" s="64">
        <v>6.980000000000075E-2</v>
      </c>
      <c r="AY585" s="57">
        <v>14.01</v>
      </c>
      <c r="AZ585" s="58">
        <v>13.99</v>
      </c>
      <c r="BA585" s="64">
        <v>1.9999999999999574E-2</v>
      </c>
      <c r="BB585" s="57">
        <v>100.38800000000001</v>
      </c>
      <c r="BC585" s="58">
        <v>100.20336300000001</v>
      </c>
      <c r="BD585" s="60">
        <v>0.18463699999999506</v>
      </c>
      <c r="BE585" s="57">
        <v>48.192900000000002</v>
      </c>
      <c r="BF585" s="58">
        <v>48.107300000000002</v>
      </c>
      <c r="BG585" s="64">
        <v>8.5599999999999454E-2</v>
      </c>
      <c r="BH585" s="58">
        <v>49.596499999999999</v>
      </c>
      <c r="BI585" s="58">
        <v>49.506700000000002</v>
      </c>
      <c r="BJ585" s="64">
        <v>8.9799999999996771E-2</v>
      </c>
      <c r="BK585" s="57">
        <v>46.720799999999997</v>
      </c>
      <c r="BL585" s="58">
        <v>46.629899999999999</v>
      </c>
      <c r="BM585" s="64">
        <v>9.089999999999776E-2</v>
      </c>
      <c r="BN585" s="60">
        <v>0.118989</v>
      </c>
      <c r="BO585" s="60">
        <v>2.8180000000000002E-3</v>
      </c>
      <c r="BP585" s="60">
        <v>-5.5000000000000003E-4</v>
      </c>
      <c r="BQ585" s="60">
        <v>0.867479</v>
      </c>
      <c r="BR585" s="60">
        <v>2.2239999999999998E-3</v>
      </c>
      <c r="BS585" s="60">
        <v>2.7300000000000002E-4</v>
      </c>
      <c r="BT585" s="60">
        <v>1.3088000000000001E-2</v>
      </c>
      <c r="BU585" s="60">
        <v>4.0299999999999998E-4</v>
      </c>
      <c r="BV585" s="60">
        <v>0.99527699999999997</v>
      </c>
      <c r="BW585" s="60">
        <v>2.0000010000000001</v>
      </c>
      <c r="BX585" s="945">
        <v>0.11897000000000001</v>
      </c>
      <c r="BY585" s="60">
        <v>2.82E-3</v>
      </c>
      <c r="BZ585" s="60">
        <v>-5.5000000000000003E-4</v>
      </c>
      <c r="CA585" s="60">
        <v>0.86767000000000005</v>
      </c>
      <c r="CB585" s="60">
        <v>2.2200000000000002E-3</v>
      </c>
      <c r="CC585" s="60">
        <v>2.7E-4</v>
      </c>
      <c r="CD585" s="60">
        <v>1.3089999999999999E-2</v>
      </c>
      <c r="CE585" s="60">
        <v>4.0000000000000002E-4</v>
      </c>
      <c r="CF585" s="60">
        <v>0.73467000000000005</v>
      </c>
      <c r="CG585" s="60">
        <v>0.26044</v>
      </c>
      <c r="CH585" s="60">
        <v>2</v>
      </c>
      <c r="CI585" s="60">
        <v>0.99511000000000005</v>
      </c>
      <c r="CJ585" s="328">
        <v>0.26171980987026561</v>
      </c>
      <c r="CK585" s="58">
        <v>35.5167</v>
      </c>
      <c r="CL585" s="58">
        <v>13.99</v>
      </c>
      <c r="CM585" s="59">
        <v>100.20336300000001</v>
      </c>
    </row>
    <row r="586" spans="1:91" x14ac:dyDescent="0.2">
      <c r="A586" s="749" t="s">
        <v>431</v>
      </c>
      <c r="B586" s="750"/>
      <c r="C586" s="750"/>
      <c r="D586" s="750"/>
      <c r="E586" s="699">
        <v>0.52393749999999994</v>
      </c>
      <c r="F586" s="700">
        <v>80.953550000000007</v>
      </c>
      <c r="G586" s="701">
        <v>38.53875</v>
      </c>
      <c r="H586" s="701">
        <v>47.137599999999999</v>
      </c>
      <c r="I586" s="701">
        <v>1.5761449999999999</v>
      </c>
      <c r="J586" s="701">
        <v>10.504999999999999</v>
      </c>
      <c r="K586" s="701">
        <v>0.500386</v>
      </c>
      <c r="L586" s="701">
        <v>0.4347935</v>
      </c>
      <c r="M586" s="701">
        <v>9.0649000000000007E-2</v>
      </c>
      <c r="N586" s="701">
        <v>1.4008050000000001</v>
      </c>
      <c r="O586" s="701">
        <v>0.18784049999999999</v>
      </c>
      <c r="P586" s="701">
        <v>2.3501500000000002E-2</v>
      </c>
      <c r="Q586" s="702">
        <v>100.3955</v>
      </c>
      <c r="R586" s="701">
        <v>4.7227949999999996</v>
      </c>
      <c r="S586" s="699">
        <v>2.51816</v>
      </c>
      <c r="T586" s="699">
        <v>1.1987899999999998</v>
      </c>
      <c r="U586" s="699">
        <v>1.3193649999999999</v>
      </c>
      <c r="V586" s="699">
        <v>8.7393499999999999E-2</v>
      </c>
      <c r="W586" s="699">
        <v>0.2938365</v>
      </c>
      <c r="X586" s="699">
        <v>1.49225E-2</v>
      </c>
      <c r="Y586" s="699">
        <v>1.3697999999999998E-2</v>
      </c>
      <c r="Z586" s="699">
        <v>2.666E-3</v>
      </c>
      <c r="AA586" s="699">
        <v>6.1407000000000003E-2</v>
      </c>
      <c r="AB586" s="699">
        <v>6.9829999999999996E-3</v>
      </c>
      <c r="AC586" s="699">
        <v>9.3649999999999994E-4</v>
      </c>
      <c r="AD586" s="699">
        <v>4</v>
      </c>
      <c r="AE586" s="699">
        <v>2.9999979999999997</v>
      </c>
      <c r="AF586" s="703">
        <v>4.7227949999999996</v>
      </c>
      <c r="AG586" s="782">
        <v>0.80435157837433902</v>
      </c>
      <c r="AH586" s="704">
        <v>0.52393749999999994</v>
      </c>
      <c r="AI586" s="410">
        <v>1.5883050000000001</v>
      </c>
      <c r="AJ586" s="410">
        <v>1.40791</v>
      </c>
      <c r="AK586" s="410">
        <v>0.186032</v>
      </c>
      <c r="AL586" s="410">
        <v>10.414149999999999</v>
      </c>
      <c r="AM586" s="410">
        <v>0.49087100000000006</v>
      </c>
      <c r="AN586" s="410">
        <v>8.5072000000000009E-2</v>
      </c>
      <c r="AO586" s="410">
        <v>0.42401850000000002</v>
      </c>
      <c r="AP586" s="410">
        <v>1.7541500000000002E-2</v>
      </c>
      <c r="AQ586" s="410">
        <v>80.3566</v>
      </c>
      <c r="AR586" s="410">
        <v>94.970500000000001</v>
      </c>
      <c r="AS586" s="782">
        <v>0.52393749999999994</v>
      </c>
      <c r="AT586" s="782">
        <v>0.5242504971749935</v>
      </c>
      <c r="AU586" s="782">
        <v>-3.129971749934457E-4</v>
      </c>
      <c r="AV586" s="363">
        <v>38.53875</v>
      </c>
      <c r="AW586" s="363">
        <v>38.229399999999998</v>
      </c>
      <c r="AX586" s="782">
        <v>0.30934999999999846</v>
      </c>
      <c r="AY586" s="363">
        <v>47.137599999999999</v>
      </c>
      <c r="AZ586" s="363">
        <v>46.814999999999998</v>
      </c>
      <c r="BA586" s="782">
        <v>0.32259999999999778</v>
      </c>
      <c r="BB586" s="363">
        <v>100.3955</v>
      </c>
      <c r="BC586" s="363">
        <v>99.658300000000025</v>
      </c>
      <c r="BD586" s="782">
        <v>0.73719999999997299</v>
      </c>
      <c r="BE586" s="363">
        <v>80.953550000000007</v>
      </c>
      <c r="BF586" s="363">
        <v>80.3566</v>
      </c>
      <c r="BG586" s="782">
        <v>0.59694999999999965</v>
      </c>
      <c r="BH586" s="363">
        <v>85.676349999999999</v>
      </c>
      <c r="BI586" s="363">
        <v>85.04440000000001</v>
      </c>
      <c r="BJ586" s="782">
        <v>0.63194999999998913</v>
      </c>
      <c r="BK586" s="363">
        <v>10.504999999999999</v>
      </c>
      <c r="BL586" s="363">
        <v>10.414149999999999</v>
      </c>
      <c r="BM586" s="782">
        <v>9.0849999999999653E-2</v>
      </c>
      <c r="BN586" s="412">
        <v>8.8694999999999996E-2</v>
      </c>
      <c r="BO586" s="412">
        <v>6.2158499999999998E-2</v>
      </c>
      <c r="BP586" s="412">
        <v>6.9649999999999998E-3</v>
      </c>
      <c r="BQ586" s="412">
        <v>0.29337049999999998</v>
      </c>
      <c r="BR586" s="412">
        <v>1.4742999999999999E-2</v>
      </c>
      <c r="BS586" s="412">
        <v>2.5195E-3</v>
      </c>
      <c r="BT586" s="412">
        <v>1.34535E-2</v>
      </c>
      <c r="BU586" s="412">
        <v>7.0399999999999998E-4</v>
      </c>
      <c r="BV586" s="412">
        <v>2.5173899999999998</v>
      </c>
      <c r="BW586" s="412">
        <v>2.9999989999999999</v>
      </c>
      <c r="BX586" s="413">
        <v>8.8689999999999991E-2</v>
      </c>
      <c r="BY586" s="412">
        <v>6.2155000000000002E-2</v>
      </c>
      <c r="BZ586" s="412">
        <v>6.96E-3</v>
      </c>
      <c r="CA586" s="412">
        <v>0.29347500000000004</v>
      </c>
      <c r="CB586" s="412">
        <v>1.474E-2</v>
      </c>
      <c r="CC586" s="412">
        <v>2.5199999999999997E-3</v>
      </c>
      <c r="CD586" s="412">
        <v>1.345E-2</v>
      </c>
      <c r="CE586" s="412">
        <v>7.0500000000000001E-4</v>
      </c>
      <c r="CF586" s="412">
        <v>1.197595</v>
      </c>
      <c r="CG586" s="412">
        <v>1.3197049999999999</v>
      </c>
      <c r="CH586" s="412">
        <v>2.9999950000000002</v>
      </c>
      <c r="CI586" s="412">
        <v>2.5173000000000001</v>
      </c>
      <c r="CJ586" s="412">
        <v>0.5242504971749935</v>
      </c>
      <c r="CK586" s="410">
        <v>38.229399999999998</v>
      </c>
      <c r="CL586" s="410">
        <v>46.814999999999998</v>
      </c>
      <c r="CM586" s="411">
        <v>99.658300000000025</v>
      </c>
    </row>
    <row r="587" spans="1:91" ht="16" thickBot="1" x14ac:dyDescent="0.25">
      <c r="A587" s="262" t="s">
        <v>433</v>
      </c>
      <c r="B587" s="695"/>
      <c r="C587" s="695"/>
      <c r="D587" s="695"/>
      <c r="E587" s="174">
        <v>0.27290979999999998</v>
      </c>
      <c r="F587" s="532">
        <v>48.777160000000002</v>
      </c>
      <c r="G587" s="252">
        <v>35.46284</v>
      </c>
      <c r="H587" s="252">
        <v>14.79684</v>
      </c>
      <c r="I587" s="252">
        <v>3.0954700000000002</v>
      </c>
      <c r="J587" s="252">
        <v>46.310299999999998</v>
      </c>
      <c r="K587" s="252">
        <v>0.1164144</v>
      </c>
      <c r="L587" s="252">
        <v>0.60909619999999998</v>
      </c>
      <c r="M587" s="252">
        <v>1.20398E-2</v>
      </c>
      <c r="N587" s="252">
        <v>0.108016</v>
      </c>
      <c r="O587" s="252">
        <v>-2.4365999999999999E-2</v>
      </c>
      <c r="P587" s="252">
        <v>1.24314E-2</v>
      </c>
      <c r="Q587" s="533">
        <v>100.499</v>
      </c>
      <c r="R587" s="252">
        <v>1.482518</v>
      </c>
      <c r="S587" s="174">
        <v>1.0076263999999999</v>
      </c>
      <c r="T587" s="174">
        <v>0.73257059999999996</v>
      </c>
      <c r="U587" s="174">
        <v>0.27505500000000005</v>
      </c>
      <c r="V587" s="174">
        <v>0.1139874</v>
      </c>
      <c r="W587" s="174">
        <v>0.86023220000000011</v>
      </c>
      <c r="X587" s="174">
        <v>2.3054E-3</v>
      </c>
      <c r="Y587" s="174">
        <v>1.27432E-2</v>
      </c>
      <c r="Z587" s="174">
        <v>2.3479999999999999E-4</v>
      </c>
      <c r="AA587" s="174">
        <v>3.1443999999999999E-3</v>
      </c>
      <c r="AB587" s="174">
        <v>-6.02E-4</v>
      </c>
      <c r="AC587" s="174">
        <v>3.2899999999999997E-4</v>
      </c>
      <c r="AD587" s="174">
        <v>3</v>
      </c>
      <c r="AE587" s="174">
        <v>2</v>
      </c>
      <c r="AF587" s="751">
        <v>1.482518</v>
      </c>
      <c r="AG587" s="925">
        <v>0.95155524595501562</v>
      </c>
      <c r="AH587" s="534">
        <v>0.27290979999999998</v>
      </c>
      <c r="AI587" s="253">
        <v>3.1001520000000005</v>
      </c>
      <c r="AJ587" s="253">
        <v>0.10744380000000001</v>
      </c>
      <c r="AK587" s="253">
        <v>-2.5397999999999997E-2</v>
      </c>
      <c r="AL587" s="253">
        <v>46.214919999999992</v>
      </c>
      <c r="AM587" s="253">
        <v>0.11463680000000001</v>
      </c>
      <c r="AN587" s="253">
        <v>1.06102E-2</v>
      </c>
      <c r="AO587" s="253">
        <v>0.60619899999999993</v>
      </c>
      <c r="AP587" s="253">
        <v>1.09952E-2</v>
      </c>
      <c r="AQ587" s="253">
        <v>48.685380000000002</v>
      </c>
      <c r="AR587" s="253">
        <v>98.824939999999998</v>
      </c>
      <c r="AS587" s="792">
        <v>0.27290979999999998</v>
      </c>
      <c r="AT587" s="792">
        <v>0.27306198221702838</v>
      </c>
      <c r="AU587" s="792">
        <v>-1.5218221702839596E-4</v>
      </c>
      <c r="AV587" s="364">
        <v>35.46284</v>
      </c>
      <c r="AW587" s="364">
        <v>35.388740000000006</v>
      </c>
      <c r="AX587" s="792">
        <v>7.4099999999998542E-2</v>
      </c>
      <c r="AY587" s="364">
        <v>14.79684</v>
      </c>
      <c r="AZ587" s="364">
        <v>14.776</v>
      </c>
      <c r="BA587" s="792">
        <v>2.0839999999999748E-2</v>
      </c>
      <c r="BB587" s="364">
        <v>100.499</v>
      </c>
      <c r="BC587" s="364">
        <v>100.304299</v>
      </c>
      <c r="BD587" s="792">
        <v>0.19470100000000343</v>
      </c>
      <c r="BE587" s="364">
        <v>48.777160000000002</v>
      </c>
      <c r="BF587" s="364">
        <v>48.685380000000002</v>
      </c>
      <c r="BG587" s="792">
        <v>9.1779999999998557E-2</v>
      </c>
      <c r="BH587" s="364">
        <v>50.259679999999996</v>
      </c>
      <c r="BI587" s="364">
        <v>50.164740000000002</v>
      </c>
      <c r="BJ587" s="792">
        <v>9.4939999999996874E-2</v>
      </c>
      <c r="BK587" s="364">
        <v>46.310299999999998</v>
      </c>
      <c r="BL587" s="364">
        <v>46.214919999999992</v>
      </c>
      <c r="BM587" s="792">
        <v>9.5379999999997273E-2</v>
      </c>
      <c r="BN587" s="56">
        <v>0.11437119999999998</v>
      </c>
      <c r="BO587" s="56">
        <v>3.1336000000000003E-3</v>
      </c>
      <c r="BP587" s="56">
        <v>-6.2799999999999998E-4</v>
      </c>
      <c r="BQ587" s="56">
        <v>0.86005120000000002</v>
      </c>
      <c r="BR587" s="56">
        <v>2.2746000000000003E-3</v>
      </c>
      <c r="BS587" s="56">
        <v>2.074E-4</v>
      </c>
      <c r="BT587" s="56">
        <v>1.2706E-2</v>
      </c>
      <c r="BU587" s="56">
        <v>2.9139999999999998E-4</v>
      </c>
      <c r="BV587" s="56">
        <v>1.0075934</v>
      </c>
      <c r="BW587" s="56">
        <v>2.0000008</v>
      </c>
      <c r="BX587" s="63">
        <v>0.11435200000000001</v>
      </c>
      <c r="BY587" s="56">
        <v>3.1340000000000001E-3</v>
      </c>
      <c r="BZ587" s="56">
        <v>-6.2799999999999998E-4</v>
      </c>
      <c r="CA587" s="56">
        <v>0.86024400000000001</v>
      </c>
      <c r="CB587" s="56">
        <v>2.2720000000000001E-3</v>
      </c>
      <c r="CC587" s="56">
        <v>2.0800000000000001E-4</v>
      </c>
      <c r="CD587" s="56">
        <v>1.2706E-2</v>
      </c>
      <c r="CE587" s="56">
        <v>2.9E-4</v>
      </c>
      <c r="CF587" s="56">
        <v>0.73227200000000003</v>
      </c>
      <c r="CG587" s="56">
        <v>0.27515400000000001</v>
      </c>
      <c r="CH587" s="56">
        <v>2.0000039999999997</v>
      </c>
      <c r="CI587" s="56">
        <v>1.0074260000000002</v>
      </c>
      <c r="CJ587" s="56">
        <v>0.27306198221702838</v>
      </c>
      <c r="CK587" s="253">
        <v>35.388740000000006</v>
      </c>
      <c r="CL587" s="253">
        <v>14.776</v>
      </c>
      <c r="CM587" s="362">
        <v>100.304299</v>
      </c>
    </row>
    <row r="588" spans="1:91" x14ac:dyDescent="0.2">
      <c r="A588" s="52" t="s">
        <v>434</v>
      </c>
      <c r="B588" s="30">
        <v>-9155</v>
      </c>
      <c r="C588" s="30">
        <v>19848</v>
      </c>
      <c r="D588" s="30">
        <v>189</v>
      </c>
      <c r="E588" s="31">
        <v>0.53189200000000003</v>
      </c>
      <c r="F588" s="41">
        <v>80.596100000000007</v>
      </c>
      <c r="G588" s="35">
        <v>37.727600000000002</v>
      </c>
      <c r="H588" s="35">
        <v>47.641800000000003</v>
      </c>
      <c r="I588" s="35">
        <v>1.63205</v>
      </c>
      <c r="J588" s="35">
        <v>10.350099999999999</v>
      </c>
      <c r="K588" s="35">
        <v>0.46894000000000002</v>
      </c>
      <c r="L588" s="35">
        <v>0.556979</v>
      </c>
      <c r="M588" s="35">
        <v>3.6194999999999998E-2</v>
      </c>
      <c r="N588" s="35">
        <v>1.2426600000000001</v>
      </c>
      <c r="O588" s="35">
        <v>3.1363000000000002E-2</v>
      </c>
      <c r="P588" s="35">
        <v>3.0844E-2</v>
      </c>
      <c r="Q588" s="42">
        <v>99.718500000000006</v>
      </c>
      <c r="R588" s="35">
        <v>4.7732999999999999</v>
      </c>
      <c r="S588" s="36">
        <v>2.5268299999999999</v>
      </c>
      <c r="T588" s="36">
        <v>1.18283</v>
      </c>
      <c r="U588" s="36">
        <v>1.3440000000000001</v>
      </c>
      <c r="V588" s="36">
        <v>9.1209999999999999E-2</v>
      </c>
      <c r="W588" s="36">
        <v>0.29178799999999999</v>
      </c>
      <c r="X588" s="36">
        <v>1.4095E-2</v>
      </c>
      <c r="Y588" s="36">
        <v>1.7686E-2</v>
      </c>
      <c r="Z588" s="36">
        <v>1.073E-3</v>
      </c>
      <c r="AA588" s="36">
        <v>5.4904000000000001E-2</v>
      </c>
      <c r="AB588" s="36">
        <v>1.176E-3</v>
      </c>
      <c r="AC588" s="36">
        <v>1.2390000000000001E-3</v>
      </c>
      <c r="AD588" s="36">
        <v>4</v>
      </c>
      <c r="AE588" s="325">
        <v>3.0000010000000001</v>
      </c>
      <c r="AF588" s="35">
        <v>4.7732999999999999</v>
      </c>
      <c r="AG588" s="37">
        <v>0.71241283504772768</v>
      </c>
      <c r="AH588" s="53">
        <v>0.53189200000000003</v>
      </c>
      <c r="AI588" s="35">
        <v>1.6450899999999999</v>
      </c>
      <c r="AJ588" s="35">
        <v>1.2488999999999999</v>
      </c>
      <c r="AK588" s="35">
        <v>2.8896999999999999E-2</v>
      </c>
      <c r="AL588" s="35">
        <v>10.258599999999999</v>
      </c>
      <c r="AM588" s="35">
        <v>0.45960400000000001</v>
      </c>
      <c r="AN588" s="35">
        <v>3.1217000000000002E-2</v>
      </c>
      <c r="AO588" s="35">
        <v>0.54522000000000004</v>
      </c>
      <c r="AP588" s="35">
        <v>2.4761999999999999E-2</v>
      </c>
      <c r="AQ588" s="35">
        <v>79.989400000000003</v>
      </c>
      <c r="AR588" s="35">
        <v>94.231700000000004</v>
      </c>
      <c r="AS588" s="43">
        <v>0.53189200000000003</v>
      </c>
      <c r="AT588" s="326">
        <v>0.53228002945344843</v>
      </c>
      <c r="AU588" s="327">
        <v>-3.880294534484019E-4</v>
      </c>
      <c r="AV588" s="41">
        <v>37.727600000000002</v>
      </c>
      <c r="AW588" s="35">
        <v>37.412599999999998</v>
      </c>
      <c r="AX588" s="327">
        <v>0.31500000000000483</v>
      </c>
      <c r="AY588" s="41">
        <v>47.641800000000003</v>
      </c>
      <c r="AZ588" s="35">
        <v>47.32</v>
      </c>
      <c r="BA588" s="327">
        <v>0.32180000000000319</v>
      </c>
      <c r="BB588" s="41">
        <v>99.718500000000006</v>
      </c>
      <c r="BC588" s="35">
        <v>98.974889999999988</v>
      </c>
      <c r="BD588" s="36">
        <v>0.74361000000001809</v>
      </c>
      <c r="BE588" s="41">
        <v>80.596100000000007</v>
      </c>
      <c r="BF588" s="35">
        <v>79.989400000000003</v>
      </c>
      <c r="BG588" s="327">
        <v>0.60670000000000357</v>
      </c>
      <c r="BH588" s="46">
        <v>85.369400000000013</v>
      </c>
      <c r="BI588" s="46">
        <v>84.732599999999991</v>
      </c>
      <c r="BJ588" s="327">
        <v>0.63680000000002224</v>
      </c>
      <c r="BK588" s="41">
        <v>10.350099999999999</v>
      </c>
      <c r="BL588" s="35">
        <v>10.258599999999999</v>
      </c>
      <c r="BM588" s="327">
        <v>9.1499999999999915E-2</v>
      </c>
      <c r="BN588" s="36">
        <v>9.2609999999999998E-2</v>
      </c>
      <c r="BO588" s="36">
        <v>5.5581999999999999E-2</v>
      </c>
      <c r="BP588" s="36">
        <v>1.091E-3</v>
      </c>
      <c r="BQ588" s="36">
        <v>0.29132000000000002</v>
      </c>
      <c r="BR588" s="36">
        <v>1.3915E-2</v>
      </c>
      <c r="BS588" s="36">
        <v>9.3199999999999999E-4</v>
      </c>
      <c r="BT588" s="36">
        <v>1.7439E-2</v>
      </c>
      <c r="BU588" s="36">
        <v>1.0020000000000001E-3</v>
      </c>
      <c r="BV588" s="36">
        <v>2.5261100000000001</v>
      </c>
      <c r="BW588" s="36">
        <v>3.0000010000000001</v>
      </c>
      <c r="BX588" s="944">
        <v>9.2600000000000002E-2</v>
      </c>
      <c r="BY588" s="36">
        <v>5.5579999999999997E-2</v>
      </c>
      <c r="BZ588" s="36">
        <v>1.09E-3</v>
      </c>
      <c r="CA588" s="36">
        <v>0.29142000000000001</v>
      </c>
      <c r="CB588" s="36">
        <v>1.391E-2</v>
      </c>
      <c r="CC588" s="36">
        <v>9.3000000000000005E-4</v>
      </c>
      <c r="CD588" s="36">
        <v>1.7440000000000001E-2</v>
      </c>
      <c r="CE588" s="36">
        <v>1E-3</v>
      </c>
      <c r="CF588" s="36">
        <v>1.18147</v>
      </c>
      <c r="CG588" s="36">
        <v>1.3445499999999999</v>
      </c>
      <c r="CH588" s="36">
        <v>2.9999899999999999</v>
      </c>
      <c r="CI588" s="36">
        <v>2.5260199999999999</v>
      </c>
      <c r="CJ588" s="326">
        <v>0.53228002945344843</v>
      </c>
      <c r="CK588" s="35">
        <v>37.412599999999998</v>
      </c>
      <c r="CL588" s="35">
        <v>47.32</v>
      </c>
      <c r="CM588" s="42">
        <v>98.974889999999988</v>
      </c>
    </row>
    <row r="589" spans="1:91" x14ac:dyDescent="0.2">
      <c r="A589" s="52" t="s">
        <v>434</v>
      </c>
      <c r="B589" s="30">
        <v>-9149</v>
      </c>
      <c r="C589" s="30">
        <v>19844</v>
      </c>
      <c r="D589" s="30">
        <v>189</v>
      </c>
      <c r="E589" s="31">
        <v>0.53195599999999998</v>
      </c>
      <c r="F589" s="41">
        <v>80.486999999999995</v>
      </c>
      <c r="G589" s="35">
        <v>37.671399999999998</v>
      </c>
      <c r="H589" s="35">
        <v>47.582999999999998</v>
      </c>
      <c r="I589" s="35">
        <v>1.63469</v>
      </c>
      <c r="J589" s="35">
        <v>10.3187</v>
      </c>
      <c r="K589" s="35">
        <v>0.49439899999999998</v>
      </c>
      <c r="L589" s="35">
        <v>0.56473399999999996</v>
      </c>
      <c r="M589" s="35">
        <v>4.3024E-2</v>
      </c>
      <c r="N589" s="35">
        <v>1.2567900000000001</v>
      </c>
      <c r="O589" s="35">
        <v>3.4083000000000002E-2</v>
      </c>
      <c r="P589" s="35">
        <v>2.5111000000000001E-2</v>
      </c>
      <c r="Q589" s="42">
        <v>99.625900000000001</v>
      </c>
      <c r="R589" s="35">
        <v>4.7674099999999999</v>
      </c>
      <c r="S589" s="36">
        <v>2.5254699999999999</v>
      </c>
      <c r="T589" s="36">
        <v>1.1820299999999999</v>
      </c>
      <c r="U589" s="36">
        <v>1.34344</v>
      </c>
      <c r="V589" s="36">
        <v>9.1433E-2</v>
      </c>
      <c r="W589" s="36">
        <v>0.29114000000000001</v>
      </c>
      <c r="X589" s="36">
        <v>1.4872E-2</v>
      </c>
      <c r="Y589" s="36">
        <v>1.7947000000000001E-2</v>
      </c>
      <c r="Z589" s="36">
        <v>1.276E-3</v>
      </c>
      <c r="AA589" s="36">
        <v>5.5573999999999998E-2</v>
      </c>
      <c r="AB589" s="36">
        <v>1.279E-3</v>
      </c>
      <c r="AC589" s="36">
        <v>1.0089999999999999E-3</v>
      </c>
      <c r="AD589" s="36">
        <v>4</v>
      </c>
      <c r="AE589" s="325">
        <v>2.9999999999999991</v>
      </c>
      <c r="AF589" s="35">
        <v>4.7674099999999999</v>
      </c>
      <c r="AG589" s="37">
        <v>0.70711110678697398</v>
      </c>
      <c r="AH589" s="53">
        <v>0.53195599999999998</v>
      </c>
      <c r="AI589" s="35">
        <v>1.64774</v>
      </c>
      <c r="AJ589" s="35">
        <v>1.26312</v>
      </c>
      <c r="AK589" s="35">
        <v>3.1627000000000002E-2</v>
      </c>
      <c r="AL589" s="35">
        <v>10.227499999999999</v>
      </c>
      <c r="AM589" s="35">
        <v>0.48483500000000002</v>
      </c>
      <c r="AN589" s="35">
        <v>3.7985999999999999E-2</v>
      </c>
      <c r="AO589" s="35">
        <v>0.55292699999999995</v>
      </c>
      <c r="AP589" s="35">
        <v>1.9066E-2</v>
      </c>
      <c r="AQ589" s="35">
        <v>79.881399999999999</v>
      </c>
      <c r="AR589" s="35">
        <v>94.146199999999993</v>
      </c>
      <c r="AS589" s="43">
        <v>0.53195599999999998</v>
      </c>
      <c r="AT589" s="326">
        <v>0.53234309706295913</v>
      </c>
      <c r="AU589" s="327">
        <v>-3.8709706295914081E-4</v>
      </c>
      <c r="AV589" s="41">
        <v>37.671399999999998</v>
      </c>
      <c r="AW589" s="35">
        <v>37.357100000000003</v>
      </c>
      <c r="AX589" s="327">
        <v>0.3142999999999958</v>
      </c>
      <c r="AY589" s="41">
        <v>47.582999999999998</v>
      </c>
      <c r="AZ589" s="35">
        <v>47.26</v>
      </c>
      <c r="BA589" s="327">
        <v>0.3230000000000004</v>
      </c>
      <c r="BB589" s="41">
        <v>99.625900000000001</v>
      </c>
      <c r="BC589" s="35">
        <v>98.881900999999985</v>
      </c>
      <c r="BD589" s="36">
        <v>0.74399900000001651</v>
      </c>
      <c r="BE589" s="41">
        <v>80.486999999999995</v>
      </c>
      <c r="BF589" s="35">
        <v>79.881399999999999</v>
      </c>
      <c r="BG589" s="327">
        <v>0.60559999999999548</v>
      </c>
      <c r="BH589" s="46">
        <v>85.254400000000004</v>
      </c>
      <c r="BI589" s="46">
        <v>84.617099999999994</v>
      </c>
      <c r="BJ589" s="327">
        <v>0.63730000000001041</v>
      </c>
      <c r="BK589" s="41">
        <v>10.3187</v>
      </c>
      <c r="BL589" s="35">
        <v>10.227499999999999</v>
      </c>
      <c r="BM589" s="327">
        <v>9.1200000000000614E-2</v>
      </c>
      <c r="BN589" s="36">
        <v>9.2834E-2</v>
      </c>
      <c r="BO589" s="36">
        <v>5.6260999999999999E-2</v>
      </c>
      <c r="BP589" s="36">
        <v>1.1950000000000001E-3</v>
      </c>
      <c r="BQ589" s="36">
        <v>0.29067199999999999</v>
      </c>
      <c r="BR589" s="36">
        <v>1.4690999999999999E-2</v>
      </c>
      <c r="BS589" s="36">
        <v>1.1349999999999999E-3</v>
      </c>
      <c r="BT589" s="36">
        <v>1.77E-2</v>
      </c>
      <c r="BU589" s="36">
        <v>7.7200000000000001E-4</v>
      </c>
      <c r="BV589" s="36">
        <v>2.52474</v>
      </c>
      <c r="BW589" s="36">
        <v>3</v>
      </c>
      <c r="BX589" s="944">
        <v>9.2829999999999996E-2</v>
      </c>
      <c r="BY589" s="36">
        <v>5.6259999999999998E-2</v>
      </c>
      <c r="BZ589" s="36">
        <v>1.1999999999999999E-3</v>
      </c>
      <c r="CA589" s="36">
        <v>0.29076999999999997</v>
      </c>
      <c r="CB589" s="36">
        <v>1.469E-2</v>
      </c>
      <c r="CC589" s="36">
        <v>1.1299999999999999E-3</v>
      </c>
      <c r="CD589" s="36">
        <v>1.77E-2</v>
      </c>
      <c r="CE589" s="36">
        <v>7.6999999999999996E-4</v>
      </c>
      <c r="CF589" s="36">
        <v>1.1806700000000001</v>
      </c>
      <c r="CG589" s="36">
        <v>1.34398</v>
      </c>
      <c r="CH589" s="36">
        <v>3</v>
      </c>
      <c r="CI589" s="36">
        <v>2.5246500000000003</v>
      </c>
      <c r="CJ589" s="326">
        <v>0.53234309706295913</v>
      </c>
      <c r="CK589" s="35">
        <v>37.357100000000003</v>
      </c>
      <c r="CL589" s="35">
        <v>47.26</v>
      </c>
      <c r="CM589" s="42">
        <v>98.881900999999985</v>
      </c>
    </row>
    <row r="590" spans="1:91" x14ac:dyDescent="0.2">
      <c r="A590" s="52" t="s">
        <v>434</v>
      </c>
      <c r="B590" s="30">
        <v>-9144</v>
      </c>
      <c r="C590" s="30">
        <v>19837</v>
      </c>
      <c r="D590" s="30">
        <v>189</v>
      </c>
      <c r="E590" s="31">
        <v>0.53295999999999999</v>
      </c>
      <c r="F590" s="41">
        <v>80.570800000000006</v>
      </c>
      <c r="G590" s="35">
        <v>37.629800000000003</v>
      </c>
      <c r="H590" s="35">
        <v>47.7224</v>
      </c>
      <c r="I590" s="35">
        <v>1.63225</v>
      </c>
      <c r="J590" s="35">
        <v>10.2515</v>
      </c>
      <c r="K590" s="35">
        <v>0.47015600000000002</v>
      </c>
      <c r="L590" s="35">
        <v>0.54705499999999996</v>
      </c>
      <c r="M590" s="35">
        <v>2.6211999999999999E-2</v>
      </c>
      <c r="N590" s="35">
        <v>1.24851</v>
      </c>
      <c r="O590" s="35">
        <v>4.6004999999999997E-2</v>
      </c>
      <c r="P590" s="35">
        <v>3.2023999999999997E-2</v>
      </c>
      <c r="Q590" s="42">
        <v>99.605999999999995</v>
      </c>
      <c r="R590" s="35">
        <v>4.7813800000000004</v>
      </c>
      <c r="S590" s="36">
        <v>2.5287999999999999</v>
      </c>
      <c r="T590" s="36">
        <v>1.1810499999999999</v>
      </c>
      <c r="U590" s="36">
        <v>1.34775</v>
      </c>
      <c r="V590" s="36">
        <v>9.1320999999999999E-2</v>
      </c>
      <c r="W590" s="36">
        <v>0.28932600000000003</v>
      </c>
      <c r="X590" s="36">
        <v>1.4147E-2</v>
      </c>
      <c r="Y590" s="36">
        <v>1.7389999999999999E-2</v>
      </c>
      <c r="Z590" s="36">
        <v>7.7800000000000005E-4</v>
      </c>
      <c r="AA590" s="36">
        <v>5.5223000000000001E-2</v>
      </c>
      <c r="AB590" s="36">
        <v>1.727E-3</v>
      </c>
      <c r="AC590" s="36">
        <v>1.2880000000000001E-3</v>
      </c>
      <c r="AD590" s="36">
        <v>4</v>
      </c>
      <c r="AE590" s="325">
        <v>2.9999999999999996</v>
      </c>
      <c r="AF590" s="35">
        <v>4.7813800000000004</v>
      </c>
      <c r="AG590" s="37">
        <v>0.72027107653278755</v>
      </c>
      <c r="AH590" s="53">
        <v>0.53295999999999999</v>
      </c>
      <c r="AI590" s="35">
        <v>1.64533</v>
      </c>
      <c r="AJ590" s="35">
        <v>1.25481</v>
      </c>
      <c r="AK590" s="35">
        <v>4.3590999999999998E-2</v>
      </c>
      <c r="AL590" s="35">
        <v>10.160600000000001</v>
      </c>
      <c r="AM590" s="35">
        <v>0.46078400000000003</v>
      </c>
      <c r="AN590" s="35">
        <v>2.1333999999999999E-2</v>
      </c>
      <c r="AO590" s="35">
        <v>0.53533500000000001</v>
      </c>
      <c r="AP590" s="35">
        <v>2.5912000000000001E-2</v>
      </c>
      <c r="AQ590" s="35">
        <v>79.962500000000006</v>
      </c>
      <c r="AR590" s="35">
        <v>94.110200000000006</v>
      </c>
      <c r="AS590" s="43">
        <v>0.53295999999999999</v>
      </c>
      <c r="AT590" s="326">
        <v>0.5333449368465607</v>
      </c>
      <c r="AU590" s="327">
        <v>-3.8493684656071281E-4</v>
      </c>
      <c r="AV590" s="41">
        <v>37.629800000000003</v>
      </c>
      <c r="AW590" s="35">
        <v>37.314900000000002</v>
      </c>
      <c r="AX590" s="327">
        <v>0.31490000000000151</v>
      </c>
      <c r="AY590" s="41">
        <v>47.7224</v>
      </c>
      <c r="AZ590" s="35">
        <v>47.4</v>
      </c>
      <c r="BA590" s="327">
        <v>0.3224000000000018</v>
      </c>
      <c r="BB590" s="41">
        <v>99.605999999999995</v>
      </c>
      <c r="BC590" s="35">
        <v>98.862596000000025</v>
      </c>
      <c r="BD590" s="36">
        <v>0.74340399999996976</v>
      </c>
      <c r="BE590" s="41">
        <v>80.570800000000006</v>
      </c>
      <c r="BF590" s="35">
        <v>79.962500000000006</v>
      </c>
      <c r="BG590" s="327">
        <v>0.60829999999999984</v>
      </c>
      <c r="BH590" s="46">
        <v>85.352200000000011</v>
      </c>
      <c r="BI590" s="46">
        <v>84.7149</v>
      </c>
      <c r="BJ590" s="327">
        <v>0.63730000000001041</v>
      </c>
      <c r="BK590" s="41">
        <v>10.2515</v>
      </c>
      <c r="BL590" s="35">
        <v>10.160600000000001</v>
      </c>
      <c r="BM590" s="327">
        <v>9.0899999999999537E-2</v>
      </c>
      <c r="BN590" s="36">
        <v>9.2727000000000004E-2</v>
      </c>
      <c r="BO590" s="36">
        <v>5.5907999999999999E-2</v>
      </c>
      <c r="BP590" s="36">
        <v>1.6479999999999999E-3</v>
      </c>
      <c r="BQ590" s="36">
        <v>0.28885699999999997</v>
      </c>
      <c r="BR590" s="36">
        <v>1.3965999999999999E-2</v>
      </c>
      <c r="BS590" s="36">
        <v>6.38E-4</v>
      </c>
      <c r="BT590" s="36">
        <v>1.7142000000000001E-2</v>
      </c>
      <c r="BU590" s="36">
        <v>1.0499999999999999E-3</v>
      </c>
      <c r="BV590" s="36">
        <v>2.52807</v>
      </c>
      <c r="BW590" s="36">
        <v>3.000006</v>
      </c>
      <c r="BX590" s="944">
        <v>9.2719999999999997E-2</v>
      </c>
      <c r="BY590" s="36">
        <v>5.5910000000000001E-2</v>
      </c>
      <c r="BZ590" s="36">
        <v>1.65E-3</v>
      </c>
      <c r="CA590" s="36">
        <v>0.28895999999999999</v>
      </c>
      <c r="CB590" s="36">
        <v>1.397E-2</v>
      </c>
      <c r="CC590" s="36">
        <v>6.4000000000000005E-4</v>
      </c>
      <c r="CD590" s="36">
        <v>1.7139999999999999E-2</v>
      </c>
      <c r="CE590" s="36">
        <v>1.0499999999999999E-3</v>
      </c>
      <c r="CF590" s="36">
        <v>1.1796899999999999</v>
      </c>
      <c r="CG590" s="36">
        <v>1.3482799999999999</v>
      </c>
      <c r="CH590" s="36">
        <v>3.0000099999999996</v>
      </c>
      <c r="CI590" s="36">
        <v>2.5279699999999998</v>
      </c>
      <c r="CJ590" s="326">
        <v>0.5333449368465607</v>
      </c>
      <c r="CK590" s="35">
        <v>37.314900000000002</v>
      </c>
      <c r="CL590" s="35">
        <v>47.4</v>
      </c>
      <c r="CM590" s="42">
        <v>98.862596000000025</v>
      </c>
    </row>
    <row r="591" spans="1:91" x14ac:dyDescent="0.2">
      <c r="A591" s="54" t="s">
        <v>435</v>
      </c>
      <c r="B591" s="55">
        <v>-9165</v>
      </c>
      <c r="C591" s="55">
        <v>19824</v>
      </c>
      <c r="D591" s="55">
        <v>189</v>
      </c>
      <c r="E591" s="56">
        <v>0.26428200000000002</v>
      </c>
      <c r="F591" s="57">
        <v>47.661000000000001</v>
      </c>
      <c r="G591" s="58">
        <v>35.064999999999998</v>
      </c>
      <c r="H591" s="58">
        <v>13.9985</v>
      </c>
      <c r="I591" s="58">
        <v>3.3497499999999998</v>
      </c>
      <c r="J591" s="58">
        <v>46.736499999999999</v>
      </c>
      <c r="K591" s="58">
        <v>8.1587000000000007E-2</v>
      </c>
      <c r="L591" s="58">
        <v>0.78794200000000003</v>
      </c>
      <c r="M591" s="58">
        <v>-8.7799999999999996E-3</v>
      </c>
      <c r="N591" s="58">
        <v>8.3205000000000001E-2</v>
      </c>
      <c r="O591" s="58">
        <v>-1.307E-2</v>
      </c>
      <c r="P591" s="58">
        <v>0.13745299999999999</v>
      </c>
      <c r="Q591" s="59">
        <v>100.218</v>
      </c>
      <c r="R591" s="58">
        <v>1.4025300000000001</v>
      </c>
      <c r="S591" s="60">
        <v>0.98469200000000001</v>
      </c>
      <c r="T591" s="60">
        <v>0.72445499999999996</v>
      </c>
      <c r="U591" s="60">
        <v>0.260237</v>
      </c>
      <c r="V591" s="60">
        <v>0.123367</v>
      </c>
      <c r="W591" s="60">
        <v>0.86827100000000002</v>
      </c>
      <c r="X591" s="60">
        <v>1.616E-3</v>
      </c>
      <c r="Y591" s="60">
        <v>1.6487999999999999E-2</v>
      </c>
      <c r="Z591" s="60">
        <v>-1.7000000000000001E-4</v>
      </c>
      <c r="AA591" s="60">
        <v>2.4229999999999998E-3</v>
      </c>
      <c r="AB591" s="60">
        <v>-3.2000000000000003E-4</v>
      </c>
      <c r="AC591" s="60">
        <v>3.6380000000000002E-3</v>
      </c>
      <c r="AD591" s="60">
        <v>3</v>
      </c>
      <c r="AE591" s="60">
        <v>2.0000049999999998</v>
      </c>
      <c r="AF591" s="58">
        <v>1.4025300000000001</v>
      </c>
      <c r="AG591" s="130">
        <v>0.87403102505442853</v>
      </c>
      <c r="AH591" s="62">
        <v>0.26428200000000002</v>
      </c>
      <c r="AI591" s="58">
        <v>3.3544700000000001</v>
      </c>
      <c r="AJ591" s="58">
        <v>8.2627999999999993E-2</v>
      </c>
      <c r="AK591" s="58">
        <v>-1.405E-2</v>
      </c>
      <c r="AL591" s="58">
        <v>46.645899999999997</v>
      </c>
      <c r="AM591" s="58">
        <v>7.9975000000000004E-2</v>
      </c>
      <c r="AN591" s="58">
        <v>-1.01E-2</v>
      </c>
      <c r="AO591" s="58">
        <v>0.78491999999999995</v>
      </c>
      <c r="AP591" s="58">
        <v>0.13583700000000001</v>
      </c>
      <c r="AQ591" s="58">
        <v>47.576599999999999</v>
      </c>
      <c r="AR591" s="58">
        <v>98.636200000000002</v>
      </c>
      <c r="AS591" s="63">
        <v>0.26428200000000002</v>
      </c>
      <c r="AT591" s="328">
        <v>0.26443401592719001</v>
      </c>
      <c r="AU591" s="64">
        <v>-1.5201592718999679E-4</v>
      </c>
      <c r="AV591" s="57">
        <v>35.064999999999998</v>
      </c>
      <c r="AW591" s="58">
        <v>34.995699999999999</v>
      </c>
      <c r="AX591" s="64">
        <v>6.9299999999998363E-2</v>
      </c>
      <c r="AY591" s="57">
        <v>13.9985</v>
      </c>
      <c r="AZ591" s="58">
        <v>13.98</v>
      </c>
      <c r="BA591" s="64">
        <v>1.8499999999999517E-2</v>
      </c>
      <c r="BB591" s="57">
        <v>100.218</v>
      </c>
      <c r="BC591" s="58">
        <v>100.03528</v>
      </c>
      <c r="BD591" s="60">
        <v>0.18272000000000332</v>
      </c>
      <c r="BE591" s="57">
        <v>47.661000000000001</v>
      </c>
      <c r="BF591" s="58">
        <v>47.576599999999999</v>
      </c>
      <c r="BG591" s="64">
        <v>8.4400000000002251E-2</v>
      </c>
      <c r="BH591" s="58">
        <v>49.063499999999998</v>
      </c>
      <c r="BI591" s="58">
        <v>48.975700000000003</v>
      </c>
      <c r="BJ591" s="64">
        <v>8.7799999999994327E-2</v>
      </c>
      <c r="BK591" s="57">
        <v>46.736499999999999</v>
      </c>
      <c r="BL591" s="58">
        <v>46.645899999999997</v>
      </c>
      <c r="BM591" s="64">
        <v>9.0600000000002012E-2</v>
      </c>
      <c r="BN591" s="60">
        <v>0.123755</v>
      </c>
      <c r="BO591" s="60">
        <v>2.4099999999999998E-3</v>
      </c>
      <c r="BP591" s="60">
        <v>-3.5E-4</v>
      </c>
      <c r="BQ591" s="60">
        <v>0.868089</v>
      </c>
      <c r="BR591" s="60">
        <v>1.5870000000000001E-3</v>
      </c>
      <c r="BS591" s="60">
        <v>-2.0000000000000001E-4</v>
      </c>
      <c r="BT591" s="60">
        <v>1.6452999999999999E-2</v>
      </c>
      <c r="BU591" s="60">
        <v>3.6020000000000002E-3</v>
      </c>
      <c r="BV591" s="60">
        <v>0.98465000000000003</v>
      </c>
      <c r="BW591" s="60">
        <v>1.9999960000000001</v>
      </c>
      <c r="BX591" s="945">
        <v>0.12373000000000001</v>
      </c>
      <c r="BY591" s="60">
        <v>2.4099999999999998E-3</v>
      </c>
      <c r="BZ591" s="60">
        <v>-3.5E-4</v>
      </c>
      <c r="CA591" s="60">
        <v>0.86828000000000005</v>
      </c>
      <c r="CB591" s="60">
        <v>1.5900000000000001E-3</v>
      </c>
      <c r="CC591" s="60">
        <v>-2.0000000000000001E-4</v>
      </c>
      <c r="CD591" s="60">
        <v>1.6449999999999999E-2</v>
      </c>
      <c r="CE591" s="60">
        <v>3.5999999999999999E-3</v>
      </c>
      <c r="CF591" s="60">
        <v>0.72414999999999996</v>
      </c>
      <c r="CG591" s="60">
        <v>0.26033000000000001</v>
      </c>
      <c r="CH591" s="60">
        <v>1.9999900000000002</v>
      </c>
      <c r="CI591" s="60">
        <v>0.98448000000000002</v>
      </c>
      <c r="CJ591" s="328">
        <v>0.26443401592719001</v>
      </c>
      <c r="CK591" s="58">
        <v>34.995699999999999</v>
      </c>
      <c r="CL591" s="58">
        <v>13.98</v>
      </c>
      <c r="CM591" s="59">
        <v>100.03528</v>
      </c>
    </row>
    <row r="592" spans="1:91" x14ac:dyDescent="0.2">
      <c r="A592" s="54" t="s">
        <v>435</v>
      </c>
      <c r="B592" s="55">
        <v>-9163</v>
      </c>
      <c r="C592" s="55">
        <v>19821</v>
      </c>
      <c r="D592" s="55">
        <v>189</v>
      </c>
      <c r="E592" s="56">
        <v>0.25959100000000002</v>
      </c>
      <c r="F592" s="57">
        <v>47.622399999999999</v>
      </c>
      <c r="G592" s="58">
        <v>35.26</v>
      </c>
      <c r="H592" s="58">
        <v>13.738899999999999</v>
      </c>
      <c r="I592" s="58">
        <v>3.3252700000000002</v>
      </c>
      <c r="J592" s="58">
        <v>46.8889</v>
      </c>
      <c r="K592" s="58">
        <v>8.1088999999999994E-2</v>
      </c>
      <c r="L592" s="58">
        <v>0.78469900000000004</v>
      </c>
      <c r="M592" s="58">
        <v>5.5649999999999996E-3</v>
      </c>
      <c r="N592" s="58">
        <v>8.7462999999999999E-2</v>
      </c>
      <c r="O592" s="58">
        <v>-2.5510000000000001E-2</v>
      </c>
      <c r="P592" s="58">
        <v>0.117261</v>
      </c>
      <c r="Q592" s="59">
        <v>100.264</v>
      </c>
      <c r="R592" s="58">
        <v>1.37652</v>
      </c>
      <c r="S592" s="60">
        <v>0.98358999999999996</v>
      </c>
      <c r="T592" s="60">
        <v>0.72825899999999999</v>
      </c>
      <c r="U592" s="60">
        <v>0.25533099999999997</v>
      </c>
      <c r="V592" s="60">
        <v>0.122428</v>
      </c>
      <c r="W592" s="60">
        <v>0.870834</v>
      </c>
      <c r="X592" s="60">
        <v>1.606E-3</v>
      </c>
      <c r="Y592" s="60">
        <v>1.6414999999999999E-2</v>
      </c>
      <c r="Z592" s="60">
        <v>1.0900000000000001E-4</v>
      </c>
      <c r="AA592" s="60">
        <v>2.5460000000000001E-3</v>
      </c>
      <c r="AB592" s="60">
        <v>-6.3000000000000003E-4</v>
      </c>
      <c r="AC592" s="60">
        <v>3.1029999999999999E-3</v>
      </c>
      <c r="AD592" s="60">
        <v>3</v>
      </c>
      <c r="AE592" s="60">
        <v>2.0000010000000001</v>
      </c>
      <c r="AF592" s="58">
        <v>1.37652</v>
      </c>
      <c r="AG592" s="130">
        <v>0.87263986779342873</v>
      </c>
      <c r="AH592" s="62">
        <v>0.25959100000000002</v>
      </c>
      <c r="AI592" s="58">
        <v>3.32986</v>
      </c>
      <c r="AJ592" s="58">
        <v>8.6901000000000006E-2</v>
      </c>
      <c r="AK592" s="58">
        <v>-2.648E-2</v>
      </c>
      <c r="AL592" s="58">
        <v>46.799700000000001</v>
      </c>
      <c r="AM592" s="58">
        <v>7.9507999999999995E-2</v>
      </c>
      <c r="AN592" s="58">
        <v>4.248E-3</v>
      </c>
      <c r="AO592" s="58">
        <v>0.78174399999999999</v>
      </c>
      <c r="AP592" s="58">
        <v>0.115716</v>
      </c>
      <c r="AQ592" s="58">
        <v>47.5396</v>
      </c>
      <c r="AR592" s="58">
        <v>98.710899999999995</v>
      </c>
      <c r="AS592" s="63">
        <v>0.25959100000000002</v>
      </c>
      <c r="AT592" s="328">
        <v>0.25973418480968891</v>
      </c>
      <c r="AU592" s="64">
        <v>-1.4318480968888991E-4</v>
      </c>
      <c r="AV592" s="57">
        <v>35.26</v>
      </c>
      <c r="AW592" s="58">
        <v>35.191899999999997</v>
      </c>
      <c r="AX592" s="64">
        <v>6.810000000000116E-2</v>
      </c>
      <c r="AY592" s="57">
        <v>13.738899999999999</v>
      </c>
      <c r="AZ592" s="58">
        <v>13.72</v>
      </c>
      <c r="BA592" s="64">
        <v>1.8899999999998585E-2</v>
      </c>
      <c r="BB592" s="57">
        <v>100.264</v>
      </c>
      <c r="BC592" s="58">
        <v>100.08309700000001</v>
      </c>
      <c r="BD592" s="60">
        <v>0.18090299999998649</v>
      </c>
      <c r="BE592" s="57">
        <v>47.622399999999999</v>
      </c>
      <c r="BF592" s="58">
        <v>47.5396</v>
      </c>
      <c r="BG592" s="64">
        <v>8.2799999999998875E-2</v>
      </c>
      <c r="BH592" s="58">
        <v>48.998899999999999</v>
      </c>
      <c r="BI592" s="58">
        <v>48.911899999999996</v>
      </c>
      <c r="BJ592" s="64">
        <v>8.7000000000003297E-2</v>
      </c>
      <c r="BK592" s="57">
        <v>46.8889</v>
      </c>
      <c r="BL592" s="58">
        <v>46.799700000000001</v>
      </c>
      <c r="BM592" s="64">
        <v>8.919999999999817E-2</v>
      </c>
      <c r="BN592" s="60">
        <v>0.122805</v>
      </c>
      <c r="BO592" s="60">
        <v>2.5339999999999998E-3</v>
      </c>
      <c r="BP592" s="60">
        <v>-6.6E-4</v>
      </c>
      <c r="BQ592" s="60">
        <v>0.87065599999999999</v>
      </c>
      <c r="BR592" s="60">
        <v>1.5770000000000001E-3</v>
      </c>
      <c r="BS592" s="60">
        <v>8.2999999999999998E-5</v>
      </c>
      <c r="BT592" s="60">
        <v>1.6381E-2</v>
      </c>
      <c r="BU592" s="60">
        <v>3.0669999999999998E-3</v>
      </c>
      <c r="BV592" s="60">
        <v>0.98355199999999998</v>
      </c>
      <c r="BW592" s="60">
        <v>1.999995</v>
      </c>
      <c r="BX592" s="945">
        <v>0.12278</v>
      </c>
      <c r="BY592" s="60">
        <v>2.5300000000000001E-3</v>
      </c>
      <c r="BZ592" s="60">
        <v>-6.4999999999999997E-4</v>
      </c>
      <c r="CA592" s="60">
        <v>0.87085000000000001</v>
      </c>
      <c r="CB592" s="60">
        <v>1.58E-3</v>
      </c>
      <c r="CC592" s="60">
        <v>8.0000000000000007E-5</v>
      </c>
      <c r="CD592" s="60">
        <v>1.6379999999999999E-2</v>
      </c>
      <c r="CE592" s="60">
        <v>3.0699999999999998E-3</v>
      </c>
      <c r="CF592" s="60">
        <v>0.72797000000000001</v>
      </c>
      <c r="CG592" s="60">
        <v>0.25541999999999998</v>
      </c>
      <c r="CH592" s="60">
        <v>2.0000099999999996</v>
      </c>
      <c r="CI592" s="60">
        <v>0.98338999999999999</v>
      </c>
      <c r="CJ592" s="328">
        <v>0.25973418480968891</v>
      </c>
      <c r="CK592" s="58">
        <v>35.191899999999997</v>
      </c>
      <c r="CL592" s="58">
        <v>13.72</v>
      </c>
      <c r="CM592" s="59">
        <v>100.08309700000001</v>
      </c>
    </row>
    <row r="593" spans="1:91" x14ac:dyDescent="0.2">
      <c r="A593" s="54" t="s">
        <v>435</v>
      </c>
      <c r="B593" s="55">
        <v>-9157</v>
      </c>
      <c r="C593" s="55">
        <v>19814</v>
      </c>
      <c r="D593" s="55">
        <v>189</v>
      </c>
      <c r="E593" s="56">
        <v>0.26884999999999998</v>
      </c>
      <c r="F593" s="57">
        <v>47.765999999999998</v>
      </c>
      <c r="G593" s="58">
        <v>34.924100000000003</v>
      </c>
      <c r="H593" s="58">
        <v>14.271800000000001</v>
      </c>
      <c r="I593" s="58">
        <v>3.3361900000000002</v>
      </c>
      <c r="J593" s="58">
        <v>46.462699999999998</v>
      </c>
      <c r="K593" s="58">
        <v>7.4692999999999996E-2</v>
      </c>
      <c r="L593" s="58">
        <v>0.78315900000000005</v>
      </c>
      <c r="M593" s="58">
        <v>-9.1000000000000004E-3</v>
      </c>
      <c r="N593" s="58">
        <v>8.9970999999999995E-2</v>
      </c>
      <c r="O593" s="58">
        <v>-2.298E-2</v>
      </c>
      <c r="P593" s="58">
        <v>6.8676000000000001E-2</v>
      </c>
      <c r="Q593" s="59">
        <v>99.979100000000003</v>
      </c>
      <c r="R593" s="58">
        <v>1.42991</v>
      </c>
      <c r="S593" s="60">
        <v>0.98959699999999995</v>
      </c>
      <c r="T593" s="60">
        <v>0.72354300000000005</v>
      </c>
      <c r="U593" s="60">
        <v>0.26605299999999998</v>
      </c>
      <c r="V593" s="60">
        <v>0.123208</v>
      </c>
      <c r="W593" s="60">
        <v>0.86557600000000001</v>
      </c>
      <c r="X593" s="60">
        <v>1.4840000000000001E-3</v>
      </c>
      <c r="Y593" s="60">
        <v>1.6433E-2</v>
      </c>
      <c r="Z593" s="60">
        <v>-1.8000000000000001E-4</v>
      </c>
      <c r="AA593" s="60">
        <v>2.627E-3</v>
      </c>
      <c r="AB593" s="60">
        <v>-5.6999999999999998E-4</v>
      </c>
      <c r="AC593" s="60">
        <v>1.823E-3</v>
      </c>
      <c r="AD593" s="60">
        <v>3</v>
      </c>
      <c r="AE593" s="60">
        <v>1.9999969999999998</v>
      </c>
      <c r="AF593" s="58">
        <v>1.42991</v>
      </c>
      <c r="AG593" s="130">
        <v>0.87492205260369116</v>
      </c>
      <c r="AH593" s="62">
        <v>0.26884999999999998</v>
      </c>
      <c r="AI593" s="58">
        <v>3.3410099999999998</v>
      </c>
      <c r="AJ593" s="58">
        <v>8.9389999999999997E-2</v>
      </c>
      <c r="AK593" s="58">
        <v>-2.3980000000000001E-2</v>
      </c>
      <c r="AL593" s="58">
        <v>46.370399999999997</v>
      </c>
      <c r="AM593" s="58">
        <v>7.3058999999999999E-2</v>
      </c>
      <c r="AN593" s="58">
        <v>-1.0449999999999999E-2</v>
      </c>
      <c r="AO593" s="58">
        <v>0.78007199999999999</v>
      </c>
      <c r="AP593" s="58">
        <v>6.7167000000000004E-2</v>
      </c>
      <c r="AQ593" s="58">
        <v>47.679299999999998</v>
      </c>
      <c r="AR593" s="58">
        <v>98.366</v>
      </c>
      <c r="AS593" s="63">
        <v>0.26884999999999998</v>
      </c>
      <c r="AT593" s="328">
        <v>0.26901424109805033</v>
      </c>
      <c r="AU593" s="64">
        <v>-1.6424109805035503E-4</v>
      </c>
      <c r="AV593" s="57">
        <v>34.924100000000003</v>
      </c>
      <c r="AW593" s="58">
        <v>34.852899999999998</v>
      </c>
      <c r="AX593" s="64">
        <v>7.1200000000004593E-2</v>
      </c>
      <c r="AY593" s="57">
        <v>14.271800000000001</v>
      </c>
      <c r="AZ593" s="58">
        <v>14.25</v>
      </c>
      <c r="BA593" s="64">
        <v>2.1800000000000708E-2</v>
      </c>
      <c r="BB593" s="57">
        <v>99.979100000000003</v>
      </c>
      <c r="BC593" s="58">
        <v>99.789567999999989</v>
      </c>
      <c r="BD593" s="60">
        <v>0.18953200000001402</v>
      </c>
      <c r="BE593" s="57">
        <v>47.765999999999998</v>
      </c>
      <c r="BF593" s="58">
        <v>47.679299999999998</v>
      </c>
      <c r="BG593" s="64">
        <v>8.6700000000000443E-2</v>
      </c>
      <c r="BH593" s="58">
        <v>49.195900000000002</v>
      </c>
      <c r="BI593" s="58">
        <v>49.102899999999998</v>
      </c>
      <c r="BJ593" s="64">
        <v>9.3000000000003524E-2</v>
      </c>
      <c r="BK593" s="57">
        <v>46.462699999999998</v>
      </c>
      <c r="BL593" s="58">
        <v>46.370399999999997</v>
      </c>
      <c r="BM593" s="64">
        <v>9.2300000000001603E-2</v>
      </c>
      <c r="BN593" s="60">
        <v>0.12360500000000001</v>
      </c>
      <c r="BO593" s="60">
        <v>2.614E-3</v>
      </c>
      <c r="BP593" s="60">
        <v>-5.9999999999999995E-4</v>
      </c>
      <c r="BQ593" s="60">
        <v>0.86538999999999999</v>
      </c>
      <c r="BR593" s="60">
        <v>1.454E-3</v>
      </c>
      <c r="BS593" s="60">
        <v>-2.0000000000000001E-4</v>
      </c>
      <c r="BT593" s="60">
        <v>1.6396999999999998E-2</v>
      </c>
      <c r="BU593" s="60">
        <v>1.786E-3</v>
      </c>
      <c r="BV593" s="60">
        <v>0.98955400000000004</v>
      </c>
      <c r="BW593" s="60">
        <v>2</v>
      </c>
      <c r="BX593" s="945">
        <v>0.12358</v>
      </c>
      <c r="BY593" s="60">
        <v>2.6099999999999999E-3</v>
      </c>
      <c r="BZ593" s="60">
        <v>-5.9999999999999995E-4</v>
      </c>
      <c r="CA593" s="60">
        <v>0.86558000000000002</v>
      </c>
      <c r="CB593" s="60">
        <v>1.4499999999999999E-3</v>
      </c>
      <c r="CC593" s="60">
        <v>-2.1000000000000001E-4</v>
      </c>
      <c r="CD593" s="60">
        <v>1.6389999999999998E-2</v>
      </c>
      <c r="CE593" s="60">
        <v>1.7899999999999999E-3</v>
      </c>
      <c r="CF593" s="60">
        <v>0.72323000000000004</v>
      </c>
      <c r="CG593" s="60">
        <v>0.26616000000000001</v>
      </c>
      <c r="CH593" s="60">
        <v>1.9999799999999999</v>
      </c>
      <c r="CI593" s="60">
        <v>0.98938999999999999</v>
      </c>
      <c r="CJ593" s="328">
        <v>0.26901424109805033</v>
      </c>
      <c r="CK593" s="58">
        <v>34.852899999999998</v>
      </c>
      <c r="CL593" s="58">
        <v>14.25</v>
      </c>
      <c r="CM593" s="59">
        <v>99.789567999999989</v>
      </c>
    </row>
    <row r="594" spans="1:91" x14ac:dyDescent="0.2">
      <c r="A594" s="749" t="s">
        <v>434</v>
      </c>
      <c r="B594" s="750"/>
      <c r="C594" s="750"/>
      <c r="D594" s="750"/>
      <c r="E594" s="699">
        <v>0.53226933333333337</v>
      </c>
      <c r="F594" s="700">
        <v>80.551300000000012</v>
      </c>
      <c r="G594" s="701">
        <v>37.67626666666667</v>
      </c>
      <c r="H594" s="701">
        <v>47.64906666666667</v>
      </c>
      <c r="I594" s="701">
        <v>1.6329966666666664</v>
      </c>
      <c r="J594" s="701">
        <v>10.306766666666666</v>
      </c>
      <c r="K594" s="701">
        <v>0.47783166666666665</v>
      </c>
      <c r="L594" s="701">
        <v>0.55625599999999997</v>
      </c>
      <c r="M594" s="701">
        <v>3.5143666666666663E-2</v>
      </c>
      <c r="N594" s="701">
        <v>1.2493200000000002</v>
      </c>
      <c r="O594" s="701">
        <v>3.7150333333333334E-2</v>
      </c>
      <c r="P594" s="701">
        <v>2.9326333333333333E-2</v>
      </c>
      <c r="Q594" s="702">
        <v>99.650133333333329</v>
      </c>
      <c r="R594" s="701">
        <v>4.7740300000000007</v>
      </c>
      <c r="S594" s="699">
        <v>2.5270333333333332</v>
      </c>
      <c r="T594" s="699">
        <v>1.18197</v>
      </c>
      <c r="U594" s="699">
        <v>1.3450633333333333</v>
      </c>
      <c r="V594" s="699">
        <v>9.1321333333333324E-2</v>
      </c>
      <c r="W594" s="699">
        <v>0.29075133333333336</v>
      </c>
      <c r="X594" s="699">
        <v>1.4371333333333333E-2</v>
      </c>
      <c r="Y594" s="699">
        <v>1.7674333333333334E-2</v>
      </c>
      <c r="Z594" s="699">
        <v>1.0423333333333333E-3</v>
      </c>
      <c r="AA594" s="699">
        <v>5.523366666666666E-2</v>
      </c>
      <c r="AB594" s="699">
        <v>1.3940000000000001E-3</v>
      </c>
      <c r="AC594" s="699">
        <v>1.1786666666666666E-3</v>
      </c>
      <c r="AD594" s="699">
        <v>4</v>
      </c>
      <c r="AE594" s="699">
        <v>3.0000003333333329</v>
      </c>
      <c r="AF594" s="701">
        <v>4.7740300000000007</v>
      </c>
      <c r="AG594" s="782">
        <v>0.71326500612249644</v>
      </c>
      <c r="AH594" s="704">
        <v>0.53226933333333337</v>
      </c>
      <c r="AI594" s="410">
        <v>1.6460533333333334</v>
      </c>
      <c r="AJ594" s="410">
        <v>1.2556099999999999</v>
      </c>
      <c r="AK594" s="410">
        <v>3.4705E-2</v>
      </c>
      <c r="AL594" s="410">
        <v>10.215566666666668</v>
      </c>
      <c r="AM594" s="410">
        <v>0.46840766666666672</v>
      </c>
      <c r="AN594" s="410">
        <v>3.0179000000000001E-2</v>
      </c>
      <c r="AO594" s="410">
        <v>0.54449399999999992</v>
      </c>
      <c r="AP594" s="410">
        <v>2.3246666666666665E-2</v>
      </c>
      <c r="AQ594" s="410">
        <v>79.944433333333336</v>
      </c>
      <c r="AR594" s="410">
        <v>94.162700000000015</v>
      </c>
      <c r="AS594" s="782">
        <v>0.53226933333333337</v>
      </c>
      <c r="AT594" s="782">
        <v>0.53265602112098953</v>
      </c>
      <c r="AU594" s="782">
        <v>-3.8668778765608519E-4</v>
      </c>
      <c r="AV594" s="363">
        <v>37.67626666666667</v>
      </c>
      <c r="AW594" s="363">
        <v>37.361533333333334</v>
      </c>
      <c r="AX594" s="782">
        <v>0.31473333333333403</v>
      </c>
      <c r="AY594" s="363">
        <v>47.64906666666667</v>
      </c>
      <c r="AZ594" s="363">
        <v>47.326666666666661</v>
      </c>
      <c r="BA594" s="782">
        <v>0.3224000000000018</v>
      </c>
      <c r="BB594" s="363">
        <v>99.650133333333329</v>
      </c>
      <c r="BC594" s="363">
        <v>98.906462333333323</v>
      </c>
      <c r="BD594" s="782">
        <v>0.74367100000000141</v>
      </c>
      <c r="BE594" s="363">
        <v>80.551300000000012</v>
      </c>
      <c r="BF594" s="363">
        <v>79.944433333333336</v>
      </c>
      <c r="BG594" s="782">
        <v>0.60686666666666633</v>
      </c>
      <c r="BH594" s="363">
        <v>85.325333333333347</v>
      </c>
      <c r="BI594" s="363">
        <v>84.688199999999995</v>
      </c>
      <c r="BJ594" s="782">
        <v>0.63713333333334765</v>
      </c>
      <c r="BK594" s="363">
        <v>10.306766666666666</v>
      </c>
      <c r="BL594" s="363">
        <v>10.215566666666668</v>
      </c>
      <c r="BM594" s="782">
        <v>9.1200000000000017E-2</v>
      </c>
      <c r="BN594" s="412">
        <v>9.2723666666666663E-2</v>
      </c>
      <c r="BO594" s="412">
        <v>5.5916999999999994E-2</v>
      </c>
      <c r="BP594" s="412">
        <v>1.3113333333333334E-3</v>
      </c>
      <c r="BQ594" s="412">
        <v>0.29028300000000001</v>
      </c>
      <c r="BR594" s="412">
        <v>1.4190666666666666E-2</v>
      </c>
      <c r="BS594" s="412">
        <v>9.0166666666666661E-4</v>
      </c>
      <c r="BT594" s="412">
        <v>1.7427000000000002E-2</v>
      </c>
      <c r="BU594" s="412">
        <v>9.4133333333333341E-4</v>
      </c>
      <c r="BV594" s="412">
        <v>2.5263066666666667</v>
      </c>
      <c r="BW594" s="412">
        <v>3.0000023333333332</v>
      </c>
      <c r="BX594" s="413">
        <v>9.2716666666666669E-2</v>
      </c>
      <c r="BY594" s="412">
        <v>5.591666666666667E-2</v>
      </c>
      <c r="BZ594" s="412">
        <v>1.3133333333333332E-3</v>
      </c>
      <c r="CA594" s="412">
        <v>0.29038333333333333</v>
      </c>
      <c r="CB594" s="412">
        <v>1.4189999999999999E-2</v>
      </c>
      <c r="CC594" s="412">
        <v>9.0000000000000008E-4</v>
      </c>
      <c r="CD594" s="412">
        <v>1.742666666666667E-2</v>
      </c>
      <c r="CE594" s="412">
        <v>9.3999999999999986E-4</v>
      </c>
      <c r="CF594" s="412">
        <v>1.1806099999999999</v>
      </c>
      <c r="CG594" s="412">
        <v>1.3456033333333333</v>
      </c>
      <c r="CH594" s="412">
        <v>3</v>
      </c>
      <c r="CI594" s="412">
        <v>2.5262133333333332</v>
      </c>
      <c r="CJ594" s="412">
        <v>0.53265602112098953</v>
      </c>
      <c r="CK594" s="410">
        <v>37.361533333333334</v>
      </c>
      <c r="CL594" s="410">
        <v>47.326666666666661</v>
      </c>
      <c r="CM594" s="411">
        <v>98.906462333333323</v>
      </c>
    </row>
    <row r="595" spans="1:91" ht="16" thickBot="1" x14ac:dyDescent="0.25">
      <c r="A595" s="262" t="s">
        <v>435</v>
      </c>
      <c r="B595" s="695"/>
      <c r="C595" s="695"/>
      <c r="D595" s="695"/>
      <c r="E595" s="174">
        <v>0.264241</v>
      </c>
      <c r="F595" s="532">
        <v>47.68313333333333</v>
      </c>
      <c r="G595" s="252">
        <v>35.083033333333333</v>
      </c>
      <c r="H595" s="252">
        <v>14.003066666666667</v>
      </c>
      <c r="I595" s="252">
        <v>3.3370700000000002</v>
      </c>
      <c r="J595" s="252">
        <v>46.696033333333332</v>
      </c>
      <c r="K595" s="252">
        <v>7.9122999999999999E-2</v>
      </c>
      <c r="L595" s="252">
        <v>0.78526666666666667</v>
      </c>
      <c r="M595" s="252">
        <v>-4.1050000000000001E-3</v>
      </c>
      <c r="N595" s="252">
        <v>8.6879666666666647E-2</v>
      </c>
      <c r="O595" s="252">
        <v>-2.052E-2</v>
      </c>
      <c r="P595" s="252">
        <v>0.10779666666666667</v>
      </c>
      <c r="Q595" s="533">
        <v>100.1537</v>
      </c>
      <c r="R595" s="252">
        <v>1.4029866666666664</v>
      </c>
      <c r="S595" s="174">
        <v>0.98595966666666657</v>
      </c>
      <c r="T595" s="174">
        <v>0.72541899999999992</v>
      </c>
      <c r="U595" s="174">
        <v>0.26054033333333332</v>
      </c>
      <c r="V595" s="174">
        <v>0.12300099999999999</v>
      </c>
      <c r="W595" s="174">
        <v>0.86822699999999997</v>
      </c>
      <c r="X595" s="174">
        <v>1.5686666666666668E-3</v>
      </c>
      <c r="Y595" s="174">
        <v>1.6445333333333336E-2</v>
      </c>
      <c r="Z595" s="174">
        <v>-8.0333333333333339E-5</v>
      </c>
      <c r="AA595" s="174">
        <v>2.532E-3</v>
      </c>
      <c r="AB595" s="174">
        <v>-5.0666666666666666E-4</v>
      </c>
      <c r="AC595" s="174">
        <v>2.8546666666666668E-3</v>
      </c>
      <c r="AD595" s="174">
        <v>3</v>
      </c>
      <c r="AE595" s="174">
        <v>2.0000009999999997</v>
      </c>
      <c r="AF595" s="252">
        <v>1.4029866666666664</v>
      </c>
      <c r="AG595" s="925">
        <v>0.87386431515051621</v>
      </c>
      <c r="AH595" s="534">
        <v>0.264241</v>
      </c>
      <c r="AI595" s="253">
        <v>3.34178</v>
      </c>
      <c r="AJ595" s="253">
        <v>8.6306333333333332E-2</v>
      </c>
      <c r="AK595" s="253">
        <v>-2.1503333333333333E-2</v>
      </c>
      <c r="AL595" s="253">
        <v>46.605333333333334</v>
      </c>
      <c r="AM595" s="253">
        <v>7.7513999999999986E-2</v>
      </c>
      <c r="AN595" s="253">
        <v>-5.4339999999999987E-3</v>
      </c>
      <c r="AO595" s="253">
        <v>0.78224533333333335</v>
      </c>
      <c r="AP595" s="253">
        <v>0.10624</v>
      </c>
      <c r="AQ595" s="253">
        <v>47.598500000000001</v>
      </c>
      <c r="AR595" s="253">
        <v>98.571033333333332</v>
      </c>
      <c r="AS595" s="792">
        <v>0.264241</v>
      </c>
      <c r="AT595" s="792">
        <v>0.26439414727830973</v>
      </c>
      <c r="AU595" s="792">
        <v>-1.5314727830974725E-4</v>
      </c>
      <c r="AV595" s="364">
        <v>35.083033333333333</v>
      </c>
      <c r="AW595" s="364">
        <v>35.013500000000001</v>
      </c>
      <c r="AX595" s="792">
        <v>6.953333333333471E-2</v>
      </c>
      <c r="AY595" s="364">
        <v>14.003066666666667</v>
      </c>
      <c r="AZ595" s="364">
        <v>13.983333333333334</v>
      </c>
      <c r="BA595" s="792">
        <v>1.9733333333332936E-2</v>
      </c>
      <c r="BB595" s="364">
        <v>100.1537</v>
      </c>
      <c r="BC595" s="364">
        <v>99.969314999999995</v>
      </c>
      <c r="BD595" s="792">
        <v>0.18438500000000127</v>
      </c>
      <c r="BE595" s="364">
        <v>47.68313333333333</v>
      </c>
      <c r="BF595" s="364">
        <v>47.598500000000001</v>
      </c>
      <c r="BG595" s="792">
        <v>8.4633333333333852E-2</v>
      </c>
      <c r="BH595" s="364">
        <v>49.086099999999995</v>
      </c>
      <c r="BI595" s="364">
        <v>48.996833333333335</v>
      </c>
      <c r="BJ595" s="792">
        <v>8.9266666666667049E-2</v>
      </c>
      <c r="BK595" s="364">
        <v>46.696033333333332</v>
      </c>
      <c r="BL595" s="364">
        <v>46.605333333333334</v>
      </c>
      <c r="BM595" s="792">
        <v>9.07000000000006E-2</v>
      </c>
      <c r="BN595" s="56">
        <v>0.12338833333333334</v>
      </c>
      <c r="BO595" s="56">
        <v>2.5193333333333331E-3</v>
      </c>
      <c r="BP595" s="56">
        <v>-5.3666666666666663E-4</v>
      </c>
      <c r="BQ595" s="56">
        <v>0.86804499999999996</v>
      </c>
      <c r="BR595" s="56">
        <v>1.5393333333333335E-3</v>
      </c>
      <c r="BS595" s="56">
        <v>-1.0566666666666667E-4</v>
      </c>
      <c r="BT595" s="56">
        <v>1.6410333333333332E-2</v>
      </c>
      <c r="BU595" s="56">
        <v>2.8183333333333328E-3</v>
      </c>
      <c r="BV595" s="56">
        <v>0.98591866666666661</v>
      </c>
      <c r="BW595" s="56">
        <v>1.9999969999999998</v>
      </c>
      <c r="BX595" s="63">
        <v>0.12336333333333334</v>
      </c>
      <c r="BY595" s="56">
        <v>2.5166666666666666E-3</v>
      </c>
      <c r="BZ595" s="56">
        <v>-5.3333333333333325E-4</v>
      </c>
      <c r="CA595" s="56">
        <v>0.86823666666666666</v>
      </c>
      <c r="CB595" s="56">
        <v>1.5399999999999999E-3</v>
      </c>
      <c r="CC595" s="56">
        <v>-1.1E-4</v>
      </c>
      <c r="CD595" s="56">
        <v>1.6406666666666667E-2</v>
      </c>
      <c r="CE595" s="56">
        <v>2.8199999999999996E-3</v>
      </c>
      <c r="CF595" s="56">
        <v>0.72511666666666663</v>
      </c>
      <c r="CG595" s="56">
        <v>0.26063666666666663</v>
      </c>
      <c r="CH595" s="56">
        <v>1.9999933333333333</v>
      </c>
      <c r="CI595" s="56">
        <v>0.98575333333333326</v>
      </c>
      <c r="CJ595" s="56">
        <v>0.26439414727830973</v>
      </c>
      <c r="CK595" s="253">
        <v>35.013500000000001</v>
      </c>
      <c r="CL595" s="253">
        <v>13.983333333333334</v>
      </c>
      <c r="CM595" s="362">
        <v>99.969314999999995</v>
      </c>
    </row>
    <row r="596" spans="1:91" ht="16" thickBot="1" x14ac:dyDescent="0.25">
      <c r="A596" s="763"/>
      <c r="B596" s="2"/>
      <c r="C596" s="2"/>
      <c r="D596" s="2"/>
      <c r="E596" s="1045"/>
      <c r="F596" s="1045"/>
      <c r="G596" s="1045"/>
      <c r="H596" s="1045"/>
      <c r="I596" s="1046"/>
      <c r="J596" s="1047" t="s">
        <v>250</v>
      </c>
      <c r="K596" s="1046"/>
      <c r="L596" s="1046"/>
      <c r="M596" s="1046"/>
      <c r="N596" s="1046"/>
      <c r="O596" s="1046"/>
      <c r="P596" s="1046"/>
      <c r="Q596" s="1045"/>
      <c r="R596" s="1046"/>
      <c r="S596" s="1048" t="s">
        <v>251</v>
      </c>
      <c r="T596" s="1045"/>
      <c r="U596" s="1045"/>
      <c r="V596" s="1046"/>
      <c r="W596" s="1046"/>
      <c r="X596" s="1046"/>
      <c r="Y596" s="1045"/>
      <c r="Z596" s="1045"/>
      <c r="AA596" s="1045"/>
      <c r="AB596" s="1045"/>
      <c r="AC596" s="1045"/>
      <c r="AD596" s="1045"/>
      <c r="AE596" s="1045"/>
      <c r="AF596" s="1045"/>
      <c r="AG596" s="138" t="s">
        <v>0</v>
      </c>
      <c r="AH596" s="2"/>
      <c r="AI596" s="5"/>
      <c r="AJ596" s="5"/>
      <c r="AK596" s="268" t="s">
        <v>252</v>
      </c>
      <c r="AL596" s="269"/>
      <c r="AM596" s="269"/>
      <c r="AN596" s="269"/>
      <c r="AO596" s="269"/>
      <c r="AP596" s="269"/>
      <c r="AQ596" s="5"/>
      <c r="AR596" s="5"/>
      <c r="AS596" s="270" t="s">
        <v>253</v>
      </c>
      <c r="AT596" s="271"/>
      <c r="AU596" s="271"/>
      <c r="AV596" s="271"/>
      <c r="AW596" s="271"/>
      <c r="AX596" s="271"/>
      <c r="AY596" s="271"/>
      <c r="AZ596" s="271"/>
      <c r="BA596" s="271"/>
      <c r="BB596" s="270"/>
      <c r="BC596" s="5"/>
      <c r="BD596" s="5"/>
      <c r="BE596" s="2"/>
      <c r="BF596" s="5"/>
      <c r="BG596" s="5"/>
      <c r="BH596" s="187" t="s">
        <v>1</v>
      </c>
      <c r="BI596" s="188" t="s">
        <v>1</v>
      </c>
      <c r="BJ596" s="139"/>
      <c r="BK596" s="2"/>
      <c r="BL596" s="5"/>
      <c r="BM596" s="5"/>
      <c r="BN596" s="268" t="s">
        <v>252</v>
      </c>
      <c r="BO596" s="269"/>
      <c r="BP596" s="269"/>
      <c r="BQ596" s="269"/>
      <c r="BR596" s="269"/>
      <c r="BS596" s="269"/>
      <c r="BT596" s="9"/>
      <c r="BU596" s="9"/>
      <c r="BV596" s="9"/>
      <c r="BW596" s="9"/>
      <c r="BX596" s="970" t="s">
        <v>254</v>
      </c>
      <c r="BY596" s="268"/>
      <c r="BZ596" s="268"/>
      <c r="CA596" s="268"/>
      <c r="CB596" s="268"/>
      <c r="CC596" s="268"/>
      <c r="CD596" s="268"/>
      <c r="CE596" s="268"/>
      <c r="CF596" s="268"/>
      <c r="CG596" s="268"/>
      <c r="CH596" s="272" t="s">
        <v>3</v>
      </c>
      <c r="CI596" s="273"/>
      <c r="CJ596" s="269"/>
      <c r="CK596" s="269"/>
      <c r="CL596" s="269"/>
      <c r="CM596" s="971"/>
    </row>
    <row r="597" spans="1:91" ht="17" thickBot="1" x14ac:dyDescent="0.25">
      <c r="A597" s="765" t="s">
        <v>436</v>
      </c>
      <c r="B597" s="12" t="s">
        <v>5</v>
      </c>
      <c r="C597" s="12" t="s">
        <v>6</v>
      </c>
      <c r="D597" s="12" t="s">
        <v>54</v>
      </c>
      <c r="E597" s="12" t="s">
        <v>7</v>
      </c>
      <c r="F597" s="12" t="s">
        <v>8</v>
      </c>
      <c r="G597" s="12" t="s">
        <v>9</v>
      </c>
      <c r="H597" s="12" t="s">
        <v>10</v>
      </c>
      <c r="I597" s="12" t="s">
        <v>11</v>
      </c>
      <c r="J597" s="12" t="s">
        <v>12</v>
      </c>
      <c r="K597" s="12" t="s">
        <v>13</v>
      </c>
      <c r="L597" s="12" t="s">
        <v>14</v>
      </c>
      <c r="M597" s="12" t="s">
        <v>15</v>
      </c>
      <c r="N597" s="12" t="s">
        <v>16</v>
      </c>
      <c r="O597" s="12" t="s">
        <v>17</v>
      </c>
      <c r="P597" s="12" t="s">
        <v>18</v>
      </c>
      <c r="Q597" s="12" t="s">
        <v>19</v>
      </c>
      <c r="R597" s="12" t="s">
        <v>255</v>
      </c>
      <c r="S597" s="12" t="s">
        <v>20</v>
      </c>
      <c r="T597" s="141" t="s">
        <v>21</v>
      </c>
      <c r="U597" s="142" t="s">
        <v>22</v>
      </c>
      <c r="V597" s="12" t="s">
        <v>23</v>
      </c>
      <c r="W597" s="12" t="s">
        <v>24</v>
      </c>
      <c r="X597" s="12" t="s">
        <v>25</v>
      </c>
      <c r="Y597" s="12" t="s">
        <v>26</v>
      </c>
      <c r="Z597" s="12" t="s">
        <v>27</v>
      </c>
      <c r="AA597" s="12" t="s">
        <v>28</v>
      </c>
      <c r="AB597" s="12" t="s">
        <v>29</v>
      </c>
      <c r="AC597" s="12" t="s">
        <v>30</v>
      </c>
      <c r="AD597" s="3" t="s">
        <v>31</v>
      </c>
      <c r="AE597" s="3" t="s">
        <v>32</v>
      </c>
      <c r="AF597" s="12" t="s">
        <v>255</v>
      </c>
      <c r="AG597" s="138" t="s">
        <v>34</v>
      </c>
      <c r="AH597" s="12" t="s">
        <v>7</v>
      </c>
      <c r="AI597" s="15" t="s">
        <v>11</v>
      </c>
      <c r="AJ597" s="15" t="s">
        <v>16</v>
      </c>
      <c r="AK597" s="15" t="s">
        <v>17</v>
      </c>
      <c r="AL597" s="15" t="s">
        <v>12</v>
      </c>
      <c r="AM597" s="15" t="s">
        <v>13</v>
      </c>
      <c r="AN597" s="15" t="s">
        <v>15</v>
      </c>
      <c r="AO597" s="15" t="s">
        <v>14</v>
      </c>
      <c r="AP597" s="15" t="s">
        <v>18</v>
      </c>
      <c r="AQ597" s="15" t="s">
        <v>35</v>
      </c>
      <c r="AR597" s="15" t="s">
        <v>19</v>
      </c>
      <c r="AS597" s="16" t="s">
        <v>7</v>
      </c>
      <c r="AT597" s="17" t="s">
        <v>256</v>
      </c>
      <c r="AU597" s="18" t="s">
        <v>36</v>
      </c>
      <c r="AV597" s="16" t="s">
        <v>9</v>
      </c>
      <c r="AW597" s="19" t="s">
        <v>35</v>
      </c>
      <c r="AX597" s="18" t="s">
        <v>36</v>
      </c>
      <c r="AY597" s="16" t="s">
        <v>10</v>
      </c>
      <c r="AZ597" s="19" t="s">
        <v>10</v>
      </c>
      <c r="BA597" s="18" t="s">
        <v>36</v>
      </c>
      <c r="BB597" s="20" t="s">
        <v>19</v>
      </c>
      <c r="BC597" s="22" t="s">
        <v>37</v>
      </c>
      <c r="BD597" s="18" t="s">
        <v>36</v>
      </c>
      <c r="BE597" s="21" t="s">
        <v>8</v>
      </c>
      <c r="BF597" s="22" t="s">
        <v>8</v>
      </c>
      <c r="BG597" s="18" t="s">
        <v>36</v>
      </c>
      <c r="BH597" s="23" t="s">
        <v>10</v>
      </c>
      <c r="BI597" s="24" t="s">
        <v>10</v>
      </c>
      <c r="BJ597" s="18" t="s">
        <v>36</v>
      </c>
      <c r="BK597" s="21" t="s">
        <v>12</v>
      </c>
      <c r="BL597" s="22" t="s">
        <v>12</v>
      </c>
      <c r="BM597" s="25" t="s">
        <v>36</v>
      </c>
      <c r="BN597" s="274" t="s">
        <v>23</v>
      </c>
      <c r="BO597" s="274" t="s">
        <v>28</v>
      </c>
      <c r="BP597" s="274" t="s">
        <v>29</v>
      </c>
      <c r="BQ597" s="274" t="s">
        <v>24</v>
      </c>
      <c r="BR597" s="274" t="s">
        <v>25</v>
      </c>
      <c r="BS597" s="274" t="s">
        <v>27</v>
      </c>
      <c r="BT597" s="274" t="s">
        <v>26</v>
      </c>
      <c r="BU597" s="274" t="s">
        <v>30</v>
      </c>
      <c r="BV597" s="274" t="s">
        <v>38</v>
      </c>
      <c r="BW597" s="275" t="s">
        <v>3</v>
      </c>
      <c r="BX597" s="972" t="s">
        <v>23</v>
      </c>
      <c r="BY597" s="27" t="s">
        <v>28</v>
      </c>
      <c r="BZ597" s="27" t="s">
        <v>29</v>
      </c>
      <c r="CA597" s="27" t="s">
        <v>24</v>
      </c>
      <c r="CB597" s="27" t="s">
        <v>25</v>
      </c>
      <c r="CC597" s="27" t="s">
        <v>27</v>
      </c>
      <c r="CD597" s="27" t="s">
        <v>26</v>
      </c>
      <c r="CE597" s="27" t="s">
        <v>30</v>
      </c>
      <c r="CF597" s="27" t="s">
        <v>21</v>
      </c>
      <c r="CG597" s="10" t="s">
        <v>22</v>
      </c>
      <c r="CH597" s="27" t="s">
        <v>32</v>
      </c>
      <c r="CI597" s="10" t="s">
        <v>20</v>
      </c>
      <c r="CJ597" s="28" t="s">
        <v>257</v>
      </c>
      <c r="CK597" s="28" t="s">
        <v>35</v>
      </c>
      <c r="CL597" s="28" t="s">
        <v>10</v>
      </c>
      <c r="CM597" s="973" t="s">
        <v>37</v>
      </c>
    </row>
    <row r="598" spans="1:91" x14ac:dyDescent="0.2">
      <c r="A598" s="29" t="s">
        <v>437</v>
      </c>
      <c r="B598" s="30">
        <v>-11044</v>
      </c>
      <c r="C598" s="30">
        <v>-17731</v>
      </c>
      <c r="D598" s="30">
        <v>171</v>
      </c>
      <c r="E598" s="31">
        <v>0.62955000000000005</v>
      </c>
      <c r="F598" s="32">
        <v>83.580799999999996</v>
      </c>
      <c r="G598" s="33">
        <v>30.962499999999999</v>
      </c>
      <c r="H598" s="33">
        <v>58.477200000000003</v>
      </c>
      <c r="I598" s="33">
        <v>2.4914200000000002</v>
      </c>
      <c r="J598" s="33">
        <v>3.85948</v>
      </c>
      <c r="K598" s="33">
        <v>0.57787200000000005</v>
      </c>
      <c r="L598" s="33">
        <v>0.39157900000000001</v>
      </c>
      <c r="M598" s="33">
        <v>0.269654</v>
      </c>
      <c r="N598" s="33">
        <v>3.1099100000000002</v>
      </c>
      <c r="O598" s="33">
        <v>2.271E-3</v>
      </c>
      <c r="P598" s="33">
        <v>3.9905000000000003E-2</v>
      </c>
      <c r="Q598" s="34">
        <v>100.182</v>
      </c>
      <c r="R598" s="35">
        <v>5.8589200000000003</v>
      </c>
      <c r="S598" s="36">
        <v>2.5813899999999999</v>
      </c>
      <c r="T598" s="36">
        <v>0.95627700000000004</v>
      </c>
      <c r="U598" s="36">
        <v>1.6251199999999999</v>
      </c>
      <c r="V598" s="36">
        <v>0.13716500000000001</v>
      </c>
      <c r="W598" s="36">
        <v>0.107186</v>
      </c>
      <c r="X598" s="36">
        <v>1.7111000000000001E-2</v>
      </c>
      <c r="Y598" s="36">
        <v>1.2248999999999999E-2</v>
      </c>
      <c r="Z598" s="36">
        <v>7.8740000000000008E-3</v>
      </c>
      <c r="AA598" s="36">
        <v>0.13535900000000001</v>
      </c>
      <c r="AB598" s="36">
        <v>8.3999999999999995E-5</v>
      </c>
      <c r="AC598" s="36">
        <v>1.5790000000000001E-3</v>
      </c>
      <c r="AD598" s="36">
        <v>4</v>
      </c>
      <c r="AE598" s="325">
        <v>3.0000040000000001</v>
      </c>
      <c r="AF598" s="35">
        <v>5.8589200000000003</v>
      </c>
      <c r="AG598" s="37">
        <v>1.0491426731857187</v>
      </c>
      <c r="AH598" s="31">
        <v>0.62955000000000005</v>
      </c>
      <c r="AI598" s="35">
        <v>2.5168900000000001</v>
      </c>
      <c r="AJ598" s="35">
        <v>3.1341999999999999</v>
      </c>
      <c r="AK598" s="35">
        <v>-6.6E-4</v>
      </c>
      <c r="AL598" s="35">
        <v>3.8107000000000002</v>
      </c>
      <c r="AM598" s="35">
        <v>0.56533100000000003</v>
      </c>
      <c r="AN598" s="35">
        <v>0.26064300000000001</v>
      </c>
      <c r="AO598" s="35">
        <v>0.37876799999999999</v>
      </c>
      <c r="AP598" s="35">
        <v>3.2489999999999998E-2</v>
      </c>
      <c r="AQ598" s="35">
        <v>82.811000000000007</v>
      </c>
      <c r="AR598" s="35">
        <v>93.509399999999999</v>
      </c>
      <c r="AS598" s="43">
        <v>0.62955000000000005</v>
      </c>
      <c r="AT598" s="326">
        <v>0.63007551458125666</v>
      </c>
      <c r="AU598" s="327">
        <v>-5.2551458125660311E-4</v>
      </c>
      <c r="AV598" s="41">
        <v>30.962499999999999</v>
      </c>
      <c r="AW598" s="35">
        <v>30.633800000000001</v>
      </c>
      <c r="AX598" s="327">
        <v>0.32869999999999777</v>
      </c>
      <c r="AY598" s="41">
        <v>58.477200000000003</v>
      </c>
      <c r="AZ598" s="35">
        <v>57.99</v>
      </c>
      <c r="BA598" s="327">
        <v>0.48720000000000141</v>
      </c>
      <c r="BB598" s="41">
        <v>100.182</v>
      </c>
      <c r="BC598" s="35">
        <v>99.322161999999992</v>
      </c>
      <c r="BD598" s="36">
        <v>0.85983800000001054</v>
      </c>
      <c r="BE598" s="41">
        <v>83.580799999999996</v>
      </c>
      <c r="BF598" s="35">
        <v>82.811000000000007</v>
      </c>
      <c r="BG598" s="327">
        <v>0.76979999999998938</v>
      </c>
      <c r="BH598" s="46">
        <v>89.439700000000002</v>
      </c>
      <c r="BI598" s="46">
        <v>88.623800000000003</v>
      </c>
      <c r="BJ598" s="327">
        <v>0.81589999999999918</v>
      </c>
      <c r="BK598" s="41">
        <v>3.85948</v>
      </c>
      <c r="BL598" s="35">
        <v>3.8107000000000002</v>
      </c>
      <c r="BM598" s="327">
        <v>4.8779999999999824E-2</v>
      </c>
      <c r="BN598" s="36">
        <v>0.13969000000000001</v>
      </c>
      <c r="BO598" s="36">
        <v>0.13752200000000001</v>
      </c>
      <c r="BP598" s="36">
        <v>-2.0000000000000002E-5</v>
      </c>
      <c r="BQ598" s="36">
        <v>0.10668900000000001</v>
      </c>
      <c r="BR598" s="36">
        <v>1.6875000000000001E-2</v>
      </c>
      <c r="BS598" s="36">
        <v>7.672E-3</v>
      </c>
      <c r="BT598" s="36">
        <v>1.1944E-2</v>
      </c>
      <c r="BU598" s="36">
        <v>1.2960000000000001E-3</v>
      </c>
      <c r="BV598" s="36">
        <v>2.5783399999999999</v>
      </c>
      <c r="BW598" s="36">
        <v>3.0000079999999998</v>
      </c>
      <c r="BX598" s="944">
        <v>0.13969000000000001</v>
      </c>
      <c r="BY598" s="36">
        <v>0.13752</v>
      </c>
      <c r="BZ598" s="36">
        <v>-2.0000000000000002E-5</v>
      </c>
      <c r="CA598" s="36">
        <v>0.10673000000000001</v>
      </c>
      <c r="CB598" s="36">
        <v>1.687E-2</v>
      </c>
      <c r="CC598" s="36">
        <v>7.6699999999999997E-3</v>
      </c>
      <c r="CD598" s="36">
        <v>1.1939999999999999E-2</v>
      </c>
      <c r="CE598" s="36">
        <v>1.2999999999999999E-3</v>
      </c>
      <c r="CF598" s="36">
        <v>0.95377999999999996</v>
      </c>
      <c r="CG598" s="36">
        <v>1.62453</v>
      </c>
      <c r="CH598" s="36">
        <v>3.0000100000000001</v>
      </c>
      <c r="CI598" s="36">
        <v>2.5783100000000001</v>
      </c>
      <c r="CJ598" s="326">
        <v>0.63007551458125666</v>
      </c>
      <c r="CK598" s="35">
        <v>30.633800000000001</v>
      </c>
      <c r="CL598" s="35">
        <v>57.99</v>
      </c>
      <c r="CM598" s="42">
        <v>99.322161999999992</v>
      </c>
    </row>
    <row r="599" spans="1:91" ht="16" thickBot="1" x14ac:dyDescent="0.25">
      <c r="A599" s="29" t="s">
        <v>438</v>
      </c>
      <c r="B599" s="30">
        <v>-11286</v>
      </c>
      <c r="C599" s="30">
        <v>-17460</v>
      </c>
      <c r="D599" s="30">
        <v>171</v>
      </c>
      <c r="E599" s="31">
        <v>0.54062699999999997</v>
      </c>
      <c r="F599" s="41">
        <v>80.051199999999994</v>
      </c>
      <c r="G599" s="35">
        <v>36.773400000000002</v>
      </c>
      <c r="H599" s="35">
        <v>48.096800000000002</v>
      </c>
      <c r="I599" s="35">
        <v>2.0882299999999998</v>
      </c>
      <c r="J599" s="35">
        <v>9.6547900000000002</v>
      </c>
      <c r="K599" s="35">
        <v>0.44661699999999999</v>
      </c>
      <c r="L599" s="35">
        <v>0.474603</v>
      </c>
      <c r="M599" s="35">
        <v>6.6595000000000001E-2</v>
      </c>
      <c r="N599" s="35">
        <v>2.3726600000000002</v>
      </c>
      <c r="O599" s="35">
        <v>3.1504999999999998E-2</v>
      </c>
      <c r="P599" s="35">
        <v>1.4527999999999999E-2</v>
      </c>
      <c r="Q599" s="42">
        <v>100.02</v>
      </c>
      <c r="R599" s="35">
        <v>4.8189000000000002</v>
      </c>
      <c r="S599" s="36">
        <v>2.4802300000000002</v>
      </c>
      <c r="T599" s="36">
        <v>1.1393500000000001</v>
      </c>
      <c r="U599" s="36">
        <v>1.3408800000000001</v>
      </c>
      <c r="V599" s="36">
        <v>0.115333</v>
      </c>
      <c r="W599" s="36">
        <v>0.268986</v>
      </c>
      <c r="X599" s="36">
        <v>1.3266E-2</v>
      </c>
      <c r="Y599" s="36">
        <v>1.4893E-2</v>
      </c>
      <c r="Z599" s="36">
        <v>1.951E-3</v>
      </c>
      <c r="AA599" s="36">
        <v>0.103598</v>
      </c>
      <c r="AB599" s="36">
        <v>1.1670000000000001E-3</v>
      </c>
      <c r="AC599" s="36">
        <v>5.7700000000000004E-4</v>
      </c>
      <c r="AD599" s="36">
        <v>4</v>
      </c>
      <c r="AE599" s="325">
        <v>3.0000009999999997</v>
      </c>
      <c r="AF599" s="35">
        <v>4.8189000000000002</v>
      </c>
      <c r="AG599" s="37">
        <v>0.88897139937906744</v>
      </c>
      <c r="AH599" s="31">
        <v>0.54062699999999997</v>
      </c>
      <c r="AI599" s="35">
        <v>2.10494</v>
      </c>
      <c r="AJ599" s="35">
        <v>2.38652</v>
      </c>
      <c r="AK599" s="35">
        <v>2.9082E-2</v>
      </c>
      <c r="AL599" s="35">
        <v>9.5697200000000002</v>
      </c>
      <c r="AM599" s="35">
        <v>0.43760399999999999</v>
      </c>
      <c r="AN599" s="35">
        <v>6.1419000000000001E-2</v>
      </c>
      <c r="AO599" s="35">
        <v>0.46365000000000001</v>
      </c>
      <c r="AP599" s="35">
        <v>8.6580000000000008E-3</v>
      </c>
      <c r="AQ599" s="35">
        <v>79.453400000000002</v>
      </c>
      <c r="AR599" s="35">
        <v>94.514899999999997</v>
      </c>
      <c r="AS599" s="43">
        <v>0.54062699999999997</v>
      </c>
      <c r="AT599" s="326">
        <v>0.54102448235237155</v>
      </c>
      <c r="AU599" s="327">
        <v>-3.9748235237158092E-4</v>
      </c>
      <c r="AV599" s="41">
        <v>36.773400000000002</v>
      </c>
      <c r="AW599" s="35">
        <v>36.467199999999998</v>
      </c>
      <c r="AX599" s="327">
        <v>0.30620000000000402</v>
      </c>
      <c r="AY599" s="41">
        <v>48.096800000000002</v>
      </c>
      <c r="AZ599" s="35">
        <v>47.77</v>
      </c>
      <c r="BA599" s="327">
        <v>0.32679999999999865</v>
      </c>
      <c r="BB599" s="41">
        <v>100.02</v>
      </c>
      <c r="BC599" s="35">
        <v>99.298793000000003</v>
      </c>
      <c r="BD599" s="36">
        <v>0.7212069999999926</v>
      </c>
      <c r="BE599" s="41">
        <v>80.051199999999994</v>
      </c>
      <c r="BF599" s="35">
        <v>79.453400000000002</v>
      </c>
      <c r="BG599" s="327">
        <v>0.59779999999999234</v>
      </c>
      <c r="BH599" s="46">
        <v>84.870200000000011</v>
      </c>
      <c r="BI599" s="46">
        <v>84.237200000000001</v>
      </c>
      <c r="BJ599" s="327">
        <v>0.63300000000000978</v>
      </c>
      <c r="BK599" s="41">
        <v>9.6547900000000002</v>
      </c>
      <c r="BL599" s="35">
        <v>9.5697200000000002</v>
      </c>
      <c r="BM599" s="327">
        <v>8.5069999999999979E-2</v>
      </c>
      <c r="BN599" s="36">
        <v>0.11705400000000001</v>
      </c>
      <c r="BO599" s="36">
        <v>0.104918</v>
      </c>
      <c r="BP599" s="36">
        <v>1.085E-3</v>
      </c>
      <c r="BQ599" s="36">
        <v>0.26844499999999999</v>
      </c>
      <c r="BR599" s="36">
        <v>1.3088000000000001E-2</v>
      </c>
      <c r="BS599" s="36">
        <v>1.8109999999999999E-3</v>
      </c>
      <c r="BT599" s="36">
        <v>1.4649000000000001E-2</v>
      </c>
      <c r="BU599" s="36">
        <v>3.4600000000000001E-4</v>
      </c>
      <c r="BV599" s="36">
        <v>2.4786000000000001</v>
      </c>
      <c r="BW599" s="36">
        <v>2.9999960000000003</v>
      </c>
      <c r="BX599" s="944">
        <v>0.11705</v>
      </c>
      <c r="BY599" s="36">
        <v>0.10491</v>
      </c>
      <c r="BZ599" s="36">
        <v>1.08E-3</v>
      </c>
      <c r="CA599" s="36">
        <v>0.26854</v>
      </c>
      <c r="CB599" s="36">
        <v>1.3089999999999999E-2</v>
      </c>
      <c r="CC599" s="36">
        <v>1.81E-3</v>
      </c>
      <c r="CD599" s="36">
        <v>1.465E-2</v>
      </c>
      <c r="CE599" s="36">
        <v>3.5E-4</v>
      </c>
      <c r="CF599" s="36">
        <v>1.13758</v>
      </c>
      <c r="CG599" s="36">
        <v>1.34094</v>
      </c>
      <c r="CH599" s="36">
        <v>3</v>
      </c>
      <c r="CI599" s="36">
        <v>2.4785200000000001</v>
      </c>
      <c r="CJ599" s="326">
        <v>0.54102448235237155</v>
      </c>
      <c r="CK599" s="35">
        <v>36.467199999999998</v>
      </c>
      <c r="CL599" s="35">
        <v>47.77</v>
      </c>
      <c r="CM599" s="42">
        <v>99.298793000000003</v>
      </c>
    </row>
    <row r="600" spans="1:91" x14ac:dyDescent="0.2">
      <c r="A600" s="47" t="s">
        <v>439</v>
      </c>
      <c r="B600" s="48">
        <v>-11350</v>
      </c>
      <c r="C600" s="48">
        <v>-18449</v>
      </c>
      <c r="D600" s="48">
        <v>171</v>
      </c>
      <c r="E600" s="49">
        <v>0.54147199999999995</v>
      </c>
      <c r="F600" s="32">
        <v>81.893699999999995</v>
      </c>
      <c r="G600" s="33">
        <v>37.550600000000003</v>
      </c>
      <c r="H600" s="33">
        <v>49.2806</v>
      </c>
      <c r="I600" s="33">
        <v>1.4011100000000001</v>
      </c>
      <c r="J600" s="33">
        <v>9.7372599999999991</v>
      </c>
      <c r="K600" s="33">
        <v>0.47250999999999999</v>
      </c>
      <c r="L600" s="33">
        <v>0.57529399999999997</v>
      </c>
      <c r="M600" s="33">
        <v>5.3600000000000002E-2</v>
      </c>
      <c r="N600" s="33">
        <v>0.96383300000000005</v>
      </c>
      <c r="O600" s="33">
        <v>3.3077000000000002E-2</v>
      </c>
      <c r="P600" s="33">
        <v>4.8741E-2</v>
      </c>
      <c r="Q600" s="34">
        <v>100.117</v>
      </c>
      <c r="R600" s="33">
        <v>4.9374900000000004</v>
      </c>
      <c r="S600" s="39">
        <v>2.5673699999999999</v>
      </c>
      <c r="T600" s="39">
        <v>1.1772100000000001</v>
      </c>
      <c r="U600" s="39">
        <v>1.3901600000000001</v>
      </c>
      <c r="V600" s="39">
        <v>7.8299999999999995E-2</v>
      </c>
      <c r="W600" s="39">
        <v>0.27449600000000002</v>
      </c>
      <c r="X600" s="39">
        <v>1.4201E-2</v>
      </c>
      <c r="Y600" s="39">
        <v>1.8266999999999999E-2</v>
      </c>
      <c r="Z600" s="39">
        <v>1.5889999999999999E-3</v>
      </c>
      <c r="AA600" s="39">
        <v>4.2583000000000003E-2</v>
      </c>
      <c r="AB600" s="39">
        <v>1.24E-3</v>
      </c>
      <c r="AC600" s="39">
        <v>1.9580000000000001E-3</v>
      </c>
      <c r="AD600" s="39">
        <v>4</v>
      </c>
      <c r="AE600" s="420">
        <v>3.0000040000000006</v>
      </c>
      <c r="AF600" s="33">
        <v>4.9374900000000004</v>
      </c>
      <c r="AG600" s="101">
        <v>0.63209453328375842</v>
      </c>
      <c r="AH600" s="50">
        <v>0.54147199999999995</v>
      </c>
      <c r="AI600" s="35">
        <v>1.41266</v>
      </c>
      <c r="AJ600" s="35">
        <v>0.96835899999999997</v>
      </c>
      <c r="AK600" s="35">
        <v>3.0554999999999999E-2</v>
      </c>
      <c r="AL600" s="35">
        <v>9.6472300000000004</v>
      </c>
      <c r="AM600" s="35">
        <v>0.462843</v>
      </c>
      <c r="AN600" s="35">
        <v>4.8391000000000003E-2</v>
      </c>
      <c r="AO600" s="35">
        <v>0.563002</v>
      </c>
      <c r="AP600" s="35">
        <v>4.2320999999999998E-2</v>
      </c>
      <c r="AQ600" s="35">
        <v>81.252899999999997</v>
      </c>
      <c r="AR600" s="35">
        <v>94.428299999999993</v>
      </c>
      <c r="AS600" s="43">
        <v>0.54147199999999995</v>
      </c>
      <c r="AT600" s="326">
        <v>0.54183743435508258</v>
      </c>
      <c r="AU600" s="327">
        <v>-3.6543435508262778E-4</v>
      </c>
      <c r="AV600" s="41">
        <v>37.550600000000003</v>
      </c>
      <c r="AW600" s="35">
        <v>37.226999999999997</v>
      </c>
      <c r="AX600" s="327">
        <v>0.3236000000000061</v>
      </c>
      <c r="AY600" s="41">
        <v>49.2806</v>
      </c>
      <c r="AZ600" s="35">
        <v>48.93</v>
      </c>
      <c r="BA600" s="327">
        <v>0.35060000000000002</v>
      </c>
      <c r="BB600" s="41">
        <v>100.117</v>
      </c>
      <c r="BC600" s="35">
        <v>99.33236100000002</v>
      </c>
      <c r="BD600" s="36">
        <v>0.78463899999998432</v>
      </c>
      <c r="BE600" s="41">
        <v>81.893699999999995</v>
      </c>
      <c r="BF600" s="35">
        <v>81.252899999999997</v>
      </c>
      <c r="BG600" s="327">
        <v>0.6407999999999987</v>
      </c>
      <c r="BH600" s="46">
        <v>86.831199999999995</v>
      </c>
      <c r="BI600" s="46">
        <v>86.156999999999996</v>
      </c>
      <c r="BJ600" s="327">
        <v>0.67419999999999902</v>
      </c>
      <c r="BK600" s="41">
        <v>9.7372599999999991</v>
      </c>
      <c r="BL600" s="35">
        <v>9.6472300000000004</v>
      </c>
      <c r="BM600" s="327">
        <v>9.0029999999998722E-2</v>
      </c>
      <c r="BN600" s="36">
        <v>7.9554E-2</v>
      </c>
      <c r="BO600" s="36">
        <v>4.3112999999999999E-2</v>
      </c>
      <c r="BP600" s="36">
        <v>1.1540000000000001E-3</v>
      </c>
      <c r="BQ600" s="36">
        <v>0.27405600000000002</v>
      </c>
      <c r="BR600" s="36">
        <v>1.4017999999999999E-2</v>
      </c>
      <c r="BS600" s="36">
        <v>1.4450000000000001E-3</v>
      </c>
      <c r="BT600" s="36">
        <v>1.8013999999999999E-2</v>
      </c>
      <c r="BU600" s="36">
        <v>1.7129999999999999E-3</v>
      </c>
      <c r="BV600" s="36">
        <v>2.5669300000000002</v>
      </c>
      <c r="BW600" s="36">
        <v>2.999997</v>
      </c>
      <c r="BX600" s="944">
        <v>7.9549999999999996E-2</v>
      </c>
      <c r="BY600" s="36">
        <v>4.3110000000000002E-2</v>
      </c>
      <c r="BZ600" s="36">
        <v>1.15E-3</v>
      </c>
      <c r="CA600" s="36">
        <v>0.27415</v>
      </c>
      <c r="CB600" s="36">
        <v>1.4019999999999999E-2</v>
      </c>
      <c r="CC600" s="36">
        <v>1.4499999999999999E-3</v>
      </c>
      <c r="CD600" s="36">
        <v>1.8010000000000002E-2</v>
      </c>
      <c r="CE600" s="36">
        <v>1.7099999999999999E-3</v>
      </c>
      <c r="CF600" s="36">
        <v>1.1760299999999999</v>
      </c>
      <c r="CG600" s="36">
        <v>1.3908100000000001</v>
      </c>
      <c r="CH600" s="36">
        <v>2.9999899999999999</v>
      </c>
      <c r="CI600" s="36">
        <v>2.56684</v>
      </c>
      <c r="CJ600" s="326">
        <v>0.54183743435508258</v>
      </c>
      <c r="CK600" s="35">
        <v>37.226999999999997</v>
      </c>
      <c r="CL600" s="35">
        <v>48.93</v>
      </c>
      <c r="CM600" s="42">
        <v>99.33236100000002</v>
      </c>
    </row>
    <row r="601" spans="1:91" x14ac:dyDescent="0.2">
      <c r="A601" s="52" t="s">
        <v>439</v>
      </c>
      <c r="B601" s="30">
        <v>-11344</v>
      </c>
      <c r="C601" s="30">
        <v>-18449</v>
      </c>
      <c r="D601" s="30">
        <v>171</v>
      </c>
      <c r="E601" s="31">
        <v>0.54671199999999998</v>
      </c>
      <c r="F601" s="41">
        <v>82.240200000000002</v>
      </c>
      <c r="G601" s="35">
        <v>37.278500000000001</v>
      </c>
      <c r="H601" s="35">
        <v>49.9681</v>
      </c>
      <c r="I601" s="35">
        <v>1.35199</v>
      </c>
      <c r="J601" s="35">
        <v>9.3650099999999998</v>
      </c>
      <c r="K601" s="35">
        <v>0.46951799999999999</v>
      </c>
      <c r="L601" s="35">
        <v>0.55161700000000002</v>
      </c>
      <c r="M601" s="35">
        <v>4.2219E-2</v>
      </c>
      <c r="N601" s="35">
        <v>0.97491099999999997</v>
      </c>
      <c r="O601" s="35">
        <v>3.1850000000000003E-2</v>
      </c>
      <c r="P601" s="35">
        <v>6.5596000000000002E-2</v>
      </c>
      <c r="Q601" s="42">
        <v>100.099</v>
      </c>
      <c r="R601" s="35">
        <v>5.0063899999999997</v>
      </c>
      <c r="S601" s="36">
        <v>2.58033</v>
      </c>
      <c r="T601" s="36">
        <v>1.1696299999999999</v>
      </c>
      <c r="U601" s="36">
        <v>1.41069</v>
      </c>
      <c r="V601" s="36">
        <v>7.5616000000000003E-2</v>
      </c>
      <c r="W601" s="36">
        <v>0.26421699999999998</v>
      </c>
      <c r="X601" s="36">
        <v>1.4123E-2</v>
      </c>
      <c r="Y601" s="36">
        <v>1.7528999999999999E-2</v>
      </c>
      <c r="Z601" s="36">
        <v>1.2520000000000001E-3</v>
      </c>
      <c r="AA601" s="36">
        <v>4.3106999999999999E-2</v>
      </c>
      <c r="AB601" s="36">
        <v>1.1950000000000001E-3</v>
      </c>
      <c r="AC601" s="36">
        <v>2.637E-3</v>
      </c>
      <c r="AD601" s="36">
        <v>4</v>
      </c>
      <c r="AE601" s="325">
        <v>2.9999960000000003</v>
      </c>
      <c r="AF601" s="35">
        <v>5.0063899999999997</v>
      </c>
      <c r="AG601" s="37">
        <v>0.63485655892234505</v>
      </c>
      <c r="AH601" s="53">
        <v>0.54671199999999998</v>
      </c>
      <c r="AI601" s="35">
        <v>1.36328</v>
      </c>
      <c r="AJ601" s="35">
        <v>0.97960000000000003</v>
      </c>
      <c r="AK601" s="35">
        <v>2.9291999999999999E-2</v>
      </c>
      <c r="AL601" s="35">
        <v>9.2766000000000002</v>
      </c>
      <c r="AM601" s="35">
        <v>0.459729</v>
      </c>
      <c r="AN601" s="35">
        <v>3.7064E-2</v>
      </c>
      <c r="AO601" s="35">
        <v>0.53930100000000003</v>
      </c>
      <c r="AP601" s="35">
        <v>5.8958000000000003E-2</v>
      </c>
      <c r="AQ601" s="35">
        <v>81.586200000000005</v>
      </c>
      <c r="AR601" s="35">
        <v>94.330100000000002</v>
      </c>
      <c r="AS601" s="43">
        <v>0.54671199999999998</v>
      </c>
      <c r="AT601" s="326">
        <v>0.54706917536882427</v>
      </c>
      <c r="AU601" s="327">
        <v>-3.5717536882429179E-4</v>
      </c>
      <c r="AV601" s="41">
        <v>37.278500000000001</v>
      </c>
      <c r="AW601" s="35">
        <v>36.9529</v>
      </c>
      <c r="AX601" s="327">
        <v>0.32560000000000144</v>
      </c>
      <c r="AY601" s="41">
        <v>49.9681</v>
      </c>
      <c r="AZ601" s="35">
        <v>49.6</v>
      </c>
      <c r="BA601" s="327">
        <v>0.36809999999999832</v>
      </c>
      <c r="BB601" s="41">
        <v>100.099</v>
      </c>
      <c r="BC601" s="35">
        <v>99.296723999999998</v>
      </c>
      <c r="BD601" s="36">
        <v>0.80227600000000621</v>
      </c>
      <c r="BE601" s="41">
        <v>82.240200000000002</v>
      </c>
      <c r="BF601" s="35">
        <v>81.586200000000005</v>
      </c>
      <c r="BG601" s="327">
        <v>0.65399999999999636</v>
      </c>
      <c r="BH601" s="46">
        <v>87.246600000000001</v>
      </c>
      <c r="BI601" s="46">
        <v>86.552899999999994</v>
      </c>
      <c r="BJ601" s="327">
        <v>0.69370000000000687</v>
      </c>
      <c r="BK601" s="41">
        <v>9.3650099999999998</v>
      </c>
      <c r="BL601" s="35">
        <v>9.2766000000000002</v>
      </c>
      <c r="BM601" s="327">
        <v>8.8409999999999656E-2</v>
      </c>
      <c r="BN601" s="36">
        <v>7.6845999999999998E-2</v>
      </c>
      <c r="BO601" s="36">
        <v>4.3653999999999998E-2</v>
      </c>
      <c r="BP601" s="36">
        <v>1.108E-3</v>
      </c>
      <c r="BQ601" s="36">
        <v>0.26377800000000001</v>
      </c>
      <c r="BR601" s="36">
        <v>1.3937E-2</v>
      </c>
      <c r="BS601" s="36">
        <v>1.108E-3</v>
      </c>
      <c r="BT601" s="36">
        <v>1.7271999999999999E-2</v>
      </c>
      <c r="BU601" s="36">
        <v>2.3890000000000001E-3</v>
      </c>
      <c r="BV601" s="36">
        <v>2.5799099999999999</v>
      </c>
      <c r="BW601" s="36">
        <v>3.0000019999999998</v>
      </c>
      <c r="BX601" s="944">
        <v>7.6840000000000006E-2</v>
      </c>
      <c r="BY601" s="36">
        <v>4.3650000000000001E-2</v>
      </c>
      <c r="BZ601" s="36">
        <v>1.1100000000000001E-3</v>
      </c>
      <c r="CA601" s="36">
        <v>0.26386999999999999</v>
      </c>
      <c r="CB601" s="36">
        <v>1.3939999999999999E-2</v>
      </c>
      <c r="CC601" s="36">
        <v>1.1100000000000001E-3</v>
      </c>
      <c r="CD601" s="36">
        <v>1.7270000000000001E-2</v>
      </c>
      <c r="CE601" s="36">
        <v>2.3900000000000002E-3</v>
      </c>
      <c r="CF601" s="36">
        <v>1.16848</v>
      </c>
      <c r="CG601" s="36">
        <v>1.41134</v>
      </c>
      <c r="CH601" s="36">
        <v>3</v>
      </c>
      <c r="CI601" s="36">
        <v>2.5798199999999998</v>
      </c>
      <c r="CJ601" s="326">
        <v>0.54706917536882427</v>
      </c>
      <c r="CK601" s="35">
        <v>36.9529</v>
      </c>
      <c r="CL601" s="35">
        <v>49.6</v>
      </c>
      <c r="CM601" s="42">
        <v>99.296723999999998</v>
      </c>
    </row>
    <row r="602" spans="1:91" x14ac:dyDescent="0.2">
      <c r="A602" s="52" t="s">
        <v>439</v>
      </c>
      <c r="B602" s="30">
        <v>-11340</v>
      </c>
      <c r="C602" s="30">
        <v>-18449</v>
      </c>
      <c r="D602" s="30">
        <v>171</v>
      </c>
      <c r="E602" s="31">
        <v>0.54991800000000002</v>
      </c>
      <c r="F602" s="41">
        <v>82.272400000000005</v>
      </c>
      <c r="G602" s="35">
        <v>37.029299999999999</v>
      </c>
      <c r="H602" s="35">
        <v>50.280799999999999</v>
      </c>
      <c r="I602" s="35">
        <v>1.3067599999999999</v>
      </c>
      <c r="J602" s="35">
        <v>9.1440099999999997</v>
      </c>
      <c r="K602" s="35">
        <v>0.48233599999999999</v>
      </c>
      <c r="L602" s="35">
        <v>0.54811299999999996</v>
      </c>
      <c r="M602" s="35">
        <v>4.5448000000000002E-2</v>
      </c>
      <c r="N602" s="35">
        <v>0.96727099999999999</v>
      </c>
      <c r="O602" s="35">
        <v>1.6102000000000002E-2</v>
      </c>
      <c r="P602" s="35">
        <v>9.7731999999999999E-2</v>
      </c>
      <c r="Q602" s="42">
        <v>99.917900000000003</v>
      </c>
      <c r="R602" s="35">
        <v>5.0377099999999997</v>
      </c>
      <c r="S602" s="36">
        <v>2.5873900000000001</v>
      </c>
      <c r="T602" s="36">
        <v>1.1645399999999999</v>
      </c>
      <c r="U602" s="36">
        <v>1.4228499999999999</v>
      </c>
      <c r="V602" s="36">
        <v>7.3258000000000004E-2</v>
      </c>
      <c r="W602" s="36">
        <v>0.25858700000000001</v>
      </c>
      <c r="X602" s="36">
        <v>1.4543E-2</v>
      </c>
      <c r="Y602" s="36">
        <v>1.7458999999999999E-2</v>
      </c>
      <c r="Z602" s="36">
        <v>1.351E-3</v>
      </c>
      <c r="AA602" s="36">
        <v>4.2868999999999997E-2</v>
      </c>
      <c r="AB602" s="36">
        <v>6.0599999999999998E-4</v>
      </c>
      <c r="AC602" s="36">
        <v>3.9379999999999997E-3</v>
      </c>
      <c r="AD602" s="36">
        <v>4</v>
      </c>
      <c r="AE602" s="325">
        <v>3.0000010000000006</v>
      </c>
      <c r="AF602" s="35">
        <v>5.0377099999999997</v>
      </c>
      <c r="AG602" s="37">
        <v>0.62283569293992092</v>
      </c>
      <c r="AH602" s="53">
        <v>0.54991800000000002</v>
      </c>
      <c r="AI602" s="35">
        <v>1.3177300000000001</v>
      </c>
      <c r="AJ602" s="35">
        <v>0.97194999999999998</v>
      </c>
      <c r="AK602" s="35">
        <v>1.3455999999999999E-2</v>
      </c>
      <c r="AL602" s="35">
        <v>9.0566399999999998</v>
      </c>
      <c r="AM602" s="35">
        <v>0.472333</v>
      </c>
      <c r="AN602" s="35">
        <v>4.0221E-2</v>
      </c>
      <c r="AO602" s="35">
        <v>0.53570300000000004</v>
      </c>
      <c r="AP602" s="35">
        <v>9.0815999999999994E-2</v>
      </c>
      <c r="AQ602" s="35">
        <v>81.611900000000006</v>
      </c>
      <c r="AR602" s="35">
        <v>94.110699999999994</v>
      </c>
      <c r="AS602" s="43">
        <v>0.54991800000000002</v>
      </c>
      <c r="AT602" s="326">
        <v>0.55027387675739203</v>
      </c>
      <c r="AU602" s="327">
        <v>-3.5587675739201519E-4</v>
      </c>
      <c r="AV602" s="41">
        <v>37.029299999999999</v>
      </c>
      <c r="AW602" s="35">
        <v>36.703000000000003</v>
      </c>
      <c r="AX602" s="327">
        <v>0.32629999999999626</v>
      </c>
      <c r="AY602" s="41">
        <v>50.280799999999999</v>
      </c>
      <c r="AZ602" s="35">
        <v>49.91</v>
      </c>
      <c r="BA602" s="327">
        <v>0.37080000000000268</v>
      </c>
      <c r="BB602" s="41">
        <v>99.917900000000003</v>
      </c>
      <c r="BC602" s="35">
        <v>99.111849000000021</v>
      </c>
      <c r="BD602" s="36">
        <v>0.80605099999998231</v>
      </c>
      <c r="BE602" s="41">
        <v>82.272400000000005</v>
      </c>
      <c r="BF602" s="35">
        <v>81.611900000000006</v>
      </c>
      <c r="BG602" s="327">
        <v>0.66049999999999898</v>
      </c>
      <c r="BH602" s="46">
        <v>87.310100000000006</v>
      </c>
      <c r="BI602" s="46">
        <v>86.613</v>
      </c>
      <c r="BJ602" s="327">
        <v>0.69710000000000605</v>
      </c>
      <c r="BK602" s="41">
        <v>9.1440099999999997</v>
      </c>
      <c r="BL602" s="35">
        <v>9.0566399999999998</v>
      </c>
      <c r="BM602" s="327">
        <v>8.7369999999999948E-2</v>
      </c>
      <c r="BN602" s="36">
        <v>7.4459999999999998E-2</v>
      </c>
      <c r="BO602" s="36">
        <v>4.3418999999999999E-2</v>
      </c>
      <c r="BP602" s="36">
        <v>5.1000000000000004E-4</v>
      </c>
      <c r="BQ602" s="36">
        <v>0.25815100000000002</v>
      </c>
      <c r="BR602" s="36">
        <v>1.4354E-2</v>
      </c>
      <c r="BS602" s="36">
        <v>1.2049999999999999E-3</v>
      </c>
      <c r="BT602" s="36">
        <v>1.7198999999999999E-2</v>
      </c>
      <c r="BU602" s="36">
        <v>3.6879999999999999E-3</v>
      </c>
      <c r="BV602" s="36">
        <v>2.5870099999999998</v>
      </c>
      <c r="BW602" s="36">
        <v>2.9999959999999999</v>
      </c>
      <c r="BX602" s="944">
        <v>7.4459999999999998E-2</v>
      </c>
      <c r="BY602" s="36">
        <v>4.342E-2</v>
      </c>
      <c r="BZ602" s="36">
        <v>5.1000000000000004E-4</v>
      </c>
      <c r="CA602" s="36">
        <v>0.25824000000000003</v>
      </c>
      <c r="CB602" s="36">
        <v>1.435E-2</v>
      </c>
      <c r="CC602" s="36">
        <v>1.2099999999999999E-3</v>
      </c>
      <c r="CD602" s="36">
        <v>1.72E-2</v>
      </c>
      <c r="CE602" s="36">
        <v>3.6900000000000001E-3</v>
      </c>
      <c r="CF602" s="36">
        <v>1.1634100000000001</v>
      </c>
      <c r="CG602" s="36">
        <v>1.4235199999999999</v>
      </c>
      <c r="CH602" s="36">
        <v>3.0000100000000001</v>
      </c>
      <c r="CI602" s="36">
        <v>2.5869299999999997</v>
      </c>
      <c r="CJ602" s="326">
        <v>0.55027387675739203</v>
      </c>
      <c r="CK602" s="35">
        <v>36.703000000000003</v>
      </c>
      <c r="CL602" s="35">
        <v>49.91</v>
      </c>
      <c r="CM602" s="42">
        <v>99.111849000000021</v>
      </c>
    </row>
    <row r="603" spans="1:91" x14ac:dyDescent="0.2">
      <c r="A603" s="54" t="s">
        <v>440</v>
      </c>
      <c r="B603" s="55">
        <v>-11328</v>
      </c>
      <c r="C603" s="55">
        <v>-18485</v>
      </c>
      <c r="D603" s="55">
        <v>171</v>
      </c>
      <c r="E603" s="56">
        <v>0.26651799999999998</v>
      </c>
      <c r="F603" s="57">
        <v>48.787599999999998</v>
      </c>
      <c r="G603" s="58">
        <v>35.784799999999997</v>
      </c>
      <c r="H603" s="58">
        <v>14.4506</v>
      </c>
      <c r="I603" s="58">
        <v>2.96373</v>
      </c>
      <c r="J603" s="58">
        <v>46.726300000000002</v>
      </c>
      <c r="K603" s="58">
        <v>9.6265000000000003E-2</v>
      </c>
      <c r="L603" s="58">
        <v>0.83179899999999996</v>
      </c>
      <c r="M603" s="58">
        <v>2.1180000000000001E-3</v>
      </c>
      <c r="N603" s="58">
        <v>7.4268000000000001E-2</v>
      </c>
      <c r="O603" s="58">
        <v>-1.166E-2</v>
      </c>
      <c r="P603" s="58">
        <v>7.2248999999999994E-2</v>
      </c>
      <c r="Q603" s="59">
        <v>100.991</v>
      </c>
      <c r="R603" s="58">
        <v>1.4478200000000001</v>
      </c>
      <c r="S603" s="60">
        <v>1.0037799999999999</v>
      </c>
      <c r="T603" s="60">
        <v>0.73625499999999999</v>
      </c>
      <c r="U603" s="60">
        <v>0.26752599999999999</v>
      </c>
      <c r="V603" s="60">
        <v>0.108697</v>
      </c>
      <c r="W603" s="60">
        <v>0.86447700000000005</v>
      </c>
      <c r="X603" s="60">
        <v>1.8990000000000001E-3</v>
      </c>
      <c r="Y603" s="60">
        <v>1.7333000000000001E-2</v>
      </c>
      <c r="Z603" s="60">
        <v>4.1E-5</v>
      </c>
      <c r="AA603" s="60">
        <v>2.153E-3</v>
      </c>
      <c r="AB603" s="60">
        <v>-2.9E-4</v>
      </c>
      <c r="AC603" s="60">
        <v>1.9040000000000001E-3</v>
      </c>
      <c r="AD603" s="60">
        <v>3</v>
      </c>
      <c r="AE603" s="60">
        <v>1.9999950000000004</v>
      </c>
      <c r="AF603" s="58">
        <v>1.4478200000000001</v>
      </c>
      <c r="AG603" s="130">
        <v>0.79734382085476196</v>
      </c>
      <c r="AH603" s="62">
        <v>0.26651799999999998</v>
      </c>
      <c r="AI603" s="58">
        <v>2.96807</v>
      </c>
      <c r="AJ603" s="58">
        <v>7.3662000000000005E-2</v>
      </c>
      <c r="AK603" s="58">
        <v>-1.2659999999999999E-2</v>
      </c>
      <c r="AL603" s="58">
        <v>46.632800000000003</v>
      </c>
      <c r="AM603" s="58">
        <v>9.4590999999999995E-2</v>
      </c>
      <c r="AN603" s="58">
        <v>7.7499999999999997E-4</v>
      </c>
      <c r="AO603" s="58">
        <v>0.82862499999999994</v>
      </c>
      <c r="AP603" s="58">
        <v>7.0725999999999997E-2</v>
      </c>
      <c r="AQ603" s="58">
        <v>48.698300000000003</v>
      </c>
      <c r="AR603" s="58">
        <v>99.354900000000001</v>
      </c>
      <c r="AS603" s="63">
        <v>0.26651799999999998</v>
      </c>
      <c r="AT603" s="328">
        <v>0.26663278829003878</v>
      </c>
      <c r="AU603" s="64">
        <v>-1.1478829003880309E-4</v>
      </c>
      <c r="AV603" s="57">
        <v>35.784799999999997</v>
      </c>
      <c r="AW603" s="58">
        <v>35.713700000000003</v>
      </c>
      <c r="AX603" s="64">
        <v>7.1099999999994168E-2</v>
      </c>
      <c r="AY603" s="57">
        <v>14.4506</v>
      </c>
      <c r="AZ603" s="58">
        <v>14.43</v>
      </c>
      <c r="BA603" s="64">
        <v>2.0599999999999952E-2</v>
      </c>
      <c r="BB603" s="57">
        <v>100.991</v>
      </c>
      <c r="BC603" s="58">
        <v>100.80028900000001</v>
      </c>
      <c r="BD603" s="60">
        <v>0.19071099999999319</v>
      </c>
      <c r="BE603" s="57">
        <v>48.787599999999998</v>
      </c>
      <c r="BF603" s="58">
        <v>48.698300000000003</v>
      </c>
      <c r="BG603" s="64">
        <v>8.9299999999994384E-2</v>
      </c>
      <c r="BH603" s="58">
        <v>50.235399999999998</v>
      </c>
      <c r="BI603" s="58">
        <v>50.143700000000003</v>
      </c>
      <c r="BJ603" s="64">
        <v>9.1699999999995896E-2</v>
      </c>
      <c r="BK603" s="57">
        <v>46.726300000000002</v>
      </c>
      <c r="BL603" s="58">
        <v>46.632800000000003</v>
      </c>
      <c r="BM603" s="64">
        <v>9.3499999999998806E-2</v>
      </c>
      <c r="BN603" s="60">
        <v>0.109054</v>
      </c>
      <c r="BO603" s="60">
        <v>2.14E-3</v>
      </c>
      <c r="BP603" s="60">
        <v>-3.1E-4</v>
      </c>
      <c r="BQ603" s="60">
        <v>0.86430899999999999</v>
      </c>
      <c r="BR603" s="60">
        <v>1.869E-3</v>
      </c>
      <c r="BS603" s="60">
        <v>1.5E-5</v>
      </c>
      <c r="BT603" s="60">
        <v>1.7298000000000001E-2</v>
      </c>
      <c r="BU603" s="60">
        <v>1.8680000000000001E-3</v>
      </c>
      <c r="BV603" s="60">
        <v>1.00376</v>
      </c>
      <c r="BW603" s="60">
        <v>2.000003</v>
      </c>
      <c r="BX603" s="945">
        <v>0.10903</v>
      </c>
      <c r="BY603" s="60">
        <v>2.14E-3</v>
      </c>
      <c r="BZ603" s="60">
        <v>-3.1E-4</v>
      </c>
      <c r="CA603" s="60">
        <v>0.86450000000000005</v>
      </c>
      <c r="CB603" s="60">
        <v>1.8699999999999999E-3</v>
      </c>
      <c r="CC603" s="60">
        <v>2.0000000000000002E-5</v>
      </c>
      <c r="CD603" s="60">
        <v>1.729E-2</v>
      </c>
      <c r="CE603" s="60">
        <v>1.8699999999999999E-3</v>
      </c>
      <c r="CF603" s="60">
        <v>0.73599999999999999</v>
      </c>
      <c r="CG603" s="60">
        <v>0.26758999999999999</v>
      </c>
      <c r="CH603" s="60">
        <v>2</v>
      </c>
      <c r="CI603" s="60">
        <v>1.00359</v>
      </c>
      <c r="CJ603" s="328">
        <v>0.26663278829003878</v>
      </c>
      <c r="CK603" s="58">
        <v>35.713700000000003</v>
      </c>
      <c r="CL603" s="58">
        <v>14.43</v>
      </c>
      <c r="CM603" s="59">
        <v>100.80028900000001</v>
      </c>
    </row>
    <row r="604" spans="1:91" x14ac:dyDescent="0.2">
      <c r="A604" s="54" t="s">
        <v>440</v>
      </c>
      <c r="B604" s="55">
        <v>-11324</v>
      </c>
      <c r="C604" s="55">
        <v>-18489</v>
      </c>
      <c r="D604" s="55">
        <v>171</v>
      </c>
      <c r="E604" s="56">
        <v>0.281999</v>
      </c>
      <c r="F604" s="57">
        <v>49.110900000000001</v>
      </c>
      <c r="G604" s="58">
        <v>35.261699999999998</v>
      </c>
      <c r="H604" s="58">
        <v>15.391299999999999</v>
      </c>
      <c r="I604" s="58">
        <v>2.9097</v>
      </c>
      <c r="J604" s="58">
        <v>45.967100000000002</v>
      </c>
      <c r="K604" s="58">
        <v>0.10069</v>
      </c>
      <c r="L604" s="58">
        <v>0.80378700000000003</v>
      </c>
      <c r="M604" s="58">
        <v>-1.7770000000000001E-2</v>
      </c>
      <c r="N604" s="58">
        <v>5.8631000000000003E-2</v>
      </c>
      <c r="O604" s="58">
        <v>-1.9699999999999999E-2</v>
      </c>
      <c r="P604" s="58">
        <v>3.7481E-2</v>
      </c>
      <c r="Q604" s="59">
        <v>100.49299999999999</v>
      </c>
      <c r="R604" s="58">
        <v>1.5420799999999999</v>
      </c>
      <c r="S604" s="60">
        <v>1.0164500000000001</v>
      </c>
      <c r="T604" s="60">
        <v>0.72980900000000004</v>
      </c>
      <c r="U604" s="60">
        <v>0.286636</v>
      </c>
      <c r="V604" s="60">
        <v>0.10735</v>
      </c>
      <c r="W604" s="60">
        <v>0.85548900000000005</v>
      </c>
      <c r="X604" s="60">
        <v>1.9980000000000002E-3</v>
      </c>
      <c r="Y604" s="60">
        <v>1.6848999999999999E-2</v>
      </c>
      <c r="Z604" s="60">
        <v>-3.5E-4</v>
      </c>
      <c r="AA604" s="60">
        <v>1.7099999999999999E-3</v>
      </c>
      <c r="AB604" s="60">
        <v>-4.8999999999999998E-4</v>
      </c>
      <c r="AC604" s="60">
        <v>9.9400000000000009E-4</v>
      </c>
      <c r="AD604" s="60">
        <v>3</v>
      </c>
      <c r="AE604" s="60">
        <v>1.999995</v>
      </c>
      <c r="AF604" s="58">
        <v>1.5420799999999999</v>
      </c>
      <c r="AG604" s="130">
        <v>0.8042279184829807</v>
      </c>
      <c r="AH604" s="62">
        <v>0.281999</v>
      </c>
      <c r="AI604" s="58">
        <v>2.91432</v>
      </c>
      <c r="AJ604" s="58">
        <v>5.7960999999999999E-2</v>
      </c>
      <c r="AK604" s="58">
        <v>-2.078E-2</v>
      </c>
      <c r="AL604" s="58">
        <v>45.868200000000002</v>
      </c>
      <c r="AM604" s="58">
        <v>9.8885000000000001E-2</v>
      </c>
      <c r="AN604" s="58">
        <v>-1.917E-2</v>
      </c>
      <c r="AO604" s="58">
        <v>0.80041899999999999</v>
      </c>
      <c r="AP604" s="58">
        <v>3.5922999999999997E-2</v>
      </c>
      <c r="AQ604" s="58">
        <v>49.014400000000002</v>
      </c>
      <c r="AR604" s="58">
        <v>98.750100000000003</v>
      </c>
      <c r="AS604" s="63">
        <v>0.281999</v>
      </c>
      <c r="AT604" s="328">
        <v>0.28215498154981555</v>
      </c>
      <c r="AU604" s="64">
        <v>-1.5598154981555368E-4</v>
      </c>
      <c r="AV604" s="57">
        <v>35.261699999999998</v>
      </c>
      <c r="AW604" s="58">
        <v>35.184699999999999</v>
      </c>
      <c r="AX604" s="64">
        <v>7.6999999999998181E-2</v>
      </c>
      <c r="AY604" s="57">
        <v>15.391299999999999</v>
      </c>
      <c r="AZ604" s="58">
        <v>15.37</v>
      </c>
      <c r="BA604" s="64">
        <v>2.1300000000000097E-2</v>
      </c>
      <c r="BB604" s="57">
        <v>100.49299999999999</v>
      </c>
      <c r="BC604" s="58">
        <v>100.290458</v>
      </c>
      <c r="BD604" s="60">
        <v>0.202541999999994</v>
      </c>
      <c r="BE604" s="57">
        <v>49.110900000000001</v>
      </c>
      <c r="BF604" s="58">
        <v>49.014400000000002</v>
      </c>
      <c r="BG604" s="64">
        <v>9.649999999999892E-2</v>
      </c>
      <c r="BH604" s="58">
        <v>50.652999999999999</v>
      </c>
      <c r="BI604" s="58">
        <v>50.554699999999997</v>
      </c>
      <c r="BJ604" s="64">
        <v>9.830000000000183E-2</v>
      </c>
      <c r="BK604" s="57">
        <v>45.967100000000002</v>
      </c>
      <c r="BL604" s="58">
        <v>45.868200000000002</v>
      </c>
      <c r="BM604" s="64">
        <v>9.8900000000000432E-2</v>
      </c>
      <c r="BN604" s="60">
        <v>0.10773000000000001</v>
      </c>
      <c r="BO604" s="60">
        <v>1.694E-3</v>
      </c>
      <c r="BP604" s="60">
        <v>-5.1999999999999995E-4</v>
      </c>
      <c r="BQ604" s="60">
        <v>0.85531199999999996</v>
      </c>
      <c r="BR604" s="60">
        <v>1.9659999999999999E-3</v>
      </c>
      <c r="BS604" s="60">
        <v>-3.8000000000000002E-4</v>
      </c>
      <c r="BT604" s="60">
        <v>1.6811E-2</v>
      </c>
      <c r="BU604" s="60">
        <v>9.5399999999999999E-4</v>
      </c>
      <c r="BV604" s="60">
        <v>1.0164200000000001</v>
      </c>
      <c r="BW604" s="60">
        <v>1.999987</v>
      </c>
      <c r="BX604" s="945">
        <v>0.10771</v>
      </c>
      <c r="BY604" s="60">
        <v>1.6900000000000001E-3</v>
      </c>
      <c r="BZ604" s="60">
        <v>-5.1999999999999995E-4</v>
      </c>
      <c r="CA604" s="60">
        <v>0.85550999999999999</v>
      </c>
      <c r="CB604" s="60">
        <v>1.97E-3</v>
      </c>
      <c r="CC604" s="60">
        <v>-3.8000000000000002E-4</v>
      </c>
      <c r="CD604" s="60">
        <v>1.6809999999999999E-2</v>
      </c>
      <c r="CE604" s="60">
        <v>9.5E-4</v>
      </c>
      <c r="CF604" s="60">
        <v>0.72950999999999999</v>
      </c>
      <c r="CG604" s="60">
        <v>0.28673999999999999</v>
      </c>
      <c r="CH604" s="60">
        <v>1.9999899999999999</v>
      </c>
      <c r="CI604" s="60">
        <v>1.0162499999999999</v>
      </c>
      <c r="CJ604" s="328">
        <v>0.28215498154981555</v>
      </c>
      <c r="CK604" s="58">
        <v>35.184699999999999</v>
      </c>
      <c r="CL604" s="58">
        <v>15.37</v>
      </c>
      <c r="CM604" s="59">
        <v>100.290458</v>
      </c>
    </row>
    <row r="605" spans="1:91" x14ac:dyDescent="0.2">
      <c r="A605" s="54" t="s">
        <v>440</v>
      </c>
      <c r="B605" s="55">
        <v>-11308</v>
      </c>
      <c r="C605" s="55">
        <v>-18475</v>
      </c>
      <c r="D605" s="55">
        <v>171</v>
      </c>
      <c r="E605" s="56">
        <v>0.277777</v>
      </c>
      <c r="F605" s="57">
        <v>48.8521</v>
      </c>
      <c r="G605" s="58">
        <v>35.2821</v>
      </c>
      <c r="H605" s="58">
        <v>15.081</v>
      </c>
      <c r="I605" s="58">
        <v>2.9365100000000002</v>
      </c>
      <c r="J605" s="58">
        <v>46.044699999999999</v>
      </c>
      <c r="K605" s="58">
        <v>0.116018</v>
      </c>
      <c r="L605" s="58">
        <v>0.81381899999999996</v>
      </c>
      <c r="M605" s="58">
        <v>1.4350000000000001E-3</v>
      </c>
      <c r="N605" s="58">
        <v>7.2970999999999994E-2</v>
      </c>
      <c r="O605" s="58">
        <v>-5.5900000000000004E-3</v>
      </c>
      <c r="P605" s="58">
        <v>4.3987999999999999E-2</v>
      </c>
      <c r="Q605" s="59">
        <v>100.387</v>
      </c>
      <c r="R605" s="58">
        <v>1.5109900000000001</v>
      </c>
      <c r="S605" s="60">
        <v>1.0116400000000001</v>
      </c>
      <c r="T605" s="60">
        <v>0.73063</v>
      </c>
      <c r="U605" s="60">
        <v>0.28101100000000001</v>
      </c>
      <c r="V605" s="60">
        <v>0.108399</v>
      </c>
      <c r="W605" s="60">
        <v>0.857402</v>
      </c>
      <c r="X605" s="60">
        <v>2.3029999999999999E-3</v>
      </c>
      <c r="Y605" s="60">
        <v>1.7069000000000001E-2</v>
      </c>
      <c r="Z605" s="60">
        <v>2.8E-5</v>
      </c>
      <c r="AA605" s="60">
        <v>2.1299999999999999E-3</v>
      </c>
      <c r="AB605" s="60">
        <v>-1.3999999999999999E-4</v>
      </c>
      <c r="AC605" s="60">
        <v>1.1670000000000001E-3</v>
      </c>
      <c r="AD605" s="60">
        <v>3</v>
      </c>
      <c r="AE605" s="60">
        <v>1.9999989999999996</v>
      </c>
      <c r="AF605" s="58">
        <v>1.5109900000000001</v>
      </c>
      <c r="AG605" s="130">
        <v>0.80281719738091251</v>
      </c>
      <c r="AH605" s="62">
        <v>0.277777</v>
      </c>
      <c r="AI605" s="58">
        <v>2.9410599999999998</v>
      </c>
      <c r="AJ605" s="58">
        <v>7.2332999999999995E-2</v>
      </c>
      <c r="AK605" s="58">
        <v>-6.6299999999999996E-3</v>
      </c>
      <c r="AL605" s="58">
        <v>45.947699999999998</v>
      </c>
      <c r="AM605" s="58">
        <v>0.114215</v>
      </c>
      <c r="AN605" s="58">
        <v>2.8E-5</v>
      </c>
      <c r="AO605" s="58">
        <v>0.81050800000000001</v>
      </c>
      <c r="AP605" s="58">
        <v>4.2448E-2</v>
      </c>
      <c r="AQ605" s="58">
        <v>48.758099999999999</v>
      </c>
      <c r="AR605" s="58">
        <v>98.679699999999997</v>
      </c>
      <c r="AS605" s="63">
        <v>0.277777</v>
      </c>
      <c r="AT605" s="328">
        <v>0.27791784072371351</v>
      </c>
      <c r="AU605" s="64">
        <v>-1.4084072371350898E-4</v>
      </c>
      <c r="AV605" s="57">
        <v>35.2821</v>
      </c>
      <c r="AW605" s="58">
        <v>35.2074</v>
      </c>
      <c r="AX605" s="64">
        <v>7.4699999999999989E-2</v>
      </c>
      <c r="AY605" s="57">
        <v>15.081</v>
      </c>
      <c r="AZ605" s="58">
        <v>15.06</v>
      </c>
      <c r="BA605" s="64">
        <v>2.0999999999999019E-2</v>
      </c>
      <c r="BB605" s="57">
        <v>100.387</v>
      </c>
      <c r="BC605" s="58">
        <v>100.18906199999999</v>
      </c>
      <c r="BD605" s="60">
        <v>0.19793800000000772</v>
      </c>
      <c r="BE605" s="57">
        <v>48.8521</v>
      </c>
      <c r="BF605" s="58">
        <v>48.758099999999999</v>
      </c>
      <c r="BG605" s="64">
        <v>9.4000000000001194E-2</v>
      </c>
      <c r="BH605" s="58">
        <v>50.363100000000003</v>
      </c>
      <c r="BI605" s="58">
        <v>50.267400000000002</v>
      </c>
      <c r="BJ605" s="64">
        <v>9.5700000000000784E-2</v>
      </c>
      <c r="BK605" s="57">
        <v>46.044699999999999</v>
      </c>
      <c r="BL605" s="58">
        <v>45.947699999999998</v>
      </c>
      <c r="BM605" s="64">
        <v>9.7000000000001307E-2</v>
      </c>
      <c r="BN605" s="60">
        <v>0.108774</v>
      </c>
      <c r="BO605" s="60">
        <v>2.1150000000000001E-3</v>
      </c>
      <c r="BP605" s="60">
        <v>-1.6000000000000001E-4</v>
      </c>
      <c r="BQ605" s="60">
        <v>0.85722600000000004</v>
      </c>
      <c r="BR605" s="60">
        <v>2.2720000000000001E-3</v>
      </c>
      <c r="BS605" s="60">
        <v>9.9999999999999995E-7</v>
      </c>
      <c r="BT605" s="60">
        <v>1.7031999999999999E-2</v>
      </c>
      <c r="BU605" s="60">
        <v>1.1280000000000001E-3</v>
      </c>
      <c r="BV605" s="60">
        <v>1.01162</v>
      </c>
      <c r="BW605" s="60">
        <v>2.0000080000000002</v>
      </c>
      <c r="BX605" s="945">
        <v>0.10875</v>
      </c>
      <c r="BY605" s="60">
        <v>2.1099999999999999E-3</v>
      </c>
      <c r="BZ605" s="60">
        <v>-1.6000000000000001E-4</v>
      </c>
      <c r="CA605" s="60">
        <v>0.85741999999999996</v>
      </c>
      <c r="CB605" s="60">
        <v>2.2699999999999999E-3</v>
      </c>
      <c r="CC605" s="60">
        <v>0</v>
      </c>
      <c r="CD605" s="60">
        <v>1.703E-2</v>
      </c>
      <c r="CE605" s="60">
        <v>1.1299999999999999E-3</v>
      </c>
      <c r="CF605" s="60">
        <v>0.73035000000000005</v>
      </c>
      <c r="CG605" s="60">
        <v>0.28110000000000002</v>
      </c>
      <c r="CH605" s="60">
        <v>2</v>
      </c>
      <c r="CI605" s="60">
        <v>1.01145</v>
      </c>
      <c r="CJ605" s="328">
        <v>0.27791784072371351</v>
      </c>
      <c r="CK605" s="58">
        <v>35.2074</v>
      </c>
      <c r="CL605" s="58">
        <v>15.06</v>
      </c>
      <c r="CM605" s="59">
        <v>100.18906199999999</v>
      </c>
    </row>
    <row r="606" spans="1:91" x14ac:dyDescent="0.2">
      <c r="A606" s="749" t="s">
        <v>439</v>
      </c>
      <c r="B606" s="750"/>
      <c r="C606" s="750"/>
      <c r="D606" s="750"/>
      <c r="E606" s="699">
        <v>0.54603400000000002</v>
      </c>
      <c r="F606" s="700">
        <v>82.135433333333324</v>
      </c>
      <c r="G606" s="701">
        <v>37.286133333333339</v>
      </c>
      <c r="H606" s="701">
        <v>49.843166666666662</v>
      </c>
      <c r="I606" s="701">
        <v>1.3532866666666665</v>
      </c>
      <c r="J606" s="701">
        <v>9.4154266666666668</v>
      </c>
      <c r="K606" s="701">
        <v>0.47478799999999999</v>
      </c>
      <c r="L606" s="701">
        <v>0.55834133333333336</v>
      </c>
      <c r="M606" s="701">
        <v>4.7088999999999999E-2</v>
      </c>
      <c r="N606" s="701">
        <v>0.96867166666666671</v>
      </c>
      <c r="O606" s="701">
        <v>2.7009666666666671E-2</v>
      </c>
      <c r="P606" s="701">
        <v>7.0689666666666665E-2</v>
      </c>
      <c r="Q606" s="702">
        <v>100.04463333333335</v>
      </c>
      <c r="R606" s="701">
        <v>4.9938633333333335</v>
      </c>
      <c r="S606" s="699">
        <v>2.5783633333333333</v>
      </c>
      <c r="T606" s="699">
        <v>1.1704600000000001</v>
      </c>
      <c r="U606" s="699">
        <v>1.4078999999999999</v>
      </c>
      <c r="V606" s="699">
        <v>7.5724666666666662E-2</v>
      </c>
      <c r="W606" s="699">
        <v>0.26576666666666665</v>
      </c>
      <c r="X606" s="699">
        <v>1.4289000000000001E-2</v>
      </c>
      <c r="Y606" s="699">
        <v>1.7751666666666666E-2</v>
      </c>
      <c r="Z606" s="699">
        <v>1.3973333333333331E-3</v>
      </c>
      <c r="AA606" s="699">
        <v>4.2853000000000002E-2</v>
      </c>
      <c r="AB606" s="699">
        <v>1.0136666666666668E-3</v>
      </c>
      <c r="AC606" s="699">
        <v>2.8443333333333328E-3</v>
      </c>
      <c r="AD606" s="699">
        <v>4</v>
      </c>
      <c r="AE606" s="699">
        <v>3.0000003333333338</v>
      </c>
      <c r="AF606" s="703">
        <v>4.9938633333333335</v>
      </c>
      <c r="AG606" s="782">
        <v>0.62992892838200809</v>
      </c>
      <c r="AH606" s="704">
        <v>0.54603400000000002</v>
      </c>
      <c r="AI606" s="410">
        <v>1.3645566666666669</v>
      </c>
      <c r="AJ606" s="410">
        <v>0.97330300000000003</v>
      </c>
      <c r="AK606" s="410">
        <v>2.4434333333333332E-2</v>
      </c>
      <c r="AL606" s="410">
        <v>9.3268233333333352</v>
      </c>
      <c r="AM606" s="410">
        <v>0.46496833333333337</v>
      </c>
      <c r="AN606" s="410">
        <v>4.1892000000000006E-2</v>
      </c>
      <c r="AO606" s="410">
        <v>0.54600199999999999</v>
      </c>
      <c r="AP606" s="410">
        <v>6.4031666666666667E-2</v>
      </c>
      <c r="AQ606" s="410">
        <v>81.483666666666679</v>
      </c>
      <c r="AR606" s="410">
        <v>94.289699999999996</v>
      </c>
      <c r="AS606" s="782">
        <v>0.54603400000000002</v>
      </c>
      <c r="AT606" s="782">
        <v>0.54639349549376626</v>
      </c>
      <c r="AU606" s="782">
        <v>-3.5949549376631157E-4</v>
      </c>
      <c r="AV606" s="363">
        <v>37.286133333333339</v>
      </c>
      <c r="AW606" s="363">
        <v>36.960966666666671</v>
      </c>
      <c r="AX606" s="782">
        <v>0.32516666666666794</v>
      </c>
      <c r="AY606" s="363">
        <v>49.843166666666662</v>
      </c>
      <c r="AZ606" s="363">
        <v>49.48</v>
      </c>
      <c r="BA606" s="782">
        <v>0.36316666666666703</v>
      </c>
      <c r="BB606" s="363">
        <v>100.04463333333335</v>
      </c>
      <c r="BC606" s="363">
        <v>99.246978000000013</v>
      </c>
      <c r="BD606" s="782">
        <v>0.79765533333332428</v>
      </c>
      <c r="BE606" s="363">
        <v>82.135433333333324</v>
      </c>
      <c r="BF606" s="363">
        <v>81.483666666666679</v>
      </c>
      <c r="BG606" s="782">
        <v>0.65176666666666472</v>
      </c>
      <c r="BH606" s="363">
        <v>87.129300000000001</v>
      </c>
      <c r="BI606" s="363">
        <v>86.440966666666668</v>
      </c>
      <c r="BJ606" s="782">
        <v>0.68833333333333735</v>
      </c>
      <c r="BK606" s="363">
        <v>9.4154266666666668</v>
      </c>
      <c r="BL606" s="363">
        <v>9.3268233333333352</v>
      </c>
      <c r="BM606" s="782">
        <v>8.8603333333332771E-2</v>
      </c>
      <c r="BN606" s="412">
        <v>7.6953333333333332E-2</v>
      </c>
      <c r="BO606" s="412">
        <v>4.3395333333333334E-2</v>
      </c>
      <c r="BP606" s="412">
        <v>9.2400000000000002E-4</v>
      </c>
      <c r="BQ606" s="412">
        <v>0.26532833333333333</v>
      </c>
      <c r="BR606" s="412">
        <v>1.4102999999999999E-2</v>
      </c>
      <c r="BS606" s="412">
        <v>1.2526666666666667E-3</v>
      </c>
      <c r="BT606" s="412">
        <v>1.7495E-2</v>
      </c>
      <c r="BU606" s="412">
        <v>2.5966666666666668E-3</v>
      </c>
      <c r="BV606" s="412">
        <v>2.57795</v>
      </c>
      <c r="BW606" s="412">
        <v>2.9999983333333335</v>
      </c>
      <c r="BX606" s="413">
        <v>7.6950000000000005E-2</v>
      </c>
      <c r="BY606" s="412">
        <v>4.3393333333333339E-2</v>
      </c>
      <c r="BZ606" s="412">
        <v>9.233333333333333E-4</v>
      </c>
      <c r="CA606" s="412">
        <v>0.26541999999999999</v>
      </c>
      <c r="CB606" s="412">
        <v>1.4103333333333334E-2</v>
      </c>
      <c r="CC606" s="412">
        <v>1.2566666666666666E-3</v>
      </c>
      <c r="CD606" s="412">
        <v>1.7493333333333336E-2</v>
      </c>
      <c r="CE606" s="412">
        <v>2.5966666666666668E-3</v>
      </c>
      <c r="CF606" s="412">
        <v>1.1693066666666665</v>
      </c>
      <c r="CG606" s="412">
        <v>1.4085566666666667</v>
      </c>
      <c r="CH606" s="412">
        <v>3</v>
      </c>
      <c r="CI606" s="412">
        <v>2.5778633333333332</v>
      </c>
      <c r="CJ606" s="412">
        <v>0.54639349549376626</v>
      </c>
      <c r="CK606" s="410">
        <v>36.960966666666671</v>
      </c>
      <c r="CL606" s="410">
        <v>49.48</v>
      </c>
      <c r="CM606" s="411">
        <v>99.246978000000013</v>
      </c>
    </row>
    <row r="607" spans="1:91" ht="16" thickBot="1" x14ac:dyDescent="0.25">
      <c r="A607" s="262" t="s">
        <v>440</v>
      </c>
      <c r="B607" s="695"/>
      <c r="C607" s="695"/>
      <c r="D607" s="695"/>
      <c r="E607" s="174">
        <v>0.27543133333333331</v>
      </c>
      <c r="F607" s="532">
        <v>48.916866666666664</v>
      </c>
      <c r="G607" s="252">
        <v>35.442866666666667</v>
      </c>
      <c r="H607" s="252">
        <v>14.974299999999999</v>
      </c>
      <c r="I607" s="252">
        <v>2.9366466666666668</v>
      </c>
      <c r="J607" s="252">
        <v>46.246033333333337</v>
      </c>
      <c r="K607" s="252">
        <v>0.10432433333333334</v>
      </c>
      <c r="L607" s="252">
        <v>0.81646833333333335</v>
      </c>
      <c r="M607" s="252">
        <v>-4.7389999999999993E-3</v>
      </c>
      <c r="N607" s="252">
        <v>6.8623333333333328E-2</v>
      </c>
      <c r="O607" s="252">
        <v>-1.2316666666666665E-2</v>
      </c>
      <c r="P607" s="252">
        <v>5.1239333333333331E-2</v>
      </c>
      <c r="Q607" s="533">
        <v>100.62366666666667</v>
      </c>
      <c r="R607" s="252">
        <v>1.5002966666666666</v>
      </c>
      <c r="S607" s="174">
        <v>1.0106233333333332</v>
      </c>
      <c r="T607" s="174">
        <v>0.73223133333333335</v>
      </c>
      <c r="U607" s="174">
        <v>0.278391</v>
      </c>
      <c r="V607" s="174">
        <v>0.10814866666666667</v>
      </c>
      <c r="W607" s="174">
        <v>0.85912266666666659</v>
      </c>
      <c r="X607" s="174">
        <v>2.0666666666666667E-3</v>
      </c>
      <c r="Y607" s="174">
        <v>1.7083666666666667E-2</v>
      </c>
      <c r="Z607" s="174">
        <v>-9.3666666666666662E-5</v>
      </c>
      <c r="AA607" s="174">
        <v>1.9976666666666667E-3</v>
      </c>
      <c r="AB607" s="174">
        <v>-3.0666666666666668E-4</v>
      </c>
      <c r="AC607" s="174">
        <v>1.3550000000000003E-3</v>
      </c>
      <c r="AD607" s="174">
        <v>3</v>
      </c>
      <c r="AE607" s="174">
        <v>1.9999963333333335</v>
      </c>
      <c r="AF607" s="751">
        <v>1.5002966666666666</v>
      </c>
      <c r="AG607" s="925">
        <v>0.80146297890621832</v>
      </c>
      <c r="AH607" s="534">
        <v>0.27543133333333331</v>
      </c>
      <c r="AI607" s="253">
        <v>2.9411499999999999</v>
      </c>
      <c r="AJ607" s="253">
        <v>6.7985333333333328E-2</v>
      </c>
      <c r="AK607" s="253">
        <v>-1.3356666666666664E-2</v>
      </c>
      <c r="AL607" s="253">
        <v>46.149566666666665</v>
      </c>
      <c r="AM607" s="253">
        <v>0.10256366666666666</v>
      </c>
      <c r="AN607" s="253">
        <v>-6.1223333333333329E-3</v>
      </c>
      <c r="AO607" s="253">
        <v>0.81318400000000002</v>
      </c>
      <c r="AP607" s="253">
        <v>4.9698999999999993E-2</v>
      </c>
      <c r="AQ607" s="253">
        <v>48.823599999999999</v>
      </c>
      <c r="AR607" s="253">
        <v>98.928233333333353</v>
      </c>
      <c r="AS607" s="792">
        <v>0.27543133333333331</v>
      </c>
      <c r="AT607" s="792">
        <v>0.27556853685452259</v>
      </c>
      <c r="AU607" s="792">
        <v>-1.3720352118928858E-4</v>
      </c>
      <c r="AV607" s="364">
        <v>35.442866666666667</v>
      </c>
      <c r="AW607" s="364">
        <v>35.368600000000008</v>
      </c>
      <c r="AX607" s="792">
        <v>7.4266666666664108E-2</v>
      </c>
      <c r="AY607" s="364">
        <v>14.974299999999999</v>
      </c>
      <c r="AZ607" s="364">
        <v>14.953333333333333</v>
      </c>
      <c r="BA607" s="792">
        <v>2.0966666666666356E-2</v>
      </c>
      <c r="BB607" s="364">
        <v>100.62366666666667</v>
      </c>
      <c r="BC607" s="364">
        <v>100.426603</v>
      </c>
      <c r="BD607" s="792">
        <v>0.19706366666666497</v>
      </c>
      <c r="BE607" s="364">
        <v>48.916866666666664</v>
      </c>
      <c r="BF607" s="364">
        <v>48.823599999999999</v>
      </c>
      <c r="BG607" s="792">
        <v>9.3266666666664833E-2</v>
      </c>
      <c r="BH607" s="364">
        <v>50.417166666666667</v>
      </c>
      <c r="BI607" s="364">
        <v>50.321933333333334</v>
      </c>
      <c r="BJ607" s="792">
        <v>9.5233333333332837E-2</v>
      </c>
      <c r="BK607" s="364">
        <v>46.246033333333337</v>
      </c>
      <c r="BL607" s="364">
        <v>46.149566666666665</v>
      </c>
      <c r="BM607" s="792">
        <v>9.6466666666666853E-2</v>
      </c>
      <c r="BN607" s="56">
        <v>0.10851933333333334</v>
      </c>
      <c r="BO607" s="56">
        <v>1.983E-3</v>
      </c>
      <c r="BP607" s="56">
        <v>-3.3E-4</v>
      </c>
      <c r="BQ607" s="56">
        <v>0.85894899999999996</v>
      </c>
      <c r="BR607" s="56">
        <v>2.0356666666666665E-3</v>
      </c>
      <c r="BS607" s="56">
        <v>-1.2133333333333333E-4</v>
      </c>
      <c r="BT607" s="56">
        <v>1.7047E-2</v>
      </c>
      <c r="BU607" s="56">
        <v>1.3166666666666667E-3</v>
      </c>
      <c r="BV607" s="56">
        <v>1.0105999999999999</v>
      </c>
      <c r="BW607" s="56">
        <v>1.9999993333333332</v>
      </c>
      <c r="BX607" s="63">
        <v>0.10849666666666667</v>
      </c>
      <c r="BY607" s="56">
        <v>1.98E-3</v>
      </c>
      <c r="BZ607" s="56">
        <v>-3.3E-4</v>
      </c>
      <c r="CA607" s="56">
        <v>0.85914333333333337</v>
      </c>
      <c r="CB607" s="56">
        <v>2.0366666666666662E-3</v>
      </c>
      <c r="CC607" s="56">
        <v>-1.2E-4</v>
      </c>
      <c r="CD607" s="56">
        <v>1.704333333333333E-2</v>
      </c>
      <c r="CE607" s="56">
        <v>1.3166666666666667E-3</v>
      </c>
      <c r="CF607" s="56">
        <v>0.73195333333333334</v>
      </c>
      <c r="CG607" s="56">
        <v>0.27847666666666665</v>
      </c>
      <c r="CH607" s="56">
        <v>1.9999966666666669</v>
      </c>
      <c r="CI607" s="56">
        <v>1.0104299999999999</v>
      </c>
      <c r="CJ607" s="56">
        <v>0.27556853685452259</v>
      </c>
      <c r="CK607" s="253">
        <v>35.368600000000008</v>
      </c>
      <c r="CL607" s="253">
        <v>14.953333333333333</v>
      </c>
      <c r="CM607" s="362">
        <v>100.426603</v>
      </c>
    </row>
    <row r="608" spans="1:91" x14ac:dyDescent="0.2">
      <c r="A608" s="29" t="s">
        <v>441</v>
      </c>
      <c r="B608" s="30">
        <v>-12829</v>
      </c>
      <c r="C608" s="30">
        <v>-25104</v>
      </c>
      <c r="D608" s="30">
        <v>183</v>
      </c>
      <c r="E608" s="31">
        <v>0.54921200000000003</v>
      </c>
      <c r="F608" s="41">
        <v>82.060599999999994</v>
      </c>
      <c r="G608" s="35">
        <v>36.991999999999997</v>
      </c>
      <c r="H608" s="35">
        <v>50.0869</v>
      </c>
      <c r="I608" s="35">
        <v>1.55324</v>
      </c>
      <c r="J608" s="35">
        <v>9.0296199999999995</v>
      </c>
      <c r="K608" s="35">
        <v>0.49736200000000003</v>
      </c>
      <c r="L608" s="35">
        <v>0.52871900000000005</v>
      </c>
      <c r="M608" s="35">
        <v>5.4698999999999998E-2</v>
      </c>
      <c r="N608" s="35">
        <v>1.74027</v>
      </c>
      <c r="O608" s="35">
        <v>1.8381000000000002E-2</v>
      </c>
      <c r="P608" s="35">
        <v>9.0860000000000003E-3</v>
      </c>
      <c r="Q608" s="42">
        <v>100.51</v>
      </c>
      <c r="R608" s="35">
        <v>5.0182900000000004</v>
      </c>
      <c r="S608" s="36">
        <v>2.5511300000000001</v>
      </c>
      <c r="T608" s="36">
        <v>1.15002</v>
      </c>
      <c r="U608" s="36">
        <v>1.4011100000000001</v>
      </c>
      <c r="V608" s="36">
        <v>8.6077000000000001E-2</v>
      </c>
      <c r="W608" s="36">
        <v>0.25242300000000001</v>
      </c>
      <c r="X608" s="36">
        <v>1.4824E-2</v>
      </c>
      <c r="Y608" s="36">
        <v>1.6648E-2</v>
      </c>
      <c r="Z608" s="36">
        <v>1.6080000000000001E-3</v>
      </c>
      <c r="AA608" s="36">
        <v>7.6244000000000006E-2</v>
      </c>
      <c r="AB608" s="36">
        <v>6.8300000000000001E-4</v>
      </c>
      <c r="AC608" s="36">
        <v>3.6200000000000002E-4</v>
      </c>
      <c r="AD608" s="36">
        <v>4</v>
      </c>
      <c r="AE608" s="325">
        <v>2.9999989999999999</v>
      </c>
      <c r="AF608" s="35">
        <v>5.0182900000000004</v>
      </c>
      <c r="AG608" s="37">
        <v>0.71352505512722597</v>
      </c>
      <c r="AH608" s="31">
        <v>0.54921200000000003</v>
      </c>
      <c r="AI608" s="35">
        <v>1.56619</v>
      </c>
      <c r="AJ608" s="35">
        <v>1.7503299999999999</v>
      </c>
      <c r="AK608" s="35">
        <v>1.5781E-2</v>
      </c>
      <c r="AL608" s="35">
        <v>8.9449100000000001</v>
      </c>
      <c r="AM608" s="35">
        <v>0.487402</v>
      </c>
      <c r="AN608" s="35">
        <v>4.9508000000000003E-2</v>
      </c>
      <c r="AO608" s="35">
        <v>0.516737</v>
      </c>
      <c r="AP608" s="35">
        <v>2.875E-3</v>
      </c>
      <c r="AQ608" s="35">
        <v>81.414500000000004</v>
      </c>
      <c r="AR608" s="35">
        <v>94.748199999999997</v>
      </c>
      <c r="AS608" s="43">
        <v>0.54921200000000003</v>
      </c>
      <c r="AT608" s="326">
        <v>0.54955177525234689</v>
      </c>
      <c r="AU608" s="327">
        <v>-3.3977525234685224E-4</v>
      </c>
      <c r="AV608" s="41">
        <v>36.991999999999997</v>
      </c>
      <c r="AW608" s="35">
        <v>36.673000000000002</v>
      </c>
      <c r="AX608" s="327">
        <v>0.31899999999999551</v>
      </c>
      <c r="AY608" s="41">
        <v>50.0869</v>
      </c>
      <c r="AZ608" s="35">
        <v>49.72</v>
      </c>
      <c r="BA608" s="327">
        <v>0.36690000000000111</v>
      </c>
      <c r="BB608" s="41">
        <v>100.51</v>
      </c>
      <c r="BC608" s="35">
        <v>99.726733000000038</v>
      </c>
      <c r="BD608" s="36">
        <v>0.78326699999996663</v>
      </c>
      <c r="BE608" s="41">
        <v>82.060599999999994</v>
      </c>
      <c r="BF608" s="35">
        <v>81.414500000000004</v>
      </c>
      <c r="BG608" s="327">
        <v>0.6460999999999899</v>
      </c>
      <c r="BH608" s="46">
        <v>87.078900000000004</v>
      </c>
      <c r="BI608" s="46">
        <v>86.393000000000001</v>
      </c>
      <c r="BJ608" s="327">
        <v>0.68590000000000373</v>
      </c>
      <c r="BK608" s="41">
        <v>9.0296199999999995</v>
      </c>
      <c r="BL608" s="35">
        <v>8.9449100000000001</v>
      </c>
      <c r="BM608" s="327">
        <v>8.4709999999999397E-2</v>
      </c>
      <c r="BN608" s="36">
        <v>8.7448999999999999E-2</v>
      </c>
      <c r="BO608" s="36">
        <v>7.7263999999999999E-2</v>
      </c>
      <c r="BP608" s="36">
        <v>5.9100000000000005E-4</v>
      </c>
      <c r="BQ608" s="36">
        <v>0.251942</v>
      </c>
      <c r="BR608" s="36">
        <v>1.4636E-2</v>
      </c>
      <c r="BS608" s="36">
        <v>1.4660000000000001E-3</v>
      </c>
      <c r="BT608" s="36">
        <v>1.6393000000000001E-2</v>
      </c>
      <c r="BU608" s="36">
        <v>1.15E-4</v>
      </c>
      <c r="BV608" s="36">
        <v>2.5501399999999999</v>
      </c>
      <c r="BW608" s="36">
        <v>2.9999959999999999</v>
      </c>
      <c r="BX608" s="944">
        <v>8.7440000000000004E-2</v>
      </c>
      <c r="BY608" s="36">
        <v>7.7259999999999995E-2</v>
      </c>
      <c r="BZ608" s="36">
        <v>5.9000000000000003E-4</v>
      </c>
      <c r="CA608" s="36">
        <v>0.25202999999999998</v>
      </c>
      <c r="CB608" s="36">
        <v>1.464E-2</v>
      </c>
      <c r="CC608" s="36">
        <v>1.47E-3</v>
      </c>
      <c r="CD608" s="36">
        <v>1.6389999999999998E-2</v>
      </c>
      <c r="CE608" s="36">
        <v>1.2E-4</v>
      </c>
      <c r="CF608" s="36">
        <v>1.1486700000000001</v>
      </c>
      <c r="CG608" s="36">
        <v>1.4013899999999999</v>
      </c>
      <c r="CH608" s="36">
        <v>3</v>
      </c>
      <c r="CI608" s="36">
        <v>2.5500600000000002</v>
      </c>
      <c r="CJ608" s="326">
        <v>0.54955177525234689</v>
      </c>
      <c r="CK608" s="35">
        <v>36.673000000000002</v>
      </c>
      <c r="CL608" s="35">
        <v>49.72</v>
      </c>
      <c r="CM608" s="42">
        <v>99.726733000000038</v>
      </c>
    </row>
    <row r="609" spans="1:91" x14ac:dyDescent="0.2">
      <c r="A609" s="29" t="s">
        <v>441</v>
      </c>
      <c r="B609" s="30">
        <v>-12837</v>
      </c>
      <c r="C609" s="30">
        <v>-25111</v>
      </c>
      <c r="D609" s="30">
        <v>183</v>
      </c>
      <c r="E609" s="31">
        <v>0.55235999999999996</v>
      </c>
      <c r="F609" s="41">
        <v>82.839100000000002</v>
      </c>
      <c r="G609" s="35">
        <v>37.082099999999997</v>
      </c>
      <c r="H609" s="35">
        <v>50.851900000000001</v>
      </c>
      <c r="I609" s="35">
        <v>1.4956799999999999</v>
      </c>
      <c r="J609" s="35">
        <v>8.8063099999999999</v>
      </c>
      <c r="K609" s="35">
        <v>0.51477300000000004</v>
      </c>
      <c r="L609" s="35">
        <v>0.51966400000000001</v>
      </c>
      <c r="M609" s="35">
        <v>6.3136999999999999E-2</v>
      </c>
      <c r="N609" s="35">
        <v>1.7513099999999999</v>
      </c>
      <c r="O609" s="35">
        <v>1.6715000000000001E-2</v>
      </c>
      <c r="P609" s="35">
        <v>-6.2899999999999996E-3</v>
      </c>
      <c r="Q609" s="42">
        <v>101.095</v>
      </c>
      <c r="R609" s="35">
        <v>5.0949400000000002</v>
      </c>
      <c r="S609" s="36">
        <v>2.5624699999999998</v>
      </c>
      <c r="T609" s="36">
        <v>1.14706</v>
      </c>
      <c r="U609" s="36">
        <v>1.4154100000000001</v>
      </c>
      <c r="V609" s="36">
        <v>8.2473000000000005E-2</v>
      </c>
      <c r="W609" s="36">
        <v>0.244951</v>
      </c>
      <c r="X609" s="36">
        <v>1.5266E-2</v>
      </c>
      <c r="Y609" s="36">
        <v>1.6281E-2</v>
      </c>
      <c r="Z609" s="36">
        <v>1.846E-3</v>
      </c>
      <c r="AA609" s="36">
        <v>7.6343999999999995E-2</v>
      </c>
      <c r="AB609" s="36">
        <v>6.1799999999999995E-4</v>
      </c>
      <c r="AC609" s="36">
        <v>-2.5000000000000001E-4</v>
      </c>
      <c r="AD609" s="36">
        <v>4</v>
      </c>
      <c r="AE609" s="325">
        <v>2.9999990000000003</v>
      </c>
      <c r="AF609" s="35">
        <v>5.0949400000000002</v>
      </c>
      <c r="AG609" s="37">
        <v>0.70463071624809415</v>
      </c>
      <c r="AH609" s="31">
        <v>0.55235999999999996</v>
      </c>
      <c r="AI609" s="35">
        <v>1.5082500000000001</v>
      </c>
      <c r="AJ609" s="35">
        <v>1.7615700000000001</v>
      </c>
      <c r="AK609" s="35">
        <v>1.4087000000000001E-2</v>
      </c>
      <c r="AL609" s="35">
        <v>8.7224299999999992</v>
      </c>
      <c r="AM609" s="35">
        <v>0.50453000000000003</v>
      </c>
      <c r="AN609" s="35">
        <v>5.781E-2</v>
      </c>
      <c r="AO609" s="35">
        <v>0.50760799999999995</v>
      </c>
      <c r="AP609" s="35">
        <v>-1.248E-2</v>
      </c>
      <c r="AQ609" s="35">
        <v>82.179199999999994</v>
      </c>
      <c r="AR609" s="35">
        <v>95.243099999999998</v>
      </c>
      <c r="AS609" s="43">
        <v>0.55235999999999996</v>
      </c>
      <c r="AT609" s="326">
        <v>0.55268736604162527</v>
      </c>
      <c r="AU609" s="327">
        <v>-3.2736604162530991E-4</v>
      </c>
      <c r="AV609" s="41">
        <v>37.082099999999997</v>
      </c>
      <c r="AW609" s="35">
        <v>36.759799999999998</v>
      </c>
      <c r="AX609" s="327">
        <v>0.32229999999999848</v>
      </c>
      <c r="AY609" s="41">
        <v>50.851900000000001</v>
      </c>
      <c r="AZ609" s="35">
        <v>50.48</v>
      </c>
      <c r="BA609" s="327">
        <v>0.37190000000000367</v>
      </c>
      <c r="BB609" s="41">
        <v>101.095</v>
      </c>
      <c r="BC609" s="35">
        <v>100.30360500000003</v>
      </c>
      <c r="BD609" s="36">
        <v>0.79139499999996588</v>
      </c>
      <c r="BE609" s="41">
        <v>82.839100000000002</v>
      </c>
      <c r="BF609" s="35">
        <v>82.179199999999994</v>
      </c>
      <c r="BG609" s="327">
        <v>0.65990000000000748</v>
      </c>
      <c r="BH609" s="46">
        <v>87.933999999999997</v>
      </c>
      <c r="BI609" s="46">
        <v>87.239800000000002</v>
      </c>
      <c r="BJ609" s="327">
        <v>0.69419999999999504</v>
      </c>
      <c r="BK609" s="41">
        <v>8.8063099999999999</v>
      </c>
      <c r="BL609" s="35">
        <v>8.7224299999999992</v>
      </c>
      <c r="BM609" s="327">
        <v>8.3880000000000621E-2</v>
      </c>
      <c r="BN609" s="36">
        <v>8.3803000000000002E-2</v>
      </c>
      <c r="BO609" s="36">
        <v>7.7379000000000003E-2</v>
      </c>
      <c r="BP609" s="36">
        <v>5.2499999999999997E-4</v>
      </c>
      <c r="BQ609" s="36">
        <v>0.244475</v>
      </c>
      <c r="BR609" s="36">
        <v>1.5077E-2</v>
      </c>
      <c r="BS609" s="36">
        <v>1.704E-3</v>
      </c>
      <c r="BT609" s="36">
        <v>1.6025000000000001E-2</v>
      </c>
      <c r="BU609" s="36">
        <v>-5.0000000000000001E-4</v>
      </c>
      <c r="BV609" s="36">
        <v>2.5615100000000002</v>
      </c>
      <c r="BW609" s="36">
        <v>2.9999980000000002</v>
      </c>
      <c r="BX609" s="944">
        <v>8.3799999999999999E-2</v>
      </c>
      <c r="BY609" s="36">
        <v>7.7380000000000004E-2</v>
      </c>
      <c r="BZ609" s="36">
        <v>5.2999999999999998E-4</v>
      </c>
      <c r="CA609" s="36">
        <v>0.24456</v>
      </c>
      <c r="CB609" s="36">
        <v>1.508E-2</v>
      </c>
      <c r="CC609" s="36">
        <v>1.6999999999999999E-3</v>
      </c>
      <c r="CD609" s="36">
        <v>1.602E-2</v>
      </c>
      <c r="CE609" s="36">
        <v>-5.0000000000000001E-4</v>
      </c>
      <c r="CF609" s="36">
        <v>1.1457599999999999</v>
      </c>
      <c r="CG609" s="36">
        <v>1.41567</v>
      </c>
      <c r="CH609" s="36">
        <v>3</v>
      </c>
      <c r="CI609" s="36">
        <v>2.5614299999999997</v>
      </c>
      <c r="CJ609" s="326">
        <v>0.55268736604162527</v>
      </c>
      <c r="CK609" s="35">
        <v>36.759799999999998</v>
      </c>
      <c r="CL609" s="35">
        <v>50.48</v>
      </c>
      <c r="CM609" s="42">
        <v>100.30360500000003</v>
      </c>
    </row>
    <row r="610" spans="1:91" x14ac:dyDescent="0.2">
      <c r="A610" s="29" t="s">
        <v>441</v>
      </c>
      <c r="B610" s="30">
        <v>-12847</v>
      </c>
      <c r="C610" s="30">
        <v>-25115</v>
      </c>
      <c r="D610" s="30">
        <v>183</v>
      </c>
      <c r="E610" s="31">
        <v>0.54845699999999997</v>
      </c>
      <c r="F610" s="41">
        <v>82.025000000000006</v>
      </c>
      <c r="G610" s="35">
        <v>37.037799999999997</v>
      </c>
      <c r="H610" s="35">
        <v>49.996400000000001</v>
      </c>
      <c r="I610" s="35">
        <v>1.5217099999999999</v>
      </c>
      <c r="J610" s="35">
        <v>9.0261399999999998</v>
      </c>
      <c r="K610" s="35">
        <v>0.47319699999999998</v>
      </c>
      <c r="L610" s="35">
        <v>0.51811300000000005</v>
      </c>
      <c r="M610" s="35">
        <v>4.3181999999999998E-2</v>
      </c>
      <c r="N610" s="35">
        <v>1.7324299999999999</v>
      </c>
      <c r="O610" s="35">
        <v>3.4909000000000003E-2</v>
      </c>
      <c r="P610" s="35">
        <v>2.166E-3</v>
      </c>
      <c r="Q610" s="42">
        <v>100.386</v>
      </c>
      <c r="R610" s="35">
        <v>5.00922</v>
      </c>
      <c r="S610" s="36">
        <v>2.5537299999999998</v>
      </c>
      <c r="T610" s="36">
        <v>1.1531199999999999</v>
      </c>
      <c r="U610" s="36">
        <v>1.4006099999999999</v>
      </c>
      <c r="V610" s="36">
        <v>8.4451999999999999E-2</v>
      </c>
      <c r="W610" s="36">
        <v>0.252693</v>
      </c>
      <c r="X610" s="36">
        <v>1.4123999999999999E-2</v>
      </c>
      <c r="Y610" s="36">
        <v>1.6337000000000001E-2</v>
      </c>
      <c r="Z610" s="36">
        <v>1.271E-3</v>
      </c>
      <c r="AA610" s="36">
        <v>7.6010999999999995E-2</v>
      </c>
      <c r="AB610" s="36">
        <v>1.2999999999999999E-3</v>
      </c>
      <c r="AC610" s="36">
        <v>8.6000000000000003E-5</v>
      </c>
      <c r="AD610" s="36">
        <v>4</v>
      </c>
      <c r="AE610" s="325">
        <v>3.0000039999999997</v>
      </c>
      <c r="AF610" s="35">
        <v>5.00922</v>
      </c>
      <c r="AG610" s="37">
        <v>0.71343762998369809</v>
      </c>
      <c r="AH610" s="31">
        <v>0.54845699999999997</v>
      </c>
      <c r="AI610" s="35">
        <v>1.5343500000000001</v>
      </c>
      <c r="AJ610" s="35">
        <v>1.7424200000000001</v>
      </c>
      <c r="AK610" s="35">
        <v>3.2381E-2</v>
      </c>
      <c r="AL610" s="35">
        <v>8.9414599999999993</v>
      </c>
      <c r="AM610" s="35">
        <v>0.46347500000000003</v>
      </c>
      <c r="AN610" s="35">
        <v>3.8128000000000002E-2</v>
      </c>
      <c r="AO610" s="35">
        <v>0.50621700000000003</v>
      </c>
      <c r="AP610" s="35">
        <v>-4.0000000000000001E-3</v>
      </c>
      <c r="AQ610" s="35">
        <v>81.379199999999997</v>
      </c>
      <c r="AR610" s="35">
        <v>94.633700000000005</v>
      </c>
      <c r="AS610" s="43">
        <v>0.54845699999999997</v>
      </c>
      <c r="AT610" s="326">
        <v>0.5487840230659542</v>
      </c>
      <c r="AU610" s="327">
        <v>-3.2702306595422392E-4</v>
      </c>
      <c r="AV610" s="41">
        <v>37.037799999999997</v>
      </c>
      <c r="AW610" s="35">
        <v>36.7196</v>
      </c>
      <c r="AX610" s="327">
        <v>0.31819999999999737</v>
      </c>
      <c r="AY610" s="41">
        <v>49.996400000000001</v>
      </c>
      <c r="AZ610" s="35">
        <v>49.63</v>
      </c>
      <c r="BA610" s="327">
        <v>0.36639999999999873</v>
      </c>
      <c r="BB610" s="41">
        <v>100.386</v>
      </c>
      <c r="BC610" s="35">
        <v>99.604031000000006</v>
      </c>
      <c r="BD610" s="36">
        <v>0.78196899999998948</v>
      </c>
      <c r="BE610" s="41">
        <v>82.025000000000006</v>
      </c>
      <c r="BF610" s="35">
        <v>81.379199999999997</v>
      </c>
      <c r="BG610" s="327">
        <v>0.64580000000000837</v>
      </c>
      <c r="BH610" s="46">
        <v>87.034199999999998</v>
      </c>
      <c r="BI610" s="46">
        <v>86.349600000000009</v>
      </c>
      <c r="BJ610" s="327">
        <v>0.684599999999989</v>
      </c>
      <c r="BK610" s="41">
        <v>9.0261399999999998</v>
      </c>
      <c r="BL610" s="35">
        <v>8.9414599999999993</v>
      </c>
      <c r="BM610" s="327">
        <v>8.4680000000000533E-2</v>
      </c>
      <c r="BN610" s="36">
        <v>8.5796999999999998E-2</v>
      </c>
      <c r="BO610" s="36">
        <v>7.7025999999999997E-2</v>
      </c>
      <c r="BP610" s="36">
        <v>1.2149999999999999E-3</v>
      </c>
      <c r="BQ610" s="36">
        <v>0.25221199999999999</v>
      </c>
      <c r="BR610" s="36">
        <v>1.3938000000000001E-2</v>
      </c>
      <c r="BS610" s="36">
        <v>1.1310000000000001E-3</v>
      </c>
      <c r="BT610" s="36">
        <v>1.6083E-2</v>
      </c>
      <c r="BU610" s="36">
        <v>-1.6000000000000001E-4</v>
      </c>
      <c r="BV610" s="36">
        <v>2.5527600000000001</v>
      </c>
      <c r="BW610" s="36">
        <v>3.0000020000000003</v>
      </c>
      <c r="BX610" s="944">
        <v>8.5790000000000005E-2</v>
      </c>
      <c r="BY610" s="36">
        <v>7.7020000000000005E-2</v>
      </c>
      <c r="BZ610" s="36">
        <v>1.2099999999999999E-3</v>
      </c>
      <c r="CA610" s="36">
        <v>0.25230000000000002</v>
      </c>
      <c r="CB610" s="36">
        <v>1.3939999999999999E-2</v>
      </c>
      <c r="CC610" s="36">
        <v>1.1299999999999999E-3</v>
      </c>
      <c r="CD610" s="36">
        <v>1.6080000000000001E-2</v>
      </c>
      <c r="CE610" s="36">
        <v>-1.6000000000000001E-4</v>
      </c>
      <c r="CF610" s="36">
        <v>1.15181</v>
      </c>
      <c r="CG610" s="36">
        <v>1.4008700000000001</v>
      </c>
      <c r="CH610" s="36">
        <v>2.9999900000000004</v>
      </c>
      <c r="CI610" s="36">
        <v>2.5526800000000001</v>
      </c>
      <c r="CJ610" s="326">
        <v>0.5487840230659542</v>
      </c>
      <c r="CK610" s="35">
        <v>36.7196</v>
      </c>
      <c r="CL610" s="35">
        <v>49.63</v>
      </c>
      <c r="CM610" s="42">
        <v>99.604031000000006</v>
      </c>
    </row>
    <row r="611" spans="1:91" x14ac:dyDescent="0.2">
      <c r="A611" s="212" t="s">
        <v>442</v>
      </c>
      <c r="B611" s="55">
        <v>-12821</v>
      </c>
      <c r="C611" s="55">
        <v>-25124</v>
      </c>
      <c r="D611" s="55">
        <v>183</v>
      </c>
      <c r="E611" s="56">
        <v>0.25647999999999999</v>
      </c>
      <c r="F611" s="57">
        <v>47.867699999999999</v>
      </c>
      <c r="G611" s="58">
        <v>35.590600000000002</v>
      </c>
      <c r="H611" s="58">
        <v>13.6442</v>
      </c>
      <c r="I611" s="58">
        <v>3.4648599999999998</v>
      </c>
      <c r="J611" s="58">
        <v>47.4313</v>
      </c>
      <c r="K611" s="58">
        <v>7.7408000000000005E-2</v>
      </c>
      <c r="L611" s="58">
        <v>0.81936799999999999</v>
      </c>
      <c r="M611" s="58">
        <v>7.7749999999999998E-3</v>
      </c>
      <c r="N611" s="58">
        <v>9.9747000000000002E-2</v>
      </c>
      <c r="O611" s="58">
        <v>-2.674E-2</v>
      </c>
      <c r="P611" s="58">
        <v>1.7138E-2</v>
      </c>
      <c r="Q611" s="59">
        <v>101.126</v>
      </c>
      <c r="R611" s="58">
        <v>1.36704</v>
      </c>
      <c r="S611" s="60">
        <v>0.97952300000000003</v>
      </c>
      <c r="T611" s="60">
        <v>0.72829500000000003</v>
      </c>
      <c r="U611" s="60">
        <v>0.25122800000000001</v>
      </c>
      <c r="V611" s="60">
        <v>0.126388</v>
      </c>
      <c r="W611" s="60">
        <v>0.87276699999999996</v>
      </c>
      <c r="X611" s="60">
        <v>1.519E-3</v>
      </c>
      <c r="Y611" s="60">
        <v>1.6982000000000001E-2</v>
      </c>
      <c r="Z611" s="60">
        <v>1.4999999999999999E-4</v>
      </c>
      <c r="AA611" s="60">
        <v>2.8760000000000001E-3</v>
      </c>
      <c r="AB611" s="60">
        <v>-6.4999999999999997E-4</v>
      </c>
      <c r="AC611" s="60">
        <v>4.4900000000000002E-4</v>
      </c>
      <c r="AD611" s="60">
        <v>3</v>
      </c>
      <c r="AE611" s="60">
        <v>2.0000040000000001</v>
      </c>
      <c r="AF611" s="58">
        <v>1.36704</v>
      </c>
      <c r="AG611" s="130">
        <v>0.87171700495549964</v>
      </c>
      <c r="AH611" s="56">
        <v>0.25647999999999999</v>
      </c>
      <c r="AI611" s="58">
        <v>3.46957</v>
      </c>
      <c r="AJ611" s="58">
        <v>9.9210000000000007E-2</v>
      </c>
      <c r="AK611" s="58">
        <v>-2.7689999999999999E-2</v>
      </c>
      <c r="AL611" s="58">
        <v>47.342500000000001</v>
      </c>
      <c r="AM611" s="58">
        <v>7.5878000000000001E-2</v>
      </c>
      <c r="AN611" s="58">
        <v>6.5100000000000002E-3</v>
      </c>
      <c r="AO611" s="58">
        <v>0.81642899999999996</v>
      </c>
      <c r="AP611" s="58">
        <v>1.5827000000000001E-2</v>
      </c>
      <c r="AQ611" s="58">
        <v>47.786000000000001</v>
      </c>
      <c r="AR611" s="58">
        <v>99.584299999999999</v>
      </c>
      <c r="AS611" s="63">
        <v>0.25647999999999999</v>
      </c>
      <c r="AT611" s="328">
        <v>0.25662966782734781</v>
      </c>
      <c r="AU611" s="64">
        <v>-1.4966782734782136E-4</v>
      </c>
      <c r="AV611" s="57">
        <v>35.590600000000002</v>
      </c>
      <c r="AW611" s="58">
        <v>35.5227</v>
      </c>
      <c r="AX611" s="64">
        <v>6.7900000000001626E-2</v>
      </c>
      <c r="AY611" s="57">
        <v>13.6442</v>
      </c>
      <c r="AZ611" s="58">
        <v>13.63</v>
      </c>
      <c r="BA611" s="64">
        <v>1.419999999999888E-2</v>
      </c>
      <c r="BB611" s="57">
        <v>101.126</v>
      </c>
      <c r="BC611" s="58">
        <v>100.95093400000002</v>
      </c>
      <c r="BD611" s="60">
        <v>0.17506599999998684</v>
      </c>
      <c r="BE611" s="57">
        <v>47.867699999999999</v>
      </c>
      <c r="BF611" s="58">
        <v>47.786000000000001</v>
      </c>
      <c r="BG611" s="64">
        <v>8.1699999999997885E-2</v>
      </c>
      <c r="BH611" s="58">
        <v>49.2348</v>
      </c>
      <c r="BI611" s="58">
        <v>49.152700000000003</v>
      </c>
      <c r="BJ611" s="64">
        <v>8.2099999999996953E-2</v>
      </c>
      <c r="BK611" s="57">
        <v>47.4313</v>
      </c>
      <c r="BL611" s="58">
        <v>47.342500000000001</v>
      </c>
      <c r="BM611" s="64">
        <v>8.8799999999999102E-2</v>
      </c>
      <c r="BN611" s="60">
        <v>0.12677099999999999</v>
      </c>
      <c r="BO611" s="60">
        <v>2.8660000000000001E-3</v>
      </c>
      <c r="BP611" s="60">
        <v>-6.8000000000000005E-4</v>
      </c>
      <c r="BQ611" s="60">
        <v>0.872583</v>
      </c>
      <c r="BR611" s="60">
        <v>1.4909999999999999E-3</v>
      </c>
      <c r="BS611" s="60">
        <v>1.26E-4</v>
      </c>
      <c r="BT611" s="60">
        <v>1.6948999999999999E-2</v>
      </c>
      <c r="BU611" s="60">
        <v>4.1599999999999997E-4</v>
      </c>
      <c r="BV611" s="60">
        <v>0.97947799999999996</v>
      </c>
      <c r="BW611" s="60">
        <v>2</v>
      </c>
      <c r="BX611" s="945">
        <v>0.12675</v>
      </c>
      <c r="BY611" s="60">
        <v>2.8700000000000002E-3</v>
      </c>
      <c r="BZ611" s="60">
        <v>-6.8000000000000005E-4</v>
      </c>
      <c r="CA611" s="60">
        <v>0.87278</v>
      </c>
      <c r="CB611" s="60">
        <v>1.49E-3</v>
      </c>
      <c r="CC611" s="60">
        <v>1.2999999999999999E-4</v>
      </c>
      <c r="CD611" s="60">
        <v>1.695E-2</v>
      </c>
      <c r="CE611" s="60">
        <v>4.2000000000000002E-4</v>
      </c>
      <c r="CF611" s="60">
        <v>0.72799000000000003</v>
      </c>
      <c r="CG611" s="60">
        <v>0.25131999999999999</v>
      </c>
      <c r="CH611" s="60">
        <v>2.0000200000000001</v>
      </c>
      <c r="CI611" s="60">
        <v>0.97931000000000001</v>
      </c>
      <c r="CJ611" s="328">
        <v>0.25662966782734781</v>
      </c>
      <c r="CK611" s="58">
        <v>35.5227</v>
      </c>
      <c r="CL611" s="58">
        <v>13.63</v>
      </c>
      <c r="CM611" s="59">
        <v>100.95093400000002</v>
      </c>
    </row>
    <row r="612" spans="1:91" x14ac:dyDescent="0.2">
      <c r="A612" s="212" t="s">
        <v>442</v>
      </c>
      <c r="B612" s="55">
        <v>-12823</v>
      </c>
      <c r="C612" s="55">
        <v>-25129</v>
      </c>
      <c r="D612" s="55">
        <v>183</v>
      </c>
      <c r="E612" s="56">
        <v>0.25841900000000001</v>
      </c>
      <c r="F612" s="57">
        <v>47.8446</v>
      </c>
      <c r="G612" s="58">
        <v>35.480699999999999</v>
      </c>
      <c r="H612" s="58">
        <v>13.7407</v>
      </c>
      <c r="I612" s="58">
        <v>3.4485899999999998</v>
      </c>
      <c r="J612" s="58">
        <v>47.257399999999997</v>
      </c>
      <c r="K612" s="58">
        <v>7.9477000000000006E-2</v>
      </c>
      <c r="L612" s="58">
        <v>0.81137999999999999</v>
      </c>
      <c r="M612" s="58">
        <v>8.6219999999999995E-3</v>
      </c>
      <c r="N612" s="58">
        <v>0.103946</v>
      </c>
      <c r="O612" s="58">
        <v>-2.5749999999999999E-2</v>
      </c>
      <c r="P612" s="58">
        <v>1.0714E-2</v>
      </c>
      <c r="Q612" s="59">
        <v>100.916</v>
      </c>
      <c r="R612" s="58">
        <v>1.3767</v>
      </c>
      <c r="S612" s="60">
        <v>0.98120799999999997</v>
      </c>
      <c r="T612" s="60">
        <v>0.72764499999999999</v>
      </c>
      <c r="U612" s="60">
        <v>0.25356299999999998</v>
      </c>
      <c r="V612" s="60">
        <v>0.12607199999999999</v>
      </c>
      <c r="W612" s="60">
        <v>0.87148300000000001</v>
      </c>
      <c r="X612" s="60">
        <v>1.5629999999999999E-3</v>
      </c>
      <c r="Y612" s="60">
        <v>1.6853E-2</v>
      </c>
      <c r="Z612" s="60">
        <v>1.6699999999999999E-4</v>
      </c>
      <c r="AA612" s="60">
        <v>3.0040000000000002E-3</v>
      </c>
      <c r="AB612" s="60">
        <v>-6.3000000000000003E-4</v>
      </c>
      <c r="AC612" s="60">
        <v>2.8200000000000002E-4</v>
      </c>
      <c r="AD612" s="60">
        <v>3</v>
      </c>
      <c r="AE612" s="60">
        <v>2.0000020000000003</v>
      </c>
      <c r="AF612" s="58">
        <v>1.3767</v>
      </c>
      <c r="AG612" s="130">
        <v>0.87394142173015921</v>
      </c>
      <c r="AH612" s="56">
        <v>0.25841900000000001</v>
      </c>
      <c r="AI612" s="58">
        <v>3.4533299999999998</v>
      </c>
      <c r="AJ612" s="58">
        <v>0.10341</v>
      </c>
      <c r="AK612" s="58">
        <v>-2.6710000000000001E-2</v>
      </c>
      <c r="AL612" s="58">
        <v>47.168100000000003</v>
      </c>
      <c r="AM612" s="58">
        <v>7.7927999999999997E-2</v>
      </c>
      <c r="AN612" s="58">
        <v>7.345E-3</v>
      </c>
      <c r="AO612" s="58">
        <v>0.80842499999999995</v>
      </c>
      <c r="AP612" s="58">
        <v>9.4029999999999999E-3</v>
      </c>
      <c r="AQ612" s="58">
        <v>47.7622</v>
      </c>
      <c r="AR612" s="58">
        <v>99.363299999999995</v>
      </c>
      <c r="AS612" s="63">
        <v>0.25841900000000001</v>
      </c>
      <c r="AT612" s="328">
        <v>0.25857288481141694</v>
      </c>
      <c r="AU612" s="64">
        <v>-1.5388481141692667E-4</v>
      </c>
      <c r="AV612" s="57">
        <v>35.480699999999999</v>
      </c>
      <c r="AW612" s="58">
        <v>35.412199999999999</v>
      </c>
      <c r="AX612" s="64">
        <v>6.8500000000000227E-2</v>
      </c>
      <c r="AY612" s="57">
        <v>13.7407</v>
      </c>
      <c r="AZ612" s="58">
        <v>13.73</v>
      </c>
      <c r="BA612" s="64">
        <v>1.0699999999999932E-2</v>
      </c>
      <c r="BB612" s="57">
        <v>100.916</v>
      </c>
      <c r="BC612" s="58">
        <v>100.743431</v>
      </c>
      <c r="BD612" s="60">
        <v>0.17256899999999575</v>
      </c>
      <c r="BE612" s="57">
        <v>47.8446</v>
      </c>
      <c r="BF612" s="58">
        <v>47.7622</v>
      </c>
      <c r="BG612" s="64">
        <v>8.2399999999999807E-2</v>
      </c>
      <c r="BH612" s="58">
        <v>49.221400000000003</v>
      </c>
      <c r="BI612" s="58">
        <v>49.142200000000003</v>
      </c>
      <c r="BJ612" s="64">
        <v>7.9200000000000159E-2</v>
      </c>
      <c r="BK612" s="57">
        <v>47.257399999999997</v>
      </c>
      <c r="BL612" s="58">
        <v>47.168100000000003</v>
      </c>
      <c r="BM612" s="64">
        <v>8.9299999999994384E-2</v>
      </c>
      <c r="BN612" s="60">
        <v>0.12645700000000001</v>
      </c>
      <c r="BO612" s="60">
        <v>2.9940000000000001E-3</v>
      </c>
      <c r="BP612" s="60">
        <v>-6.6E-4</v>
      </c>
      <c r="BQ612" s="60">
        <v>0.87129800000000002</v>
      </c>
      <c r="BR612" s="60">
        <v>1.5349999999999999E-3</v>
      </c>
      <c r="BS612" s="60">
        <v>1.4300000000000001E-4</v>
      </c>
      <c r="BT612" s="60">
        <v>1.6820000000000002E-2</v>
      </c>
      <c r="BU612" s="60">
        <v>2.4699999999999999E-4</v>
      </c>
      <c r="BV612" s="60">
        <v>0.98116199999999998</v>
      </c>
      <c r="BW612" s="60">
        <v>1.9999960000000003</v>
      </c>
      <c r="BX612" s="945">
        <v>0.12642999999999999</v>
      </c>
      <c r="BY612" s="60">
        <v>2.99E-3</v>
      </c>
      <c r="BZ612" s="60">
        <v>-6.6E-4</v>
      </c>
      <c r="CA612" s="60">
        <v>0.87148999999999999</v>
      </c>
      <c r="CB612" s="60">
        <v>1.5299999999999999E-3</v>
      </c>
      <c r="CC612" s="60">
        <v>1.3999999999999999E-4</v>
      </c>
      <c r="CD612" s="60">
        <v>1.6820000000000002E-2</v>
      </c>
      <c r="CE612" s="60">
        <v>2.5000000000000001E-4</v>
      </c>
      <c r="CF612" s="60">
        <v>0.72733999999999999</v>
      </c>
      <c r="CG612" s="60">
        <v>0.25366</v>
      </c>
      <c r="CH612" s="60">
        <v>1.9999899999999999</v>
      </c>
      <c r="CI612" s="60">
        <v>0.98099999999999998</v>
      </c>
      <c r="CJ612" s="328">
        <v>0.25857288481141694</v>
      </c>
      <c r="CK612" s="58">
        <v>35.412199999999999</v>
      </c>
      <c r="CL612" s="58">
        <v>13.73</v>
      </c>
      <c r="CM612" s="59">
        <v>100.743431</v>
      </c>
    </row>
    <row r="613" spans="1:91" x14ac:dyDescent="0.2">
      <c r="A613" s="212" t="s">
        <v>442</v>
      </c>
      <c r="B613" s="55">
        <v>-12830</v>
      </c>
      <c r="C613" s="55">
        <v>-25131</v>
      </c>
      <c r="D613" s="55">
        <v>183</v>
      </c>
      <c r="E613" s="56">
        <v>0.26161499999999999</v>
      </c>
      <c r="F613" s="57">
        <v>48.012599999999999</v>
      </c>
      <c r="G613" s="58">
        <v>35.451799999999999</v>
      </c>
      <c r="H613" s="58">
        <v>13.9595</v>
      </c>
      <c r="I613" s="58">
        <v>3.44651</v>
      </c>
      <c r="J613" s="58">
        <v>47.221400000000003</v>
      </c>
      <c r="K613" s="58">
        <v>8.1279000000000004E-2</v>
      </c>
      <c r="L613" s="58">
        <v>0.81497299999999995</v>
      </c>
      <c r="M613" s="58">
        <v>1.3010000000000001E-3</v>
      </c>
      <c r="N613" s="58">
        <v>0.105568</v>
      </c>
      <c r="O613" s="58">
        <v>-2.3570000000000001E-2</v>
      </c>
      <c r="P613" s="58">
        <v>1.0108000000000001E-2</v>
      </c>
      <c r="Q613" s="59">
        <v>101.069</v>
      </c>
      <c r="R613" s="58">
        <v>1.39863</v>
      </c>
      <c r="S613" s="60">
        <v>0.98329699999999998</v>
      </c>
      <c r="T613" s="60">
        <v>0.726051</v>
      </c>
      <c r="U613" s="60">
        <v>0.25724599999999997</v>
      </c>
      <c r="V613" s="60">
        <v>0.12582199999999999</v>
      </c>
      <c r="W613" s="60">
        <v>0.86962099999999998</v>
      </c>
      <c r="X613" s="60">
        <v>1.596E-3</v>
      </c>
      <c r="Y613" s="60">
        <v>1.6903999999999999E-2</v>
      </c>
      <c r="Z613" s="60">
        <v>2.5000000000000001E-5</v>
      </c>
      <c r="AA613" s="60">
        <v>3.0469999999999998E-3</v>
      </c>
      <c r="AB613" s="60">
        <v>-5.8E-4</v>
      </c>
      <c r="AC613" s="60">
        <v>2.6499999999999999E-4</v>
      </c>
      <c r="AD613" s="60">
        <v>3</v>
      </c>
      <c r="AE613" s="60">
        <v>1.9999969999999996</v>
      </c>
      <c r="AF613" s="58">
        <v>1.39863</v>
      </c>
      <c r="AG613" s="130">
        <v>0.8717671001751045</v>
      </c>
      <c r="AH613" s="56">
        <v>0.26161499999999999</v>
      </c>
      <c r="AI613" s="58">
        <v>3.4513199999999999</v>
      </c>
      <c r="AJ613" s="58">
        <v>0.10502599999999999</v>
      </c>
      <c r="AK613" s="58">
        <v>-2.4539999999999999E-2</v>
      </c>
      <c r="AL613" s="58">
        <v>47.130899999999997</v>
      </c>
      <c r="AM613" s="58">
        <v>7.9703999999999997E-2</v>
      </c>
      <c r="AN613" s="58">
        <v>1.8E-5</v>
      </c>
      <c r="AO613" s="58">
        <v>0.81196800000000002</v>
      </c>
      <c r="AP613" s="58">
        <v>8.7790000000000003E-3</v>
      </c>
      <c r="AQ613" s="58">
        <v>47.928600000000003</v>
      </c>
      <c r="AR613" s="58">
        <v>99.491699999999994</v>
      </c>
      <c r="AS613" s="63">
        <v>0.26161499999999999</v>
      </c>
      <c r="AT613" s="328">
        <v>0.26176913374293037</v>
      </c>
      <c r="AU613" s="64">
        <v>-1.5413374293038462E-4</v>
      </c>
      <c r="AV613" s="57">
        <v>35.451799999999999</v>
      </c>
      <c r="AW613" s="58">
        <v>35.382399999999997</v>
      </c>
      <c r="AX613" s="64">
        <v>6.9400000000001683E-2</v>
      </c>
      <c r="AY613" s="57">
        <v>13.9595</v>
      </c>
      <c r="AZ613" s="58">
        <v>13.94</v>
      </c>
      <c r="BA613" s="64">
        <v>1.9500000000000739E-2</v>
      </c>
      <c r="BB613" s="57">
        <v>101.069</v>
      </c>
      <c r="BC613" s="58">
        <v>100.885575</v>
      </c>
      <c r="BD613" s="60">
        <v>0.18342499999999973</v>
      </c>
      <c r="BE613" s="57">
        <v>48.012599999999999</v>
      </c>
      <c r="BF613" s="58">
        <v>47.928600000000003</v>
      </c>
      <c r="BG613" s="64">
        <v>8.3999999999996078E-2</v>
      </c>
      <c r="BH613" s="58">
        <v>49.411299999999997</v>
      </c>
      <c r="BI613" s="58">
        <v>49.322399999999995</v>
      </c>
      <c r="BJ613" s="64">
        <v>8.8900000000002422E-2</v>
      </c>
      <c r="BK613" s="57">
        <v>47.221400000000003</v>
      </c>
      <c r="BL613" s="58">
        <v>47.130899999999997</v>
      </c>
      <c r="BM613" s="64">
        <v>9.0500000000005798E-2</v>
      </c>
      <c r="BN613" s="60">
        <v>0.12621299999999999</v>
      </c>
      <c r="BO613" s="60">
        <v>3.0360000000000001E-3</v>
      </c>
      <c r="BP613" s="60">
        <v>-5.9999999999999995E-4</v>
      </c>
      <c r="BQ613" s="60">
        <v>0.86943300000000001</v>
      </c>
      <c r="BR613" s="60">
        <v>1.5679999999999999E-3</v>
      </c>
      <c r="BS613" s="60">
        <v>0</v>
      </c>
      <c r="BT613" s="60">
        <v>1.6871000000000001E-2</v>
      </c>
      <c r="BU613" s="60">
        <v>2.31E-4</v>
      </c>
      <c r="BV613" s="60">
        <v>0.98324999999999996</v>
      </c>
      <c r="BW613" s="60">
        <v>2.0000020000000003</v>
      </c>
      <c r="BX613" s="945">
        <v>0.12619</v>
      </c>
      <c r="BY613" s="60">
        <v>3.0400000000000002E-3</v>
      </c>
      <c r="BZ613" s="60">
        <v>-5.9999999999999995E-4</v>
      </c>
      <c r="CA613" s="60">
        <v>0.86963000000000001</v>
      </c>
      <c r="CB613" s="60">
        <v>1.57E-3</v>
      </c>
      <c r="CC613" s="60">
        <v>0</v>
      </c>
      <c r="CD613" s="60">
        <v>1.687E-2</v>
      </c>
      <c r="CE613" s="60">
        <v>2.3000000000000001E-4</v>
      </c>
      <c r="CF613" s="60">
        <v>0.72574000000000005</v>
      </c>
      <c r="CG613" s="60">
        <v>0.25734000000000001</v>
      </c>
      <c r="CH613" s="60">
        <v>2.0000100000000001</v>
      </c>
      <c r="CI613" s="60">
        <v>0.98308000000000006</v>
      </c>
      <c r="CJ613" s="328">
        <v>0.26176913374293037</v>
      </c>
      <c r="CK613" s="58">
        <v>35.382399999999997</v>
      </c>
      <c r="CL613" s="58">
        <v>13.94</v>
      </c>
      <c r="CM613" s="59">
        <v>100.885575</v>
      </c>
    </row>
    <row r="614" spans="1:91" x14ac:dyDescent="0.2">
      <c r="A614" s="790" t="s">
        <v>441</v>
      </c>
      <c r="B614" s="750"/>
      <c r="C614" s="750"/>
      <c r="D614" s="750"/>
      <c r="E614" s="699">
        <v>0.55000966666666662</v>
      </c>
      <c r="F614" s="700">
        <v>82.308233333333334</v>
      </c>
      <c r="G614" s="701">
        <v>37.037299999999995</v>
      </c>
      <c r="H614" s="701">
        <v>50.311733333333336</v>
      </c>
      <c r="I614" s="701">
        <v>1.5235433333333332</v>
      </c>
      <c r="J614" s="701">
        <v>8.9540233333333319</v>
      </c>
      <c r="K614" s="701">
        <v>0.4951106666666667</v>
      </c>
      <c r="L614" s="701">
        <v>0.52216533333333337</v>
      </c>
      <c r="M614" s="701">
        <v>5.3672666666666667E-2</v>
      </c>
      <c r="N614" s="701">
        <v>1.7413366666666665</v>
      </c>
      <c r="O614" s="701">
        <v>2.3335000000000005E-2</v>
      </c>
      <c r="P614" s="701">
        <v>1.6540000000000003E-3</v>
      </c>
      <c r="Q614" s="702">
        <v>100.66366666666666</v>
      </c>
      <c r="R614" s="701">
        <v>5.0408166666666672</v>
      </c>
      <c r="S614" s="699">
        <v>2.5557766666666666</v>
      </c>
      <c r="T614" s="699">
        <v>1.1500666666666668</v>
      </c>
      <c r="U614" s="699">
        <v>1.40571</v>
      </c>
      <c r="V614" s="699">
        <v>8.4334000000000006E-2</v>
      </c>
      <c r="W614" s="699">
        <v>0.25002233333333335</v>
      </c>
      <c r="X614" s="699">
        <v>1.4737999999999999E-2</v>
      </c>
      <c r="Y614" s="699">
        <v>1.6422000000000003E-2</v>
      </c>
      <c r="Z614" s="699">
        <v>1.575E-3</v>
      </c>
      <c r="AA614" s="699">
        <v>7.6199666666666666E-2</v>
      </c>
      <c r="AB614" s="699">
        <v>8.6700000000000004E-4</v>
      </c>
      <c r="AC614" s="699">
        <v>6.6000000000000005E-5</v>
      </c>
      <c r="AD614" s="699">
        <v>4</v>
      </c>
      <c r="AE614" s="699">
        <v>3.0000006666666663</v>
      </c>
      <c r="AF614" s="703">
        <v>5.0408166666666672</v>
      </c>
      <c r="AG614" s="782">
        <v>0.71053113378633936</v>
      </c>
      <c r="AH614" s="782">
        <v>0.55000966666666662</v>
      </c>
      <c r="AI614" s="410">
        <v>1.5362633333333333</v>
      </c>
      <c r="AJ614" s="410">
        <v>1.7514399999999999</v>
      </c>
      <c r="AK614" s="410">
        <v>2.0749666666666666E-2</v>
      </c>
      <c r="AL614" s="410">
        <v>8.8696000000000002</v>
      </c>
      <c r="AM614" s="410">
        <v>0.48513566666666669</v>
      </c>
      <c r="AN614" s="410">
        <v>4.8481999999999997E-2</v>
      </c>
      <c r="AO614" s="410">
        <v>0.51018733333333322</v>
      </c>
      <c r="AP614" s="410">
        <v>-4.535E-3</v>
      </c>
      <c r="AQ614" s="410">
        <v>81.657633333333337</v>
      </c>
      <c r="AR614" s="410">
        <v>94.875</v>
      </c>
      <c r="AS614" s="782">
        <v>0.55000966666666662</v>
      </c>
      <c r="AT614" s="782">
        <v>0.55034105478664208</v>
      </c>
      <c r="AU614" s="782">
        <v>-3.3138811997546203E-4</v>
      </c>
      <c r="AV614" s="363">
        <v>37.037299999999995</v>
      </c>
      <c r="AW614" s="363">
        <v>36.717466666666667</v>
      </c>
      <c r="AX614" s="782">
        <v>0.31983333333333047</v>
      </c>
      <c r="AY614" s="363">
        <v>50.311733333333336</v>
      </c>
      <c r="AZ614" s="363">
        <v>49.943333333333328</v>
      </c>
      <c r="BA614" s="782">
        <v>0.36840000000000117</v>
      </c>
      <c r="BB614" s="363">
        <v>100.66366666666666</v>
      </c>
      <c r="BC614" s="363">
        <v>99.878123000000031</v>
      </c>
      <c r="BD614" s="782">
        <v>0.78554366666664066</v>
      </c>
      <c r="BE614" s="363">
        <v>82.308233333333334</v>
      </c>
      <c r="BF614" s="363">
        <v>81.657633333333337</v>
      </c>
      <c r="BG614" s="782">
        <v>0.65060000000000195</v>
      </c>
      <c r="BH614" s="363">
        <v>87.349033333333338</v>
      </c>
      <c r="BI614" s="363">
        <v>86.660799999999995</v>
      </c>
      <c r="BJ614" s="782">
        <v>0.68823333333332926</v>
      </c>
      <c r="BK614" s="363">
        <v>8.9540233333333319</v>
      </c>
      <c r="BL614" s="363">
        <v>8.8696000000000002</v>
      </c>
      <c r="BM614" s="782">
        <v>8.4423333333333517E-2</v>
      </c>
      <c r="BN614" s="412">
        <v>8.5683000000000009E-2</v>
      </c>
      <c r="BO614" s="412">
        <v>7.7223E-2</v>
      </c>
      <c r="BP614" s="412">
        <v>7.7699999999999991E-4</v>
      </c>
      <c r="BQ614" s="412">
        <v>0.24954299999999999</v>
      </c>
      <c r="BR614" s="412">
        <v>1.4550333333333334E-2</v>
      </c>
      <c r="BS614" s="412">
        <v>1.4336666666666666E-3</v>
      </c>
      <c r="BT614" s="412">
        <v>1.6167000000000001E-2</v>
      </c>
      <c r="BU614" s="412">
        <v>-1.8166666666666667E-4</v>
      </c>
      <c r="BV614" s="412">
        <v>2.5548033333333335</v>
      </c>
      <c r="BW614" s="412">
        <v>2.9999986666666665</v>
      </c>
      <c r="BX614" s="413">
        <v>8.5676666666666665E-2</v>
      </c>
      <c r="BY614" s="412">
        <v>7.7219999999999997E-2</v>
      </c>
      <c r="BZ614" s="412">
        <v>7.766666666666665E-4</v>
      </c>
      <c r="CA614" s="412">
        <v>0.24963000000000002</v>
      </c>
      <c r="CB614" s="412">
        <v>1.4553333333333333E-2</v>
      </c>
      <c r="CC614" s="412">
        <v>1.4333333333333333E-3</v>
      </c>
      <c r="CD614" s="412">
        <v>1.6163333333333332E-2</v>
      </c>
      <c r="CE614" s="412">
        <v>-1.8000000000000001E-4</v>
      </c>
      <c r="CF614" s="412">
        <v>1.1487466666666668</v>
      </c>
      <c r="CG614" s="412">
        <v>1.4059766666666667</v>
      </c>
      <c r="CH614" s="412">
        <v>2.9999966666666666</v>
      </c>
      <c r="CI614" s="412">
        <v>2.5547233333333335</v>
      </c>
      <c r="CJ614" s="412">
        <v>0.55034105478664208</v>
      </c>
      <c r="CK614" s="410">
        <v>36.717466666666667</v>
      </c>
      <c r="CL614" s="410">
        <v>49.943333333333328</v>
      </c>
      <c r="CM614" s="411">
        <v>99.878123000000031</v>
      </c>
    </row>
    <row r="615" spans="1:91" x14ac:dyDescent="0.2">
      <c r="A615" s="791" t="s">
        <v>442</v>
      </c>
      <c r="B615" s="706"/>
      <c r="C615" s="706"/>
      <c r="D615" s="706"/>
      <c r="E615" s="519">
        <v>0.25883799999999996</v>
      </c>
      <c r="F615" s="707">
        <v>47.908299999999997</v>
      </c>
      <c r="G615" s="679">
        <v>35.5077</v>
      </c>
      <c r="H615" s="679">
        <v>13.781466666666667</v>
      </c>
      <c r="I615" s="679">
        <v>3.4533199999999997</v>
      </c>
      <c r="J615" s="679">
        <v>47.303366666666669</v>
      </c>
      <c r="K615" s="679">
        <v>7.9388E-2</v>
      </c>
      <c r="L615" s="679">
        <v>0.81524033333333323</v>
      </c>
      <c r="M615" s="679">
        <v>5.8993333333333328E-3</v>
      </c>
      <c r="N615" s="679">
        <v>0.103087</v>
      </c>
      <c r="O615" s="679">
        <v>-2.5353333333333328E-2</v>
      </c>
      <c r="P615" s="679">
        <v>1.2653333333333334E-2</v>
      </c>
      <c r="Q615" s="708">
        <v>101.03699999999999</v>
      </c>
      <c r="R615" s="679">
        <v>1.38079</v>
      </c>
      <c r="S615" s="519">
        <v>0.98134266666666659</v>
      </c>
      <c r="T615" s="519">
        <v>0.7273303333333333</v>
      </c>
      <c r="U615" s="519">
        <v>0.25401233333333334</v>
      </c>
      <c r="V615" s="519">
        <v>0.12609400000000001</v>
      </c>
      <c r="W615" s="519">
        <v>0.87129033333333339</v>
      </c>
      <c r="X615" s="519">
        <v>1.5593333333333334E-3</v>
      </c>
      <c r="Y615" s="519">
        <v>1.6913000000000001E-2</v>
      </c>
      <c r="Z615" s="519">
        <v>1.1400000000000001E-4</v>
      </c>
      <c r="AA615" s="519">
        <v>2.9756666666666664E-3</v>
      </c>
      <c r="AB615" s="519">
        <v>-6.2E-4</v>
      </c>
      <c r="AC615" s="519">
        <v>3.3200000000000005E-4</v>
      </c>
      <c r="AD615" s="519">
        <v>3</v>
      </c>
      <c r="AE615" s="519">
        <v>2.0000010000000001</v>
      </c>
      <c r="AF615" s="680">
        <v>1.38079</v>
      </c>
      <c r="AG615" s="792">
        <v>0.87247517562025445</v>
      </c>
      <c r="AH615" s="792">
        <v>0.25883799999999996</v>
      </c>
      <c r="AI615" s="253">
        <v>3.4580733333333336</v>
      </c>
      <c r="AJ615" s="253">
        <v>0.10254866666666668</v>
      </c>
      <c r="AK615" s="253">
        <v>-2.6313333333333338E-2</v>
      </c>
      <c r="AL615" s="253">
        <v>47.213833333333334</v>
      </c>
      <c r="AM615" s="253">
        <v>7.7836666666666665E-2</v>
      </c>
      <c r="AN615" s="253">
        <v>4.6243333333333336E-3</v>
      </c>
      <c r="AO615" s="253">
        <v>0.81227400000000005</v>
      </c>
      <c r="AP615" s="253">
        <v>1.1336333333333335E-2</v>
      </c>
      <c r="AQ615" s="253">
        <v>47.825600000000009</v>
      </c>
      <c r="AR615" s="253">
        <v>99.479766666666663</v>
      </c>
      <c r="AS615" s="792">
        <v>0.25883799999999996</v>
      </c>
      <c r="AT615" s="792">
        <v>0.2589905621272317</v>
      </c>
      <c r="AU615" s="792">
        <v>-1.5256212723171089E-4</v>
      </c>
      <c r="AV615" s="364">
        <v>35.5077</v>
      </c>
      <c r="AW615" s="364">
        <v>35.439099999999996</v>
      </c>
      <c r="AX615" s="792">
        <v>6.8600000000001174E-2</v>
      </c>
      <c r="AY615" s="364">
        <v>13.781466666666667</v>
      </c>
      <c r="AZ615" s="364">
        <v>13.766666666666666</v>
      </c>
      <c r="BA615" s="792">
        <v>1.479999999999985E-2</v>
      </c>
      <c r="BB615" s="364">
        <v>101.03699999999999</v>
      </c>
      <c r="BC615" s="364">
        <v>100.85998000000001</v>
      </c>
      <c r="BD615" s="792">
        <v>0.1770199999999941</v>
      </c>
      <c r="BE615" s="364">
        <v>47.908299999999997</v>
      </c>
      <c r="BF615" s="364">
        <v>47.825600000000009</v>
      </c>
      <c r="BG615" s="792">
        <v>8.2699999999997928E-2</v>
      </c>
      <c r="BH615" s="364">
        <v>49.289166666666667</v>
      </c>
      <c r="BI615" s="364">
        <v>49.205766666666669</v>
      </c>
      <c r="BJ615" s="792">
        <v>8.3399999999999849E-2</v>
      </c>
      <c r="BK615" s="364">
        <v>47.303366666666669</v>
      </c>
      <c r="BL615" s="364">
        <v>47.213833333333334</v>
      </c>
      <c r="BM615" s="792">
        <v>8.953333333333309E-2</v>
      </c>
      <c r="BN615" s="56">
        <v>0.12648033333333333</v>
      </c>
      <c r="BO615" s="56">
        <v>2.9653333333333337E-3</v>
      </c>
      <c r="BP615" s="56">
        <v>-6.4666666666666659E-4</v>
      </c>
      <c r="BQ615" s="56">
        <v>0.87110466666666664</v>
      </c>
      <c r="BR615" s="56">
        <v>1.5313333333333333E-3</v>
      </c>
      <c r="BS615" s="56">
        <v>8.9666666666666673E-5</v>
      </c>
      <c r="BT615" s="56">
        <v>1.6880000000000003E-2</v>
      </c>
      <c r="BU615" s="56">
        <v>2.9799999999999998E-4</v>
      </c>
      <c r="BV615" s="56">
        <v>0.98129666666666659</v>
      </c>
      <c r="BW615" s="56">
        <v>1.9999993333333335</v>
      </c>
      <c r="BX615" s="63">
        <v>0.12645666666666666</v>
      </c>
      <c r="BY615" s="56">
        <v>2.9666666666666674E-3</v>
      </c>
      <c r="BZ615" s="56">
        <v>-6.4666666666666659E-4</v>
      </c>
      <c r="CA615" s="56">
        <v>0.87130000000000007</v>
      </c>
      <c r="CB615" s="56">
        <v>1.5300000000000001E-3</v>
      </c>
      <c r="CC615" s="56">
        <v>8.9999999999999979E-5</v>
      </c>
      <c r="CD615" s="56">
        <v>1.6880000000000003E-2</v>
      </c>
      <c r="CE615" s="56">
        <v>2.9999999999999997E-4</v>
      </c>
      <c r="CF615" s="56">
        <v>0.72702333333333335</v>
      </c>
      <c r="CG615" s="56">
        <v>0.25410666666666665</v>
      </c>
      <c r="CH615" s="56">
        <v>2.0000066666666663</v>
      </c>
      <c r="CI615" s="56">
        <v>0.98112999999999995</v>
      </c>
      <c r="CJ615" s="56">
        <v>0.2589905621272317</v>
      </c>
      <c r="CK615" s="253">
        <v>35.439099999999996</v>
      </c>
      <c r="CL615" s="253">
        <v>13.766666666666666</v>
      </c>
      <c r="CM615" s="362">
        <v>100.85998000000001</v>
      </c>
    </row>
    <row r="616" spans="1:91" x14ac:dyDescent="0.2">
      <c r="A616" s="29" t="s">
        <v>443</v>
      </c>
      <c r="B616" s="30">
        <v>-12761</v>
      </c>
      <c r="C616" s="30">
        <v>-26730</v>
      </c>
      <c r="D616" s="30">
        <v>189</v>
      </c>
      <c r="E616" s="31">
        <v>0.54816500000000001</v>
      </c>
      <c r="F616" s="41">
        <v>80.9131</v>
      </c>
      <c r="G616" s="35">
        <v>36.559399999999997</v>
      </c>
      <c r="H616" s="35">
        <v>49.292400000000001</v>
      </c>
      <c r="I616" s="35">
        <v>1.59718</v>
      </c>
      <c r="J616" s="35">
        <v>9.02942</v>
      </c>
      <c r="K616" s="35">
        <v>0.47881499999999999</v>
      </c>
      <c r="L616" s="35">
        <v>0.52667600000000003</v>
      </c>
      <c r="M616" s="35">
        <v>3.4439999999999998E-2</v>
      </c>
      <c r="N616" s="35">
        <v>1.8704099999999999</v>
      </c>
      <c r="O616" s="35">
        <v>1.5883000000000001E-2</v>
      </c>
      <c r="P616" s="35">
        <v>6.0379000000000002E-2</v>
      </c>
      <c r="Q616" s="42">
        <v>99.465000000000003</v>
      </c>
      <c r="R616" s="35">
        <v>4.9386900000000002</v>
      </c>
      <c r="S616" s="36">
        <v>2.5381399999999998</v>
      </c>
      <c r="T616" s="36">
        <v>1.14682</v>
      </c>
      <c r="U616" s="36">
        <v>1.3913199999999999</v>
      </c>
      <c r="V616" s="36">
        <v>8.931E-2</v>
      </c>
      <c r="W616" s="36">
        <v>0.254693</v>
      </c>
      <c r="X616" s="36">
        <v>1.4399E-2</v>
      </c>
      <c r="Y616" s="36">
        <v>1.6733000000000001E-2</v>
      </c>
      <c r="Z616" s="36">
        <v>1.021E-3</v>
      </c>
      <c r="AA616" s="36">
        <v>8.2684999999999995E-2</v>
      </c>
      <c r="AB616" s="36">
        <v>5.9599999999999996E-4</v>
      </c>
      <c r="AC616" s="36">
        <v>2.4269999999999999E-3</v>
      </c>
      <c r="AD616" s="36">
        <v>4</v>
      </c>
      <c r="AE616" s="325">
        <v>3.0000039999999997</v>
      </c>
      <c r="AF616" s="35">
        <v>4.9386900000000002</v>
      </c>
      <c r="AG616" s="37">
        <v>0.72732627831169971</v>
      </c>
      <c r="AH616" s="31">
        <v>0.54816500000000001</v>
      </c>
      <c r="AI616" s="35">
        <v>1.6103700000000001</v>
      </c>
      <c r="AJ616" s="35">
        <v>1.88127</v>
      </c>
      <c r="AK616" s="35">
        <v>1.3278E-2</v>
      </c>
      <c r="AL616" s="35">
        <v>8.9455299999999998</v>
      </c>
      <c r="AM616" s="35">
        <v>0.46912300000000001</v>
      </c>
      <c r="AN616" s="35">
        <v>2.9529E-2</v>
      </c>
      <c r="AO616" s="35">
        <v>0.51482600000000001</v>
      </c>
      <c r="AP616" s="35">
        <v>5.3893000000000003E-2</v>
      </c>
      <c r="AQ616" s="35">
        <v>80.281400000000005</v>
      </c>
      <c r="AR616" s="35">
        <v>93.799300000000002</v>
      </c>
      <c r="AS616" s="43">
        <v>0.54816500000000001</v>
      </c>
      <c r="AT616" s="326">
        <v>0.54850293264379424</v>
      </c>
      <c r="AU616" s="327">
        <v>-3.3793264379422538E-4</v>
      </c>
      <c r="AV616" s="41">
        <v>36.559399999999997</v>
      </c>
      <c r="AW616" s="35">
        <v>36.2468</v>
      </c>
      <c r="AX616" s="327">
        <v>0.31259999999999621</v>
      </c>
      <c r="AY616" s="41">
        <v>49.292400000000001</v>
      </c>
      <c r="AZ616" s="35">
        <v>48.94</v>
      </c>
      <c r="BA616" s="327">
        <v>0.35240000000000293</v>
      </c>
      <c r="BB616" s="41">
        <v>99.465000000000003</v>
      </c>
      <c r="BC616" s="35">
        <v>98.704619000000008</v>
      </c>
      <c r="BD616" s="36">
        <v>0.76038099999999531</v>
      </c>
      <c r="BE616" s="41">
        <v>80.9131</v>
      </c>
      <c r="BF616" s="35">
        <v>80.281400000000005</v>
      </c>
      <c r="BG616" s="327">
        <v>0.63169999999999504</v>
      </c>
      <c r="BH616" s="46">
        <v>85.851799999999997</v>
      </c>
      <c r="BI616" s="46">
        <v>85.186800000000005</v>
      </c>
      <c r="BJ616" s="327">
        <v>0.66499999999999204</v>
      </c>
      <c r="BK616" s="41">
        <v>9.02942</v>
      </c>
      <c r="BL616" s="35">
        <v>8.9455299999999998</v>
      </c>
      <c r="BM616" s="327">
        <v>8.3890000000000242E-2</v>
      </c>
      <c r="BN616" s="36">
        <v>9.0717000000000006E-2</v>
      </c>
      <c r="BO616" s="36">
        <v>8.3782999999999996E-2</v>
      </c>
      <c r="BP616" s="36">
        <v>5.0199999999999995E-4</v>
      </c>
      <c r="BQ616" s="36">
        <v>0.25420300000000001</v>
      </c>
      <c r="BR616" s="36">
        <v>1.4213E-2</v>
      </c>
      <c r="BS616" s="36">
        <v>8.8199999999999997E-4</v>
      </c>
      <c r="BT616" s="36">
        <v>1.6478E-2</v>
      </c>
      <c r="BU616" s="36">
        <v>2.1819999999999999E-3</v>
      </c>
      <c r="BV616" s="36">
        <v>2.5370400000000002</v>
      </c>
      <c r="BW616" s="36">
        <v>3</v>
      </c>
      <c r="BX616" s="944">
        <v>9.0709999999999999E-2</v>
      </c>
      <c r="BY616" s="36">
        <v>8.3779999999999993E-2</v>
      </c>
      <c r="BZ616" s="36">
        <v>5.0000000000000001E-4</v>
      </c>
      <c r="CA616" s="36">
        <v>0.25429000000000002</v>
      </c>
      <c r="CB616" s="36">
        <v>1.421E-2</v>
      </c>
      <c r="CC616" s="36">
        <v>8.8000000000000003E-4</v>
      </c>
      <c r="CD616" s="36">
        <v>1.6480000000000002E-2</v>
      </c>
      <c r="CE616" s="36">
        <v>2.1800000000000001E-3</v>
      </c>
      <c r="CF616" s="36">
        <v>1.1454299999999999</v>
      </c>
      <c r="CG616" s="36">
        <v>1.3915299999999999</v>
      </c>
      <c r="CH616" s="36">
        <v>2.9999899999999999</v>
      </c>
      <c r="CI616" s="36">
        <v>2.5369599999999997</v>
      </c>
      <c r="CJ616" s="326">
        <v>0.54850293264379424</v>
      </c>
      <c r="CK616" s="35">
        <v>36.2468</v>
      </c>
      <c r="CL616" s="35">
        <v>48.94</v>
      </c>
      <c r="CM616" s="42">
        <v>98.704619000000008</v>
      </c>
    </row>
    <row r="617" spans="1:91" x14ac:dyDescent="0.2">
      <c r="A617" s="29" t="s">
        <v>443</v>
      </c>
      <c r="B617" s="30">
        <v>-12761</v>
      </c>
      <c r="C617" s="30">
        <v>-26734</v>
      </c>
      <c r="D617" s="30">
        <v>189</v>
      </c>
      <c r="E617" s="31">
        <v>0.54478199999999999</v>
      </c>
      <c r="F617" s="41">
        <v>80.678200000000004</v>
      </c>
      <c r="G617" s="35">
        <v>36.726100000000002</v>
      </c>
      <c r="H617" s="35">
        <v>48.845999999999997</v>
      </c>
      <c r="I617" s="35">
        <v>1.6410100000000001</v>
      </c>
      <c r="J617" s="35">
        <v>9.3095099999999995</v>
      </c>
      <c r="K617" s="35">
        <v>0.445934</v>
      </c>
      <c r="L617" s="35">
        <v>0.55044999999999999</v>
      </c>
      <c r="M617" s="35">
        <v>4.1460999999999998E-2</v>
      </c>
      <c r="N617" s="35">
        <v>1.84212</v>
      </c>
      <c r="O617" s="35">
        <v>1.6469999999999999E-2</v>
      </c>
      <c r="P617" s="35">
        <v>6.2705999999999998E-2</v>
      </c>
      <c r="Q617" s="42">
        <v>99.481800000000007</v>
      </c>
      <c r="R617" s="35">
        <v>4.8939599999999999</v>
      </c>
      <c r="S617" s="36">
        <v>2.5292300000000001</v>
      </c>
      <c r="T617" s="36">
        <v>1.1513500000000001</v>
      </c>
      <c r="U617" s="36">
        <v>1.37788</v>
      </c>
      <c r="V617" s="36">
        <v>9.1704999999999995E-2</v>
      </c>
      <c r="W617" s="36">
        <v>0.26243499999999997</v>
      </c>
      <c r="X617" s="36">
        <v>1.3403E-2</v>
      </c>
      <c r="Y617" s="36">
        <v>1.7478E-2</v>
      </c>
      <c r="Z617" s="36">
        <v>1.2290000000000001E-3</v>
      </c>
      <c r="AA617" s="36">
        <v>8.1384999999999999E-2</v>
      </c>
      <c r="AB617" s="36">
        <v>6.1700000000000004E-4</v>
      </c>
      <c r="AC617" s="36">
        <v>2.5179999999999998E-3</v>
      </c>
      <c r="AD617" s="36">
        <v>4</v>
      </c>
      <c r="AE617" s="325">
        <v>3</v>
      </c>
      <c r="AF617" s="35">
        <v>4.8939599999999999</v>
      </c>
      <c r="AG617" s="37">
        <v>0.71990128019209321</v>
      </c>
      <c r="AH617" s="31">
        <v>0.54478199999999999</v>
      </c>
      <c r="AI617" s="35">
        <v>1.6544399999999999</v>
      </c>
      <c r="AJ617" s="35">
        <v>1.85266</v>
      </c>
      <c r="AK617" s="35">
        <v>1.3884000000000001E-2</v>
      </c>
      <c r="AL617" s="35">
        <v>9.2242700000000006</v>
      </c>
      <c r="AM617" s="35">
        <v>0.43665599999999999</v>
      </c>
      <c r="AN617" s="35">
        <v>3.6528999999999999E-2</v>
      </c>
      <c r="AO617" s="35">
        <v>0.53855399999999998</v>
      </c>
      <c r="AP617" s="35">
        <v>5.6273999999999998E-2</v>
      </c>
      <c r="AQ617" s="35">
        <v>80.055099999999996</v>
      </c>
      <c r="AR617" s="35">
        <v>93.868399999999994</v>
      </c>
      <c r="AS617" s="43">
        <v>0.54478199999999999</v>
      </c>
      <c r="AT617" s="326">
        <v>0.54513162318783259</v>
      </c>
      <c r="AU617" s="327">
        <v>-3.4962318783260393E-4</v>
      </c>
      <c r="AV617" s="41">
        <v>36.726100000000002</v>
      </c>
      <c r="AW617" s="35">
        <v>36.414499999999997</v>
      </c>
      <c r="AX617" s="327">
        <v>0.31160000000000565</v>
      </c>
      <c r="AY617" s="41">
        <v>48.845999999999997</v>
      </c>
      <c r="AZ617" s="35">
        <v>48.5</v>
      </c>
      <c r="BA617" s="327">
        <v>0.34599999999999653</v>
      </c>
      <c r="BB617" s="41">
        <v>99.481800000000007</v>
      </c>
      <c r="BC617" s="35">
        <v>98.727767000000014</v>
      </c>
      <c r="BD617" s="36">
        <v>0.75403299999999263</v>
      </c>
      <c r="BE617" s="41">
        <v>80.678200000000004</v>
      </c>
      <c r="BF617" s="35">
        <v>80.055099999999996</v>
      </c>
      <c r="BG617" s="327">
        <v>0.62310000000000798</v>
      </c>
      <c r="BH617" s="46">
        <v>85.572100000000006</v>
      </c>
      <c r="BI617" s="46">
        <v>84.914500000000004</v>
      </c>
      <c r="BJ617" s="327">
        <v>0.65760000000000218</v>
      </c>
      <c r="BK617" s="41">
        <v>9.3095099999999995</v>
      </c>
      <c r="BL617" s="35">
        <v>9.2242700000000006</v>
      </c>
      <c r="BM617" s="327">
        <v>8.5239999999998872E-2</v>
      </c>
      <c r="BN617" s="36">
        <v>9.3134999999999996E-2</v>
      </c>
      <c r="BO617" s="36">
        <v>8.2450999999999997E-2</v>
      </c>
      <c r="BP617" s="36">
        <v>5.2400000000000005E-4</v>
      </c>
      <c r="BQ617" s="36">
        <v>0.26194200000000001</v>
      </c>
      <c r="BR617" s="36">
        <v>1.3220000000000001E-2</v>
      </c>
      <c r="BS617" s="36">
        <v>1.091E-3</v>
      </c>
      <c r="BT617" s="36">
        <v>1.7225000000000001E-2</v>
      </c>
      <c r="BU617" s="36">
        <v>2.2769999999999999E-3</v>
      </c>
      <c r="BV617" s="36">
        <v>2.5281400000000001</v>
      </c>
      <c r="BW617" s="36">
        <v>3.0000049999999998</v>
      </c>
      <c r="BX617" s="944">
        <v>9.3130000000000004E-2</v>
      </c>
      <c r="BY617" s="36">
        <v>8.2449999999999996E-2</v>
      </c>
      <c r="BZ617" s="36">
        <v>5.1999999999999995E-4</v>
      </c>
      <c r="CA617" s="36">
        <v>0.26204</v>
      </c>
      <c r="CB617" s="36">
        <v>1.3220000000000001E-2</v>
      </c>
      <c r="CC617" s="36">
        <v>1.09E-3</v>
      </c>
      <c r="CD617" s="36">
        <v>1.7219999999999999E-2</v>
      </c>
      <c r="CE617" s="36">
        <v>2.2799999999999999E-3</v>
      </c>
      <c r="CF617" s="36">
        <v>1.1499299999999999</v>
      </c>
      <c r="CG617" s="36">
        <v>1.37812</v>
      </c>
      <c r="CH617" s="36">
        <v>3</v>
      </c>
      <c r="CI617" s="36">
        <v>2.5280499999999999</v>
      </c>
      <c r="CJ617" s="326">
        <v>0.54513162318783259</v>
      </c>
      <c r="CK617" s="35">
        <v>36.414499999999997</v>
      </c>
      <c r="CL617" s="35">
        <v>48.5</v>
      </c>
      <c r="CM617" s="42">
        <v>98.727767000000014</v>
      </c>
    </row>
    <row r="618" spans="1:91" x14ac:dyDescent="0.2">
      <c r="A618" s="29" t="s">
        <v>443</v>
      </c>
      <c r="B618" s="30">
        <v>-12762</v>
      </c>
      <c r="C618" s="30">
        <v>-26744</v>
      </c>
      <c r="D618" s="30">
        <v>189</v>
      </c>
      <c r="E618" s="31">
        <v>0.53854800000000003</v>
      </c>
      <c r="F618" s="41">
        <v>80.506799999999998</v>
      </c>
      <c r="G618" s="35">
        <v>37.15</v>
      </c>
      <c r="H618" s="35">
        <v>48.1845</v>
      </c>
      <c r="I618" s="35">
        <v>1.6816</v>
      </c>
      <c r="J618" s="35">
        <v>9.7712599999999998</v>
      </c>
      <c r="K618" s="35">
        <v>0.45269599999999999</v>
      </c>
      <c r="L618" s="35">
        <v>0.57092200000000004</v>
      </c>
      <c r="M618" s="35">
        <v>2.9305999999999999E-2</v>
      </c>
      <c r="N618" s="35">
        <v>1.80931</v>
      </c>
      <c r="O618" s="35">
        <v>1.2718999999999999E-2</v>
      </c>
      <c r="P618" s="35">
        <v>4.8120000000000003E-2</v>
      </c>
      <c r="Q618" s="42">
        <v>99.710400000000007</v>
      </c>
      <c r="R618" s="35">
        <v>4.82768</v>
      </c>
      <c r="S618" s="36">
        <v>2.51695</v>
      </c>
      <c r="T618" s="36">
        <v>1.1614500000000001</v>
      </c>
      <c r="U618" s="36">
        <v>1.3554999999999999</v>
      </c>
      <c r="V618" s="36">
        <v>9.3715999999999994E-2</v>
      </c>
      <c r="W618" s="36">
        <v>0.274698</v>
      </c>
      <c r="X618" s="36">
        <v>1.3568999999999999E-2</v>
      </c>
      <c r="Y618" s="36">
        <v>1.8078E-2</v>
      </c>
      <c r="Z618" s="36">
        <v>8.6600000000000002E-4</v>
      </c>
      <c r="AA618" s="36">
        <v>7.9715999999999995E-2</v>
      </c>
      <c r="AB618" s="36">
        <v>4.75E-4</v>
      </c>
      <c r="AC618" s="36">
        <v>1.9269999999999999E-3</v>
      </c>
      <c r="AD618" s="36">
        <v>4</v>
      </c>
      <c r="AE618" s="325">
        <v>2.9999949999999993</v>
      </c>
      <c r="AF618" s="35">
        <v>4.82768</v>
      </c>
      <c r="AG618" s="37">
        <v>0.71466336164299549</v>
      </c>
      <c r="AH618" s="31">
        <v>0.53854800000000003</v>
      </c>
      <c r="AI618" s="35">
        <v>1.69512</v>
      </c>
      <c r="AJ618" s="35">
        <v>1.81941</v>
      </c>
      <c r="AK618" s="35">
        <v>1.0147E-2</v>
      </c>
      <c r="AL618" s="35">
        <v>9.6838800000000003</v>
      </c>
      <c r="AM618" s="35">
        <v>0.44351299999999999</v>
      </c>
      <c r="AN618" s="35">
        <v>2.4579E-2</v>
      </c>
      <c r="AO618" s="35">
        <v>0.55909600000000004</v>
      </c>
      <c r="AP618" s="35">
        <v>4.1893E-2</v>
      </c>
      <c r="AQ618" s="35">
        <v>79.896299999999997</v>
      </c>
      <c r="AR618" s="35">
        <v>94.173900000000003</v>
      </c>
      <c r="AS618" s="43">
        <v>0.53854800000000003</v>
      </c>
      <c r="AT618" s="326">
        <v>0.538904280563958</v>
      </c>
      <c r="AU618" s="327">
        <v>-3.5628056395797802E-4</v>
      </c>
      <c r="AV618" s="41">
        <v>37.15</v>
      </c>
      <c r="AW618" s="35">
        <v>36.839799999999997</v>
      </c>
      <c r="AX618" s="327">
        <v>0.31020000000000181</v>
      </c>
      <c r="AY618" s="41">
        <v>48.1845</v>
      </c>
      <c r="AZ618" s="35">
        <v>47.85</v>
      </c>
      <c r="BA618" s="327">
        <v>0.33449999999999847</v>
      </c>
      <c r="BB618" s="41">
        <v>99.710400000000007</v>
      </c>
      <c r="BC618" s="35">
        <v>98.967438000000001</v>
      </c>
      <c r="BD618" s="36">
        <v>0.74296200000000567</v>
      </c>
      <c r="BE618" s="41">
        <v>80.506799999999998</v>
      </c>
      <c r="BF618" s="35">
        <v>79.896299999999997</v>
      </c>
      <c r="BG618" s="327">
        <v>0.61050000000000182</v>
      </c>
      <c r="BH618" s="46">
        <v>85.334499999999991</v>
      </c>
      <c r="BI618" s="46">
        <v>84.689799999999991</v>
      </c>
      <c r="BJ618" s="327">
        <v>0.64470000000000027</v>
      </c>
      <c r="BK618" s="41">
        <v>9.7712599999999998</v>
      </c>
      <c r="BL618" s="35">
        <v>9.6838800000000003</v>
      </c>
      <c r="BM618" s="327">
        <v>8.7379999999999569E-2</v>
      </c>
      <c r="BN618" s="36">
        <v>9.5150999999999999E-2</v>
      </c>
      <c r="BO618" s="36">
        <v>8.0740000000000006E-2</v>
      </c>
      <c r="BP618" s="36">
        <v>3.8200000000000002E-4</v>
      </c>
      <c r="BQ618" s="36">
        <v>0.27420499999999998</v>
      </c>
      <c r="BR618" s="36">
        <v>1.3389E-2</v>
      </c>
      <c r="BS618" s="36">
        <v>7.3200000000000001E-4</v>
      </c>
      <c r="BT618" s="36">
        <v>1.7831E-2</v>
      </c>
      <c r="BU618" s="36">
        <v>1.6900000000000001E-3</v>
      </c>
      <c r="BV618" s="36">
        <v>2.5158800000000001</v>
      </c>
      <c r="BW618" s="36">
        <v>3</v>
      </c>
      <c r="BX618" s="944">
        <v>9.5149999999999998E-2</v>
      </c>
      <c r="BY618" s="36">
        <v>8.0740000000000006E-2</v>
      </c>
      <c r="BZ618" s="36">
        <v>3.8000000000000002E-4</v>
      </c>
      <c r="CA618" s="36">
        <v>0.27429999999999999</v>
      </c>
      <c r="CB618" s="36">
        <v>1.3390000000000001E-2</v>
      </c>
      <c r="CC618" s="36">
        <v>7.2999999999999996E-4</v>
      </c>
      <c r="CD618" s="36">
        <v>1.7829999999999999E-2</v>
      </c>
      <c r="CE618" s="36">
        <v>1.6900000000000001E-3</v>
      </c>
      <c r="CF618" s="36">
        <v>1.1600200000000001</v>
      </c>
      <c r="CG618" s="36">
        <v>1.3557699999999999</v>
      </c>
      <c r="CH618" s="36">
        <v>3</v>
      </c>
      <c r="CI618" s="36">
        <v>2.51579</v>
      </c>
      <c r="CJ618" s="326">
        <v>0.538904280563958</v>
      </c>
      <c r="CK618" s="35">
        <v>36.839799999999997</v>
      </c>
      <c r="CL618" s="35">
        <v>47.85</v>
      </c>
      <c r="CM618" s="42">
        <v>98.967438000000001</v>
      </c>
    </row>
    <row r="619" spans="1:91" x14ac:dyDescent="0.2">
      <c r="A619" s="212" t="s">
        <v>444</v>
      </c>
      <c r="B619" s="55">
        <v>-12731</v>
      </c>
      <c r="C619" s="55">
        <v>-26694</v>
      </c>
      <c r="D619" s="55">
        <v>189</v>
      </c>
      <c r="E619" s="56">
        <v>0.29056199999999999</v>
      </c>
      <c r="F619" s="57">
        <v>47.795900000000003</v>
      </c>
      <c r="G619" s="58">
        <v>33.908200000000001</v>
      </c>
      <c r="H619" s="58">
        <v>15.434100000000001</v>
      </c>
      <c r="I619" s="58">
        <v>3.4269400000000001</v>
      </c>
      <c r="J619" s="58">
        <v>45.478499999999997</v>
      </c>
      <c r="K619" s="58">
        <v>8.9633000000000004E-2</v>
      </c>
      <c r="L619" s="58">
        <v>0.79684200000000005</v>
      </c>
      <c r="M619" s="58">
        <v>-8.9999999999999993E-3</v>
      </c>
      <c r="N619" s="58">
        <v>0.115319</v>
      </c>
      <c r="O619" s="58">
        <v>-6.2399999999999999E-3</v>
      </c>
      <c r="P619" s="58">
        <v>4.9341999999999997E-2</v>
      </c>
      <c r="Q619" s="59">
        <v>99.283600000000007</v>
      </c>
      <c r="R619" s="58">
        <v>1.54636</v>
      </c>
      <c r="S619" s="60">
        <v>0.99676399999999998</v>
      </c>
      <c r="T619" s="60">
        <v>0.70714200000000005</v>
      </c>
      <c r="U619" s="60">
        <v>0.28962199999999999</v>
      </c>
      <c r="V619" s="60">
        <v>0.12739600000000001</v>
      </c>
      <c r="W619" s="60">
        <v>0.85284300000000002</v>
      </c>
      <c r="X619" s="60">
        <v>1.792E-3</v>
      </c>
      <c r="Y619" s="60">
        <v>1.6830999999999999E-2</v>
      </c>
      <c r="Z619" s="60">
        <v>-1.8000000000000001E-4</v>
      </c>
      <c r="AA619" s="60">
        <v>3.3890000000000001E-3</v>
      </c>
      <c r="AB619" s="60">
        <v>-1.6000000000000001E-4</v>
      </c>
      <c r="AC619" s="60">
        <v>1.3179999999999999E-3</v>
      </c>
      <c r="AD619" s="60">
        <v>3</v>
      </c>
      <c r="AE619" s="60">
        <v>1.9999930000000001</v>
      </c>
      <c r="AF619" s="58">
        <v>1.54636</v>
      </c>
      <c r="AG619" s="130">
        <v>0.87904587217446739</v>
      </c>
      <c r="AH619" s="56">
        <v>0.29056199999999999</v>
      </c>
      <c r="AI619" s="58">
        <v>3.4323899999999998</v>
      </c>
      <c r="AJ619" s="58">
        <v>0.114722</v>
      </c>
      <c r="AK619" s="58">
        <v>-7.3200000000000001E-3</v>
      </c>
      <c r="AL619" s="58">
        <v>45.38</v>
      </c>
      <c r="AM619" s="58">
        <v>8.7844000000000005E-2</v>
      </c>
      <c r="AN619" s="58">
        <v>-1.0410000000000001E-2</v>
      </c>
      <c r="AO619" s="58">
        <v>0.79347199999999996</v>
      </c>
      <c r="AP619" s="58">
        <v>4.7746999999999998E-2</v>
      </c>
      <c r="AQ619" s="58">
        <v>47.7014</v>
      </c>
      <c r="AR619" s="58">
        <v>97.5398</v>
      </c>
      <c r="AS619" s="63">
        <v>0.29056199999999999</v>
      </c>
      <c r="AT619" s="328">
        <v>0.29078611997511389</v>
      </c>
      <c r="AU619" s="64">
        <v>-2.2411997511390114E-4</v>
      </c>
      <c r="AV619" s="57">
        <v>33.908200000000001</v>
      </c>
      <c r="AW619" s="58">
        <v>33.830500000000001</v>
      </c>
      <c r="AX619" s="64">
        <v>7.7700000000000102E-2</v>
      </c>
      <c r="AY619" s="57">
        <v>15.434100000000001</v>
      </c>
      <c r="AZ619" s="58">
        <v>15.42</v>
      </c>
      <c r="BA619" s="64">
        <v>1.410000000000089E-2</v>
      </c>
      <c r="BB619" s="57">
        <v>99.283600000000007</v>
      </c>
      <c r="BC619" s="58">
        <v>99.08894500000001</v>
      </c>
      <c r="BD619" s="60">
        <v>0.19465499999999736</v>
      </c>
      <c r="BE619" s="57">
        <v>47.795900000000003</v>
      </c>
      <c r="BF619" s="58">
        <v>47.7014</v>
      </c>
      <c r="BG619" s="64">
        <v>9.4500000000003581E-2</v>
      </c>
      <c r="BH619" s="58">
        <v>49.342300000000002</v>
      </c>
      <c r="BI619" s="58">
        <v>49.250500000000002</v>
      </c>
      <c r="BJ619" s="64">
        <v>9.1799999999999216E-2</v>
      </c>
      <c r="BK619" s="57">
        <v>45.478499999999997</v>
      </c>
      <c r="BL619" s="58">
        <v>45.38</v>
      </c>
      <c r="BM619" s="64">
        <v>9.8499999999994259E-2</v>
      </c>
      <c r="BN619" s="60">
        <v>0.12784499999999999</v>
      </c>
      <c r="BO619" s="60">
        <v>3.3779999999999999E-3</v>
      </c>
      <c r="BP619" s="60">
        <v>-1.8000000000000001E-4</v>
      </c>
      <c r="BQ619" s="60">
        <v>0.85263299999999997</v>
      </c>
      <c r="BR619" s="60">
        <v>1.7600000000000001E-3</v>
      </c>
      <c r="BS619" s="60">
        <v>-2.1000000000000001E-4</v>
      </c>
      <c r="BT619" s="60">
        <v>1.6792000000000001E-2</v>
      </c>
      <c r="BU619" s="60">
        <v>1.2780000000000001E-3</v>
      </c>
      <c r="BV619" s="60">
        <v>0.99670400000000003</v>
      </c>
      <c r="BW619" s="60">
        <v>1.9999999999999998</v>
      </c>
      <c r="BX619" s="945">
        <v>0.12781999999999999</v>
      </c>
      <c r="BY619" s="60">
        <v>3.3800000000000002E-3</v>
      </c>
      <c r="BZ619" s="60">
        <v>-1.8000000000000001E-4</v>
      </c>
      <c r="CA619" s="60">
        <v>0.85282999999999998</v>
      </c>
      <c r="CB619" s="60">
        <v>1.7600000000000001E-3</v>
      </c>
      <c r="CC619" s="60">
        <v>-2.1000000000000001E-4</v>
      </c>
      <c r="CD619" s="60">
        <v>1.6789999999999999E-2</v>
      </c>
      <c r="CE619" s="60">
        <v>1.2800000000000001E-3</v>
      </c>
      <c r="CF619" s="60">
        <v>0.70676000000000005</v>
      </c>
      <c r="CG619" s="60">
        <v>0.28977999999999998</v>
      </c>
      <c r="CH619" s="60">
        <v>2.0000100000000001</v>
      </c>
      <c r="CI619" s="60">
        <v>0.99653999999999998</v>
      </c>
      <c r="CJ619" s="328">
        <v>0.29078611997511389</v>
      </c>
      <c r="CK619" s="58">
        <v>33.830500000000001</v>
      </c>
      <c r="CL619" s="58">
        <v>15.42</v>
      </c>
      <c r="CM619" s="59">
        <v>99.08894500000001</v>
      </c>
    </row>
    <row r="620" spans="1:91" x14ac:dyDescent="0.2">
      <c r="A620" s="212" t="s">
        <v>444</v>
      </c>
      <c r="B620" s="55">
        <v>-12731</v>
      </c>
      <c r="C620" s="55">
        <v>-26699</v>
      </c>
      <c r="D620" s="55">
        <v>189</v>
      </c>
      <c r="E620" s="56">
        <v>0.27642800000000001</v>
      </c>
      <c r="F620" s="57">
        <v>47.760100000000001</v>
      </c>
      <c r="G620" s="58">
        <v>34.557899999999997</v>
      </c>
      <c r="H620" s="58">
        <v>14.6723</v>
      </c>
      <c r="I620" s="58">
        <v>3.4058899999999999</v>
      </c>
      <c r="J620" s="58">
        <v>46.146500000000003</v>
      </c>
      <c r="K620" s="58">
        <v>7.6949000000000004E-2</v>
      </c>
      <c r="L620" s="58">
        <v>0.77535399999999999</v>
      </c>
      <c r="M620" s="58">
        <v>-4.7299999999999998E-3</v>
      </c>
      <c r="N620" s="58">
        <v>0.10947800000000001</v>
      </c>
      <c r="O620" s="58">
        <v>-1.387E-2</v>
      </c>
      <c r="P620" s="58">
        <v>5.0332000000000002E-2</v>
      </c>
      <c r="Q620" s="59">
        <v>99.7761</v>
      </c>
      <c r="R620" s="58">
        <v>1.47004</v>
      </c>
      <c r="S620" s="60">
        <v>0.99104199999999998</v>
      </c>
      <c r="T620" s="60">
        <v>0.71709000000000001</v>
      </c>
      <c r="U620" s="60">
        <v>0.27395199999999997</v>
      </c>
      <c r="V620" s="60">
        <v>0.12598100000000001</v>
      </c>
      <c r="W620" s="60">
        <v>0.86104899999999995</v>
      </c>
      <c r="X620" s="60">
        <v>1.531E-3</v>
      </c>
      <c r="Y620" s="60">
        <v>1.6295E-2</v>
      </c>
      <c r="Z620" s="60">
        <v>-9.0000000000000006E-5</v>
      </c>
      <c r="AA620" s="60">
        <v>3.2009999999999999E-3</v>
      </c>
      <c r="AB620" s="60">
        <v>-3.4000000000000002E-4</v>
      </c>
      <c r="AC620" s="60">
        <v>1.338E-3</v>
      </c>
      <c r="AD620" s="60">
        <v>3</v>
      </c>
      <c r="AE620" s="60">
        <v>2.0000070000000001</v>
      </c>
      <c r="AF620" s="58">
        <v>1.47004</v>
      </c>
      <c r="AG620" s="130">
        <v>0.88825068652780637</v>
      </c>
      <c r="AH620" s="56">
        <v>0.27642800000000001</v>
      </c>
      <c r="AI620" s="58">
        <v>3.4109799999999999</v>
      </c>
      <c r="AJ620" s="58">
        <v>0.108904</v>
      </c>
      <c r="AK620" s="58">
        <v>-1.49E-2</v>
      </c>
      <c r="AL620" s="58">
        <v>46.052199999999999</v>
      </c>
      <c r="AM620" s="58">
        <v>7.5285000000000005E-2</v>
      </c>
      <c r="AN620" s="58">
        <v>-6.0699999999999999E-3</v>
      </c>
      <c r="AO620" s="58">
        <v>0.77220999999999995</v>
      </c>
      <c r="AP620" s="58">
        <v>4.8822999999999998E-2</v>
      </c>
      <c r="AQ620" s="58">
        <v>47.670900000000003</v>
      </c>
      <c r="AR620" s="58">
        <v>98.118399999999994</v>
      </c>
      <c r="AS620" s="63">
        <v>0.27642800000000001</v>
      </c>
      <c r="AT620" s="328">
        <v>0.27661936577784058</v>
      </c>
      <c r="AU620" s="64">
        <v>-1.9136577784056863E-4</v>
      </c>
      <c r="AV620" s="57">
        <v>34.557899999999997</v>
      </c>
      <c r="AW620" s="58">
        <v>34.484200000000001</v>
      </c>
      <c r="AX620" s="64">
        <v>7.3699999999995214E-2</v>
      </c>
      <c r="AY620" s="57">
        <v>14.6723</v>
      </c>
      <c r="AZ620" s="58">
        <v>14.66</v>
      </c>
      <c r="BA620" s="64">
        <v>1.2299999999999756E-2</v>
      </c>
      <c r="BB620" s="57">
        <v>99.7761</v>
      </c>
      <c r="BC620" s="58">
        <v>99.591632000000004</v>
      </c>
      <c r="BD620" s="60">
        <v>0.18446799999999541</v>
      </c>
      <c r="BE620" s="57">
        <v>47.760100000000001</v>
      </c>
      <c r="BF620" s="58">
        <v>47.670900000000003</v>
      </c>
      <c r="BG620" s="64">
        <v>8.919999999999817E-2</v>
      </c>
      <c r="BH620" s="58">
        <v>49.230199999999996</v>
      </c>
      <c r="BI620" s="58">
        <v>49.144199999999998</v>
      </c>
      <c r="BJ620" s="64">
        <v>8.5999999999998522E-2</v>
      </c>
      <c r="BK620" s="57">
        <v>46.146500000000003</v>
      </c>
      <c r="BL620" s="58">
        <v>46.052199999999999</v>
      </c>
      <c r="BM620" s="64">
        <v>9.4300000000004047E-2</v>
      </c>
      <c r="BN620" s="60">
        <v>0.12639900000000001</v>
      </c>
      <c r="BO620" s="60">
        <v>3.1900000000000001E-3</v>
      </c>
      <c r="BP620" s="60">
        <v>-3.6999999999999999E-4</v>
      </c>
      <c r="BQ620" s="60">
        <v>0.86085100000000003</v>
      </c>
      <c r="BR620" s="60">
        <v>1.5E-3</v>
      </c>
      <c r="BS620" s="60">
        <v>-1.2E-4</v>
      </c>
      <c r="BT620" s="60">
        <v>1.6258999999999999E-2</v>
      </c>
      <c r="BU620" s="60">
        <v>1.2999999999999999E-3</v>
      </c>
      <c r="BV620" s="60">
        <v>0.99099000000000004</v>
      </c>
      <c r="BW620" s="60">
        <v>1.9999990000000001</v>
      </c>
      <c r="BX620" s="945">
        <v>0.12637999999999999</v>
      </c>
      <c r="BY620" s="60">
        <v>3.1900000000000001E-3</v>
      </c>
      <c r="BZ620" s="60">
        <v>-3.6999999999999999E-4</v>
      </c>
      <c r="CA620" s="60">
        <v>0.86104000000000003</v>
      </c>
      <c r="CB620" s="60">
        <v>1.5E-3</v>
      </c>
      <c r="CC620" s="60">
        <v>-1.2E-4</v>
      </c>
      <c r="CD620" s="60">
        <v>1.626E-2</v>
      </c>
      <c r="CE620" s="60">
        <v>1.2999999999999999E-3</v>
      </c>
      <c r="CF620" s="60">
        <v>0.71674000000000004</v>
      </c>
      <c r="CG620" s="60">
        <v>0.27407999999999999</v>
      </c>
      <c r="CH620" s="60">
        <v>2</v>
      </c>
      <c r="CI620" s="60">
        <v>0.99082000000000003</v>
      </c>
      <c r="CJ620" s="328">
        <v>0.27661936577784058</v>
      </c>
      <c r="CK620" s="58">
        <v>34.484200000000001</v>
      </c>
      <c r="CL620" s="58">
        <v>14.66</v>
      </c>
      <c r="CM620" s="59">
        <v>99.591632000000004</v>
      </c>
    </row>
    <row r="621" spans="1:91" x14ac:dyDescent="0.2">
      <c r="A621" s="212" t="s">
        <v>444</v>
      </c>
      <c r="B621" s="55">
        <v>-12731</v>
      </c>
      <c r="C621" s="55">
        <v>-26703</v>
      </c>
      <c r="D621" s="55">
        <v>189</v>
      </c>
      <c r="E621" s="56">
        <v>0.28984100000000002</v>
      </c>
      <c r="F621" s="57">
        <v>47.765300000000003</v>
      </c>
      <c r="G621" s="58">
        <v>33.920999999999999</v>
      </c>
      <c r="H621" s="58">
        <v>15.385899999999999</v>
      </c>
      <c r="I621" s="58">
        <v>3.4491100000000001</v>
      </c>
      <c r="J621" s="58">
        <v>45.547899999999998</v>
      </c>
      <c r="K621" s="58">
        <v>8.4649000000000002E-2</v>
      </c>
      <c r="L621" s="58">
        <v>0.79217899999999997</v>
      </c>
      <c r="M621" s="58">
        <v>4.3010000000000001E-3</v>
      </c>
      <c r="N621" s="58">
        <v>0.11348800000000001</v>
      </c>
      <c r="O621" s="58">
        <v>-1.1950000000000001E-2</v>
      </c>
      <c r="P621" s="58">
        <v>5.5673E-2</v>
      </c>
      <c r="Q621" s="59">
        <v>99.342200000000005</v>
      </c>
      <c r="R621" s="58">
        <v>1.5415300000000001</v>
      </c>
      <c r="S621" s="60">
        <v>0.99536500000000006</v>
      </c>
      <c r="T621" s="60">
        <v>0.70686800000000005</v>
      </c>
      <c r="U621" s="60">
        <v>0.288497</v>
      </c>
      <c r="V621" s="60">
        <v>0.12812299999999999</v>
      </c>
      <c r="W621" s="60">
        <v>0.853495</v>
      </c>
      <c r="X621" s="60">
        <v>1.691E-3</v>
      </c>
      <c r="Y621" s="60">
        <v>1.6719999999999999E-2</v>
      </c>
      <c r="Z621" s="60">
        <v>8.5000000000000006E-5</v>
      </c>
      <c r="AA621" s="60">
        <v>3.333E-3</v>
      </c>
      <c r="AB621" s="60">
        <v>-2.9999999999999997E-4</v>
      </c>
      <c r="AC621" s="60">
        <v>1.4859999999999999E-3</v>
      </c>
      <c r="AD621" s="60">
        <v>3</v>
      </c>
      <c r="AE621" s="60">
        <v>1.9999980000000004</v>
      </c>
      <c r="AF621" s="58">
        <v>1.5415300000000001</v>
      </c>
      <c r="AG621" s="130">
        <v>0.88439082601298324</v>
      </c>
      <c r="AH621" s="56">
        <v>0.28984100000000002</v>
      </c>
      <c r="AI621" s="58">
        <v>3.45458</v>
      </c>
      <c r="AJ621" s="58">
        <v>0.11289100000000001</v>
      </c>
      <c r="AK621" s="58">
        <v>-1.303E-2</v>
      </c>
      <c r="AL621" s="58">
        <v>45.449800000000003</v>
      </c>
      <c r="AM621" s="58">
        <v>8.2877999999999993E-2</v>
      </c>
      <c r="AN621" s="58">
        <v>2.8679999999999999E-3</v>
      </c>
      <c r="AO621" s="58">
        <v>0.78883599999999998</v>
      </c>
      <c r="AP621" s="58">
        <v>5.407E-2</v>
      </c>
      <c r="AQ621" s="58">
        <v>47.671199999999999</v>
      </c>
      <c r="AR621" s="58">
        <v>97.603999999999999</v>
      </c>
      <c r="AS621" s="63">
        <v>0.28984100000000002</v>
      </c>
      <c r="AT621" s="328">
        <v>0.29006973893120569</v>
      </c>
      <c r="AU621" s="64">
        <v>-2.2873893120567423E-4</v>
      </c>
      <c r="AV621" s="57">
        <v>33.920999999999999</v>
      </c>
      <c r="AW621" s="58">
        <v>33.843200000000003</v>
      </c>
      <c r="AX621" s="64">
        <v>7.7799999999996317E-2</v>
      </c>
      <c r="AY621" s="57">
        <v>15.385899999999999</v>
      </c>
      <c r="AZ621" s="58">
        <v>15.37</v>
      </c>
      <c r="BA621" s="64">
        <v>1.5900000000000247E-2</v>
      </c>
      <c r="BB621" s="57">
        <v>99.342200000000005</v>
      </c>
      <c r="BC621" s="58">
        <v>99.146093000000008</v>
      </c>
      <c r="BD621" s="60">
        <v>0.19610699999999781</v>
      </c>
      <c r="BE621" s="57">
        <v>47.765300000000003</v>
      </c>
      <c r="BF621" s="58">
        <v>47.671199999999999</v>
      </c>
      <c r="BG621" s="64">
        <v>9.4100000000004513E-2</v>
      </c>
      <c r="BH621" s="58">
        <v>49.306899999999999</v>
      </c>
      <c r="BI621" s="58">
        <v>49.213200000000001</v>
      </c>
      <c r="BJ621" s="64">
        <v>9.369999999999834E-2</v>
      </c>
      <c r="BK621" s="57">
        <v>45.547899999999998</v>
      </c>
      <c r="BL621" s="58">
        <v>45.449800000000003</v>
      </c>
      <c r="BM621" s="64">
        <v>9.8099999999995191E-2</v>
      </c>
      <c r="BN621" s="60">
        <v>0.12857199999999999</v>
      </c>
      <c r="BO621" s="60">
        <v>3.3219999999999999E-3</v>
      </c>
      <c r="BP621" s="60">
        <v>-3.3E-4</v>
      </c>
      <c r="BQ621" s="60">
        <v>0.85328400000000004</v>
      </c>
      <c r="BR621" s="60">
        <v>1.6590000000000001E-3</v>
      </c>
      <c r="BS621" s="60">
        <v>5.7000000000000003E-5</v>
      </c>
      <c r="BT621" s="60">
        <v>1.6681000000000001E-2</v>
      </c>
      <c r="BU621" s="60">
        <v>1.446E-3</v>
      </c>
      <c r="BV621" s="60">
        <v>0.995305</v>
      </c>
      <c r="BW621" s="60">
        <v>1.9999959999999999</v>
      </c>
      <c r="BX621" s="945">
        <v>0.12855</v>
      </c>
      <c r="BY621" s="60">
        <v>3.32E-3</v>
      </c>
      <c r="BZ621" s="60">
        <v>-3.3E-4</v>
      </c>
      <c r="CA621" s="60">
        <v>0.85348000000000002</v>
      </c>
      <c r="CB621" s="60">
        <v>1.66E-3</v>
      </c>
      <c r="CC621" s="60">
        <v>6.0000000000000002E-5</v>
      </c>
      <c r="CD621" s="60">
        <v>1.668E-2</v>
      </c>
      <c r="CE621" s="60">
        <v>1.4499999999999999E-3</v>
      </c>
      <c r="CF621" s="60">
        <v>0.70648</v>
      </c>
      <c r="CG621" s="60">
        <v>0.28866000000000003</v>
      </c>
      <c r="CH621" s="60">
        <v>2.0000100000000001</v>
      </c>
      <c r="CI621" s="60">
        <v>0.99514000000000002</v>
      </c>
      <c r="CJ621" s="328">
        <v>0.29006973893120569</v>
      </c>
      <c r="CK621" s="58">
        <v>33.843200000000003</v>
      </c>
      <c r="CL621" s="58">
        <v>15.37</v>
      </c>
      <c r="CM621" s="59">
        <v>99.146093000000008</v>
      </c>
    </row>
    <row r="622" spans="1:91" x14ac:dyDescent="0.2">
      <c r="A622" s="790" t="s">
        <v>443</v>
      </c>
      <c r="B622" s="750"/>
      <c r="C622" s="750"/>
      <c r="D622" s="750"/>
      <c r="E622" s="699">
        <v>0.54383166666666671</v>
      </c>
      <c r="F622" s="700">
        <v>80.699366666666663</v>
      </c>
      <c r="G622" s="701">
        <v>36.811833333333333</v>
      </c>
      <c r="H622" s="701">
        <v>48.774300000000004</v>
      </c>
      <c r="I622" s="701">
        <v>1.6399300000000003</v>
      </c>
      <c r="J622" s="701">
        <v>9.3700633333333325</v>
      </c>
      <c r="K622" s="701">
        <v>0.45914833333333332</v>
      </c>
      <c r="L622" s="701">
        <v>0.54934933333333336</v>
      </c>
      <c r="M622" s="701">
        <v>3.5068999999999996E-2</v>
      </c>
      <c r="N622" s="701">
        <v>1.8406133333333334</v>
      </c>
      <c r="O622" s="701">
        <v>1.5024000000000001E-2</v>
      </c>
      <c r="P622" s="701">
        <v>5.7068333333333332E-2</v>
      </c>
      <c r="Q622" s="702">
        <v>99.552399999999992</v>
      </c>
      <c r="R622" s="701">
        <v>4.886776666666667</v>
      </c>
      <c r="S622" s="699">
        <v>2.5281066666666665</v>
      </c>
      <c r="T622" s="699">
        <v>1.1532066666666667</v>
      </c>
      <c r="U622" s="699">
        <v>1.3749</v>
      </c>
      <c r="V622" s="699">
        <v>9.1576999999999978E-2</v>
      </c>
      <c r="W622" s="699">
        <v>0.26394200000000001</v>
      </c>
      <c r="X622" s="699">
        <v>1.3790333333333333E-2</v>
      </c>
      <c r="Y622" s="699">
        <v>1.7429666666666666E-2</v>
      </c>
      <c r="Z622" s="699">
        <v>1.0386666666666667E-3</v>
      </c>
      <c r="AA622" s="699">
        <v>8.1262000000000001E-2</v>
      </c>
      <c r="AB622" s="699">
        <v>5.6266666666666672E-4</v>
      </c>
      <c r="AC622" s="699">
        <v>2.2906666666666665E-3</v>
      </c>
      <c r="AD622" s="699">
        <v>4</v>
      </c>
      <c r="AE622" s="699">
        <v>2.9999996666666662</v>
      </c>
      <c r="AF622" s="701">
        <v>4.886776666666667</v>
      </c>
      <c r="AG622" s="81">
        <v>0.72049733070124</v>
      </c>
      <c r="AH622" s="782">
        <v>0.54383166666666671</v>
      </c>
      <c r="AI622" s="410">
        <v>1.6533100000000001</v>
      </c>
      <c r="AJ622" s="410">
        <v>1.8511133333333334</v>
      </c>
      <c r="AK622" s="410">
        <v>1.2436333333333332E-2</v>
      </c>
      <c r="AL622" s="410">
        <v>9.2845600000000008</v>
      </c>
      <c r="AM622" s="410">
        <v>0.449764</v>
      </c>
      <c r="AN622" s="410">
        <v>3.0212333333333338E-2</v>
      </c>
      <c r="AO622" s="410">
        <v>0.53749199999999997</v>
      </c>
      <c r="AP622" s="410">
        <v>5.0686666666666665E-2</v>
      </c>
      <c r="AQ622" s="410">
        <v>80.077600000000004</v>
      </c>
      <c r="AR622" s="410">
        <v>93.947199999999995</v>
      </c>
      <c r="AS622" s="782">
        <v>0.54383166666666671</v>
      </c>
      <c r="AT622" s="782">
        <v>0.5441796121318615</v>
      </c>
      <c r="AU622" s="782">
        <v>-3.479454651949358E-4</v>
      </c>
      <c r="AV622" s="363">
        <v>36.811833333333333</v>
      </c>
      <c r="AW622" s="363">
        <v>36.500366666666665</v>
      </c>
      <c r="AX622" s="782">
        <v>0.31146666666666789</v>
      </c>
      <c r="AY622" s="363">
        <v>48.774300000000004</v>
      </c>
      <c r="AZ622" s="363">
        <v>48.43</v>
      </c>
      <c r="BA622" s="782">
        <v>0.34429999999999933</v>
      </c>
      <c r="BB622" s="363">
        <v>99.552399999999992</v>
      </c>
      <c r="BC622" s="363">
        <v>98.799941333333337</v>
      </c>
      <c r="BD622" s="782">
        <v>0.7524586666666645</v>
      </c>
      <c r="BE622" s="363">
        <v>80.699366666666663</v>
      </c>
      <c r="BF622" s="363">
        <v>80.077600000000004</v>
      </c>
      <c r="BG622" s="782">
        <v>0.62176666666666824</v>
      </c>
      <c r="BH622" s="363">
        <v>85.586133333333336</v>
      </c>
      <c r="BI622" s="363">
        <v>84.930366666666671</v>
      </c>
      <c r="BJ622" s="782">
        <v>0.65576666666666483</v>
      </c>
      <c r="BK622" s="363">
        <v>9.3700633333333325</v>
      </c>
      <c r="BL622" s="363">
        <v>9.2845600000000008</v>
      </c>
      <c r="BM622" s="782">
        <v>8.550333333333289E-2</v>
      </c>
      <c r="BN622" s="412">
        <v>9.3001E-2</v>
      </c>
      <c r="BO622" s="412">
        <v>8.2324666666666671E-2</v>
      </c>
      <c r="BP622" s="412">
        <v>4.6933333333333332E-4</v>
      </c>
      <c r="BQ622" s="412">
        <v>0.26345000000000002</v>
      </c>
      <c r="BR622" s="412">
        <v>1.3607333333333332E-2</v>
      </c>
      <c r="BS622" s="412">
        <v>9.0166666666666661E-4</v>
      </c>
      <c r="BT622" s="412">
        <v>1.7177999999999999E-2</v>
      </c>
      <c r="BU622" s="412">
        <v>2.0496666666666667E-3</v>
      </c>
      <c r="BV622" s="412">
        <v>2.5270199999999998</v>
      </c>
      <c r="BW622" s="412">
        <v>3.0000016666666665</v>
      </c>
      <c r="BX622" s="413">
        <v>9.2996666666666672E-2</v>
      </c>
      <c r="BY622" s="412">
        <v>8.2323333333333332E-2</v>
      </c>
      <c r="BZ622" s="412">
        <v>4.6666666666666672E-4</v>
      </c>
      <c r="CA622" s="412">
        <v>0.2635433333333333</v>
      </c>
      <c r="CB622" s="412">
        <v>1.3606666666666668E-2</v>
      </c>
      <c r="CC622" s="412">
        <v>9.0000000000000008E-4</v>
      </c>
      <c r="CD622" s="412">
        <v>1.7176666666666666E-2</v>
      </c>
      <c r="CE622" s="412">
        <v>2.0500000000000002E-3</v>
      </c>
      <c r="CF622" s="412">
        <v>1.1517933333333332</v>
      </c>
      <c r="CG622" s="412">
        <v>1.37514</v>
      </c>
      <c r="CH622" s="412">
        <v>2.9999966666666666</v>
      </c>
      <c r="CI622" s="412">
        <v>2.526933333333333</v>
      </c>
      <c r="CJ622" s="412">
        <v>0.5441796121318615</v>
      </c>
      <c r="CK622" s="410">
        <v>36.500366666666665</v>
      </c>
      <c r="CL622" s="410">
        <v>48.43</v>
      </c>
      <c r="CM622" s="411">
        <v>98.799941333333337</v>
      </c>
    </row>
    <row r="623" spans="1:91" x14ac:dyDescent="0.2">
      <c r="A623" s="791" t="s">
        <v>444</v>
      </c>
      <c r="B623" s="706"/>
      <c r="C623" s="706"/>
      <c r="D623" s="706"/>
      <c r="E623" s="519">
        <v>0.28561033333333335</v>
      </c>
      <c r="F623" s="707">
        <v>47.773766666666667</v>
      </c>
      <c r="G623" s="679">
        <v>34.129033333333332</v>
      </c>
      <c r="H623" s="679">
        <v>15.164099999999999</v>
      </c>
      <c r="I623" s="679">
        <v>3.4273133333333328</v>
      </c>
      <c r="J623" s="679">
        <v>45.724299999999999</v>
      </c>
      <c r="K623" s="679">
        <v>8.3743666666666661E-2</v>
      </c>
      <c r="L623" s="679">
        <v>0.78812499999999996</v>
      </c>
      <c r="M623" s="679">
        <v>-3.143E-3</v>
      </c>
      <c r="N623" s="679">
        <v>0.11276166666666669</v>
      </c>
      <c r="O623" s="679">
        <v>-1.0686666666666665E-2</v>
      </c>
      <c r="P623" s="679">
        <v>5.178233333333334E-2</v>
      </c>
      <c r="Q623" s="708">
        <v>99.467300000000009</v>
      </c>
      <c r="R623" s="679">
        <v>1.5193099999999999</v>
      </c>
      <c r="S623" s="519">
        <v>0.99439033333333338</v>
      </c>
      <c r="T623" s="519">
        <v>0.7103666666666667</v>
      </c>
      <c r="U623" s="519">
        <v>0.28402366666666667</v>
      </c>
      <c r="V623" s="519">
        <v>0.12716666666666668</v>
      </c>
      <c r="W623" s="519">
        <v>0.85579566666666673</v>
      </c>
      <c r="X623" s="519">
        <v>1.6713333333333335E-3</v>
      </c>
      <c r="Y623" s="519">
        <v>1.6615333333333333E-2</v>
      </c>
      <c r="Z623" s="519">
        <v>-6.166666666666667E-5</v>
      </c>
      <c r="AA623" s="519">
        <v>3.3076666666666671E-3</v>
      </c>
      <c r="AB623" s="519">
        <v>-2.6666666666666663E-4</v>
      </c>
      <c r="AC623" s="519">
        <v>1.3806666666666665E-3</v>
      </c>
      <c r="AD623" s="519">
        <v>3</v>
      </c>
      <c r="AE623" s="519">
        <v>1.9999993333333335</v>
      </c>
      <c r="AF623" s="679">
        <v>1.5193099999999999</v>
      </c>
      <c r="AG623" s="931">
        <v>0.88386422914427887</v>
      </c>
      <c r="AH623" s="792">
        <v>0.28561033333333335</v>
      </c>
      <c r="AI623" s="253">
        <v>3.4326500000000002</v>
      </c>
      <c r="AJ623" s="253">
        <v>0.11217233333333333</v>
      </c>
      <c r="AK623" s="253">
        <v>-1.1750000000000002E-2</v>
      </c>
      <c r="AL623" s="253">
        <v>45.627333333333333</v>
      </c>
      <c r="AM623" s="253">
        <v>8.2002333333333344E-2</v>
      </c>
      <c r="AN623" s="253">
        <v>-4.5373333333333342E-3</v>
      </c>
      <c r="AO623" s="253">
        <v>0.78483933333333322</v>
      </c>
      <c r="AP623" s="253">
        <v>5.0213333333333332E-2</v>
      </c>
      <c r="AQ623" s="253">
        <v>47.681166666666662</v>
      </c>
      <c r="AR623" s="253">
        <v>97.754066666666674</v>
      </c>
      <c r="AS623" s="792">
        <v>0.28561033333333335</v>
      </c>
      <c r="AT623" s="792">
        <v>0.28582507489472003</v>
      </c>
      <c r="AU623" s="792">
        <v>-2.1474156138671466E-4</v>
      </c>
      <c r="AV623" s="364">
        <v>34.129033333333332</v>
      </c>
      <c r="AW623" s="364">
        <v>34.05263333333334</v>
      </c>
      <c r="AX623" s="792">
        <v>7.6399999999997206E-2</v>
      </c>
      <c r="AY623" s="364">
        <v>15.164099999999999</v>
      </c>
      <c r="AZ623" s="364">
        <v>15.149999999999999</v>
      </c>
      <c r="BA623" s="792">
        <v>1.4100000000000298E-2</v>
      </c>
      <c r="BB623" s="364">
        <v>99.467300000000009</v>
      </c>
      <c r="BC623" s="364">
        <v>99.275556666666674</v>
      </c>
      <c r="BD623" s="792">
        <v>0.19174333333333018</v>
      </c>
      <c r="BE623" s="364">
        <v>47.773766666666667</v>
      </c>
      <c r="BF623" s="364">
        <v>47.681166666666662</v>
      </c>
      <c r="BG623" s="792">
        <v>9.2600000000002083E-2</v>
      </c>
      <c r="BH623" s="364">
        <v>49.293133333333323</v>
      </c>
      <c r="BI623" s="364">
        <v>49.202633333333331</v>
      </c>
      <c r="BJ623" s="792">
        <v>9.0499999999998693E-2</v>
      </c>
      <c r="BK623" s="364">
        <v>45.724299999999999</v>
      </c>
      <c r="BL623" s="364">
        <v>45.627333333333333</v>
      </c>
      <c r="BM623" s="792">
        <v>9.6966666666664494E-2</v>
      </c>
      <c r="BN623" s="56">
        <v>0.12760533333333335</v>
      </c>
      <c r="BO623" s="56">
        <v>3.2966666666666665E-3</v>
      </c>
      <c r="BP623" s="56">
        <v>-2.9333333333333333E-4</v>
      </c>
      <c r="BQ623" s="56">
        <v>0.85558933333333342</v>
      </c>
      <c r="BR623" s="56">
        <v>1.6396666666666667E-3</v>
      </c>
      <c r="BS623" s="56">
        <v>-9.1000000000000003E-5</v>
      </c>
      <c r="BT623" s="56">
        <v>1.6577333333333333E-2</v>
      </c>
      <c r="BU623" s="56">
        <v>1.3413333333333333E-3</v>
      </c>
      <c r="BV623" s="56">
        <v>0.99433300000000002</v>
      </c>
      <c r="BW623" s="56">
        <v>1.9999983333333333</v>
      </c>
      <c r="BX623" s="63">
        <v>0.12758333333333333</v>
      </c>
      <c r="BY623" s="56">
        <v>3.2966666666666665E-3</v>
      </c>
      <c r="BZ623" s="56">
        <v>-2.9333333333333333E-4</v>
      </c>
      <c r="CA623" s="56">
        <v>0.85578333333333345</v>
      </c>
      <c r="CB623" s="56">
        <v>1.64E-3</v>
      </c>
      <c r="CC623" s="56">
        <v>-9.0000000000000006E-5</v>
      </c>
      <c r="CD623" s="56">
        <v>1.6576666666666667E-2</v>
      </c>
      <c r="CE623" s="56">
        <v>1.3433333333333333E-3</v>
      </c>
      <c r="CF623" s="56">
        <v>0.70999333333333337</v>
      </c>
      <c r="CG623" s="56">
        <v>0.28417333333333333</v>
      </c>
      <c r="CH623" s="56">
        <v>2.0000066666666663</v>
      </c>
      <c r="CI623" s="56">
        <v>0.99416666666666664</v>
      </c>
      <c r="CJ623" s="56">
        <v>0.28582507489472003</v>
      </c>
      <c r="CK623" s="253">
        <v>34.05263333333334</v>
      </c>
      <c r="CL623" s="253">
        <v>15.149999999999999</v>
      </c>
      <c r="CM623" s="362">
        <v>99.275556666666674</v>
      </c>
    </row>
    <row r="624" spans="1:91" ht="16" thickBot="1" x14ac:dyDescent="0.25">
      <c r="A624" s="763"/>
      <c r="B624" s="2"/>
      <c r="C624" s="2"/>
      <c r="D624" s="2"/>
      <c r="E624" s="1045"/>
      <c r="F624" s="1045"/>
      <c r="G624" s="1045"/>
      <c r="H624" s="1045"/>
      <c r="I624" s="1046"/>
      <c r="J624" s="1047" t="s">
        <v>250</v>
      </c>
      <c r="K624" s="1046"/>
      <c r="L624" s="1046"/>
      <c r="M624" s="1046"/>
      <c r="N624" s="1046"/>
      <c r="O624" s="1046"/>
      <c r="P624" s="1046"/>
      <c r="Q624" s="1045"/>
      <c r="R624" s="1046"/>
      <c r="S624" s="1048" t="s">
        <v>251</v>
      </c>
      <c r="T624" s="1045"/>
      <c r="U624" s="1045"/>
      <c r="V624" s="1046"/>
      <c r="W624" s="1046"/>
      <c r="X624" s="1046"/>
      <c r="Y624" s="1045"/>
      <c r="Z624" s="1045"/>
      <c r="AA624" s="1045"/>
      <c r="AB624" s="1045"/>
      <c r="AC624" s="1045"/>
      <c r="AD624" s="1045"/>
      <c r="AE624" s="1045"/>
      <c r="AF624" s="1045"/>
      <c r="AG624" s="138" t="s">
        <v>0</v>
      </c>
      <c r="AH624" s="2"/>
      <c r="AI624" s="5"/>
      <c r="AJ624" s="5"/>
      <c r="AK624" s="268" t="s">
        <v>252</v>
      </c>
      <c r="AL624" s="269"/>
      <c r="AM624" s="269"/>
      <c r="AN624" s="269"/>
      <c r="AO624" s="269"/>
      <c r="AP624" s="269"/>
      <c r="AQ624" s="5"/>
      <c r="AR624" s="5"/>
      <c r="AS624" s="270" t="s">
        <v>253</v>
      </c>
      <c r="AT624" s="271"/>
      <c r="AU624" s="271"/>
      <c r="AV624" s="271"/>
      <c r="AW624" s="271"/>
      <c r="AX624" s="271"/>
      <c r="AY624" s="271"/>
      <c r="AZ624" s="271"/>
      <c r="BA624" s="271"/>
      <c r="BB624" s="270"/>
      <c r="BC624" s="5"/>
      <c r="BD624" s="5"/>
      <c r="BE624" s="2"/>
      <c r="BF624" s="5"/>
      <c r="BG624" s="5"/>
      <c r="BH624" s="187" t="s">
        <v>1</v>
      </c>
      <c r="BI624" s="188" t="s">
        <v>1</v>
      </c>
      <c r="BJ624" s="139"/>
      <c r="BK624" s="2"/>
      <c r="BL624" s="5"/>
      <c r="BM624" s="5"/>
      <c r="BN624" s="268" t="s">
        <v>252</v>
      </c>
      <c r="BO624" s="269"/>
      <c r="BP624" s="269"/>
      <c r="BQ624" s="269"/>
      <c r="BR624" s="269"/>
      <c r="BS624" s="269"/>
      <c r="BT624" s="9"/>
      <c r="BU624" s="9"/>
      <c r="BV624" s="9"/>
      <c r="BW624" s="9"/>
      <c r="BX624" s="970" t="s">
        <v>254</v>
      </c>
      <c r="BY624" s="268"/>
      <c r="BZ624" s="268"/>
      <c r="CA624" s="268"/>
      <c r="CB624" s="268"/>
      <c r="CC624" s="268"/>
      <c r="CD624" s="268"/>
      <c r="CE624" s="268"/>
      <c r="CF624" s="268"/>
      <c r="CG624" s="268"/>
      <c r="CH624" s="272" t="s">
        <v>3</v>
      </c>
      <c r="CI624" s="273"/>
      <c r="CJ624" s="269"/>
      <c r="CK624" s="269"/>
      <c r="CL624" s="269"/>
      <c r="CM624" s="971"/>
    </row>
    <row r="625" spans="1:91" ht="17" thickBot="1" x14ac:dyDescent="0.25">
      <c r="A625" s="765" t="s">
        <v>445</v>
      </c>
      <c r="B625" s="12" t="s">
        <v>5</v>
      </c>
      <c r="C625" s="12" t="s">
        <v>6</v>
      </c>
      <c r="D625" s="12" t="s">
        <v>54</v>
      </c>
      <c r="E625" s="12" t="s">
        <v>7</v>
      </c>
      <c r="F625" s="12" t="s">
        <v>8</v>
      </c>
      <c r="G625" s="12" t="s">
        <v>9</v>
      </c>
      <c r="H625" s="12" t="s">
        <v>10</v>
      </c>
      <c r="I625" s="12" t="s">
        <v>11</v>
      </c>
      <c r="J625" s="12" t="s">
        <v>12</v>
      </c>
      <c r="K625" s="12" t="s">
        <v>13</v>
      </c>
      <c r="L625" s="12" t="s">
        <v>14</v>
      </c>
      <c r="M625" s="12" t="s">
        <v>15</v>
      </c>
      <c r="N625" s="12" t="s">
        <v>16</v>
      </c>
      <c r="O625" s="12" t="s">
        <v>17</v>
      </c>
      <c r="P625" s="12" t="s">
        <v>18</v>
      </c>
      <c r="Q625" s="12" t="s">
        <v>19</v>
      </c>
      <c r="R625" s="12" t="s">
        <v>255</v>
      </c>
      <c r="S625" s="12" t="s">
        <v>20</v>
      </c>
      <c r="T625" s="141" t="s">
        <v>21</v>
      </c>
      <c r="U625" s="142" t="s">
        <v>22</v>
      </c>
      <c r="V625" s="12" t="s">
        <v>23</v>
      </c>
      <c r="W625" s="12" t="s">
        <v>24</v>
      </c>
      <c r="X625" s="12" t="s">
        <v>25</v>
      </c>
      <c r="Y625" s="12" t="s">
        <v>26</v>
      </c>
      <c r="Z625" s="12" t="s">
        <v>27</v>
      </c>
      <c r="AA625" s="12" t="s">
        <v>28</v>
      </c>
      <c r="AB625" s="12" t="s">
        <v>29</v>
      </c>
      <c r="AC625" s="12" t="s">
        <v>30</v>
      </c>
      <c r="AD625" s="3" t="s">
        <v>31</v>
      </c>
      <c r="AE625" s="3" t="s">
        <v>32</v>
      </c>
      <c r="AF625" s="12" t="s">
        <v>255</v>
      </c>
      <c r="AG625" s="138" t="s">
        <v>34</v>
      </c>
      <c r="AH625" s="12" t="s">
        <v>7</v>
      </c>
      <c r="AI625" s="15" t="s">
        <v>11</v>
      </c>
      <c r="AJ625" s="15" t="s">
        <v>16</v>
      </c>
      <c r="AK625" s="15" t="s">
        <v>17</v>
      </c>
      <c r="AL625" s="15" t="s">
        <v>12</v>
      </c>
      <c r="AM625" s="15" t="s">
        <v>13</v>
      </c>
      <c r="AN625" s="15" t="s">
        <v>15</v>
      </c>
      <c r="AO625" s="15" t="s">
        <v>14</v>
      </c>
      <c r="AP625" s="15" t="s">
        <v>18</v>
      </c>
      <c r="AQ625" s="15" t="s">
        <v>35</v>
      </c>
      <c r="AR625" s="15" t="s">
        <v>19</v>
      </c>
      <c r="AS625" s="16" t="s">
        <v>7</v>
      </c>
      <c r="AT625" s="17" t="s">
        <v>256</v>
      </c>
      <c r="AU625" s="18" t="s">
        <v>36</v>
      </c>
      <c r="AV625" s="16" t="s">
        <v>9</v>
      </c>
      <c r="AW625" s="19" t="s">
        <v>35</v>
      </c>
      <c r="AX625" s="18" t="s">
        <v>36</v>
      </c>
      <c r="AY625" s="16" t="s">
        <v>10</v>
      </c>
      <c r="AZ625" s="19" t="s">
        <v>10</v>
      </c>
      <c r="BA625" s="18" t="s">
        <v>36</v>
      </c>
      <c r="BB625" s="20" t="s">
        <v>19</v>
      </c>
      <c r="BC625" s="22" t="s">
        <v>37</v>
      </c>
      <c r="BD625" s="18" t="s">
        <v>36</v>
      </c>
      <c r="BE625" s="21" t="s">
        <v>8</v>
      </c>
      <c r="BF625" s="22" t="s">
        <v>8</v>
      </c>
      <c r="BG625" s="18" t="s">
        <v>36</v>
      </c>
      <c r="BH625" s="23" t="s">
        <v>10</v>
      </c>
      <c r="BI625" s="24" t="s">
        <v>10</v>
      </c>
      <c r="BJ625" s="18" t="s">
        <v>36</v>
      </c>
      <c r="BK625" s="21" t="s">
        <v>12</v>
      </c>
      <c r="BL625" s="22" t="s">
        <v>12</v>
      </c>
      <c r="BM625" s="25" t="s">
        <v>36</v>
      </c>
      <c r="BN625" s="274" t="s">
        <v>23</v>
      </c>
      <c r="BO625" s="274" t="s">
        <v>28</v>
      </c>
      <c r="BP625" s="274" t="s">
        <v>29</v>
      </c>
      <c r="BQ625" s="274" t="s">
        <v>24</v>
      </c>
      <c r="BR625" s="274" t="s">
        <v>25</v>
      </c>
      <c r="BS625" s="274" t="s">
        <v>27</v>
      </c>
      <c r="BT625" s="274" t="s">
        <v>26</v>
      </c>
      <c r="BU625" s="274" t="s">
        <v>30</v>
      </c>
      <c r="BV625" s="274" t="s">
        <v>38</v>
      </c>
      <c r="BW625" s="275" t="s">
        <v>3</v>
      </c>
      <c r="BX625" s="972" t="s">
        <v>23</v>
      </c>
      <c r="BY625" s="27" t="s">
        <v>28</v>
      </c>
      <c r="BZ625" s="27" t="s">
        <v>29</v>
      </c>
      <c r="CA625" s="27" t="s">
        <v>24</v>
      </c>
      <c r="CB625" s="27" t="s">
        <v>25</v>
      </c>
      <c r="CC625" s="27" t="s">
        <v>27</v>
      </c>
      <c r="CD625" s="27" t="s">
        <v>26</v>
      </c>
      <c r="CE625" s="27" t="s">
        <v>30</v>
      </c>
      <c r="CF625" s="27" t="s">
        <v>21</v>
      </c>
      <c r="CG625" s="10" t="s">
        <v>22</v>
      </c>
      <c r="CH625" s="27" t="s">
        <v>32</v>
      </c>
      <c r="CI625" s="10" t="s">
        <v>20</v>
      </c>
      <c r="CJ625" s="28" t="s">
        <v>257</v>
      </c>
      <c r="CK625" s="28" t="s">
        <v>35</v>
      </c>
      <c r="CL625" s="28" t="s">
        <v>10</v>
      </c>
      <c r="CM625" s="973" t="s">
        <v>37</v>
      </c>
    </row>
    <row r="626" spans="1:91" x14ac:dyDescent="0.2">
      <c r="A626" s="29" t="s">
        <v>446</v>
      </c>
      <c r="B626" s="30">
        <v>-2439</v>
      </c>
      <c r="C626" s="30">
        <v>22899</v>
      </c>
      <c r="D626" s="30">
        <v>167</v>
      </c>
      <c r="E626" s="31">
        <v>0.51427800000000001</v>
      </c>
      <c r="F626" s="32">
        <v>79.386200000000002</v>
      </c>
      <c r="G626" s="33">
        <v>38.559699999999999</v>
      </c>
      <c r="H626" s="33">
        <v>45.372500000000002</v>
      </c>
      <c r="I626" s="33">
        <v>2.1964199999999998</v>
      </c>
      <c r="J626" s="33">
        <v>11.257099999999999</v>
      </c>
      <c r="K626" s="33">
        <v>0.46474399999999999</v>
      </c>
      <c r="L626" s="33">
        <v>0.51418699999999995</v>
      </c>
      <c r="M626" s="33">
        <v>0.52595000000000003</v>
      </c>
      <c r="N626" s="33">
        <v>2.5083000000000002</v>
      </c>
      <c r="O626" s="33">
        <v>4.6095999999999998E-2</v>
      </c>
      <c r="P626" s="33">
        <v>9.1540000000000007E-3</v>
      </c>
      <c r="Q626" s="34">
        <v>101.45399999999999</v>
      </c>
      <c r="R626" s="35">
        <v>4.5459399999999999</v>
      </c>
      <c r="S626" s="36">
        <v>2.41812</v>
      </c>
      <c r="T626" s="36">
        <v>1.1745300000000001</v>
      </c>
      <c r="U626" s="36">
        <v>1.2435799999999999</v>
      </c>
      <c r="V626" s="36">
        <v>0.11926100000000001</v>
      </c>
      <c r="W626" s="36">
        <v>0.308334</v>
      </c>
      <c r="X626" s="36">
        <v>1.3572000000000001E-2</v>
      </c>
      <c r="Y626" s="36">
        <v>1.5862999999999999E-2</v>
      </c>
      <c r="Z626" s="36">
        <v>1.5146E-2</v>
      </c>
      <c r="AA626" s="36">
        <v>0.107672</v>
      </c>
      <c r="AB626" s="36">
        <v>1.6789999999999999E-3</v>
      </c>
      <c r="AC626" s="36">
        <v>3.57E-4</v>
      </c>
      <c r="AD626" s="36">
        <v>4</v>
      </c>
      <c r="AE626" s="325">
        <v>2.999994</v>
      </c>
      <c r="AF626" s="35">
        <v>4.5459399999999999</v>
      </c>
      <c r="AG626" s="37">
        <v>0.87611312233914085</v>
      </c>
      <c r="AH626" s="31">
        <v>0.51427800000000001</v>
      </c>
      <c r="AI626" s="35">
        <v>2.2124199999999998</v>
      </c>
      <c r="AJ626" s="35">
        <v>2.52156</v>
      </c>
      <c r="AK626" s="35">
        <v>4.3782000000000001E-2</v>
      </c>
      <c r="AL626" s="35">
        <v>11.167400000000001</v>
      </c>
      <c r="AM626" s="35">
        <v>0.45626800000000001</v>
      </c>
      <c r="AN626" s="35">
        <v>0.51721700000000004</v>
      </c>
      <c r="AO626" s="35">
        <v>0.50385199999999997</v>
      </c>
      <c r="AP626" s="35">
        <v>3.6740000000000002E-3</v>
      </c>
      <c r="AQ626" s="35">
        <v>78.841499999999996</v>
      </c>
      <c r="AR626" s="35">
        <v>96.267700000000005</v>
      </c>
      <c r="AS626" s="43">
        <v>0.51427800000000001</v>
      </c>
      <c r="AT626" s="326">
        <v>0.51465330309701551</v>
      </c>
      <c r="AU626" s="327">
        <v>-3.7530309701550024E-4</v>
      </c>
      <c r="AV626" s="41">
        <v>38.559699999999999</v>
      </c>
      <c r="AW626" s="35">
        <v>38.265500000000003</v>
      </c>
      <c r="AX626" s="327">
        <v>0.29419999999999646</v>
      </c>
      <c r="AY626" s="41">
        <v>45.372500000000002</v>
      </c>
      <c r="AZ626" s="35">
        <v>45.09</v>
      </c>
      <c r="BA626" s="327">
        <v>0.28249999999999886</v>
      </c>
      <c r="BB626" s="41">
        <v>101.45399999999999</v>
      </c>
      <c r="BC626" s="35">
        <v>100.78167299999998</v>
      </c>
      <c r="BD626" s="36">
        <v>0.67232700000000989</v>
      </c>
      <c r="BE626" s="41">
        <v>79.386200000000002</v>
      </c>
      <c r="BF626" s="35">
        <v>78.841499999999996</v>
      </c>
      <c r="BG626" s="327">
        <v>0.54470000000000596</v>
      </c>
      <c r="BH626" s="46">
        <v>83.932199999999995</v>
      </c>
      <c r="BI626" s="46">
        <v>83.355500000000006</v>
      </c>
      <c r="BJ626" s="327">
        <v>0.57669999999998822</v>
      </c>
      <c r="BK626" s="41">
        <v>11.257099999999999</v>
      </c>
      <c r="BL626" s="35">
        <v>11.167400000000001</v>
      </c>
      <c r="BM626" s="327">
        <v>8.9699999999998781E-2</v>
      </c>
      <c r="BN626" s="36">
        <v>0.12088400000000001</v>
      </c>
      <c r="BO626" s="36">
        <v>0.108921</v>
      </c>
      <c r="BP626" s="36">
        <v>1.6050000000000001E-3</v>
      </c>
      <c r="BQ626" s="36">
        <v>0.30779800000000002</v>
      </c>
      <c r="BR626" s="36">
        <v>1.3408E-2</v>
      </c>
      <c r="BS626" s="36">
        <v>1.4988E-2</v>
      </c>
      <c r="BT626" s="36">
        <v>1.5642E-2</v>
      </c>
      <c r="BU626" s="36">
        <v>1.44E-4</v>
      </c>
      <c r="BV626" s="36">
        <v>2.4166099999999999</v>
      </c>
      <c r="BW626" s="36">
        <v>3</v>
      </c>
      <c r="BX626" s="944">
        <v>0.12088</v>
      </c>
      <c r="BY626" s="36">
        <v>0.10892</v>
      </c>
      <c r="BZ626" s="36">
        <v>1.6000000000000001E-3</v>
      </c>
      <c r="CA626" s="36">
        <v>0.30791000000000002</v>
      </c>
      <c r="CB626" s="36">
        <v>1.341E-2</v>
      </c>
      <c r="CC626" s="36">
        <v>1.499E-2</v>
      </c>
      <c r="CD626" s="36">
        <v>1.5640000000000001E-2</v>
      </c>
      <c r="CE626" s="36">
        <v>1.3999999999999999E-4</v>
      </c>
      <c r="CF626" s="36">
        <v>1.1728499999999999</v>
      </c>
      <c r="CG626" s="36">
        <v>1.2436700000000001</v>
      </c>
      <c r="CH626" s="36">
        <v>3.0000099999999996</v>
      </c>
      <c r="CI626" s="36">
        <v>2.4165200000000002</v>
      </c>
      <c r="CJ626" s="326">
        <v>0.51465330309701551</v>
      </c>
      <c r="CK626" s="35">
        <v>38.265500000000003</v>
      </c>
      <c r="CL626" s="35">
        <v>45.09</v>
      </c>
      <c r="CM626" s="42">
        <v>100.78167299999998</v>
      </c>
    </row>
    <row r="627" spans="1:91" x14ac:dyDescent="0.2">
      <c r="A627" s="29" t="s">
        <v>447</v>
      </c>
      <c r="B627" s="30">
        <v>-2467</v>
      </c>
      <c r="C627" s="30">
        <v>22997</v>
      </c>
      <c r="D627" s="30">
        <v>167</v>
      </c>
      <c r="E627" s="31">
        <v>0.51452399999999998</v>
      </c>
      <c r="F627" s="41">
        <v>78.947699999999998</v>
      </c>
      <c r="G627" s="35">
        <v>38.327199999999998</v>
      </c>
      <c r="H627" s="35">
        <v>45.143500000000003</v>
      </c>
      <c r="I627" s="35">
        <v>2.1738499999999998</v>
      </c>
      <c r="J627" s="35">
        <v>11.3005</v>
      </c>
      <c r="K627" s="35">
        <v>0.45995399999999997</v>
      </c>
      <c r="L627" s="35">
        <v>0.51360600000000001</v>
      </c>
      <c r="M627" s="35">
        <v>0.220611</v>
      </c>
      <c r="N627" s="35">
        <v>2.4637899999999999</v>
      </c>
      <c r="O627" s="35">
        <v>4.8488000000000003E-2</v>
      </c>
      <c r="P627" s="35">
        <v>6.8391999999999994E-2</v>
      </c>
      <c r="Q627" s="42">
        <v>100.72</v>
      </c>
      <c r="R627" s="35">
        <v>4.5229999999999997</v>
      </c>
      <c r="S627" s="36">
        <v>2.4224100000000002</v>
      </c>
      <c r="T627" s="36">
        <v>1.1760200000000001</v>
      </c>
      <c r="U627" s="36">
        <v>1.2463900000000001</v>
      </c>
      <c r="V627" s="36">
        <v>0.11890199999999999</v>
      </c>
      <c r="W627" s="36">
        <v>0.31179299999999999</v>
      </c>
      <c r="X627" s="36">
        <v>1.353E-2</v>
      </c>
      <c r="Y627" s="36">
        <v>1.5960999999999999E-2</v>
      </c>
      <c r="Z627" s="36">
        <v>6.4000000000000003E-3</v>
      </c>
      <c r="AA627" s="36">
        <v>0.10653799999999999</v>
      </c>
      <c r="AB627" s="36">
        <v>1.779E-3</v>
      </c>
      <c r="AC627" s="36">
        <v>2.689E-3</v>
      </c>
      <c r="AD627" s="36">
        <v>4</v>
      </c>
      <c r="AE627" s="325">
        <v>3.0000020000000003</v>
      </c>
      <c r="AF627" s="35">
        <v>4.5229999999999997</v>
      </c>
      <c r="AG627" s="37">
        <v>0.87212906216704256</v>
      </c>
      <c r="AH627" s="31">
        <v>0.51452399999999998</v>
      </c>
      <c r="AI627" s="35">
        <v>2.1897000000000002</v>
      </c>
      <c r="AJ627" s="35">
        <v>2.47681</v>
      </c>
      <c r="AK627" s="35">
        <v>4.6176000000000002E-2</v>
      </c>
      <c r="AL627" s="35">
        <v>11.2103</v>
      </c>
      <c r="AM627" s="35">
        <v>0.45149800000000001</v>
      </c>
      <c r="AN627" s="35">
        <v>0.21460899999999999</v>
      </c>
      <c r="AO627" s="35">
        <v>0.50325299999999995</v>
      </c>
      <c r="AP627" s="35">
        <v>6.2563999999999995E-2</v>
      </c>
      <c r="AQ627" s="35">
        <v>78.404399999999995</v>
      </c>
      <c r="AR627" s="35">
        <v>95.559399999999997</v>
      </c>
      <c r="AS627" s="43">
        <v>0.51452399999999998</v>
      </c>
      <c r="AT627" s="326">
        <v>0.51489590218109715</v>
      </c>
      <c r="AU627" s="327">
        <v>-3.7190218109717232E-4</v>
      </c>
      <c r="AV627" s="41">
        <v>38.327199999999998</v>
      </c>
      <c r="AW627" s="35">
        <v>38.034300000000002</v>
      </c>
      <c r="AX627" s="327">
        <v>0.29289999999999594</v>
      </c>
      <c r="AY627" s="41">
        <v>45.143500000000003</v>
      </c>
      <c r="AZ627" s="35">
        <v>44.87</v>
      </c>
      <c r="BA627" s="327">
        <v>0.27350000000000563</v>
      </c>
      <c r="BB627" s="41">
        <v>100.72</v>
      </c>
      <c r="BC627" s="35">
        <v>100.05921000000001</v>
      </c>
      <c r="BD627" s="36">
        <v>0.66078999999999155</v>
      </c>
      <c r="BE627" s="41">
        <v>78.947699999999998</v>
      </c>
      <c r="BF627" s="35">
        <v>78.404399999999995</v>
      </c>
      <c r="BG627" s="327">
        <v>0.54330000000000211</v>
      </c>
      <c r="BH627" s="46">
        <v>83.470699999999994</v>
      </c>
      <c r="BI627" s="46">
        <v>82.904300000000006</v>
      </c>
      <c r="BJ627" s="327">
        <v>0.56639999999998736</v>
      </c>
      <c r="BK627" s="41">
        <v>11.3005</v>
      </c>
      <c r="BL627" s="35">
        <v>11.2103</v>
      </c>
      <c r="BM627" s="327">
        <v>9.0199999999999392E-2</v>
      </c>
      <c r="BN627" s="36">
        <v>0.12052300000000001</v>
      </c>
      <c r="BO627" s="36">
        <v>0.107776</v>
      </c>
      <c r="BP627" s="36">
        <v>1.7049999999999999E-3</v>
      </c>
      <c r="BQ627" s="36">
        <v>0.311255</v>
      </c>
      <c r="BR627" s="36">
        <v>1.3365E-2</v>
      </c>
      <c r="BS627" s="36">
        <v>6.2649999999999997E-3</v>
      </c>
      <c r="BT627" s="36">
        <v>1.5737999999999999E-2</v>
      </c>
      <c r="BU627" s="36">
        <v>2.4750000000000002E-3</v>
      </c>
      <c r="BV627" s="36">
        <v>2.4209000000000001</v>
      </c>
      <c r="BW627" s="36">
        <v>3.0000020000000003</v>
      </c>
      <c r="BX627" s="944">
        <v>0.12052</v>
      </c>
      <c r="BY627" s="36">
        <v>0.10777</v>
      </c>
      <c r="BZ627" s="36">
        <v>1.6999999999999999E-3</v>
      </c>
      <c r="CA627" s="36">
        <v>0.31136000000000003</v>
      </c>
      <c r="CB627" s="36">
        <v>1.336E-2</v>
      </c>
      <c r="CC627" s="36">
        <v>6.2599999999999999E-3</v>
      </c>
      <c r="CD627" s="36">
        <v>1.5740000000000001E-2</v>
      </c>
      <c r="CE627" s="36">
        <v>2.47E-3</v>
      </c>
      <c r="CF627" s="36">
        <v>1.1743399999999999</v>
      </c>
      <c r="CG627" s="36">
        <v>1.2464599999999999</v>
      </c>
      <c r="CH627" s="36">
        <v>2.9999799999999999</v>
      </c>
      <c r="CI627" s="36">
        <v>2.4207999999999998</v>
      </c>
      <c r="CJ627" s="326">
        <v>0.51489590218109715</v>
      </c>
      <c r="CK627" s="35">
        <v>38.034300000000002</v>
      </c>
      <c r="CL627" s="35">
        <v>44.87</v>
      </c>
      <c r="CM627" s="42">
        <v>100.05921000000001</v>
      </c>
    </row>
    <row r="628" spans="1:91" ht="16" thickBot="1" x14ac:dyDescent="0.25">
      <c r="A628" s="29" t="s">
        <v>448</v>
      </c>
      <c r="B628" s="30">
        <v>-463</v>
      </c>
      <c r="C628" s="30">
        <v>28646</v>
      </c>
      <c r="D628" s="30">
        <v>129</v>
      </c>
      <c r="E628" s="31">
        <v>0.44220700000000002</v>
      </c>
      <c r="F628" s="41">
        <v>77.956500000000005</v>
      </c>
      <c r="G628" s="35">
        <v>43.483600000000003</v>
      </c>
      <c r="H628" s="35">
        <v>38.311399999999999</v>
      </c>
      <c r="I628" s="35">
        <v>1.13748</v>
      </c>
      <c r="J628" s="35">
        <v>15.6751</v>
      </c>
      <c r="K628" s="35">
        <v>0.47209699999999999</v>
      </c>
      <c r="L628" s="35">
        <v>0.62456400000000001</v>
      </c>
      <c r="M628" s="35">
        <v>5.7792000000000003E-2</v>
      </c>
      <c r="N628" s="35">
        <v>0.55308299999999999</v>
      </c>
      <c r="O628" s="35">
        <v>5.2719000000000002E-2</v>
      </c>
      <c r="P628" s="35">
        <v>4.0978000000000001E-2</v>
      </c>
      <c r="Q628" s="42">
        <v>100.40900000000001</v>
      </c>
      <c r="R628" s="35">
        <v>3.83847</v>
      </c>
      <c r="S628" s="36">
        <v>2.4332500000000001</v>
      </c>
      <c r="T628" s="36">
        <v>1.3572500000000001</v>
      </c>
      <c r="U628" s="36">
        <v>1.0760000000000001</v>
      </c>
      <c r="V628" s="36">
        <v>6.3288999999999998E-2</v>
      </c>
      <c r="W628" s="36">
        <v>0.43995299999999998</v>
      </c>
      <c r="X628" s="36">
        <v>1.4127000000000001E-2</v>
      </c>
      <c r="Y628" s="36">
        <v>1.9744000000000001E-2</v>
      </c>
      <c r="Z628" s="36">
        <v>1.7049999999999999E-3</v>
      </c>
      <c r="AA628" s="36">
        <v>2.4329E-2</v>
      </c>
      <c r="AB628" s="36">
        <v>1.9680000000000001E-3</v>
      </c>
      <c r="AC628" s="36">
        <v>1.639E-3</v>
      </c>
      <c r="AD628" s="36">
        <v>4</v>
      </c>
      <c r="AE628" s="325">
        <v>3.0000040000000006</v>
      </c>
      <c r="AF628" s="35">
        <v>3.83847</v>
      </c>
      <c r="AG628" s="37">
        <v>0.50589309129085802</v>
      </c>
      <c r="AH628" s="31">
        <v>0.44220700000000002</v>
      </c>
      <c r="AI628" s="35">
        <v>1.1440399999999999</v>
      </c>
      <c r="AJ628" s="35">
        <v>0.55402499999999999</v>
      </c>
      <c r="AK628" s="35">
        <v>5.0647999999999999E-2</v>
      </c>
      <c r="AL628" s="35">
        <v>15.5702</v>
      </c>
      <c r="AM628" s="35">
        <v>0.46468599999999999</v>
      </c>
      <c r="AN628" s="35">
        <v>5.3821000000000001E-2</v>
      </c>
      <c r="AO628" s="35">
        <v>0.61499499999999996</v>
      </c>
      <c r="AP628" s="35">
        <v>3.6070999999999999E-2</v>
      </c>
      <c r="AQ628" s="35">
        <v>77.494600000000005</v>
      </c>
      <c r="AR628" s="35">
        <v>95.983099999999993</v>
      </c>
      <c r="AS628" s="43">
        <v>0.44220700000000002</v>
      </c>
      <c r="AT628" s="326">
        <v>0.44244386998138246</v>
      </c>
      <c r="AU628" s="327">
        <v>-2.3686998138244819E-4</v>
      </c>
      <c r="AV628" s="41">
        <v>43.483600000000003</v>
      </c>
      <c r="AW628" s="35">
        <v>43.207599999999999</v>
      </c>
      <c r="AX628" s="327">
        <v>0.27600000000000335</v>
      </c>
      <c r="AY628" s="41">
        <v>38.311399999999999</v>
      </c>
      <c r="AZ628" s="35">
        <v>38.1</v>
      </c>
      <c r="BA628" s="327">
        <v>0.21139999999999759</v>
      </c>
      <c r="BB628" s="41">
        <v>100.40900000000001</v>
      </c>
      <c r="BC628" s="35">
        <v>99.796086000000003</v>
      </c>
      <c r="BD628" s="36">
        <v>0.61291400000000351</v>
      </c>
      <c r="BE628" s="41">
        <v>77.956500000000005</v>
      </c>
      <c r="BF628" s="35">
        <v>77.494600000000005</v>
      </c>
      <c r="BG628" s="327">
        <v>0.46189999999999998</v>
      </c>
      <c r="BH628" s="46">
        <v>81.795000000000002</v>
      </c>
      <c r="BI628" s="46">
        <v>81.307600000000008</v>
      </c>
      <c r="BJ628" s="327">
        <v>0.48739999999999384</v>
      </c>
      <c r="BK628" s="41">
        <v>15.6751</v>
      </c>
      <c r="BL628" s="35">
        <v>15.5702</v>
      </c>
      <c r="BM628" s="327">
        <v>0.10490000000000066</v>
      </c>
      <c r="BN628" s="36">
        <v>6.4034999999999995E-2</v>
      </c>
      <c r="BO628" s="36">
        <v>2.4516E-2</v>
      </c>
      <c r="BP628" s="36">
        <v>1.902E-3</v>
      </c>
      <c r="BQ628" s="36">
        <v>0.43962800000000002</v>
      </c>
      <c r="BR628" s="36">
        <v>1.3988E-2</v>
      </c>
      <c r="BS628" s="36">
        <v>1.598E-3</v>
      </c>
      <c r="BT628" s="36">
        <v>1.9557999999999999E-2</v>
      </c>
      <c r="BU628" s="36">
        <v>1.451E-3</v>
      </c>
      <c r="BV628" s="36">
        <v>2.4333200000000001</v>
      </c>
      <c r="BW628" s="36">
        <v>2.9999960000000003</v>
      </c>
      <c r="BX628" s="944">
        <v>6.4030000000000004E-2</v>
      </c>
      <c r="BY628" s="36">
        <v>2.4510000000000001E-2</v>
      </c>
      <c r="BZ628" s="36">
        <v>1.9E-3</v>
      </c>
      <c r="CA628" s="36">
        <v>0.43976999999999999</v>
      </c>
      <c r="CB628" s="36">
        <v>1.3990000000000001E-2</v>
      </c>
      <c r="CC628" s="36">
        <v>1.6000000000000001E-3</v>
      </c>
      <c r="CD628" s="36">
        <v>1.9560000000000001E-2</v>
      </c>
      <c r="CE628" s="36">
        <v>1.4499999999999999E-3</v>
      </c>
      <c r="CF628" s="36">
        <v>1.3566400000000001</v>
      </c>
      <c r="CG628" s="36">
        <v>1.0765499999999999</v>
      </c>
      <c r="CH628" s="36">
        <v>3</v>
      </c>
      <c r="CI628" s="36">
        <v>2.4331899999999997</v>
      </c>
      <c r="CJ628" s="326">
        <v>0.44244386998138246</v>
      </c>
      <c r="CK628" s="35">
        <v>43.207599999999999</v>
      </c>
      <c r="CL628" s="35">
        <v>38.1</v>
      </c>
      <c r="CM628" s="42">
        <v>99.796086000000003</v>
      </c>
    </row>
    <row r="629" spans="1:91" x14ac:dyDescent="0.2">
      <c r="A629" s="47" t="s">
        <v>449</v>
      </c>
      <c r="B629" s="48">
        <v>-1041</v>
      </c>
      <c r="C629" s="48">
        <v>28641</v>
      </c>
      <c r="D629" s="48">
        <v>129</v>
      </c>
      <c r="E629" s="49">
        <v>0.50498799999999999</v>
      </c>
      <c r="F629" s="32">
        <v>81.132300000000001</v>
      </c>
      <c r="G629" s="33">
        <v>40.161499999999997</v>
      </c>
      <c r="H629" s="33">
        <v>45.532899999999998</v>
      </c>
      <c r="I629" s="33">
        <v>0.54539300000000002</v>
      </c>
      <c r="J629" s="33">
        <v>11.3513</v>
      </c>
      <c r="K629" s="33">
        <v>0.47166000000000002</v>
      </c>
      <c r="L629" s="33">
        <v>0.490726</v>
      </c>
      <c r="M629" s="33">
        <v>2.4030000000000002E-3</v>
      </c>
      <c r="N629" s="33">
        <v>0.51792700000000003</v>
      </c>
      <c r="O629" s="33">
        <v>9.2015E-2</v>
      </c>
      <c r="P629" s="33">
        <v>6.3475000000000004E-2</v>
      </c>
      <c r="Q629" s="34">
        <v>99.229200000000006</v>
      </c>
      <c r="R629" s="33">
        <v>4.5620099999999999</v>
      </c>
      <c r="S629" s="39">
        <v>2.58426</v>
      </c>
      <c r="T629" s="39">
        <v>1.2792399999999999</v>
      </c>
      <c r="U629" s="39">
        <v>1.3050200000000001</v>
      </c>
      <c r="V629" s="39">
        <v>3.0967000000000001E-2</v>
      </c>
      <c r="W629" s="39">
        <v>0.32512400000000002</v>
      </c>
      <c r="X629" s="39">
        <v>1.4402999999999999E-2</v>
      </c>
      <c r="Y629" s="39">
        <v>1.5831000000000001E-2</v>
      </c>
      <c r="Z629" s="39">
        <v>7.2000000000000002E-5</v>
      </c>
      <c r="AA629" s="39">
        <v>2.3248999999999999E-2</v>
      </c>
      <c r="AB629" s="39">
        <v>3.5049999999999999E-3</v>
      </c>
      <c r="AC629" s="39">
        <v>2.5899999999999999E-3</v>
      </c>
      <c r="AD629" s="39">
        <v>4</v>
      </c>
      <c r="AE629" s="420">
        <v>3.0000010000000001</v>
      </c>
      <c r="AF629" s="33">
        <v>4.5620099999999999</v>
      </c>
      <c r="AG629" s="101">
        <v>0.29139078521190243</v>
      </c>
      <c r="AH629" s="50">
        <v>0.50498799999999999</v>
      </c>
      <c r="AI629" s="35">
        <v>0.54847000000000001</v>
      </c>
      <c r="AJ629" s="35">
        <v>0.51894899999999999</v>
      </c>
      <c r="AK629" s="35">
        <v>8.9747999999999994E-2</v>
      </c>
      <c r="AL629" s="35">
        <v>11.254300000000001</v>
      </c>
      <c r="AM629" s="35">
        <v>0.46256999999999998</v>
      </c>
      <c r="AN629" s="35">
        <v>-1.82E-3</v>
      </c>
      <c r="AO629" s="35">
        <v>0.479765</v>
      </c>
      <c r="AP629" s="35">
        <v>5.7230000000000003E-2</v>
      </c>
      <c r="AQ629" s="35">
        <v>80.536900000000003</v>
      </c>
      <c r="AR629" s="35">
        <v>93.946200000000005</v>
      </c>
      <c r="AS629" s="43">
        <v>0.50498799999999999</v>
      </c>
      <c r="AT629" s="326">
        <v>0.50514957364161139</v>
      </c>
      <c r="AU629" s="327">
        <v>-1.6157364161140109E-4</v>
      </c>
      <c r="AV629" s="41">
        <v>40.161499999999997</v>
      </c>
      <c r="AW629" s="35">
        <v>39.853700000000003</v>
      </c>
      <c r="AX629" s="327">
        <v>0.30779999999999319</v>
      </c>
      <c r="AY629" s="41">
        <v>45.532899999999998</v>
      </c>
      <c r="AZ629" s="35">
        <v>45.21</v>
      </c>
      <c r="BA629" s="327">
        <v>0.32289999999999708</v>
      </c>
      <c r="BB629" s="41">
        <v>99.229200000000006</v>
      </c>
      <c r="BC629" s="35">
        <v>98.472912000000022</v>
      </c>
      <c r="BD629" s="36">
        <v>0.75628799999998364</v>
      </c>
      <c r="BE629" s="41">
        <v>81.132300000000001</v>
      </c>
      <c r="BF629" s="35">
        <v>80.536900000000003</v>
      </c>
      <c r="BG629" s="327">
        <v>0.59539999999999793</v>
      </c>
      <c r="BH629" s="46">
        <v>85.694400000000002</v>
      </c>
      <c r="BI629" s="46">
        <v>85.063700000000011</v>
      </c>
      <c r="BJ629" s="327">
        <v>0.63069999999999027</v>
      </c>
      <c r="BK629" s="41">
        <v>11.3513</v>
      </c>
      <c r="BL629" s="35">
        <v>11.254300000000001</v>
      </c>
      <c r="BM629" s="327">
        <v>9.6999999999999531E-2</v>
      </c>
      <c r="BN629" s="36">
        <v>3.1378000000000003E-2</v>
      </c>
      <c r="BO629" s="36">
        <v>2.3472E-2</v>
      </c>
      <c r="BP629" s="36">
        <v>3.444E-3</v>
      </c>
      <c r="BQ629" s="36">
        <v>0.32479599999999997</v>
      </c>
      <c r="BR629" s="36">
        <v>1.4233000000000001E-2</v>
      </c>
      <c r="BS629" s="36">
        <v>-6.0000000000000002E-5</v>
      </c>
      <c r="BT629" s="36">
        <v>1.5594999999999999E-2</v>
      </c>
      <c r="BU629" s="36">
        <v>2.3530000000000001E-3</v>
      </c>
      <c r="BV629" s="36">
        <v>2.5847799999999999</v>
      </c>
      <c r="BW629" s="36">
        <v>2.9999909999999996</v>
      </c>
      <c r="BX629" s="944">
        <v>3.1379999999999998E-2</v>
      </c>
      <c r="BY629" s="36">
        <v>2.3470000000000001E-2</v>
      </c>
      <c r="BZ629" s="36">
        <v>3.4399999999999999E-3</v>
      </c>
      <c r="CA629" s="36">
        <v>0.32490999999999998</v>
      </c>
      <c r="CB629" s="36">
        <v>1.423E-2</v>
      </c>
      <c r="CC629" s="36">
        <v>-6.0000000000000002E-5</v>
      </c>
      <c r="CD629" s="36">
        <v>1.559E-2</v>
      </c>
      <c r="CE629" s="36">
        <v>2.3500000000000001E-3</v>
      </c>
      <c r="CF629" s="36">
        <v>1.2790299999999999</v>
      </c>
      <c r="CG629" s="36">
        <v>1.30565</v>
      </c>
      <c r="CH629" s="36">
        <v>2.9999899999999999</v>
      </c>
      <c r="CI629" s="36">
        <v>2.5846799999999996</v>
      </c>
      <c r="CJ629" s="326">
        <v>0.50514957364161139</v>
      </c>
      <c r="CK629" s="35">
        <v>39.853700000000003</v>
      </c>
      <c r="CL629" s="35">
        <v>45.21</v>
      </c>
      <c r="CM629" s="42">
        <v>98.472912000000022</v>
      </c>
    </row>
    <row r="630" spans="1:91" x14ac:dyDescent="0.2">
      <c r="A630" s="52" t="s">
        <v>449</v>
      </c>
      <c r="B630" s="30">
        <v>-1038</v>
      </c>
      <c r="C630" s="30">
        <v>28643</v>
      </c>
      <c r="D630" s="30">
        <v>129</v>
      </c>
      <c r="E630" s="31">
        <v>0.51177499999999998</v>
      </c>
      <c r="F630" s="41">
        <v>81.973399999999998</v>
      </c>
      <c r="G630" s="35">
        <v>40.021500000000003</v>
      </c>
      <c r="H630" s="35">
        <v>46.623199999999997</v>
      </c>
      <c r="I630" s="35">
        <v>0.58058900000000002</v>
      </c>
      <c r="J630" s="35">
        <v>11.0481</v>
      </c>
      <c r="K630" s="35">
        <v>0.47220800000000002</v>
      </c>
      <c r="L630" s="35">
        <v>0.53091999999999995</v>
      </c>
      <c r="M630" s="35">
        <v>-6.9899999999999997E-3</v>
      </c>
      <c r="N630" s="35">
        <v>0.54597300000000004</v>
      </c>
      <c r="O630" s="35">
        <v>9.1060000000000002E-2</v>
      </c>
      <c r="P630" s="35">
        <v>5.9746E-2</v>
      </c>
      <c r="Q630" s="42">
        <v>99.966200000000001</v>
      </c>
      <c r="R630" s="35">
        <v>4.6712499999999997</v>
      </c>
      <c r="S630" s="36">
        <v>2.5918600000000001</v>
      </c>
      <c r="T630" s="36">
        <v>1.2654099999999999</v>
      </c>
      <c r="U630" s="36">
        <v>1.3264499999999999</v>
      </c>
      <c r="V630" s="36">
        <v>3.2723000000000002E-2</v>
      </c>
      <c r="W630" s="36">
        <v>0.31411499999999998</v>
      </c>
      <c r="X630" s="36">
        <v>1.4314E-2</v>
      </c>
      <c r="Y630" s="36">
        <v>1.7002E-2</v>
      </c>
      <c r="Z630" s="36">
        <v>-2.1000000000000001E-4</v>
      </c>
      <c r="AA630" s="36">
        <v>2.4327999999999999E-2</v>
      </c>
      <c r="AB630" s="36">
        <v>3.4429999999999999E-3</v>
      </c>
      <c r="AC630" s="36">
        <v>2.4199999999999998E-3</v>
      </c>
      <c r="AD630" s="36">
        <v>4</v>
      </c>
      <c r="AE630" s="325">
        <v>2.9999949999999997</v>
      </c>
      <c r="AF630" s="35">
        <v>4.6712499999999997</v>
      </c>
      <c r="AG630" s="37">
        <v>0.28435310050868867</v>
      </c>
      <c r="AH630" s="53">
        <v>0.51177499999999998</v>
      </c>
      <c r="AI630" s="35">
        <v>0.58406199999999997</v>
      </c>
      <c r="AJ630" s="35">
        <v>0.54721299999999995</v>
      </c>
      <c r="AK630" s="35">
        <v>8.8761000000000007E-2</v>
      </c>
      <c r="AL630" s="35">
        <v>10.9518</v>
      </c>
      <c r="AM630" s="35">
        <v>0.46295700000000001</v>
      </c>
      <c r="AN630" s="35">
        <v>-1.1209999999999999E-2</v>
      </c>
      <c r="AO630" s="35">
        <v>0.51946099999999995</v>
      </c>
      <c r="AP630" s="35">
        <v>5.3411E-2</v>
      </c>
      <c r="AQ630" s="35">
        <v>81.361099999999993</v>
      </c>
      <c r="AR630" s="35">
        <v>94.557599999999994</v>
      </c>
      <c r="AS630" s="43">
        <v>0.51177499999999998</v>
      </c>
      <c r="AT630" s="326">
        <v>0.51194719624726104</v>
      </c>
      <c r="AU630" s="327">
        <v>-1.7219624726105831E-4</v>
      </c>
      <c r="AV630" s="41">
        <v>40.021500000000003</v>
      </c>
      <c r="AW630" s="35">
        <v>39.708500000000001</v>
      </c>
      <c r="AX630" s="327">
        <v>0.31300000000000239</v>
      </c>
      <c r="AY630" s="41">
        <v>46.623199999999997</v>
      </c>
      <c r="AZ630" s="35">
        <v>46.29</v>
      </c>
      <c r="BA630" s="327">
        <v>0.33319999999999794</v>
      </c>
      <c r="BB630" s="41">
        <v>99.966200000000001</v>
      </c>
      <c r="BC630" s="35">
        <v>99.194955000000022</v>
      </c>
      <c r="BD630" s="36">
        <v>0.77124499999997909</v>
      </c>
      <c r="BE630" s="41">
        <v>81.973399999999998</v>
      </c>
      <c r="BF630" s="35">
        <v>81.361099999999993</v>
      </c>
      <c r="BG630" s="327">
        <v>0.61230000000000473</v>
      </c>
      <c r="BH630" s="46">
        <v>86.6447</v>
      </c>
      <c r="BI630" s="46">
        <v>85.998500000000007</v>
      </c>
      <c r="BJ630" s="327">
        <v>0.64619999999999322</v>
      </c>
      <c r="BK630" s="41">
        <v>11.0481</v>
      </c>
      <c r="BL630" s="35">
        <v>10.9518</v>
      </c>
      <c r="BM630" s="327">
        <v>9.6299999999999386E-2</v>
      </c>
      <c r="BN630" s="36">
        <v>3.3173000000000001E-2</v>
      </c>
      <c r="BO630" s="36">
        <v>2.4570999999999999E-2</v>
      </c>
      <c r="BP630" s="36">
        <v>3.382E-3</v>
      </c>
      <c r="BQ630" s="36">
        <v>0.31377899999999997</v>
      </c>
      <c r="BR630" s="36">
        <v>1.4142E-2</v>
      </c>
      <c r="BS630" s="36">
        <v>-3.4000000000000002E-4</v>
      </c>
      <c r="BT630" s="36">
        <v>1.6763E-2</v>
      </c>
      <c r="BU630" s="36">
        <v>2.1800000000000001E-3</v>
      </c>
      <c r="BV630" s="36">
        <v>2.5923500000000002</v>
      </c>
      <c r="BW630" s="36">
        <v>3</v>
      </c>
      <c r="BX630" s="944">
        <v>3.3169999999999998E-2</v>
      </c>
      <c r="BY630" s="36">
        <v>2.4570000000000002E-2</v>
      </c>
      <c r="BZ630" s="36">
        <v>3.3800000000000002E-3</v>
      </c>
      <c r="CA630" s="36">
        <v>0.31389</v>
      </c>
      <c r="CB630" s="36">
        <v>1.414E-2</v>
      </c>
      <c r="CC630" s="36">
        <v>-3.4000000000000002E-4</v>
      </c>
      <c r="CD630" s="36">
        <v>1.6760000000000001E-2</v>
      </c>
      <c r="CE630" s="36">
        <v>2.1800000000000001E-3</v>
      </c>
      <c r="CF630" s="36">
        <v>1.26515</v>
      </c>
      <c r="CG630" s="36">
        <v>1.3270900000000001</v>
      </c>
      <c r="CH630" s="36">
        <v>2.9999900000000004</v>
      </c>
      <c r="CI630" s="36">
        <v>2.5922400000000003</v>
      </c>
      <c r="CJ630" s="326">
        <v>0.51194719624726104</v>
      </c>
      <c r="CK630" s="35">
        <v>39.708500000000001</v>
      </c>
      <c r="CL630" s="35">
        <v>46.29</v>
      </c>
      <c r="CM630" s="42">
        <v>99.194955000000022</v>
      </c>
    </row>
    <row r="631" spans="1:91" x14ac:dyDescent="0.2">
      <c r="A631" s="52" t="s">
        <v>449</v>
      </c>
      <c r="B631" s="30">
        <v>-1025</v>
      </c>
      <c r="C631" s="30">
        <v>28639</v>
      </c>
      <c r="D631" s="30">
        <v>129</v>
      </c>
      <c r="E631" s="31">
        <v>0.524559</v>
      </c>
      <c r="F631" s="41">
        <v>82.641000000000005</v>
      </c>
      <c r="G631" s="35">
        <v>39.290900000000001</v>
      </c>
      <c r="H631" s="35">
        <v>48.177</v>
      </c>
      <c r="I631" s="35">
        <v>0.51746700000000001</v>
      </c>
      <c r="J631" s="35">
        <v>10.1839</v>
      </c>
      <c r="K631" s="35">
        <v>0.49202800000000002</v>
      </c>
      <c r="L631" s="35">
        <v>0.51340699999999995</v>
      </c>
      <c r="M631" s="35">
        <v>-1.0030000000000001E-2</v>
      </c>
      <c r="N631" s="35">
        <v>0.51759100000000002</v>
      </c>
      <c r="O631" s="35">
        <v>9.5831E-2</v>
      </c>
      <c r="P631" s="35">
        <v>6.3769000000000006E-2</v>
      </c>
      <c r="Q631" s="42">
        <v>99.841899999999995</v>
      </c>
      <c r="R631" s="35">
        <v>4.8269299999999999</v>
      </c>
      <c r="S631" s="36">
        <v>2.6199499999999998</v>
      </c>
      <c r="T631" s="36">
        <v>1.24563</v>
      </c>
      <c r="U631" s="36">
        <v>1.37432</v>
      </c>
      <c r="V631" s="36">
        <v>2.9243999999999999E-2</v>
      </c>
      <c r="W631" s="36">
        <v>0.29031800000000002</v>
      </c>
      <c r="X631" s="36">
        <v>1.4954E-2</v>
      </c>
      <c r="Y631" s="36">
        <v>1.6485E-2</v>
      </c>
      <c r="Z631" s="36">
        <v>-2.9999999999999997E-4</v>
      </c>
      <c r="AA631" s="36">
        <v>2.3125E-2</v>
      </c>
      <c r="AB631" s="36">
        <v>3.6329999999999999E-3</v>
      </c>
      <c r="AC631" s="36">
        <v>2.5899999999999999E-3</v>
      </c>
      <c r="AD631" s="36">
        <v>4</v>
      </c>
      <c r="AE631" s="325">
        <v>2.9999989999999999</v>
      </c>
      <c r="AF631" s="35">
        <v>4.8269299999999999</v>
      </c>
      <c r="AG631" s="37">
        <v>0.24894782375317731</v>
      </c>
      <c r="AH631" s="53">
        <v>0.524559</v>
      </c>
      <c r="AI631" s="35">
        <v>0.52050799999999997</v>
      </c>
      <c r="AJ631" s="35">
        <v>0.51870799999999995</v>
      </c>
      <c r="AK631" s="35">
        <v>9.3489000000000003E-2</v>
      </c>
      <c r="AL631" s="35">
        <v>10.0907</v>
      </c>
      <c r="AM631" s="35">
        <v>0.48223100000000002</v>
      </c>
      <c r="AN631" s="35">
        <v>-1.435E-2</v>
      </c>
      <c r="AO631" s="35">
        <v>0.50160899999999997</v>
      </c>
      <c r="AP631" s="35">
        <v>5.7147000000000003E-2</v>
      </c>
      <c r="AQ631" s="35">
        <v>81.998999999999995</v>
      </c>
      <c r="AR631" s="35">
        <v>94.248999999999995</v>
      </c>
      <c r="AS631" s="43">
        <v>0.524559</v>
      </c>
      <c r="AT631" s="326">
        <v>0.52472504407690368</v>
      </c>
      <c r="AU631" s="327">
        <v>-1.6604407690368195E-4</v>
      </c>
      <c r="AV631" s="41">
        <v>39.290900000000001</v>
      </c>
      <c r="AW631" s="35">
        <v>38.972099999999998</v>
      </c>
      <c r="AX631" s="327">
        <v>0.31880000000000308</v>
      </c>
      <c r="AY631" s="41">
        <v>48.177</v>
      </c>
      <c r="AZ631" s="35">
        <v>47.82</v>
      </c>
      <c r="BA631" s="327">
        <v>0.35699999999999932</v>
      </c>
      <c r="BB631" s="41">
        <v>99.841899999999995</v>
      </c>
      <c r="BC631" s="35">
        <v>99.042142000000027</v>
      </c>
      <c r="BD631" s="36">
        <v>0.79975799999996866</v>
      </c>
      <c r="BE631" s="41">
        <v>82.641000000000005</v>
      </c>
      <c r="BF631" s="35">
        <v>81.998999999999995</v>
      </c>
      <c r="BG631" s="327">
        <v>0.64200000000001012</v>
      </c>
      <c r="BH631" s="46">
        <v>87.4679</v>
      </c>
      <c r="BI631" s="46">
        <v>86.792100000000005</v>
      </c>
      <c r="BJ631" s="327">
        <v>0.67579999999999529</v>
      </c>
      <c r="BK631" s="41">
        <v>10.1839</v>
      </c>
      <c r="BL631" s="35">
        <v>10.0907</v>
      </c>
      <c r="BM631" s="327">
        <v>9.3199999999999505E-2</v>
      </c>
      <c r="BN631" s="36">
        <v>2.9652000000000001E-2</v>
      </c>
      <c r="BO631" s="36">
        <v>2.3361E-2</v>
      </c>
      <c r="BP631" s="36">
        <v>3.5729999999999998E-3</v>
      </c>
      <c r="BQ631" s="36">
        <v>0.28997699999999998</v>
      </c>
      <c r="BR631" s="36">
        <v>1.4775E-2</v>
      </c>
      <c r="BS631" s="36">
        <v>-4.2999999999999999E-4</v>
      </c>
      <c r="BT631" s="36">
        <v>1.6236E-2</v>
      </c>
      <c r="BU631" s="36">
        <v>2.3400000000000001E-3</v>
      </c>
      <c r="BV631" s="36">
        <v>2.62052</v>
      </c>
      <c r="BW631" s="36">
        <v>3.0000040000000001</v>
      </c>
      <c r="BX631" s="944">
        <v>2.9649999999999999E-2</v>
      </c>
      <c r="BY631" s="36">
        <v>2.3359999999999999E-2</v>
      </c>
      <c r="BZ631" s="36">
        <v>3.5699999999999998E-3</v>
      </c>
      <c r="CA631" s="36">
        <v>0.29008</v>
      </c>
      <c r="CB631" s="36">
        <v>1.477E-2</v>
      </c>
      <c r="CC631" s="36">
        <v>-4.2999999999999999E-4</v>
      </c>
      <c r="CD631" s="36">
        <v>1.6230000000000001E-2</v>
      </c>
      <c r="CE631" s="36">
        <v>2.3400000000000001E-3</v>
      </c>
      <c r="CF631" s="36">
        <v>1.24542</v>
      </c>
      <c r="CG631" s="36">
        <v>1.375</v>
      </c>
      <c r="CH631" s="36">
        <v>2.9999899999999999</v>
      </c>
      <c r="CI631" s="36">
        <v>2.6204200000000002</v>
      </c>
      <c r="CJ631" s="326">
        <v>0.52472504407690368</v>
      </c>
      <c r="CK631" s="35">
        <v>38.972099999999998</v>
      </c>
      <c r="CL631" s="35">
        <v>47.82</v>
      </c>
      <c r="CM631" s="42">
        <v>99.042142000000027</v>
      </c>
    </row>
    <row r="632" spans="1:91" x14ac:dyDescent="0.2">
      <c r="A632" s="54" t="s">
        <v>450</v>
      </c>
      <c r="B632" s="55">
        <v>-1034</v>
      </c>
      <c r="C632" s="55">
        <v>28639</v>
      </c>
      <c r="D632" s="55">
        <v>129</v>
      </c>
      <c r="E632" s="56">
        <v>0.19813900000000001</v>
      </c>
      <c r="F632" s="57">
        <v>49.035499999999999</v>
      </c>
      <c r="G632" s="58">
        <v>39.319600000000001</v>
      </c>
      <c r="H632" s="58">
        <v>10.797700000000001</v>
      </c>
      <c r="I632" s="58">
        <v>1.5065200000000001</v>
      </c>
      <c r="J632" s="58">
        <v>47.8643</v>
      </c>
      <c r="K632" s="58">
        <v>2.8486000000000001E-2</v>
      </c>
      <c r="L632" s="58">
        <v>0.97899499999999995</v>
      </c>
      <c r="M632" s="58">
        <v>-1.8579999999999999E-2</v>
      </c>
      <c r="N632" s="58">
        <v>1.7885999999999999E-2</v>
      </c>
      <c r="O632" s="58">
        <v>2.4954E-2</v>
      </c>
      <c r="P632" s="58">
        <v>5.7218999999999999E-2</v>
      </c>
      <c r="Q632" s="59">
        <v>100.577</v>
      </c>
      <c r="R632" s="58">
        <v>1.0818399999999999</v>
      </c>
      <c r="S632" s="60">
        <v>1.02274</v>
      </c>
      <c r="T632" s="60">
        <v>0.82009200000000004</v>
      </c>
      <c r="U632" s="60">
        <v>0.20264399999999999</v>
      </c>
      <c r="V632" s="60">
        <v>5.6010999999999998E-2</v>
      </c>
      <c r="W632" s="60">
        <v>0.89769100000000002</v>
      </c>
      <c r="X632" s="60">
        <v>5.6999999999999998E-4</v>
      </c>
      <c r="Y632" s="60">
        <v>2.0681000000000001E-2</v>
      </c>
      <c r="Z632" s="60">
        <v>-3.6999999999999999E-4</v>
      </c>
      <c r="AA632" s="60">
        <v>5.2599999999999999E-4</v>
      </c>
      <c r="AB632" s="60">
        <v>6.2200000000000005E-4</v>
      </c>
      <c r="AC632" s="60">
        <v>1.529E-3</v>
      </c>
      <c r="AD632" s="60">
        <v>3</v>
      </c>
      <c r="AE632" s="60">
        <v>1.9999959999999999</v>
      </c>
      <c r="AF632" s="58">
        <v>1.0818399999999999</v>
      </c>
      <c r="AG632" s="211">
        <v>0.43270179185905505</v>
      </c>
      <c r="AH632" s="62">
        <v>0.19813900000000001</v>
      </c>
      <c r="AI632" s="58">
        <v>1.5080100000000001</v>
      </c>
      <c r="AJ632" s="58">
        <v>1.7344999999999999E-2</v>
      </c>
      <c r="AK632" s="58">
        <v>2.4194E-2</v>
      </c>
      <c r="AL632" s="58">
        <v>47.7913</v>
      </c>
      <c r="AM632" s="58">
        <v>2.7321999999999999E-2</v>
      </c>
      <c r="AN632" s="58">
        <v>-1.9539999999999998E-2</v>
      </c>
      <c r="AO632" s="58">
        <v>0.97638199999999997</v>
      </c>
      <c r="AP632" s="58">
        <v>5.6066999999999999E-2</v>
      </c>
      <c r="AQ632" s="58">
        <v>48.967300000000002</v>
      </c>
      <c r="AR632" s="58">
        <v>99.348299999999995</v>
      </c>
      <c r="AS632" s="63">
        <v>0.19813900000000001</v>
      </c>
      <c r="AT632" s="328">
        <v>0.19800121257162975</v>
      </c>
      <c r="AU632" s="64">
        <v>1.3778742837025626E-4</v>
      </c>
      <c r="AV632" s="57">
        <v>39.319600000000001</v>
      </c>
      <c r="AW632" s="58">
        <v>39.271700000000003</v>
      </c>
      <c r="AX632" s="64">
        <v>4.7899999999998499E-2</v>
      </c>
      <c r="AY632" s="57">
        <v>10.797700000000001</v>
      </c>
      <c r="AZ632" s="58">
        <v>10.78</v>
      </c>
      <c r="BA632" s="64">
        <v>1.7700000000001381E-2</v>
      </c>
      <c r="BB632" s="57">
        <v>100.577</v>
      </c>
      <c r="BC632" s="58">
        <v>100.43277999999999</v>
      </c>
      <c r="BD632" s="60">
        <v>0.14422000000000423</v>
      </c>
      <c r="BE632" s="57">
        <v>49.035499999999999</v>
      </c>
      <c r="BF632" s="58">
        <v>48.967300000000002</v>
      </c>
      <c r="BG632" s="64">
        <v>6.8199999999997374E-2</v>
      </c>
      <c r="BH632" s="58">
        <v>50.1173</v>
      </c>
      <c r="BI632" s="58">
        <v>50.051700000000004</v>
      </c>
      <c r="BJ632" s="64">
        <v>6.5599999999996328E-2</v>
      </c>
      <c r="BK632" s="57">
        <v>47.8643</v>
      </c>
      <c r="BL632" s="58">
        <v>47.7913</v>
      </c>
      <c r="BM632" s="64">
        <v>7.3000000000000398E-2</v>
      </c>
      <c r="BN632" s="60">
        <v>5.6148000000000003E-2</v>
      </c>
      <c r="BO632" s="60">
        <v>5.1099999999999995E-4</v>
      </c>
      <c r="BP632" s="60">
        <v>6.0400000000000004E-4</v>
      </c>
      <c r="BQ632" s="60">
        <v>0.89762200000000003</v>
      </c>
      <c r="BR632" s="60">
        <v>5.4699999999999996E-4</v>
      </c>
      <c r="BS632" s="60">
        <v>-3.8999999999999999E-4</v>
      </c>
      <c r="BT632" s="60">
        <v>2.0655E-2</v>
      </c>
      <c r="BU632" s="60">
        <v>1.5E-3</v>
      </c>
      <c r="BV632" s="60">
        <v>1.0227999999999999</v>
      </c>
      <c r="BW632" s="60">
        <v>1.9999969999999998</v>
      </c>
      <c r="BX632" s="945">
        <v>5.6140000000000002E-2</v>
      </c>
      <c r="BY632" s="60">
        <v>5.1000000000000004E-4</v>
      </c>
      <c r="BZ632" s="60">
        <v>5.9999999999999995E-4</v>
      </c>
      <c r="CA632" s="60">
        <v>0.89781999999999995</v>
      </c>
      <c r="CB632" s="60">
        <v>5.5000000000000003E-4</v>
      </c>
      <c r="CC632" s="60">
        <v>-3.8999999999999999E-4</v>
      </c>
      <c r="CD632" s="60">
        <v>2.0650000000000002E-2</v>
      </c>
      <c r="CE632" s="60">
        <v>1.5E-3</v>
      </c>
      <c r="CF632" s="60">
        <v>0.82013999999999998</v>
      </c>
      <c r="CG632" s="60">
        <v>0.20247999999999999</v>
      </c>
      <c r="CH632" s="60">
        <v>2</v>
      </c>
      <c r="CI632" s="60">
        <v>1.0226199999999999</v>
      </c>
      <c r="CJ632" s="328">
        <v>0.19800121257162975</v>
      </c>
      <c r="CK632" s="58">
        <v>39.271700000000003</v>
      </c>
      <c r="CL632" s="58">
        <v>10.78</v>
      </c>
      <c r="CM632" s="59">
        <v>100.43277999999999</v>
      </c>
    </row>
    <row r="633" spans="1:91" x14ac:dyDescent="0.2">
      <c r="A633" s="54" t="s">
        <v>450</v>
      </c>
      <c r="B633" s="55">
        <v>-1029</v>
      </c>
      <c r="C633" s="55">
        <v>28633</v>
      </c>
      <c r="D633" s="55">
        <v>129</v>
      </c>
      <c r="E633" s="56">
        <v>0.209976</v>
      </c>
      <c r="F633" s="57">
        <v>49.465600000000002</v>
      </c>
      <c r="G633" s="58">
        <v>39.079000000000001</v>
      </c>
      <c r="H633" s="58">
        <v>11.543100000000001</v>
      </c>
      <c r="I633" s="58">
        <v>1.3642000000000001</v>
      </c>
      <c r="J633" s="58">
        <v>47.118499999999997</v>
      </c>
      <c r="K633" s="58">
        <v>5.3553000000000003E-2</v>
      </c>
      <c r="L633" s="58">
        <v>0.90359800000000001</v>
      </c>
      <c r="M633" s="58">
        <v>-4.8199999999999996E-3</v>
      </c>
      <c r="N633" s="58">
        <v>2.7792000000000001E-2</v>
      </c>
      <c r="O633" s="58">
        <v>0.12006799999999999</v>
      </c>
      <c r="P633" s="58">
        <v>6.7970000000000003E-2</v>
      </c>
      <c r="Q633" s="59">
        <v>100.273</v>
      </c>
      <c r="R633" s="58">
        <v>1.1565300000000001</v>
      </c>
      <c r="S633" s="60">
        <v>1.0359400000000001</v>
      </c>
      <c r="T633" s="60">
        <v>0.81842000000000004</v>
      </c>
      <c r="U633" s="60">
        <v>0.217524</v>
      </c>
      <c r="V633" s="60">
        <v>5.0928000000000001E-2</v>
      </c>
      <c r="W633" s="60">
        <v>0.88733099999999998</v>
      </c>
      <c r="X633" s="60">
        <v>1.075E-3</v>
      </c>
      <c r="Y633" s="60">
        <v>1.9165999999999999E-2</v>
      </c>
      <c r="Z633" s="60">
        <v>-1E-4</v>
      </c>
      <c r="AA633" s="60">
        <v>8.1999999999999998E-4</v>
      </c>
      <c r="AB633" s="60">
        <v>3.0070000000000001E-3</v>
      </c>
      <c r="AC633" s="60">
        <v>1.8240000000000001E-3</v>
      </c>
      <c r="AD633" s="60">
        <v>3</v>
      </c>
      <c r="AE633" s="60">
        <v>1.9999950000000002</v>
      </c>
      <c r="AF633" s="58">
        <v>1.1565300000000001</v>
      </c>
      <c r="AG633" s="211">
        <v>0.4244251374646999</v>
      </c>
      <c r="AH633" s="62">
        <v>0.209976</v>
      </c>
      <c r="AI633" s="58">
        <v>1.3656200000000001</v>
      </c>
      <c r="AJ633" s="58">
        <v>2.7219E-2</v>
      </c>
      <c r="AK633" s="58">
        <v>0.119292</v>
      </c>
      <c r="AL633" s="58">
        <v>47.041200000000003</v>
      </c>
      <c r="AM633" s="58">
        <v>5.2260000000000001E-2</v>
      </c>
      <c r="AN633" s="58">
        <v>-5.8799999999999998E-3</v>
      </c>
      <c r="AO633" s="58">
        <v>0.90088500000000005</v>
      </c>
      <c r="AP633" s="58">
        <v>6.6710000000000005E-2</v>
      </c>
      <c r="AQ633" s="58">
        <v>49.391599999999997</v>
      </c>
      <c r="AR633" s="58">
        <v>98.9589</v>
      </c>
      <c r="AS633" s="63">
        <v>0.209976</v>
      </c>
      <c r="AT633" s="328">
        <v>0.2098413832385623</v>
      </c>
      <c r="AU633" s="64">
        <v>1.3461676143769474E-4</v>
      </c>
      <c r="AV633" s="57">
        <v>39.079000000000001</v>
      </c>
      <c r="AW633" s="58">
        <v>39.027200000000001</v>
      </c>
      <c r="AX633" s="64">
        <v>5.1800000000000068E-2</v>
      </c>
      <c r="AY633" s="57">
        <v>11.543100000000001</v>
      </c>
      <c r="AZ633" s="58">
        <v>11.52</v>
      </c>
      <c r="BA633" s="64">
        <v>2.3100000000001231E-2</v>
      </c>
      <c r="BB633" s="57">
        <v>100.273</v>
      </c>
      <c r="BC633" s="58">
        <v>100.11450600000002</v>
      </c>
      <c r="BD633" s="60">
        <v>0.15849399999997615</v>
      </c>
      <c r="BE633" s="57">
        <v>49.465600000000002</v>
      </c>
      <c r="BF633" s="58">
        <v>49.391599999999997</v>
      </c>
      <c r="BG633" s="64">
        <v>7.4000000000005173E-2</v>
      </c>
      <c r="BH633" s="58">
        <v>50.622100000000003</v>
      </c>
      <c r="BI633" s="58">
        <v>50.547200000000004</v>
      </c>
      <c r="BJ633" s="64">
        <v>7.4899999999999523E-2</v>
      </c>
      <c r="BK633" s="57">
        <v>47.118499999999997</v>
      </c>
      <c r="BL633" s="58">
        <v>47.041200000000003</v>
      </c>
      <c r="BM633" s="64">
        <v>7.7299999999993929E-2</v>
      </c>
      <c r="BN633" s="60">
        <v>5.1061000000000002E-2</v>
      </c>
      <c r="BO633" s="60">
        <v>8.0500000000000005E-4</v>
      </c>
      <c r="BP633" s="60">
        <v>2.9919999999999999E-3</v>
      </c>
      <c r="BQ633" s="60">
        <v>0.88726300000000002</v>
      </c>
      <c r="BR633" s="60">
        <v>1.0510000000000001E-3</v>
      </c>
      <c r="BS633" s="60">
        <v>-1.2E-4</v>
      </c>
      <c r="BT633" s="60">
        <v>1.9139E-2</v>
      </c>
      <c r="BU633" s="60">
        <v>1.7930000000000001E-3</v>
      </c>
      <c r="BV633" s="60">
        <v>1.0360100000000001</v>
      </c>
      <c r="BW633" s="60">
        <v>1.999994</v>
      </c>
      <c r="BX633" s="945">
        <v>5.1049999999999998E-2</v>
      </c>
      <c r="BY633" s="60">
        <v>8.0000000000000004E-4</v>
      </c>
      <c r="BZ633" s="60">
        <v>2.99E-3</v>
      </c>
      <c r="CA633" s="60">
        <v>0.88746000000000003</v>
      </c>
      <c r="CB633" s="60">
        <v>1.0499999999999999E-3</v>
      </c>
      <c r="CC633" s="60">
        <v>-1.2E-4</v>
      </c>
      <c r="CD633" s="60">
        <v>1.9130000000000001E-2</v>
      </c>
      <c r="CE633" s="60">
        <v>1.7899999999999999E-3</v>
      </c>
      <c r="CF633" s="60">
        <v>0.81847000000000003</v>
      </c>
      <c r="CG633" s="60">
        <v>0.21736</v>
      </c>
      <c r="CH633" s="60">
        <v>1.9999800000000001</v>
      </c>
      <c r="CI633" s="60">
        <v>1.03583</v>
      </c>
      <c r="CJ633" s="328">
        <v>0.2098413832385623</v>
      </c>
      <c r="CK633" s="58">
        <v>39.027200000000001</v>
      </c>
      <c r="CL633" s="58">
        <v>11.52</v>
      </c>
      <c r="CM633" s="59">
        <v>100.11450600000002</v>
      </c>
    </row>
    <row r="634" spans="1:91" x14ac:dyDescent="0.2">
      <c r="A634" s="790" t="s">
        <v>449</v>
      </c>
      <c r="B634" s="750"/>
      <c r="C634" s="750"/>
      <c r="D634" s="750"/>
      <c r="E634" s="699">
        <v>0.51377400000000006</v>
      </c>
      <c r="F634" s="700">
        <v>81.915566666666678</v>
      </c>
      <c r="G634" s="701">
        <v>39.824633333333331</v>
      </c>
      <c r="H634" s="701">
        <v>46.777700000000003</v>
      </c>
      <c r="I634" s="701">
        <v>0.54781633333333335</v>
      </c>
      <c r="J634" s="701">
        <v>10.8611</v>
      </c>
      <c r="K634" s="701">
        <v>0.478632</v>
      </c>
      <c r="L634" s="701">
        <v>0.5116843333333333</v>
      </c>
      <c r="M634" s="701">
        <v>-4.8723333333333336E-3</v>
      </c>
      <c r="N634" s="701">
        <v>0.5271636666666667</v>
      </c>
      <c r="O634" s="701">
        <v>9.2968666666666658E-2</v>
      </c>
      <c r="P634" s="701">
        <v>6.2329999999999997E-2</v>
      </c>
      <c r="Q634" s="702">
        <v>99.679100000000005</v>
      </c>
      <c r="R634" s="701">
        <v>4.6867299999999998</v>
      </c>
      <c r="S634" s="699">
        <v>2.5986899999999999</v>
      </c>
      <c r="T634" s="699">
        <v>1.2634266666666667</v>
      </c>
      <c r="U634" s="699">
        <v>1.3352633333333335</v>
      </c>
      <c r="V634" s="699">
        <v>3.0977999999999995E-2</v>
      </c>
      <c r="W634" s="699">
        <v>0.30985233333333334</v>
      </c>
      <c r="X634" s="699">
        <v>1.4557E-2</v>
      </c>
      <c r="Y634" s="699">
        <v>1.6439333333333334E-2</v>
      </c>
      <c r="Z634" s="699">
        <v>-1.46E-4</v>
      </c>
      <c r="AA634" s="699">
        <v>2.3567333333333329E-2</v>
      </c>
      <c r="AB634" s="699">
        <v>3.5270000000000002E-3</v>
      </c>
      <c r="AC634" s="699">
        <v>2.5333333333333332E-3</v>
      </c>
      <c r="AD634" s="699">
        <v>4</v>
      </c>
      <c r="AE634" s="699">
        <v>2.9999983333333327</v>
      </c>
      <c r="AF634" s="703">
        <v>4.6867299999999998</v>
      </c>
      <c r="AG634" s="782">
        <v>0.27489723649125614</v>
      </c>
      <c r="AH634" s="704">
        <v>0.51377400000000006</v>
      </c>
      <c r="AI634" s="410">
        <v>0.55101333333333324</v>
      </c>
      <c r="AJ634" s="410">
        <v>0.52828999999999993</v>
      </c>
      <c r="AK634" s="410">
        <v>9.066600000000001E-2</v>
      </c>
      <c r="AL634" s="410">
        <v>10.765599999999999</v>
      </c>
      <c r="AM634" s="410">
        <v>0.46925266666666671</v>
      </c>
      <c r="AN634" s="410">
        <v>-9.1266666666666666E-3</v>
      </c>
      <c r="AO634" s="410">
        <v>0.50027833333333327</v>
      </c>
      <c r="AP634" s="410">
        <v>5.5929333333333331E-2</v>
      </c>
      <c r="AQ634" s="410">
        <v>81.298999999999992</v>
      </c>
      <c r="AR634" s="410">
        <v>94.250933333333322</v>
      </c>
      <c r="AS634" s="782">
        <v>0.51377400000000006</v>
      </c>
      <c r="AT634" s="782">
        <v>0.5139406046552587</v>
      </c>
      <c r="AU634" s="782">
        <v>-1.6660465525871379E-4</v>
      </c>
      <c r="AV634" s="363">
        <v>39.824633333333331</v>
      </c>
      <c r="AW634" s="363">
        <v>39.511433333333336</v>
      </c>
      <c r="AX634" s="782">
        <v>0.31319999999999953</v>
      </c>
      <c r="AY634" s="363">
        <v>46.777700000000003</v>
      </c>
      <c r="AZ634" s="363">
        <v>46.44</v>
      </c>
      <c r="BA634" s="782">
        <v>0.33769999999999811</v>
      </c>
      <c r="BB634" s="363">
        <v>99.679100000000005</v>
      </c>
      <c r="BC634" s="363">
        <v>98.903336333333357</v>
      </c>
      <c r="BD634" s="782">
        <v>0.77576366666664376</v>
      </c>
      <c r="BE634" s="363">
        <v>81.915566666666678</v>
      </c>
      <c r="BF634" s="363">
        <v>81.298999999999992</v>
      </c>
      <c r="BG634" s="782">
        <v>0.61656666666667093</v>
      </c>
      <c r="BH634" s="363">
        <v>86.602333333333334</v>
      </c>
      <c r="BI634" s="363">
        <v>85.951433333333341</v>
      </c>
      <c r="BJ634" s="782">
        <v>0.65089999999999293</v>
      </c>
      <c r="BK634" s="363">
        <v>10.8611</v>
      </c>
      <c r="BL634" s="363">
        <v>10.765599999999999</v>
      </c>
      <c r="BM634" s="782">
        <v>9.5499999999999474E-2</v>
      </c>
      <c r="BN634" s="412">
        <v>3.1400999999999998E-2</v>
      </c>
      <c r="BO634" s="412">
        <v>2.3801333333333331E-2</v>
      </c>
      <c r="BP634" s="412">
        <v>3.4663333333333334E-3</v>
      </c>
      <c r="BQ634" s="412">
        <v>0.30951733333333326</v>
      </c>
      <c r="BR634" s="412">
        <v>1.4383333333333333E-2</v>
      </c>
      <c r="BS634" s="412">
        <v>-2.7666666666666665E-4</v>
      </c>
      <c r="BT634" s="412">
        <v>1.6198000000000001E-2</v>
      </c>
      <c r="BU634" s="412">
        <v>2.2910000000000001E-3</v>
      </c>
      <c r="BV634" s="412">
        <v>2.5992166666666665</v>
      </c>
      <c r="BW634" s="412">
        <v>2.9999983333333335</v>
      </c>
      <c r="BX634" s="413">
        <v>3.1399999999999997E-2</v>
      </c>
      <c r="BY634" s="412">
        <v>2.3799999999999998E-2</v>
      </c>
      <c r="BZ634" s="412">
        <v>3.4633333333333335E-3</v>
      </c>
      <c r="CA634" s="412">
        <v>0.30962666666666666</v>
      </c>
      <c r="CB634" s="412">
        <v>1.4379999999999999E-2</v>
      </c>
      <c r="CC634" s="412">
        <v>-2.7666666666666665E-4</v>
      </c>
      <c r="CD634" s="412">
        <v>1.6193333333333334E-2</v>
      </c>
      <c r="CE634" s="412">
        <v>2.2899999999999999E-3</v>
      </c>
      <c r="CF634" s="412">
        <v>1.2632000000000001</v>
      </c>
      <c r="CG634" s="412">
        <v>1.3359133333333333</v>
      </c>
      <c r="CH634" s="412">
        <v>2.9999900000000004</v>
      </c>
      <c r="CI634" s="412">
        <v>2.5991133333333334</v>
      </c>
      <c r="CJ634" s="412">
        <v>0.5139406046552587</v>
      </c>
      <c r="CK634" s="410">
        <v>39.511433333333336</v>
      </c>
      <c r="CL634" s="410">
        <v>46.44</v>
      </c>
      <c r="CM634" s="411">
        <v>98.903336333333357</v>
      </c>
    </row>
    <row r="635" spans="1:91" ht="16" thickBot="1" x14ac:dyDescent="0.25">
      <c r="A635" s="791" t="s">
        <v>450</v>
      </c>
      <c r="B635" s="706"/>
      <c r="C635" s="706"/>
      <c r="D635" s="706"/>
      <c r="E635" s="519">
        <v>0.2040575</v>
      </c>
      <c r="F635" s="707">
        <v>49.250550000000004</v>
      </c>
      <c r="G635" s="679">
        <v>39.199300000000001</v>
      </c>
      <c r="H635" s="679">
        <v>11.170400000000001</v>
      </c>
      <c r="I635" s="679">
        <v>1.4353600000000002</v>
      </c>
      <c r="J635" s="679">
        <v>47.491399999999999</v>
      </c>
      <c r="K635" s="679">
        <v>4.10195E-2</v>
      </c>
      <c r="L635" s="679">
        <v>0.94129649999999998</v>
      </c>
      <c r="M635" s="679">
        <v>-1.1699999999999999E-2</v>
      </c>
      <c r="N635" s="679">
        <v>2.2838999999999998E-2</v>
      </c>
      <c r="O635" s="679">
        <v>7.2510999999999992E-2</v>
      </c>
      <c r="P635" s="679">
        <v>6.2594499999999997E-2</v>
      </c>
      <c r="Q635" s="708">
        <v>100.425</v>
      </c>
      <c r="R635" s="679">
        <v>1.1191849999999999</v>
      </c>
      <c r="S635" s="519">
        <v>1.0293399999999999</v>
      </c>
      <c r="T635" s="519">
        <v>0.81925599999999998</v>
      </c>
      <c r="U635" s="519">
        <v>0.21008399999999999</v>
      </c>
      <c r="V635" s="519">
        <v>5.3469500000000003E-2</v>
      </c>
      <c r="W635" s="519">
        <v>0.89251100000000005</v>
      </c>
      <c r="X635" s="519">
        <v>8.2249999999999999E-4</v>
      </c>
      <c r="Y635" s="519">
        <v>1.99235E-2</v>
      </c>
      <c r="Z635" s="519">
        <v>-2.3499999999999999E-4</v>
      </c>
      <c r="AA635" s="519">
        <v>6.7299999999999999E-4</v>
      </c>
      <c r="AB635" s="519">
        <v>1.8145000000000001E-3</v>
      </c>
      <c r="AC635" s="519">
        <v>1.6765E-3</v>
      </c>
      <c r="AD635" s="519">
        <v>3</v>
      </c>
      <c r="AE635" s="519">
        <v>1.9999955</v>
      </c>
      <c r="AF635" s="680">
        <v>1.1191849999999999</v>
      </c>
      <c r="AG635" s="925">
        <v>0.42856346466187745</v>
      </c>
      <c r="AH635" s="534">
        <v>0.2040575</v>
      </c>
      <c r="AI635" s="253">
        <v>1.4368150000000002</v>
      </c>
      <c r="AJ635" s="253">
        <v>2.2282E-2</v>
      </c>
      <c r="AK635" s="253">
        <v>7.1743000000000001E-2</v>
      </c>
      <c r="AL635" s="253">
        <v>47.416250000000005</v>
      </c>
      <c r="AM635" s="253">
        <v>3.9791E-2</v>
      </c>
      <c r="AN635" s="253">
        <v>-1.2709999999999999E-2</v>
      </c>
      <c r="AO635" s="253">
        <v>0.93863350000000001</v>
      </c>
      <c r="AP635" s="253">
        <v>6.1388499999999999E-2</v>
      </c>
      <c r="AQ635" s="253">
        <v>49.179450000000003</v>
      </c>
      <c r="AR635" s="253">
        <v>99.153599999999997</v>
      </c>
      <c r="AS635" s="792">
        <v>0.2040575</v>
      </c>
      <c r="AT635" s="792">
        <v>0.20392129790509603</v>
      </c>
      <c r="AU635" s="792">
        <v>1.362020949039755E-4</v>
      </c>
      <c r="AV635" s="364">
        <v>39.199300000000001</v>
      </c>
      <c r="AW635" s="364">
        <v>39.149450000000002</v>
      </c>
      <c r="AX635" s="792">
        <v>4.9849999999999284E-2</v>
      </c>
      <c r="AY635" s="364">
        <v>11.170400000000001</v>
      </c>
      <c r="AZ635" s="364">
        <v>11.149999999999999</v>
      </c>
      <c r="BA635" s="792">
        <v>2.0400000000001306E-2</v>
      </c>
      <c r="BB635" s="364">
        <v>100.425</v>
      </c>
      <c r="BC635" s="364">
        <v>100.27364300000001</v>
      </c>
      <c r="BD635" s="792">
        <v>0.15135699999999019</v>
      </c>
      <c r="BE635" s="364">
        <v>49.250550000000004</v>
      </c>
      <c r="BF635" s="364">
        <v>49.179450000000003</v>
      </c>
      <c r="BG635" s="792">
        <v>7.1100000000001273E-2</v>
      </c>
      <c r="BH635" s="364">
        <v>50.369700000000002</v>
      </c>
      <c r="BI635" s="364">
        <v>50.299450000000007</v>
      </c>
      <c r="BJ635" s="792">
        <v>7.0249999999997925E-2</v>
      </c>
      <c r="BK635" s="364">
        <v>47.491399999999999</v>
      </c>
      <c r="BL635" s="364">
        <v>47.416250000000005</v>
      </c>
      <c r="BM635" s="792">
        <v>7.5149999999997164E-2</v>
      </c>
      <c r="BN635" s="56">
        <v>5.3604499999999999E-2</v>
      </c>
      <c r="BO635" s="56">
        <v>6.5799999999999995E-4</v>
      </c>
      <c r="BP635" s="56">
        <v>1.7979999999999999E-3</v>
      </c>
      <c r="BQ635" s="56">
        <v>0.89244250000000003</v>
      </c>
      <c r="BR635" s="56">
        <v>7.9900000000000001E-4</v>
      </c>
      <c r="BS635" s="56">
        <v>-2.5500000000000002E-4</v>
      </c>
      <c r="BT635" s="56">
        <v>1.9896999999999998E-2</v>
      </c>
      <c r="BU635" s="56">
        <v>1.6465E-3</v>
      </c>
      <c r="BV635" s="56">
        <v>1.0294050000000001</v>
      </c>
      <c r="BW635" s="56">
        <v>1.9999954999999998</v>
      </c>
      <c r="BX635" s="63">
        <v>5.3595000000000004E-2</v>
      </c>
      <c r="BY635" s="56">
        <v>6.5499999999999998E-4</v>
      </c>
      <c r="BZ635" s="56">
        <v>1.7949999999999999E-3</v>
      </c>
      <c r="CA635" s="56">
        <v>0.89263999999999999</v>
      </c>
      <c r="CB635" s="56">
        <v>7.9999999999999993E-4</v>
      </c>
      <c r="CC635" s="56">
        <v>-2.5500000000000002E-4</v>
      </c>
      <c r="CD635" s="56">
        <v>1.9890000000000001E-2</v>
      </c>
      <c r="CE635" s="56">
        <v>1.645E-3</v>
      </c>
      <c r="CF635" s="56">
        <v>0.81930499999999995</v>
      </c>
      <c r="CG635" s="56">
        <v>0.20992</v>
      </c>
      <c r="CH635" s="56">
        <v>1.9999899999999999</v>
      </c>
      <c r="CI635" s="56">
        <v>1.0292249999999998</v>
      </c>
      <c r="CJ635" s="56">
        <v>0.20392129790509603</v>
      </c>
      <c r="CK635" s="253">
        <v>39.149450000000002</v>
      </c>
      <c r="CL635" s="253">
        <v>11.149999999999999</v>
      </c>
      <c r="CM635" s="362">
        <v>100.27364300000001</v>
      </c>
    </row>
    <row r="636" spans="1:91" x14ac:dyDescent="0.2">
      <c r="A636" s="29" t="s">
        <v>451</v>
      </c>
      <c r="B636" s="30">
        <v>-5098</v>
      </c>
      <c r="C636" s="30">
        <v>21322</v>
      </c>
      <c r="D636" s="30">
        <v>186</v>
      </c>
      <c r="E636" s="31">
        <v>0.49859799999999999</v>
      </c>
      <c r="F636" s="41">
        <v>81.583699999999993</v>
      </c>
      <c r="G636" s="35">
        <v>40.906300000000002</v>
      </c>
      <c r="H636" s="35">
        <v>45.206800000000001</v>
      </c>
      <c r="I636" s="35">
        <v>0.63309199999999999</v>
      </c>
      <c r="J636" s="35">
        <v>11.867000000000001</v>
      </c>
      <c r="K636" s="35">
        <v>0.62023300000000003</v>
      </c>
      <c r="L636" s="35">
        <v>0.51621700000000004</v>
      </c>
      <c r="M636" s="35">
        <v>7.4575000000000002E-2</v>
      </c>
      <c r="N636" s="35">
        <v>0.56560699999999997</v>
      </c>
      <c r="O636" s="35">
        <v>8.3326999999999998E-2</v>
      </c>
      <c r="P636" s="35">
        <v>4.1633999999999997E-2</v>
      </c>
      <c r="Q636" s="42">
        <v>100.515</v>
      </c>
      <c r="R636" s="35">
        <v>4.5293400000000004</v>
      </c>
      <c r="S636" s="36">
        <v>2.5622699999999998</v>
      </c>
      <c r="T636" s="36">
        <v>1.2847299999999999</v>
      </c>
      <c r="U636" s="36">
        <v>1.2775399999999999</v>
      </c>
      <c r="V636" s="36">
        <v>3.5444000000000003E-2</v>
      </c>
      <c r="W636" s="36">
        <v>0.33513900000000002</v>
      </c>
      <c r="X636" s="36">
        <v>1.8675000000000001E-2</v>
      </c>
      <c r="Y636" s="36">
        <v>1.6420000000000001E-2</v>
      </c>
      <c r="Z636" s="36">
        <v>2.2139999999999998E-3</v>
      </c>
      <c r="AA636" s="36">
        <v>2.5034000000000001E-2</v>
      </c>
      <c r="AB636" s="36">
        <v>3.1289999999999998E-3</v>
      </c>
      <c r="AC636" s="36">
        <v>1.6750000000000001E-3</v>
      </c>
      <c r="AD636" s="36">
        <v>4</v>
      </c>
      <c r="AE636" s="325">
        <v>3</v>
      </c>
      <c r="AF636" s="35">
        <v>4.5293400000000004</v>
      </c>
      <c r="AG636" s="37">
        <v>0.33416957510145906</v>
      </c>
      <c r="AH636" s="31">
        <v>0.49859799999999999</v>
      </c>
      <c r="AI636" s="35">
        <v>0.63687300000000002</v>
      </c>
      <c r="AJ636" s="35">
        <v>0.56674400000000003</v>
      </c>
      <c r="AK636" s="35">
        <v>8.0964999999999995E-2</v>
      </c>
      <c r="AL636" s="35">
        <v>11.768599999999999</v>
      </c>
      <c r="AM636" s="35">
        <v>0.61009199999999997</v>
      </c>
      <c r="AN636" s="35">
        <v>7.0097999999999994E-2</v>
      </c>
      <c r="AO636" s="35">
        <v>0.50544</v>
      </c>
      <c r="AP636" s="35">
        <v>3.5553000000000001E-2</v>
      </c>
      <c r="AQ636" s="35">
        <v>80.999700000000004</v>
      </c>
      <c r="AR636" s="35">
        <v>95.274100000000004</v>
      </c>
      <c r="AS636" s="43">
        <v>0.49859799999999999</v>
      </c>
      <c r="AT636" s="326">
        <v>0.49877272603108569</v>
      </c>
      <c r="AU636" s="327">
        <v>-1.747260310857035E-4</v>
      </c>
      <c r="AV636" s="41">
        <v>40.906300000000002</v>
      </c>
      <c r="AW636" s="35">
        <v>40.599299999999999</v>
      </c>
      <c r="AX636" s="327">
        <v>0.30700000000000216</v>
      </c>
      <c r="AY636" s="41">
        <v>45.206800000000001</v>
      </c>
      <c r="AZ636" s="35">
        <v>44.9</v>
      </c>
      <c r="BA636" s="327">
        <v>0.30680000000000263</v>
      </c>
      <c r="BB636" s="41">
        <v>100.515</v>
      </c>
      <c r="BC636" s="35">
        <v>99.77366499999998</v>
      </c>
      <c r="BD636" s="36">
        <v>0.74133500000002073</v>
      </c>
      <c r="BE636" s="41">
        <v>81.583699999999993</v>
      </c>
      <c r="BF636" s="35">
        <v>80.999700000000004</v>
      </c>
      <c r="BG636" s="327">
        <v>0.58399999999998897</v>
      </c>
      <c r="BH636" s="46">
        <v>86.113100000000003</v>
      </c>
      <c r="BI636" s="46">
        <v>85.499300000000005</v>
      </c>
      <c r="BJ636" s="327">
        <v>0.61379999999999768</v>
      </c>
      <c r="BK636" s="41">
        <v>11.867000000000001</v>
      </c>
      <c r="BL636" s="35">
        <v>11.768599999999999</v>
      </c>
      <c r="BM636" s="327">
        <v>9.8400000000001597E-2</v>
      </c>
      <c r="BN636" s="36">
        <v>3.5917999999999999E-2</v>
      </c>
      <c r="BO636" s="36">
        <v>2.5269E-2</v>
      </c>
      <c r="BP636" s="36">
        <v>3.0630000000000002E-3</v>
      </c>
      <c r="BQ636" s="36">
        <v>0.334812</v>
      </c>
      <c r="BR636" s="36">
        <v>1.8505000000000001E-2</v>
      </c>
      <c r="BS636" s="36">
        <v>2.0969999999999999E-3</v>
      </c>
      <c r="BT636" s="36">
        <v>1.6195999999999999E-2</v>
      </c>
      <c r="BU636" s="36">
        <v>1.441E-3</v>
      </c>
      <c r="BV636" s="36">
        <v>2.5627</v>
      </c>
      <c r="BW636" s="36">
        <v>3.0000010000000001</v>
      </c>
      <c r="BX636" s="944">
        <v>3.5920000000000001E-2</v>
      </c>
      <c r="BY636" s="36">
        <v>2.5270000000000001E-2</v>
      </c>
      <c r="BZ636" s="36">
        <v>3.0599999999999998E-3</v>
      </c>
      <c r="CA636" s="36">
        <v>0.33493000000000001</v>
      </c>
      <c r="CB636" s="36">
        <v>1.8499999999999999E-2</v>
      </c>
      <c r="CC636" s="36">
        <v>2.0999999999999999E-3</v>
      </c>
      <c r="CD636" s="36">
        <v>1.619E-2</v>
      </c>
      <c r="CE636" s="36">
        <v>1.4400000000000001E-3</v>
      </c>
      <c r="CF636" s="36">
        <v>1.28444</v>
      </c>
      <c r="CG636" s="36">
        <v>1.2781499999999999</v>
      </c>
      <c r="CH636" s="36">
        <v>3</v>
      </c>
      <c r="CI636" s="36">
        <v>2.5625900000000001</v>
      </c>
      <c r="CJ636" s="326">
        <v>0.49877272603108569</v>
      </c>
      <c r="CK636" s="35">
        <v>40.599299999999999</v>
      </c>
      <c r="CL636" s="35">
        <v>44.9</v>
      </c>
      <c r="CM636" s="42">
        <v>99.77366499999998</v>
      </c>
    </row>
    <row r="637" spans="1:91" x14ac:dyDescent="0.2">
      <c r="A637" s="29" t="s">
        <v>451</v>
      </c>
      <c r="B637" s="30">
        <v>-5098</v>
      </c>
      <c r="C637" s="30">
        <v>21320</v>
      </c>
      <c r="D637" s="30">
        <v>186</v>
      </c>
      <c r="E637" s="31">
        <v>0.49285800000000002</v>
      </c>
      <c r="F637" s="41">
        <v>81.59</v>
      </c>
      <c r="G637" s="35">
        <v>41.377699999999997</v>
      </c>
      <c r="H637" s="35">
        <v>44.689799999999998</v>
      </c>
      <c r="I637" s="35">
        <v>0.66545900000000002</v>
      </c>
      <c r="J637" s="35">
        <v>12.3315</v>
      </c>
      <c r="K637" s="35">
        <v>0.58162599999999998</v>
      </c>
      <c r="L637" s="35">
        <v>0.56125700000000001</v>
      </c>
      <c r="M637" s="35">
        <v>8.0644999999999994E-2</v>
      </c>
      <c r="N637" s="35">
        <v>0.55323599999999995</v>
      </c>
      <c r="O637" s="35">
        <v>7.8336000000000003E-2</v>
      </c>
      <c r="P637" s="35">
        <v>3.5147999999999999E-2</v>
      </c>
      <c r="Q637" s="42">
        <v>100.955</v>
      </c>
      <c r="R637" s="35">
        <v>4.4775400000000003</v>
      </c>
      <c r="S637" s="36">
        <v>2.5500699999999998</v>
      </c>
      <c r="T637" s="36">
        <v>1.29325</v>
      </c>
      <c r="U637" s="36">
        <v>1.25682</v>
      </c>
      <c r="V637" s="36">
        <v>3.7074999999999997E-2</v>
      </c>
      <c r="W637" s="36">
        <v>0.34657100000000002</v>
      </c>
      <c r="X637" s="36">
        <v>1.7427999999999999E-2</v>
      </c>
      <c r="Y637" s="36">
        <v>1.7767000000000002E-2</v>
      </c>
      <c r="Z637" s="36">
        <v>2.3830000000000001E-3</v>
      </c>
      <c r="AA637" s="36">
        <v>2.4368000000000001E-2</v>
      </c>
      <c r="AB637" s="36">
        <v>2.928E-3</v>
      </c>
      <c r="AC637" s="36">
        <v>1.407E-3</v>
      </c>
      <c r="AD637" s="36">
        <v>4</v>
      </c>
      <c r="AE637" s="325">
        <v>2.999997</v>
      </c>
      <c r="AF637" s="35">
        <v>4.4775400000000003</v>
      </c>
      <c r="AG637" s="37">
        <v>0.31946705735583808</v>
      </c>
      <c r="AH637" s="31">
        <v>0.49285800000000002</v>
      </c>
      <c r="AI637" s="35">
        <v>0.66943900000000001</v>
      </c>
      <c r="AJ637" s="35">
        <v>0.55426600000000004</v>
      </c>
      <c r="AK637" s="35">
        <v>7.5983999999999996E-2</v>
      </c>
      <c r="AL637" s="35">
        <v>12.231400000000001</v>
      </c>
      <c r="AM637" s="35">
        <v>0.57199199999999994</v>
      </c>
      <c r="AN637" s="35">
        <v>7.6189000000000007E-2</v>
      </c>
      <c r="AO637" s="35">
        <v>0.55037000000000003</v>
      </c>
      <c r="AP637" s="35">
        <v>2.9215000000000001E-2</v>
      </c>
      <c r="AQ637" s="35">
        <v>81.016300000000001</v>
      </c>
      <c r="AR637" s="35">
        <v>95.775099999999995</v>
      </c>
      <c r="AS637" s="43">
        <v>0.49285800000000002</v>
      </c>
      <c r="AT637" s="326">
        <v>0.49304019824652207</v>
      </c>
      <c r="AU637" s="327">
        <v>-1.821982465220473E-4</v>
      </c>
      <c r="AV637" s="41">
        <v>41.377699999999997</v>
      </c>
      <c r="AW637" s="35">
        <v>41.072000000000003</v>
      </c>
      <c r="AX637" s="327">
        <v>0.30569999999999453</v>
      </c>
      <c r="AY637" s="41">
        <v>44.689799999999998</v>
      </c>
      <c r="AZ637" s="35">
        <v>44.39</v>
      </c>
      <c r="BA637" s="327">
        <v>0.29979999999999762</v>
      </c>
      <c r="BB637" s="41">
        <v>100.955</v>
      </c>
      <c r="BC637" s="35">
        <v>100.22085499999999</v>
      </c>
      <c r="BD637" s="36">
        <v>0.73414500000001226</v>
      </c>
      <c r="BE637" s="41">
        <v>81.59</v>
      </c>
      <c r="BF637" s="35">
        <v>81.016300000000001</v>
      </c>
      <c r="BG637" s="327">
        <v>0.57370000000000232</v>
      </c>
      <c r="BH637" s="46">
        <v>86.067499999999995</v>
      </c>
      <c r="BI637" s="46">
        <v>85.462000000000003</v>
      </c>
      <c r="BJ637" s="327">
        <v>0.60549999999999216</v>
      </c>
      <c r="BK637" s="41">
        <v>12.3315</v>
      </c>
      <c r="BL637" s="35">
        <v>12.231400000000001</v>
      </c>
      <c r="BM637" s="327">
        <v>0.10009999999999941</v>
      </c>
      <c r="BN637" s="36">
        <v>3.7567000000000003E-2</v>
      </c>
      <c r="BO637" s="36">
        <v>2.4590000000000001E-2</v>
      </c>
      <c r="BP637" s="36">
        <v>2.8600000000000001E-3</v>
      </c>
      <c r="BQ637" s="36">
        <v>0.34624700000000003</v>
      </c>
      <c r="BR637" s="36">
        <v>1.7263000000000001E-2</v>
      </c>
      <c r="BS637" s="36">
        <v>2.2680000000000001E-3</v>
      </c>
      <c r="BT637" s="36">
        <v>1.7548000000000001E-2</v>
      </c>
      <c r="BU637" s="36">
        <v>1.178E-3</v>
      </c>
      <c r="BV637" s="36">
        <v>2.5504799999999999</v>
      </c>
      <c r="BW637" s="36">
        <v>3.0000009999999997</v>
      </c>
      <c r="BX637" s="944">
        <v>3.7560000000000003E-2</v>
      </c>
      <c r="BY637" s="36">
        <v>2.4590000000000001E-2</v>
      </c>
      <c r="BZ637" s="36">
        <v>2.8600000000000001E-3</v>
      </c>
      <c r="CA637" s="36">
        <v>0.34637000000000001</v>
      </c>
      <c r="CB637" s="36">
        <v>1.7260000000000001E-2</v>
      </c>
      <c r="CC637" s="36">
        <v>2.2699999999999999E-3</v>
      </c>
      <c r="CD637" s="36">
        <v>1.755E-2</v>
      </c>
      <c r="CE637" s="36">
        <v>1.1800000000000001E-3</v>
      </c>
      <c r="CF637" s="36">
        <v>1.2929299999999999</v>
      </c>
      <c r="CG637" s="36">
        <v>1.25743</v>
      </c>
      <c r="CH637" s="36">
        <v>3</v>
      </c>
      <c r="CI637" s="36">
        <v>2.55036</v>
      </c>
      <c r="CJ637" s="326">
        <v>0.49304019824652207</v>
      </c>
      <c r="CK637" s="35">
        <v>41.072000000000003</v>
      </c>
      <c r="CL637" s="35">
        <v>44.39</v>
      </c>
      <c r="CM637" s="42">
        <v>100.22085499999999</v>
      </c>
    </row>
    <row r="638" spans="1:91" x14ac:dyDescent="0.2">
      <c r="A638" s="29" t="s">
        <v>451</v>
      </c>
      <c r="B638" s="30">
        <v>-5098</v>
      </c>
      <c r="C638" s="30">
        <v>21318</v>
      </c>
      <c r="D638" s="30">
        <v>186</v>
      </c>
      <c r="E638" s="31">
        <v>0.48640800000000001</v>
      </c>
      <c r="F638" s="41">
        <v>80.883700000000005</v>
      </c>
      <c r="G638" s="35">
        <v>41.541200000000003</v>
      </c>
      <c r="H638" s="35">
        <v>43.723199999999999</v>
      </c>
      <c r="I638" s="35">
        <v>0.69255299999999997</v>
      </c>
      <c r="J638" s="35">
        <v>12.688000000000001</v>
      </c>
      <c r="K638" s="35">
        <v>0.57592200000000005</v>
      </c>
      <c r="L638" s="35">
        <v>0.55746200000000001</v>
      </c>
      <c r="M638" s="35">
        <v>6.9733000000000003E-2</v>
      </c>
      <c r="N638" s="35">
        <v>0.56869999999999998</v>
      </c>
      <c r="O638" s="35">
        <v>7.8667000000000001E-2</v>
      </c>
      <c r="P638" s="35">
        <v>3.6734999999999997E-2</v>
      </c>
      <c r="Q638" s="42">
        <v>100.532</v>
      </c>
      <c r="R638" s="35">
        <v>4.3807</v>
      </c>
      <c r="S638" s="36">
        <v>2.5367999999999999</v>
      </c>
      <c r="T638" s="36">
        <v>1.30288</v>
      </c>
      <c r="U638" s="36">
        <v>1.2339199999999999</v>
      </c>
      <c r="V638" s="36">
        <v>3.8719000000000003E-2</v>
      </c>
      <c r="W638" s="36">
        <v>0.35783100000000001</v>
      </c>
      <c r="X638" s="36">
        <v>1.7316999999999999E-2</v>
      </c>
      <c r="Y638" s="36">
        <v>1.7708000000000002E-2</v>
      </c>
      <c r="Z638" s="36">
        <v>2.068E-3</v>
      </c>
      <c r="AA638" s="36">
        <v>2.5135999999999999E-2</v>
      </c>
      <c r="AB638" s="36">
        <v>2.9499999999999999E-3</v>
      </c>
      <c r="AC638" s="36">
        <v>1.4760000000000001E-3</v>
      </c>
      <c r="AD638" s="36">
        <v>4</v>
      </c>
      <c r="AE638" s="325">
        <v>3.0000049999999989</v>
      </c>
      <c r="AF638" s="35">
        <v>4.3807</v>
      </c>
      <c r="AG638" s="37">
        <v>0.33975461890159786</v>
      </c>
      <c r="AH638" s="31">
        <v>0.48640800000000001</v>
      </c>
      <c r="AI638" s="35">
        <v>0.696662</v>
      </c>
      <c r="AJ638" s="35">
        <v>0.56978899999999999</v>
      </c>
      <c r="AK638" s="35">
        <v>7.6347999999999999E-2</v>
      </c>
      <c r="AL638" s="35">
        <v>12.587300000000001</v>
      </c>
      <c r="AM638" s="35">
        <v>0.56652599999999997</v>
      </c>
      <c r="AN638" s="35">
        <v>6.5459000000000003E-2</v>
      </c>
      <c r="AO638" s="35">
        <v>0.54682600000000003</v>
      </c>
      <c r="AP638" s="35">
        <v>3.0913E-2</v>
      </c>
      <c r="AQ638" s="35">
        <v>80.326499999999996</v>
      </c>
      <c r="AR638" s="35">
        <v>95.466300000000004</v>
      </c>
      <c r="AS638" s="43">
        <v>0.48640800000000001</v>
      </c>
      <c r="AT638" s="326">
        <v>0.4865887546559981</v>
      </c>
      <c r="AU638" s="327">
        <v>-1.8075465599809437E-4</v>
      </c>
      <c r="AV638" s="41">
        <v>41.541200000000003</v>
      </c>
      <c r="AW638" s="35">
        <v>41.240499999999997</v>
      </c>
      <c r="AX638" s="327">
        <v>0.30070000000000618</v>
      </c>
      <c r="AY638" s="41">
        <v>43.723199999999999</v>
      </c>
      <c r="AZ638" s="35">
        <v>43.44</v>
      </c>
      <c r="BA638" s="327">
        <v>0.28320000000000078</v>
      </c>
      <c r="BB638" s="41">
        <v>100.532</v>
      </c>
      <c r="BC638" s="35">
        <v>99.820322999999988</v>
      </c>
      <c r="BD638" s="36">
        <v>0.71167700000000877</v>
      </c>
      <c r="BE638" s="41">
        <v>80.883700000000005</v>
      </c>
      <c r="BF638" s="35">
        <v>80.326499999999996</v>
      </c>
      <c r="BG638" s="327">
        <v>0.5572000000000088</v>
      </c>
      <c r="BH638" s="46">
        <v>85.264399999999995</v>
      </c>
      <c r="BI638" s="46">
        <v>84.680499999999995</v>
      </c>
      <c r="BJ638" s="327">
        <v>0.58389999999999986</v>
      </c>
      <c r="BK638" s="41">
        <v>12.688000000000001</v>
      </c>
      <c r="BL638" s="35">
        <v>12.587300000000001</v>
      </c>
      <c r="BM638" s="327">
        <v>0.10069999999999979</v>
      </c>
      <c r="BN638" s="36">
        <v>3.9225000000000003E-2</v>
      </c>
      <c r="BO638" s="36">
        <v>2.5363E-2</v>
      </c>
      <c r="BP638" s="36">
        <v>2.8839999999999998E-3</v>
      </c>
      <c r="BQ638" s="36">
        <v>0.35750799999999999</v>
      </c>
      <c r="BR638" s="36">
        <v>1.7155E-2</v>
      </c>
      <c r="BS638" s="36">
        <v>1.9550000000000001E-3</v>
      </c>
      <c r="BT638" s="36">
        <v>1.7493000000000002E-2</v>
      </c>
      <c r="BU638" s="36">
        <v>1.2509999999999999E-3</v>
      </c>
      <c r="BV638" s="36">
        <v>2.5371700000000001</v>
      </c>
      <c r="BW638" s="36">
        <v>3.0000040000000001</v>
      </c>
      <c r="BX638" s="944">
        <v>3.9219999999999998E-2</v>
      </c>
      <c r="BY638" s="36">
        <v>2.5360000000000001E-2</v>
      </c>
      <c r="BZ638" s="36">
        <v>2.8800000000000002E-3</v>
      </c>
      <c r="CA638" s="36">
        <v>0.35763</v>
      </c>
      <c r="CB638" s="36">
        <v>1.7149999999999999E-2</v>
      </c>
      <c r="CC638" s="36">
        <v>1.9499999999999999E-3</v>
      </c>
      <c r="CD638" s="36">
        <v>1.7489999999999999E-2</v>
      </c>
      <c r="CE638" s="36">
        <v>1.25E-3</v>
      </c>
      <c r="CF638" s="36">
        <v>1.3025500000000001</v>
      </c>
      <c r="CG638" s="36">
        <v>1.2344999999999999</v>
      </c>
      <c r="CH638" s="36">
        <v>2.9999799999999999</v>
      </c>
      <c r="CI638" s="36">
        <v>2.5370499999999998</v>
      </c>
      <c r="CJ638" s="326">
        <v>0.4865887546559981</v>
      </c>
      <c r="CK638" s="35">
        <v>41.240499999999997</v>
      </c>
      <c r="CL638" s="35">
        <v>43.44</v>
      </c>
      <c r="CM638" s="42">
        <v>99.820322999999988</v>
      </c>
    </row>
    <row r="639" spans="1:91" x14ac:dyDescent="0.2">
      <c r="A639" s="29" t="s">
        <v>451</v>
      </c>
      <c r="B639" s="30">
        <v>-5098</v>
      </c>
      <c r="C639" s="30">
        <v>21317</v>
      </c>
      <c r="D639" s="30">
        <v>186</v>
      </c>
      <c r="E639" s="31">
        <v>0.48385400000000001</v>
      </c>
      <c r="F639" s="41">
        <v>80.690600000000003</v>
      </c>
      <c r="G639" s="35">
        <v>41.648099999999999</v>
      </c>
      <c r="H639" s="35">
        <v>43.389699999999998</v>
      </c>
      <c r="I639" s="35">
        <v>0.70149300000000003</v>
      </c>
      <c r="J639" s="35">
        <v>12.8377</v>
      </c>
      <c r="K639" s="35">
        <v>0.58117300000000005</v>
      </c>
      <c r="L639" s="35">
        <v>0.57823999999999998</v>
      </c>
      <c r="M639" s="35">
        <v>6.9683999999999996E-2</v>
      </c>
      <c r="N639" s="35">
        <v>0.57152499999999995</v>
      </c>
      <c r="O639" s="35">
        <v>8.4612999999999994E-2</v>
      </c>
      <c r="P639" s="35">
        <v>3.2168000000000002E-2</v>
      </c>
      <c r="Q639" s="42">
        <v>100.495</v>
      </c>
      <c r="R639" s="35">
        <v>4.3472900000000001</v>
      </c>
      <c r="S639" s="36">
        <v>2.53104</v>
      </c>
      <c r="T639" s="36">
        <v>1.3063800000000001</v>
      </c>
      <c r="U639" s="36">
        <v>1.22465</v>
      </c>
      <c r="V639" s="36">
        <v>3.9224000000000002E-2</v>
      </c>
      <c r="W639" s="36">
        <v>0.362097</v>
      </c>
      <c r="X639" s="36">
        <v>1.7476999999999999E-2</v>
      </c>
      <c r="Y639" s="36">
        <v>1.8370000000000001E-2</v>
      </c>
      <c r="Z639" s="36">
        <v>2.0660000000000001E-3</v>
      </c>
      <c r="AA639" s="36">
        <v>2.5264000000000002E-2</v>
      </c>
      <c r="AB639" s="36">
        <v>3.1740000000000002E-3</v>
      </c>
      <c r="AC639" s="36">
        <v>1.2930000000000001E-3</v>
      </c>
      <c r="AD639" s="36">
        <v>4</v>
      </c>
      <c r="AE639" s="325">
        <v>2.9999950000000002</v>
      </c>
      <c r="AF639" s="35">
        <v>4.3472900000000001</v>
      </c>
      <c r="AG639" s="37">
        <v>0.3294427239323135</v>
      </c>
      <c r="AH639" s="31">
        <v>0.48385400000000001</v>
      </c>
      <c r="AI639" s="35">
        <v>0.70563399999999998</v>
      </c>
      <c r="AJ639" s="35">
        <v>0.57261499999999999</v>
      </c>
      <c r="AK639" s="35">
        <v>8.2326999999999997E-2</v>
      </c>
      <c r="AL639" s="35">
        <v>12.7369</v>
      </c>
      <c r="AM639" s="35">
        <v>0.57180900000000001</v>
      </c>
      <c r="AN639" s="35">
        <v>6.5446000000000004E-2</v>
      </c>
      <c r="AO639" s="35">
        <v>0.56755699999999998</v>
      </c>
      <c r="AP639" s="35">
        <v>2.6421E-2</v>
      </c>
      <c r="AQ639" s="35">
        <v>80.139200000000002</v>
      </c>
      <c r="AR639" s="35">
        <v>95.467799999999997</v>
      </c>
      <c r="AS639" s="43">
        <v>0.48385400000000001</v>
      </c>
      <c r="AT639" s="326">
        <v>0.48403179419108122</v>
      </c>
      <c r="AU639" s="327">
        <v>-1.777941910812153E-4</v>
      </c>
      <c r="AV639" s="41">
        <v>41.648099999999999</v>
      </c>
      <c r="AW639" s="35">
        <v>41.349299999999999</v>
      </c>
      <c r="AX639" s="327">
        <v>0.29879999999999995</v>
      </c>
      <c r="AY639" s="41">
        <v>43.389699999999998</v>
      </c>
      <c r="AZ639" s="35">
        <v>43.11</v>
      </c>
      <c r="BA639" s="327">
        <v>0.27969999999999828</v>
      </c>
      <c r="BB639" s="41">
        <v>100.495</v>
      </c>
      <c r="BC639" s="35">
        <v>99.788009000000002</v>
      </c>
      <c r="BD639" s="36">
        <v>0.70699100000000215</v>
      </c>
      <c r="BE639" s="41">
        <v>80.690600000000003</v>
      </c>
      <c r="BF639" s="35">
        <v>80.139200000000002</v>
      </c>
      <c r="BG639" s="327">
        <v>0.551400000000001</v>
      </c>
      <c r="BH639" s="46">
        <v>85.037800000000004</v>
      </c>
      <c r="BI639" s="46">
        <v>84.459299999999999</v>
      </c>
      <c r="BJ639" s="327">
        <v>0.57850000000000534</v>
      </c>
      <c r="BK639" s="41">
        <v>12.8377</v>
      </c>
      <c r="BL639" s="35">
        <v>12.7369</v>
      </c>
      <c r="BM639" s="327">
        <v>0.10079999999999956</v>
      </c>
      <c r="BN639" s="36">
        <v>3.9732000000000003E-2</v>
      </c>
      <c r="BO639" s="36">
        <v>2.5489999999999999E-2</v>
      </c>
      <c r="BP639" s="36">
        <v>3.1099999999999999E-3</v>
      </c>
      <c r="BQ639" s="36">
        <v>0.36177500000000001</v>
      </c>
      <c r="BR639" s="36">
        <v>1.7316000000000002E-2</v>
      </c>
      <c r="BS639" s="36">
        <v>1.954E-3</v>
      </c>
      <c r="BT639" s="36">
        <v>1.8157E-2</v>
      </c>
      <c r="BU639" s="36">
        <v>1.0690000000000001E-3</v>
      </c>
      <c r="BV639" s="36">
        <v>2.5314000000000001</v>
      </c>
      <c r="BW639" s="36">
        <v>3.000003</v>
      </c>
      <c r="BX639" s="944">
        <v>3.9730000000000001E-2</v>
      </c>
      <c r="BY639" s="36">
        <v>2.5489999999999999E-2</v>
      </c>
      <c r="BZ639" s="36">
        <v>3.1099999999999999E-3</v>
      </c>
      <c r="CA639" s="36">
        <v>0.3619</v>
      </c>
      <c r="CB639" s="36">
        <v>1.7309999999999999E-2</v>
      </c>
      <c r="CC639" s="36">
        <v>1.9499999999999999E-3</v>
      </c>
      <c r="CD639" s="36">
        <v>1.8159999999999999E-2</v>
      </c>
      <c r="CE639" s="36">
        <v>1.07E-3</v>
      </c>
      <c r="CF639" s="36">
        <v>1.30606</v>
      </c>
      <c r="CG639" s="36">
        <v>1.22522</v>
      </c>
      <c r="CH639" s="36">
        <v>3</v>
      </c>
      <c r="CI639" s="36">
        <v>2.5312799999999998</v>
      </c>
      <c r="CJ639" s="326">
        <v>0.48403179419108122</v>
      </c>
      <c r="CK639" s="35">
        <v>41.349299999999999</v>
      </c>
      <c r="CL639" s="35">
        <v>43.11</v>
      </c>
      <c r="CM639" s="42">
        <v>99.788009000000002</v>
      </c>
    </row>
    <row r="640" spans="1:91" x14ac:dyDescent="0.2">
      <c r="A640" s="29" t="s">
        <v>451</v>
      </c>
      <c r="B640" s="30">
        <v>-5097</v>
      </c>
      <c r="C640" s="30">
        <v>21317</v>
      </c>
      <c r="D640" s="30">
        <v>186</v>
      </c>
      <c r="E640" s="31">
        <v>0.48704700000000001</v>
      </c>
      <c r="F640" s="41">
        <v>81.266499999999994</v>
      </c>
      <c r="G640" s="35">
        <v>41.685899999999997</v>
      </c>
      <c r="H640" s="35">
        <v>43.9878</v>
      </c>
      <c r="I640" s="35">
        <v>0.69454099999999996</v>
      </c>
      <c r="J640" s="35">
        <v>12.713900000000001</v>
      </c>
      <c r="K640" s="35">
        <v>0.58609599999999995</v>
      </c>
      <c r="L640" s="35">
        <v>0.56299699999999997</v>
      </c>
      <c r="M640" s="35">
        <v>7.2029999999999997E-2</v>
      </c>
      <c r="N640" s="35">
        <v>0.54577500000000001</v>
      </c>
      <c r="O640" s="35">
        <v>7.7811000000000005E-2</v>
      </c>
      <c r="P640" s="35">
        <v>3.644E-2</v>
      </c>
      <c r="Q640" s="42">
        <v>100.96299999999999</v>
      </c>
      <c r="R640" s="35">
        <v>4.4072100000000001</v>
      </c>
      <c r="S640" s="36">
        <v>2.5383599999999999</v>
      </c>
      <c r="T640" s="36">
        <v>1.30206</v>
      </c>
      <c r="U640" s="36">
        <v>1.2363</v>
      </c>
      <c r="V640" s="36">
        <v>3.8670999999999997E-2</v>
      </c>
      <c r="W640" s="36">
        <v>0.35709299999999999</v>
      </c>
      <c r="X640" s="36">
        <v>1.7551000000000001E-2</v>
      </c>
      <c r="Y640" s="36">
        <v>1.7811E-2</v>
      </c>
      <c r="Z640" s="36">
        <v>2.127E-3</v>
      </c>
      <c r="AA640" s="36">
        <v>2.4024E-2</v>
      </c>
      <c r="AB640" s="36">
        <v>2.9060000000000002E-3</v>
      </c>
      <c r="AC640" s="36">
        <v>1.4580000000000001E-3</v>
      </c>
      <c r="AD640" s="36">
        <v>4</v>
      </c>
      <c r="AE640" s="325">
        <v>3.0000009999999997</v>
      </c>
      <c r="AF640" s="35">
        <v>4.4072100000000001</v>
      </c>
      <c r="AG640" s="37">
        <v>0.33669709906780476</v>
      </c>
      <c r="AH640" s="31">
        <v>0.48704700000000001</v>
      </c>
      <c r="AI640" s="35">
        <v>0.698681</v>
      </c>
      <c r="AJ640" s="35">
        <v>0.54672399999999999</v>
      </c>
      <c r="AK640" s="35">
        <v>7.5482999999999995E-2</v>
      </c>
      <c r="AL640" s="35">
        <v>12.6128</v>
      </c>
      <c r="AM640" s="35">
        <v>0.57659499999999997</v>
      </c>
      <c r="AN640" s="35">
        <v>6.7738000000000007E-2</v>
      </c>
      <c r="AO640" s="35">
        <v>0.55230299999999999</v>
      </c>
      <c r="AP640" s="35">
        <v>3.0603999999999999E-2</v>
      </c>
      <c r="AQ640" s="35">
        <v>80.705500000000001</v>
      </c>
      <c r="AR640" s="35">
        <v>95.866399999999999</v>
      </c>
      <c r="AS640" s="43">
        <v>0.48704700000000001</v>
      </c>
      <c r="AT640" s="326">
        <v>0.48723130192269054</v>
      </c>
      <c r="AU640" s="327">
        <v>-1.8430192269053292E-4</v>
      </c>
      <c r="AV640" s="41">
        <v>41.685899999999997</v>
      </c>
      <c r="AW640" s="35">
        <v>41.383299999999998</v>
      </c>
      <c r="AX640" s="327">
        <v>0.3025999999999982</v>
      </c>
      <c r="AY640" s="41">
        <v>43.9878</v>
      </c>
      <c r="AZ640" s="35">
        <v>43.7</v>
      </c>
      <c r="BA640" s="327">
        <v>0.28779999999999717</v>
      </c>
      <c r="BB640" s="41">
        <v>100.96299999999999</v>
      </c>
      <c r="BC640" s="35">
        <v>100.24422799999999</v>
      </c>
      <c r="BD640" s="36">
        <v>0.7187720000000013</v>
      </c>
      <c r="BE640" s="41">
        <v>81.266499999999994</v>
      </c>
      <c r="BF640" s="35">
        <v>80.705500000000001</v>
      </c>
      <c r="BG640" s="327">
        <v>0.56099999999999284</v>
      </c>
      <c r="BH640" s="46">
        <v>85.673699999999997</v>
      </c>
      <c r="BI640" s="46">
        <v>85.083300000000008</v>
      </c>
      <c r="BJ640" s="327">
        <v>0.59039999999998827</v>
      </c>
      <c r="BK640" s="41">
        <v>12.713900000000001</v>
      </c>
      <c r="BL640" s="35">
        <v>12.6128</v>
      </c>
      <c r="BM640" s="327">
        <v>0.10110000000000063</v>
      </c>
      <c r="BN640" s="36">
        <v>3.9177999999999998E-2</v>
      </c>
      <c r="BO640" s="36">
        <v>2.4237000000000002E-2</v>
      </c>
      <c r="BP640" s="36">
        <v>2.8389999999999999E-3</v>
      </c>
      <c r="BQ640" s="36">
        <v>0.356771</v>
      </c>
      <c r="BR640" s="36">
        <v>1.7389000000000002E-2</v>
      </c>
      <c r="BS640" s="36">
        <v>2.0149999999999999E-3</v>
      </c>
      <c r="BT640" s="36">
        <v>1.7596000000000001E-2</v>
      </c>
      <c r="BU640" s="36">
        <v>1.2329999999999999E-3</v>
      </c>
      <c r="BV640" s="36">
        <v>2.5387400000000002</v>
      </c>
      <c r="BW640" s="36">
        <v>2.9999980000000002</v>
      </c>
      <c r="BX640" s="944">
        <v>3.918E-2</v>
      </c>
      <c r="BY640" s="36">
        <v>2.4240000000000001E-2</v>
      </c>
      <c r="BZ640" s="36">
        <v>2.8400000000000001E-3</v>
      </c>
      <c r="CA640" s="36">
        <v>0.35688999999999999</v>
      </c>
      <c r="CB640" s="36">
        <v>1.7389999999999999E-2</v>
      </c>
      <c r="CC640" s="36">
        <v>2.0100000000000001E-3</v>
      </c>
      <c r="CD640" s="36">
        <v>1.7590000000000001E-2</v>
      </c>
      <c r="CE640" s="36">
        <v>1.23E-3</v>
      </c>
      <c r="CF640" s="36">
        <v>1.3017300000000001</v>
      </c>
      <c r="CG640" s="36">
        <v>1.2369000000000001</v>
      </c>
      <c r="CH640" s="36">
        <v>3</v>
      </c>
      <c r="CI640" s="36">
        <v>2.5386300000000004</v>
      </c>
      <c r="CJ640" s="326">
        <v>0.48723130192269054</v>
      </c>
      <c r="CK640" s="35">
        <v>41.383299999999998</v>
      </c>
      <c r="CL640" s="35">
        <v>43.7</v>
      </c>
      <c r="CM640" s="42">
        <v>100.24422799999999</v>
      </c>
    </row>
    <row r="641" spans="1:91" x14ac:dyDescent="0.2">
      <c r="A641" s="29" t="s">
        <v>451</v>
      </c>
      <c r="B641" s="30">
        <v>-5101</v>
      </c>
      <c r="C641" s="30">
        <v>21315</v>
      </c>
      <c r="D641" s="30">
        <v>186</v>
      </c>
      <c r="E641" s="31">
        <v>0.475466</v>
      </c>
      <c r="F641" s="41">
        <v>80.430300000000003</v>
      </c>
      <c r="G641" s="35">
        <v>42.188400000000001</v>
      </c>
      <c r="H641" s="35">
        <v>42.500100000000003</v>
      </c>
      <c r="I641" s="35">
        <v>0.76244699999999999</v>
      </c>
      <c r="J641" s="35">
        <v>13.469200000000001</v>
      </c>
      <c r="K641" s="35">
        <v>0.55602099999999999</v>
      </c>
      <c r="L641" s="35">
        <v>0.60359700000000005</v>
      </c>
      <c r="M641" s="35">
        <v>7.1292999999999995E-2</v>
      </c>
      <c r="N641" s="35">
        <v>0.54097700000000004</v>
      </c>
      <c r="O641" s="35">
        <v>7.0507E-2</v>
      </c>
      <c r="P641" s="35">
        <v>2.7539999999999999E-2</v>
      </c>
      <c r="Q641" s="42">
        <v>100.79</v>
      </c>
      <c r="R641" s="35">
        <v>4.2581499999999997</v>
      </c>
      <c r="S641" s="36">
        <v>2.5135800000000001</v>
      </c>
      <c r="T641" s="36">
        <v>1.31846</v>
      </c>
      <c r="U641" s="36">
        <v>1.19512</v>
      </c>
      <c r="V641" s="36">
        <v>4.2474999999999999E-2</v>
      </c>
      <c r="W641" s="36">
        <v>0.37850800000000001</v>
      </c>
      <c r="X641" s="36">
        <v>1.6659E-2</v>
      </c>
      <c r="Y641" s="36">
        <v>1.9105E-2</v>
      </c>
      <c r="Z641" s="36">
        <v>2.1059999999999998E-3</v>
      </c>
      <c r="AA641" s="36">
        <v>2.3826E-2</v>
      </c>
      <c r="AB641" s="36">
        <v>2.6350000000000002E-3</v>
      </c>
      <c r="AC641" s="36">
        <v>1.103E-3</v>
      </c>
      <c r="AD641" s="36">
        <v>4</v>
      </c>
      <c r="AE641" s="325">
        <v>2.9999970000000009</v>
      </c>
      <c r="AF641" s="35">
        <v>4.2581499999999997</v>
      </c>
      <c r="AG641" s="37">
        <v>0.34698634551665558</v>
      </c>
      <c r="AH641" s="31">
        <v>0.475466</v>
      </c>
      <c r="AI641" s="35">
        <v>0.76695500000000005</v>
      </c>
      <c r="AJ641" s="35">
        <v>0.54184500000000002</v>
      </c>
      <c r="AK641" s="35">
        <v>6.8213999999999997E-2</v>
      </c>
      <c r="AL641" s="35">
        <v>13.3666</v>
      </c>
      <c r="AM641" s="35">
        <v>0.54710300000000001</v>
      </c>
      <c r="AN641" s="35">
        <v>6.7152000000000003E-2</v>
      </c>
      <c r="AO641" s="35">
        <v>0.59304199999999996</v>
      </c>
      <c r="AP641" s="35">
        <v>2.1971000000000001E-2</v>
      </c>
      <c r="AQ641" s="35">
        <v>79.895300000000006</v>
      </c>
      <c r="AR641" s="35">
        <v>95.868099999999998</v>
      </c>
      <c r="AS641" s="43">
        <v>0.475466</v>
      </c>
      <c r="AT641" s="326">
        <v>0.47565627995974202</v>
      </c>
      <c r="AU641" s="327">
        <v>-1.902799597420235E-4</v>
      </c>
      <c r="AV641" s="41">
        <v>42.188400000000001</v>
      </c>
      <c r="AW641" s="35">
        <v>41.892600000000002</v>
      </c>
      <c r="AX641" s="327">
        <v>0.29579999999999984</v>
      </c>
      <c r="AY641" s="41">
        <v>42.500100000000003</v>
      </c>
      <c r="AZ641" s="35">
        <v>42.23</v>
      </c>
      <c r="BA641" s="327">
        <v>0.27010000000000645</v>
      </c>
      <c r="BB641" s="41">
        <v>100.79</v>
      </c>
      <c r="BC641" s="35">
        <v>100.09548199999999</v>
      </c>
      <c r="BD641" s="36">
        <v>0.6945180000000164</v>
      </c>
      <c r="BE641" s="41">
        <v>80.430300000000003</v>
      </c>
      <c r="BF641" s="35">
        <v>79.895300000000006</v>
      </c>
      <c r="BG641" s="327">
        <v>0.53499999999999659</v>
      </c>
      <c r="BH641" s="46">
        <v>84.688500000000005</v>
      </c>
      <c r="BI641" s="46">
        <v>84.122600000000006</v>
      </c>
      <c r="BJ641" s="327">
        <v>0.56589999999999918</v>
      </c>
      <c r="BK641" s="41">
        <v>13.469200000000001</v>
      </c>
      <c r="BL641" s="35">
        <v>13.3666</v>
      </c>
      <c r="BM641" s="327">
        <v>0.10260000000000069</v>
      </c>
      <c r="BN641" s="36">
        <v>4.3018000000000001E-2</v>
      </c>
      <c r="BO641" s="36">
        <v>2.4027E-2</v>
      </c>
      <c r="BP641" s="36">
        <v>2.5660000000000001E-3</v>
      </c>
      <c r="BQ641" s="36">
        <v>0.37819000000000003</v>
      </c>
      <c r="BR641" s="36">
        <v>1.6504000000000001E-2</v>
      </c>
      <c r="BS641" s="36">
        <v>1.9980000000000002E-3</v>
      </c>
      <c r="BT641" s="36">
        <v>1.8898999999999999E-2</v>
      </c>
      <c r="BU641" s="36">
        <v>8.8599999999999996E-4</v>
      </c>
      <c r="BV641" s="36">
        <v>2.5139100000000001</v>
      </c>
      <c r="BW641" s="36">
        <v>2.9999980000000002</v>
      </c>
      <c r="BX641" s="944">
        <v>4.301E-2</v>
      </c>
      <c r="BY641" s="36">
        <v>2.4029999999999999E-2</v>
      </c>
      <c r="BZ641" s="36">
        <v>2.5699999999999998E-3</v>
      </c>
      <c r="CA641" s="36">
        <v>0.37831999999999999</v>
      </c>
      <c r="CB641" s="36">
        <v>1.6500000000000001E-2</v>
      </c>
      <c r="CC641" s="36">
        <v>2E-3</v>
      </c>
      <c r="CD641" s="36">
        <v>1.89E-2</v>
      </c>
      <c r="CE641" s="36">
        <v>8.8999999999999995E-4</v>
      </c>
      <c r="CF641" s="36">
        <v>1.31809</v>
      </c>
      <c r="CG641" s="36">
        <v>1.1957</v>
      </c>
      <c r="CH641" s="36">
        <v>3.0000100000000001</v>
      </c>
      <c r="CI641" s="36">
        <v>2.5137900000000002</v>
      </c>
      <c r="CJ641" s="326">
        <v>0.47565627995974202</v>
      </c>
      <c r="CK641" s="35">
        <v>41.892600000000002</v>
      </c>
      <c r="CL641" s="35">
        <v>42.23</v>
      </c>
      <c r="CM641" s="42">
        <v>100.09548199999999</v>
      </c>
    </row>
    <row r="642" spans="1:91" x14ac:dyDescent="0.2">
      <c r="A642" s="212" t="s">
        <v>452</v>
      </c>
      <c r="B642" s="55">
        <v>-5090</v>
      </c>
      <c r="C642" s="55">
        <v>21324</v>
      </c>
      <c r="D642" s="55">
        <v>186</v>
      </c>
      <c r="E642" s="56">
        <v>0.24527099999999999</v>
      </c>
      <c r="F642" s="57">
        <v>50.692999999999998</v>
      </c>
      <c r="G642" s="58">
        <v>38.259500000000003</v>
      </c>
      <c r="H642" s="58">
        <v>13.818</v>
      </c>
      <c r="I642" s="58">
        <v>1.3032300000000001</v>
      </c>
      <c r="J642" s="58">
        <v>46.095599999999997</v>
      </c>
      <c r="K642" s="58">
        <v>0.11941599999999999</v>
      </c>
      <c r="L642" s="58">
        <v>0.83098499999999997</v>
      </c>
      <c r="M642" s="58">
        <v>4.5844000000000003E-2</v>
      </c>
      <c r="N642" s="58">
        <v>3.8904000000000001E-2</v>
      </c>
      <c r="O642" s="58">
        <v>3.5553000000000001E-2</v>
      </c>
      <c r="P642" s="58">
        <v>5.3052000000000002E-2</v>
      </c>
      <c r="Q642" s="59">
        <v>100.6</v>
      </c>
      <c r="R642" s="58">
        <v>1.3844399999999999</v>
      </c>
      <c r="S642" s="60">
        <v>1.0601799999999999</v>
      </c>
      <c r="T642" s="60">
        <v>0.80015099999999995</v>
      </c>
      <c r="U642" s="60">
        <v>0.26003199999999999</v>
      </c>
      <c r="V642" s="60">
        <v>4.8585000000000003E-2</v>
      </c>
      <c r="W642" s="60">
        <v>0.86687199999999998</v>
      </c>
      <c r="X642" s="60">
        <v>2.3939999999999999E-3</v>
      </c>
      <c r="Y642" s="60">
        <v>1.7602E-2</v>
      </c>
      <c r="Z642" s="60">
        <v>9.0600000000000001E-4</v>
      </c>
      <c r="AA642" s="60">
        <v>1.147E-3</v>
      </c>
      <c r="AB642" s="60">
        <v>8.8900000000000003E-4</v>
      </c>
      <c r="AC642" s="60">
        <v>1.421E-3</v>
      </c>
      <c r="AD642" s="60">
        <v>3</v>
      </c>
      <c r="AE642" s="60">
        <v>1.9999989999999996</v>
      </c>
      <c r="AF642" s="58">
        <v>1.3844399999999999</v>
      </c>
      <c r="AG642" s="130">
        <v>0.4409401904098959</v>
      </c>
      <c r="AH642" s="56">
        <v>0.24527099999999999</v>
      </c>
      <c r="AI642" s="58">
        <v>1.30488</v>
      </c>
      <c r="AJ642" s="58">
        <v>3.8212999999999997E-2</v>
      </c>
      <c r="AK642" s="58">
        <v>3.4575000000000002E-2</v>
      </c>
      <c r="AL642" s="58">
        <v>46.0047</v>
      </c>
      <c r="AM642" s="58">
        <v>0.117744</v>
      </c>
      <c r="AN642" s="58">
        <v>4.4568000000000003E-2</v>
      </c>
      <c r="AO642" s="58">
        <v>0.827847</v>
      </c>
      <c r="AP642" s="58">
        <v>5.1552000000000001E-2</v>
      </c>
      <c r="AQ642" s="58">
        <v>50.601799999999997</v>
      </c>
      <c r="AR642" s="58">
        <v>99.025899999999993</v>
      </c>
      <c r="AS642" s="63">
        <v>0.24527099999999999</v>
      </c>
      <c r="AT642" s="328">
        <v>0.2451867294286334</v>
      </c>
      <c r="AU642" s="64">
        <v>8.427057136659033E-5</v>
      </c>
      <c r="AV642" s="57">
        <v>38.259500000000003</v>
      </c>
      <c r="AW642" s="58">
        <v>38.194899999999997</v>
      </c>
      <c r="AX642" s="64">
        <v>6.4600000000005764E-2</v>
      </c>
      <c r="AY642" s="57">
        <v>13.818</v>
      </c>
      <c r="AZ642" s="58">
        <v>13.79</v>
      </c>
      <c r="BA642" s="64">
        <v>2.8000000000000469E-2</v>
      </c>
      <c r="BB642" s="57">
        <v>100.6</v>
      </c>
      <c r="BC642" s="58">
        <v>100.408979</v>
      </c>
      <c r="BD642" s="60">
        <v>0.19102099999999211</v>
      </c>
      <c r="BE642" s="57">
        <v>50.692999999999998</v>
      </c>
      <c r="BF642" s="58">
        <v>50.601799999999997</v>
      </c>
      <c r="BG642" s="64">
        <v>9.1200000000000614E-2</v>
      </c>
      <c r="BH642" s="58">
        <v>52.077500000000001</v>
      </c>
      <c r="BI642" s="58">
        <v>51.984899999999996</v>
      </c>
      <c r="BJ642" s="64">
        <v>9.2600000000004457E-2</v>
      </c>
      <c r="BK642" s="57">
        <v>46.095599999999997</v>
      </c>
      <c r="BL642" s="58">
        <v>46.0047</v>
      </c>
      <c r="BM642" s="64">
        <v>9.089999999999776E-2</v>
      </c>
      <c r="BN642" s="60">
        <v>4.8737999999999997E-2</v>
      </c>
      <c r="BO642" s="60">
        <v>1.1280000000000001E-3</v>
      </c>
      <c r="BP642" s="60">
        <v>8.6600000000000002E-4</v>
      </c>
      <c r="BQ642" s="60">
        <v>0.86679399999999995</v>
      </c>
      <c r="BR642" s="60">
        <v>2.3649999999999999E-3</v>
      </c>
      <c r="BS642" s="60">
        <v>8.83E-4</v>
      </c>
      <c r="BT642" s="60">
        <v>1.7568E-2</v>
      </c>
      <c r="BU642" s="60">
        <v>1.384E-3</v>
      </c>
      <c r="BV642" s="60">
        <v>1.06027</v>
      </c>
      <c r="BW642" s="60">
        <v>1.9999959999999999</v>
      </c>
      <c r="BX642" s="945">
        <v>4.8730000000000002E-2</v>
      </c>
      <c r="BY642" s="60">
        <v>1.1299999999999999E-3</v>
      </c>
      <c r="BZ642" s="60">
        <v>8.7000000000000001E-4</v>
      </c>
      <c r="CA642" s="60">
        <v>0.86699000000000004</v>
      </c>
      <c r="CB642" s="60">
        <v>2.3600000000000001E-3</v>
      </c>
      <c r="CC642" s="60">
        <v>8.8000000000000003E-4</v>
      </c>
      <c r="CD642" s="60">
        <v>1.7559999999999999E-2</v>
      </c>
      <c r="CE642" s="60">
        <v>1.3799999999999999E-3</v>
      </c>
      <c r="CF642" s="60">
        <v>0.80017000000000005</v>
      </c>
      <c r="CG642" s="60">
        <v>0.25991999999999998</v>
      </c>
      <c r="CH642" s="60">
        <v>1.9999900000000002</v>
      </c>
      <c r="CI642" s="60">
        <v>1.06009</v>
      </c>
      <c r="CJ642" s="328">
        <v>0.2451867294286334</v>
      </c>
      <c r="CK642" s="58">
        <v>38.194899999999997</v>
      </c>
      <c r="CL642" s="58">
        <v>13.79</v>
      </c>
      <c r="CM642" s="59">
        <v>100.408979</v>
      </c>
    </row>
    <row r="643" spans="1:91" x14ac:dyDescent="0.2">
      <c r="A643" s="212" t="s">
        <v>452</v>
      </c>
      <c r="B643" s="55">
        <v>-5090</v>
      </c>
      <c r="C643" s="55">
        <v>21325</v>
      </c>
      <c r="D643" s="55">
        <v>186</v>
      </c>
      <c r="E643" s="56">
        <v>0.22214600000000001</v>
      </c>
      <c r="F643" s="57">
        <v>49.7742</v>
      </c>
      <c r="G643" s="58">
        <v>38.716999999999999</v>
      </c>
      <c r="H643" s="58">
        <v>12.2883</v>
      </c>
      <c r="I643" s="58">
        <v>1.30636</v>
      </c>
      <c r="J643" s="58">
        <v>46.602800000000002</v>
      </c>
      <c r="K643" s="58">
        <v>0.124653</v>
      </c>
      <c r="L643" s="58">
        <v>0.83325800000000005</v>
      </c>
      <c r="M643" s="58">
        <v>4.1408E-2</v>
      </c>
      <c r="N643" s="58">
        <v>2.1342E-2</v>
      </c>
      <c r="O643" s="58">
        <v>4.7771000000000001E-2</v>
      </c>
      <c r="P643" s="58">
        <v>5.7166000000000002E-2</v>
      </c>
      <c r="Q643" s="59">
        <v>100.04</v>
      </c>
      <c r="R643" s="58">
        <v>1.23119</v>
      </c>
      <c r="S643" s="60">
        <v>1.04599</v>
      </c>
      <c r="T643" s="60">
        <v>0.81362500000000004</v>
      </c>
      <c r="U643" s="60">
        <v>0.23236200000000001</v>
      </c>
      <c r="V643" s="60">
        <v>4.8937000000000001E-2</v>
      </c>
      <c r="W643" s="60">
        <v>0.88063599999999997</v>
      </c>
      <c r="X643" s="60">
        <v>2.5110000000000002E-3</v>
      </c>
      <c r="Y643" s="60">
        <v>1.7735000000000001E-2</v>
      </c>
      <c r="Z643" s="60">
        <v>8.2299999999999995E-4</v>
      </c>
      <c r="AA643" s="60">
        <v>6.3199999999999997E-4</v>
      </c>
      <c r="AB643" s="60">
        <v>1.1999999999999999E-3</v>
      </c>
      <c r="AC643" s="60">
        <v>1.539E-3</v>
      </c>
      <c r="AD643" s="60">
        <v>3</v>
      </c>
      <c r="AE643" s="60">
        <v>2</v>
      </c>
      <c r="AF643" s="58">
        <v>1.23119</v>
      </c>
      <c r="AG643" s="130">
        <v>0.44080614933530321</v>
      </c>
      <c r="AH643" s="56">
        <v>0.22214600000000001</v>
      </c>
      <c r="AI643" s="58">
        <v>1.3078099999999999</v>
      </c>
      <c r="AJ643" s="58">
        <v>2.0704E-2</v>
      </c>
      <c r="AK643" s="58">
        <v>4.6898000000000002E-2</v>
      </c>
      <c r="AL643" s="58">
        <v>46.520899999999997</v>
      </c>
      <c r="AM643" s="58">
        <v>0.123151</v>
      </c>
      <c r="AN643" s="58">
        <v>4.0277E-2</v>
      </c>
      <c r="AO643" s="58">
        <v>0.83046399999999998</v>
      </c>
      <c r="AP643" s="58">
        <v>5.5822999999999998E-2</v>
      </c>
      <c r="AQ643" s="58">
        <v>49.694499999999998</v>
      </c>
      <c r="AR643" s="58">
        <v>98.640500000000003</v>
      </c>
      <c r="AS643" s="63">
        <v>0.22214600000000001</v>
      </c>
      <c r="AT643" s="328">
        <v>0.22203099752364017</v>
      </c>
      <c r="AU643" s="64">
        <v>1.150024763598434E-4</v>
      </c>
      <c r="AV643" s="57">
        <v>38.716999999999999</v>
      </c>
      <c r="AW643" s="58">
        <v>38.660800000000002</v>
      </c>
      <c r="AX643" s="64">
        <v>5.6199999999996919E-2</v>
      </c>
      <c r="AY643" s="57">
        <v>12.2883</v>
      </c>
      <c r="AZ643" s="58">
        <v>12.26</v>
      </c>
      <c r="BA643" s="64">
        <v>2.829999999999977E-2</v>
      </c>
      <c r="BB643" s="57">
        <v>100.04</v>
      </c>
      <c r="BC643" s="58">
        <v>99.866827000000015</v>
      </c>
      <c r="BD643" s="60">
        <v>0.17317299999999136</v>
      </c>
      <c r="BE643" s="57">
        <v>49.7742</v>
      </c>
      <c r="BF643" s="58">
        <v>49.694499999999998</v>
      </c>
      <c r="BG643" s="64">
        <v>7.9700000000002547E-2</v>
      </c>
      <c r="BH643" s="58">
        <v>51.005299999999998</v>
      </c>
      <c r="BI643" s="58">
        <v>50.9208</v>
      </c>
      <c r="BJ643" s="64">
        <v>8.4499999999998465E-2</v>
      </c>
      <c r="BK643" s="57">
        <v>46.602800000000002</v>
      </c>
      <c r="BL643" s="58">
        <v>46.520899999999997</v>
      </c>
      <c r="BM643" s="64">
        <v>8.1900000000004525E-2</v>
      </c>
      <c r="BN643" s="60">
        <v>4.9072999999999999E-2</v>
      </c>
      <c r="BO643" s="60">
        <v>6.1399999999999996E-4</v>
      </c>
      <c r="BP643" s="60">
        <v>1.1800000000000001E-3</v>
      </c>
      <c r="BQ643" s="60">
        <v>0.88056599999999996</v>
      </c>
      <c r="BR643" s="60">
        <v>2.4849999999999998E-3</v>
      </c>
      <c r="BS643" s="60">
        <v>8.0199999999999998E-4</v>
      </c>
      <c r="BT643" s="60">
        <v>1.7704999999999999E-2</v>
      </c>
      <c r="BU643" s="60">
        <v>1.505E-3</v>
      </c>
      <c r="BV643" s="60">
        <v>1.0460700000000001</v>
      </c>
      <c r="BW643" s="60">
        <v>2</v>
      </c>
      <c r="BX643" s="945">
        <v>4.9059999999999999E-2</v>
      </c>
      <c r="BY643" s="60">
        <v>6.0999999999999997E-4</v>
      </c>
      <c r="BZ643" s="60">
        <v>1.1800000000000001E-3</v>
      </c>
      <c r="CA643" s="60">
        <v>0.88075999999999999</v>
      </c>
      <c r="CB643" s="60">
        <v>2.48E-3</v>
      </c>
      <c r="CC643" s="60">
        <v>8.0000000000000004E-4</v>
      </c>
      <c r="CD643" s="60">
        <v>1.77E-2</v>
      </c>
      <c r="CE643" s="60">
        <v>1.5100000000000001E-3</v>
      </c>
      <c r="CF643" s="60">
        <v>0.81367</v>
      </c>
      <c r="CG643" s="60">
        <v>0.23222000000000001</v>
      </c>
      <c r="CH643" s="60">
        <v>1.9999900000000002</v>
      </c>
      <c r="CI643" s="60">
        <v>1.04589</v>
      </c>
      <c r="CJ643" s="328">
        <v>0.22203099752364017</v>
      </c>
      <c r="CK643" s="58">
        <v>38.660800000000002</v>
      </c>
      <c r="CL643" s="58">
        <v>12.26</v>
      </c>
      <c r="CM643" s="59">
        <v>99.866827000000015</v>
      </c>
    </row>
    <row r="644" spans="1:91" x14ac:dyDescent="0.2">
      <c r="A644" s="212" t="s">
        <v>452</v>
      </c>
      <c r="B644" s="55">
        <v>-5089</v>
      </c>
      <c r="C644" s="55">
        <v>21326</v>
      </c>
      <c r="D644" s="55">
        <v>186</v>
      </c>
      <c r="E644" s="56">
        <v>0.22542100000000001</v>
      </c>
      <c r="F644" s="57">
        <v>49.929699999999997</v>
      </c>
      <c r="G644" s="58">
        <v>38.674500000000002</v>
      </c>
      <c r="H644" s="58">
        <v>12.5084</v>
      </c>
      <c r="I644" s="58">
        <v>1.2680499999999999</v>
      </c>
      <c r="J644" s="58">
        <v>46.424500000000002</v>
      </c>
      <c r="K644" s="58">
        <v>0.12499300000000001</v>
      </c>
      <c r="L644" s="58">
        <v>0.82177100000000003</v>
      </c>
      <c r="M644" s="58">
        <v>2.8683E-2</v>
      </c>
      <c r="N644" s="58">
        <v>3.517E-2</v>
      </c>
      <c r="O644" s="58">
        <v>7.5468999999999994E-2</v>
      </c>
      <c r="P644" s="58">
        <v>5.3348E-2</v>
      </c>
      <c r="Q644" s="59">
        <v>100.015</v>
      </c>
      <c r="R644" s="58">
        <v>1.2532399999999999</v>
      </c>
      <c r="S644" s="60">
        <v>1.04979</v>
      </c>
      <c r="T644" s="60">
        <v>0.81314900000000001</v>
      </c>
      <c r="U644" s="60">
        <v>0.23664499999999999</v>
      </c>
      <c r="V644" s="60">
        <v>4.7525999999999999E-2</v>
      </c>
      <c r="W644" s="60">
        <v>0.87771500000000002</v>
      </c>
      <c r="X644" s="60">
        <v>2.519E-3</v>
      </c>
      <c r="Y644" s="60">
        <v>1.7499000000000001E-2</v>
      </c>
      <c r="Z644" s="60">
        <v>5.6999999999999998E-4</v>
      </c>
      <c r="AA644" s="60">
        <v>1.042E-3</v>
      </c>
      <c r="AB644" s="60">
        <v>1.897E-3</v>
      </c>
      <c r="AC644" s="60">
        <v>1.4369999999999999E-3</v>
      </c>
      <c r="AD644" s="60">
        <v>3</v>
      </c>
      <c r="AE644" s="60">
        <v>1.9999989999999996</v>
      </c>
      <c r="AF644" s="58">
        <v>1.2532399999999999</v>
      </c>
      <c r="AG644" s="130">
        <v>0.43391803252379124</v>
      </c>
      <c r="AH644" s="56">
        <v>0.22542100000000001</v>
      </c>
      <c r="AI644" s="58">
        <v>1.2694700000000001</v>
      </c>
      <c r="AJ644" s="58">
        <v>3.4535000000000003E-2</v>
      </c>
      <c r="AK644" s="58">
        <v>7.4593000000000007E-2</v>
      </c>
      <c r="AL644" s="58">
        <v>46.341299999999997</v>
      </c>
      <c r="AM644" s="58">
        <v>0.123462</v>
      </c>
      <c r="AN644" s="58">
        <v>2.7552E-2</v>
      </c>
      <c r="AO644" s="58">
        <v>0.81894</v>
      </c>
      <c r="AP644" s="58">
        <v>5.1985999999999997E-2</v>
      </c>
      <c r="AQ644" s="58">
        <v>49.848199999999999</v>
      </c>
      <c r="AR644" s="58">
        <v>98.590100000000007</v>
      </c>
      <c r="AS644" s="63">
        <v>0.22542100000000001</v>
      </c>
      <c r="AT644" s="328">
        <v>0.22530246737162996</v>
      </c>
      <c r="AU644" s="64">
        <v>1.1853262837005496E-4</v>
      </c>
      <c r="AV644" s="57">
        <v>38.674500000000002</v>
      </c>
      <c r="AW644" s="58">
        <v>38.6173</v>
      </c>
      <c r="AX644" s="64">
        <v>5.7200000000001694E-2</v>
      </c>
      <c r="AY644" s="57">
        <v>12.5084</v>
      </c>
      <c r="AZ644" s="58">
        <v>12.48</v>
      </c>
      <c r="BA644" s="64">
        <v>2.8399999999999537E-2</v>
      </c>
      <c r="BB644" s="57">
        <v>100.015</v>
      </c>
      <c r="BC644" s="58">
        <v>99.839137999999991</v>
      </c>
      <c r="BD644" s="60">
        <v>0.17586200000000929</v>
      </c>
      <c r="BE644" s="57">
        <v>49.929699999999997</v>
      </c>
      <c r="BF644" s="58">
        <v>49.848199999999999</v>
      </c>
      <c r="BG644" s="64">
        <v>8.1499999999998352E-2</v>
      </c>
      <c r="BH644" s="58">
        <v>51.182900000000004</v>
      </c>
      <c r="BI644" s="58">
        <v>51.097300000000004</v>
      </c>
      <c r="BJ644" s="64">
        <v>8.5599999999999454E-2</v>
      </c>
      <c r="BK644" s="57">
        <v>46.424500000000002</v>
      </c>
      <c r="BL644" s="58">
        <v>46.341299999999997</v>
      </c>
      <c r="BM644" s="64">
        <v>8.3200000000005048E-2</v>
      </c>
      <c r="BN644" s="60">
        <v>4.7661000000000002E-2</v>
      </c>
      <c r="BO644" s="60">
        <v>1.0250000000000001E-3</v>
      </c>
      <c r="BP644" s="60">
        <v>1.879E-3</v>
      </c>
      <c r="BQ644" s="60">
        <v>0.87764500000000001</v>
      </c>
      <c r="BR644" s="60">
        <v>2.493E-3</v>
      </c>
      <c r="BS644" s="60">
        <v>5.4900000000000001E-4</v>
      </c>
      <c r="BT644" s="60">
        <v>1.7468999999999998E-2</v>
      </c>
      <c r="BU644" s="60">
        <v>1.403E-3</v>
      </c>
      <c r="BV644" s="60">
        <v>1.0498799999999999</v>
      </c>
      <c r="BW644" s="60">
        <v>2.0000039999999997</v>
      </c>
      <c r="BX644" s="945">
        <v>4.7649999999999998E-2</v>
      </c>
      <c r="BY644" s="60">
        <v>1.0200000000000001E-3</v>
      </c>
      <c r="BZ644" s="60">
        <v>1.8799999999999999E-3</v>
      </c>
      <c r="CA644" s="60">
        <v>0.87783999999999995</v>
      </c>
      <c r="CB644" s="60">
        <v>2.49E-3</v>
      </c>
      <c r="CC644" s="60">
        <v>5.5000000000000003E-4</v>
      </c>
      <c r="CD644" s="60">
        <v>1.7469999999999999E-2</v>
      </c>
      <c r="CE644" s="60">
        <v>1.4E-3</v>
      </c>
      <c r="CF644" s="60">
        <v>0.81320000000000003</v>
      </c>
      <c r="CG644" s="60">
        <v>0.23649999999999999</v>
      </c>
      <c r="CH644" s="60">
        <v>2</v>
      </c>
      <c r="CI644" s="60">
        <v>1.0497000000000001</v>
      </c>
      <c r="CJ644" s="328">
        <v>0.22530246737162996</v>
      </c>
      <c r="CK644" s="58">
        <v>38.6173</v>
      </c>
      <c r="CL644" s="58">
        <v>12.48</v>
      </c>
      <c r="CM644" s="59">
        <v>99.839137999999991</v>
      </c>
    </row>
    <row r="645" spans="1:91" x14ac:dyDescent="0.2">
      <c r="A645" s="29" t="s">
        <v>451</v>
      </c>
      <c r="B645" s="407"/>
      <c r="C645" s="407"/>
      <c r="D645" s="407"/>
      <c r="E645" s="412">
        <v>0.48737183333333328</v>
      </c>
      <c r="F645" s="409">
        <v>81.074133333333336</v>
      </c>
      <c r="G645" s="410">
        <v>41.557933333333331</v>
      </c>
      <c r="H645" s="410">
        <v>43.916233333333331</v>
      </c>
      <c r="I645" s="410">
        <v>0.69159749999999998</v>
      </c>
      <c r="J645" s="410">
        <v>12.651216666666668</v>
      </c>
      <c r="K645" s="410">
        <v>0.58351183333333334</v>
      </c>
      <c r="L645" s="410">
        <v>0.56329499999999999</v>
      </c>
      <c r="M645" s="410">
        <v>7.2993333333333341E-2</v>
      </c>
      <c r="N645" s="410">
        <v>0.55763666666666667</v>
      </c>
      <c r="O645" s="410">
        <v>7.8876833333333327E-2</v>
      </c>
      <c r="P645" s="410">
        <v>3.4944166666666665E-2</v>
      </c>
      <c r="Q645" s="411">
        <v>100.70833333333333</v>
      </c>
      <c r="R645" s="410">
        <v>4.4000383333333337</v>
      </c>
      <c r="S645" s="412">
        <v>2.538686666666667</v>
      </c>
      <c r="T645" s="412">
        <v>1.3012933333333334</v>
      </c>
      <c r="U645" s="412">
        <v>1.2373916666666667</v>
      </c>
      <c r="V645" s="412">
        <v>3.8601333333333328E-2</v>
      </c>
      <c r="W645" s="412">
        <v>0.35620650000000004</v>
      </c>
      <c r="X645" s="412">
        <v>1.751783333333333E-2</v>
      </c>
      <c r="Y645" s="412">
        <v>1.7863500000000001E-2</v>
      </c>
      <c r="Z645" s="412">
        <v>2.1606666666666671E-3</v>
      </c>
      <c r="AA645" s="412">
        <v>2.4608666666666668E-2</v>
      </c>
      <c r="AB645" s="412">
        <v>2.9536666666666669E-3</v>
      </c>
      <c r="AC645" s="412">
        <v>1.4020000000000003E-3</v>
      </c>
      <c r="AD645" s="412">
        <v>4</v>
      </c>
      <c r="AE645" s="412">
        <v>2.9999991666666666</v>
      </c>
      <c r="AF645" s="410">
        <v>4.4000383333333337</v>
      </c>
      <c r="AG645" s="782">
        <v>0.33441956997927808</v>
      </c>
      <c r="AH645" s="782">
        <v>0.48737183333333328</v>
      </c>
      <c r="AI645" s="410">
        <v>0.69570733333333334</v>
      </c>
      <c r="AJ645" s="410">
        <v>0.55866383333333336</v>
      </c>
      <c r="AK645" s="410">
        <v>7.6553499999999997E-2</v>
      </c>
      <c r="AL645" s="410">
        <v>12.550600000000001</v>
      </c>
      <c r="AM645" s="410">
        <v>0.5740194999999999</v>
      </c>
      <c r="AN645" s="410">
        <v>6.8680333333333329E-2</v>
      </c>
      <c r="AO645" s="410">
        <v>0.55258966666666676</v>
      </c>
      <c r="AP645" s="410">
        <v>2.9112833333333334E-2</v>
      </c>
      <c r="AQ645" s="410">
        <v>80.513750000000016</v>
      </c>
      <c r="AR645" s="410">
        <v>95.61963333333334</v>
      </c>
      <c r="AS645" s="782">
        <v>0.48737183333333328</v>
      </c>
      <c r="AT645" s="782">
        <v>0.48755350916785328</v>
      </c>
      <c r="AU645" s="782">
        <v>-1.8167583451993616E-4</v>
      </c>
      <c r="AV645" s="363">
        <v>41.557933333333331</v>
      </c>
      <c r="AW645" s="363">
        <v>41.256166666666665</v>
      </c>
      <c r="AX645" s="782">
        <v>0.30176666666666679</v>
      </c>
      <c r="AY645" s="363">
        <v>43.916233333333331</v>
      </c>
      <c r="AZ645" s="363">
        <v>43.62833333333333</v>
      </c>
      <c r="BA645" s="782">
        <v>0.28790000000000049</v>
      </c>
      <c r="BB645" s="363">
        <v>100.70833333333333</v>
      </c>
      <c r="BC645" s="363">
        <v>99.990426999999968</v>
      </c>
      <c r="BD645" s="782">
        <v>0.71790633333334364</v>
      </c>
      <c r="BE645" s="363">
        <v>81.074133333333336</v>
      </c>
      <c r="BF645" s="363">
        <v>80.513750000000016</v>
      </c>
      <c r="BG645" s="782">
        <v>0.56038333333333179</v>
      </c>
      <c r="BH645" s="363">
        <v>85.474166666666676</v>
      </c>
      <c r="BI645" s="363">
        <v>84.884500000000003</v>
      </c>
      <c r="BJ645" s="782">
        <v>0.58966666666666379</v>
      </c>
      <c r="BK645" s="363">
        <v>12.651216666666668</v>
      </c>
      <c r="BL645" s="363">
        <v>12.550600000000001</v>
      </c>
      <c r="BM645" s="782">
        <v>0.10061666666666695</v>
      </c>
      <c r="BN645" s="412">
        <v>3.9106333333333333E-2</v>
      </c>
      <c r="BO645" s="412">
        <v>2.4829333333333332E-2</v>
      </c>
      <c r="BP645" s="412">
        <v>2.8870000000000002E-3</v>
      </c>
      <c r="BQ645" s="412">
        <v>0.35588383333333334</v>
      </c>
      <c r="BR645" s="412">
        <v>1.7355333333333334E-2</v>
      </c>
      <c r="BS645" s="412">
        <v>2.0478333333333334E-3</v>
      </c>
      <c r="BT645" s="412">
        <v>1.7648166666666666E-2</v>
      </c>
      <c r="BU645" s="412">
        <v>1.1763333333333333E-3</v>
      </c>
      <c r="BV645" s="412">
        <v>2.5390666666666668</v>
      </c>
      <c r="BW645" s="412">
        <v>3.0000008333333334</v>
      </c>
      <c r="BX645" s="413">
        <v>3.910333333333333E-2</v>
      </c>
      <c r="BY645" s="412">
        <v>2.4830000000000001E-2</v>
      </c>
      <c r="BZ645" s="412">
        <v>2.8866666666666672E-3</v>
      </c>
      <c r="CA645" s="412">
        <v>0.35600666666666664</v>
      </c>
      <c r="CB645" s="412">
        <v>1.7351666666666668E-2</v>
      </c>
      <c r="CC645" s="412">
        <v>2.0466666666666667E-3</v>
      </c>
      <c r="CD645" s="412">
        <v>1.7646666666666668E-2</v>
      </c>
      <c r="CE645" s="412">
        <v>1.1766666666666668E-3</v>
      </c>
      <c r="CF645" s="412">
        <v>1.3009666666666668</v>
      </c>
      <c r="CG645" s="412">
        <v>1.2379833333333334</v>
      </c>
      <c r="CH645" s="412">
        <v>2.9999983333333335</v>
      </c>
      <c r="CI645" s="412">
        <v>2.5389499999999998</v>
      </c>
      <c r="CJ645" s="412">
        <v>0.48755350916785328</v>
      </c>
      <c r="CK645" s="410">
        <v>41.256166666666665</v>
      </c>
      <c r="CL645" s="410">
        <v>43.62833333333333</v>
      </c>
      <c r="CM645" s="411">
        <v>99.990426999999968</v>
      </c>
    </row>
    <row r="646" spans="1:91" ht="16" thickBot="1" x14ac:dyDescent="0.25">
      <c r="A646" s="212" t="s">
        <v>452</v>
      </c>
      <c r="B646" s="783"/>
      <c r="C646" s="783"/>
      <c r="D646" s="783"/>
      <c r="E646" s="56">
        <v>0.23094599999999998</v>
      </c>
      <c r="F646" s="361">
        <v>50.132299999999994</v>
      </c>
      <c r="G646" s="253">
        <v>38.550333333333334</v>
      </c>
      <c r="H646" s="253">
        <v>12.871566666666666</v>
      </c>
      <c r="I646" s="253">
        <v>1.2925466666666665</v>
      </c>
      <c r="J646" s="253">
        <v>46.374299999999998</v>
      </c>
      <c r="K646" s="253">
        <v>0.12302066666666667</v>
      </c>
      <c r="L646" s="253">
        <v>0.82867133333333332</v>
      </c>
      <c r="M646" s="253">
        <v>3.8644999999999999E-2</v>
      </c>
      <c r="N646" s="253">
        <v>3.1805333333333331E-2</v>
      </c>
      <c r="O646" s="253">
        <v>5.2931000000000006E-2</v>
      </c>
      <c r="P646" s="253">
        <v>5.4522000000000008E-2</v>
      </c>
      <c r="Q646" s="362">
        <v>100.21833333333332</v>
      </c>
      <c r="R646" s="253">
        <v>1.2896233333333333</v>
      </c>
      <c r="S646" s="56">
        <v>1.0519866666666664</v>
      </c>
      <c r="T646" s="56">
        <v>0.80897500000000011</v>
      </c>
      <c r="U646" s="56">
        <v>0.24301300000000001</v>
      </c>
      <c r="V646" s="56">
        <v>4.8349333333333334E-2</v>
      </c>
      <c r="W646" s="56">
        <v>0.8750743333333334</v>
      </c>
      <c r="X646" s="56">
        <v>2.4746666666666667E-3</v>
      </c>
      <c r="Y646" s="56">
        <v>1.7611999999999999E-2</v>
      </c>
      <c r="Z646" s="56">
        <v>7.6633333333333328E-4</v>
      </c>
      <c r="AA646" s="56">
        <v>9.4033333333333328E-4</v>
      </c>
      <c r="AB646" s="56">
        <v>1.3286666666666666E-3</v>
      </c>
      <c r="AC646" s="56">
        <v>1.4656666666666666E-3</v>
      </c>
      <c r="AD646" s="56">
        <v>3</v>
      </c>
      <c r="AE646" s="56">
        <v>1.9999993333333332</v>
      </c>
      <c r="AF646" s="253">
        <v>1.2896233333333333</v>
      </c>
      <c r="AG646" s="688">
        <v>0.43855479075633008</v>
      </c>
      <c r="AH646" s="688">
        <v>0.23094599999999998</v>
      </c>
      <c r="AI646" s="253">
        <v>1.2940533333333333</v>
      </c>
      <c r="AJ646" s="253">
        <v>3.115066666666667E-2</v>
      </c>
      <c r="AK646" s="253">
        <v>5.2022000000000006E-2</v>
      </c>
      <c r="AL646" s="253">
        <v>46.28896666666666</v>
      </c>
      <c r="AM646" s="253">
        <v>0.12145233333333333</v>
      </c>
      <c r="AN646" s="253">
        <v>3.7465666666666668E-2</v>
      </c>
      <c r="AO646" s="253">
        <v>0.82575033333333325</v>
      </c>
      <c r="AP646" s="253">
        <v>5.3120333333333332E-2</v>
      </c>
      <c r="AQ646" s="253">
        <v>50.048166666666667</v>
      </c>
      <c r="AR646" s="253">
        <v>98.752166666666668</v>
      </c>
      <c r="AS646" s="792">
        <v>0.23094599999999998</v>
      </c>
      <c r="AT646" s="792">
        <v>0.23084006477463451</v>
      </c>
      <c r="AU646" s="792">
        <v>1.0593522536549622E-4</v>
      </c>
      <c r="AV646" s="364">
        <v>38.550333333333334</v>
      </c>
      <c r="AW646" s="364">
        <v>38.491</v>
      </c>
      <c r="AX646" s="792">
        <v>5.9333333333334792E-2</v>
      </c>
      <c r="AY646" s="364">
        <v>12.871566666666666</v>
      </c>
      <c r="AZ646" s="364">
        <v>12.843333333333334</v>
      </c>
      <c r="BA646" s="792">
        <v>2.823333333333326E-2</v>
      </c>
      <c r="BB646" s="364">
        <v>100.21833333333332</v>
      </c>
      <c r="BC646" s="364">
        <v>100.03831466666668</v>
      </c>
      <c r="BD646" s="792">
        <v>0.18001866666666425</v>
      </c>
      <c r="BE646" s="364">
        <v>50.132299999999994</v>
      </c>
      <c r="BF646" s="364">
        <v>50.048166666666667</v>
      </c>
      <c r="BG646" s="792">
        <v>8.4133333333333837E-2</v>
      </c>
      <c r="BH646" s="364">
        <v>51.421899999999994</v>
      </c>
      <c r="BI646" s="364">
        <v>51.334333333333326</v>
      </c>
      <c r="BJ646" s="792">
        <v>8.7566666666667459E-2</v>
      </c>
      <c r="BK646" s="364">
        <v>46.374299999999998</v>
      </c>
      <c r="BL646" s="364">
        <v>46.28896666666666</v>
      </c>
      <c r="BM646" s="792">
        <v>8.5333333333335773E-2</v>
      </c>
      <c r="BN646" s="56">
        <v>4.8490666666666661E-2</v>
      </c>
      <c r="BO646" s="56">
        <v>9.2233333333333349E-4</v>
      </c>
      <c r="BP646" s="56">
        <v>1.3083333333333332E-3</v>
      </c>
      <c r="BQ646" s="56">
        <v>0.87500166666666657</v>
      </c>
      <c r="BR646" s="56">
        <v>2.447666666666667E-3</v>
      </c>
      <c r="BS646" s="56">
        <v>7.4466666666666659E-4</v>
      </c>
      <c r="BT646" s="56">
        <v>1.7580666666666665E-2</v>
      </c>
      <c r="BU646" s="56">
        <v>1.4306666666666667E-3</v>
      </c>
      <c r="BV646" s="56">
        <v>1.0520733333333334</v>
      </c>
      <c r="BW646" s="56">
        <v>2</v>
      </c>
      <c r="BX646" s="63">
        <v>4.8480000000000002E-2</v>
      </c>
      <c r="BY646" s="56">
        <v>9.1999999999999992E-4</v>
      </c>
      <c r="BZ646" s="56">
        <v>1.3100000000000002E-3</v>
      </c>
      <c r="CA646" s="56">
        <v>0.87519666666666662</v>
      </c>
      <c r="CB646" s="56">
        <v>2.4433333333333334E-3</v>
      </c>
      <c r="CC646" s="56">
        <v>7.4333333333333337E-4</v>
      </c>
      <c r="CD646" s="56">
        <v>1.7576666666666668E-2</v>
      </c>
      <c r="CE646" s="56">
        <v>1.4300000000000001E-3</v>
      </c>
      <c r="CF646" s="56">
        <v>0.80901333333333347</v>
      </c>
      <c r="CG646" s="56">
        <v>0.24287999999999998</v>
      </c>
      <c r="CH646" s="56">
        <v>1.9999933333333335</v>
      </c>
      <c r="CI646" s="56">
        <v>1.0518933333333333</v>
      </c>
      <c r="CJ646" s="56">
        <v>0.23084006477463451</v>
      </c>
      <c r="CK646" s="253">
        <v>38.491</v>
      </c>
      <c r="CL646" s="253">
        <v>12.843333333333334</v>
      </c>
      <c r="CM646" s="362">
        <v>100.03831466666668</v>
      </c>
    </row>
    <row r="647" spans="1:91" x14ac:dyDescent="0.2">
      <c r="A647" s="47" t="s">
        <v>453</v>
      </c>
      <c r="B647" s="48">
        <v>-2595</v>
      </c>
      <c r="C647" s="48">
        <v>26775</v>
      </c>
      <c r="D647" s="48">
        <v>149</v>
      </c>
      <c r="E647" s="49">
        <v>0.47102699999999997</v>
      </c>
      <c r="F647" s="32">
        <v>80.034199999999998</v>
      </c>
      <c r="G647" s="33">
        <v>42.335999999999999</v>
      </c>
      <c r="H647" s="33">
        <v>41.895800000000001</v>
      </c>
      <c r="I647" s="33">
        <v>1.0618700000000001</v>
      </c>
      <c r="J647" s="33">
        <v>14.007999999999999</v>
      </c>
      <c r="K647" s="33">
        <v>0.54132599999999997</v>
      </c>
      <c r="L647" s="33">
        <v>0.56784900000000005</v>
      </c>
      <c r="M647" s="33">
        <v>5.4639E-2</v>
      </c>
      <c r="N647" s="33">
        <v>0.56103499999999995</v>
      </c>
      <c r="O647" s="33">
        <v>5.5305E-2</v>
      </c>
      <c r="P647" s="33">
        <v>3.9286000000000001E-2</v>
      </c>
      <c r="Q647" s="34">
        <v>101.121</v>
      </c>
      <c r="R647" s="33">
        <v>4.1976000000000004</v>
      </c>
      <c r="S647" s="39">
        <v>2.4861499999999999</v>
      </c>
      <c r="T647" s="39">
        <v>1.31511</v>
      </c>
      <c r="U647" s="39">
        <v>1.1710400000000001</v>
      </c>
      <c r="V647" s="39">
        <v>5.8798999999999997E-2</v>
      </c>
      <c r="W647" s="39">
        <v>0.39128099999999999</v>
      </c>
      <c r="X647" s="39">
        <v>1.6121E-2</v>
      </c>
      <c r="Y647" s="39">
        <v>1.7864999999999999E-2</v>
      </c>
      <c r="Z647" s="39">
        <v>1.6050000000000001E-3</v>
      </c>
      <c r="AA647" s="39">
        <v>2.4559999999999998E-2</v>
      </c>
      <c r="AB647" s="39">
        <v>2.0539999999999998E-3</v>
      </c>
      <c r="AC647" s="39">
        <v>1.5629999999999999E-3</v>
      </c>
      <c r="AD647" s="39">
        <v>4</v>
      </c>
      <c r="AE647" s="420">
        <v>2.9999980000000002</v>
      </c>
      <c r="AF647" s="33">
        <v>4.1976000000000004</v>
      </c>
      <c r="AG647" s="101">
        <v>0.5173669195142967</v>
      </c>
      <c r="AH647" s="50">
        <v>0.47102699999999997</v>
      </c>
      <c r="AI647" s="35">
        <v>1.0686100000000001</v>
      </c>
      <c r="AJ647" s="35">
        <v>0.56198800000000004</v>
      </c>
      <c r="AK647" s="35">
        <v>5.2983000000000002E-2</v>
      </c>
      <c r="AL647" s="35">
        <v>13.904199999999999</v>
      </c>
      <c r="AM647" s="35">
        <v>0.53273199999999998</v>
      </c>
      <c r="AN647" s="35">
        <v>5.0776000000000002E-2</v>
      </c>
      <c r="AO647" s="35">
        <v>0.55779199999999995</v>
      </c>
      <c r="AP647" s="35">
        <v>3.3772999999999997E-2</v>
      </c>
      <c r="AQ647" s="35">
        <v>79.514499999999998</v>
      </c>
      <c r="AR647" s="35">
        <v>96.2774</v>
      </c>
      <c r="AS647" s="43">
        <v>0.47102699999999997</v>
      </c>
      <c r="AT647" s="326">
        <v>0.47127675834828286</v>
      </c>
      <c r="AU647" s="327">
        <v>-2.4975834828289134E-4</v>
      </c>
      <c r="AV647" s="41">
        <v>42.335999999999999</v>
      </c>
      <c r="AW647" s="35">
        <v>42.041200000000003</v>
      </c>
      <c r="AX647" s="327">
        <v>0.29479999999999507</v>
      </c>
      <c r="AY647" s="41">
        <v>41.895800000000001</v>
      </c>
      <c r="AZ647" s="35">
        <v>41.65</v>
      </c>
      <c r="BA647" s="327">
        <v>0.24580000000000268</v>
      </c>
      <c r="BB647" s="41">
        <v>101.121</v>
      </c>
      <c r="BC647" s="35">
        <v>100.45405400000001</v>
      </c>
      <c r="BD647" s="36">
        <v>0.66694599999998161</v>
      </c>
      <c r="BE647" s="41">
        <v>80.034199999999998</v>
      </c>
      <c r="BF647" s="35">
        <v>79.514499999999998</v>
      </c>
      <c r="BG647" s="327">
        <v>0.51970000000000027</v>
      </c>
      <c r="BH647" s="46">
        <v>84.231799999999993</v>
      </c>
      <c r="BI647" s="46">
        <v>83.691200000000009</v>
      </c>
      <c r="BJ647" s="327">
        <v>0.54059999999998354</v>
      </c>
      <c r="BK647" s="41">
        <v>14.007999999999999</v>
      </c>
      <c r="BL647" s="35">
        <v>13.904199999999999</v>
      </c>
      <c r="BM647" s="327">
        <v>0.10379999999999967</v>
      </c>
      <c r="BN647" s="36">
        <v>5.9561999999999997E-2</v>
      </c>
      <c r="BO647" s="36">
        <v>2.4764000000000001E-2</v>
      </c>
      <c r="BP647" s="36">
        <v>1.9810000000000001E-3</v>
      </c>
      <c r="BQ647" s="36">
        <v>0.39094000000000001</v>
      </c>
      <c r="BR647" s="36">
        <v>1.5970000000000002E-2</v>
      </c>
      <c r="BS647" s="36">
        <v>1.5009999999999999E-3</v>
      </c>
      <c r="BT647" s="36">
        <v>1.7665E-2</v>
      </c>
      <c r="BU647" s="36">
        <v>1.353E-3</v>
      </c>
      <c r="BV647" s="36">
        <v>2.4862700000000002</v>
      </c>
      <c r="BW647" s="36">
        <v>3.000006</v>
      </c>
      <c r="BX647" s="944">
        <v>5.9560000000000002E-2</v>
      </c>
      <c r="BY647" s="36">
        <v>2.4760000000000001E-2</v>
      </c>
      <c r="BZ647" s="36">
        <v>1.98E-3</v>
      </c>
      <c r="CA647" s="36">
        <v>0.39106999999999997</v>
      </c>
      <c r="CB647" s="36">
        <v>1.5970000000000002E-2</v>
      </c>
      <c r="CC647" s="36">
        <v>1.5E-3</v>
      </c>
      <c r="CD647" s="36">
        <v>1.7659999999999999E-2</v>
      </c>
      <c r="CE647" s="36">
        <v>1.3500000000000001E-3</v>
      </c>
      <c r="CF647" s="36">
        <v>1.3144800000000001</v>
      </c>
      <c r="CG647" s="36">
        <v>1.1716599999999999</v>
      </c>
      <c r="CH647" s="36">
        <v>2.9999899999999999</v>
      </c>
      <c r="CI647" s="36">
        <v>2.4861399999999998</v>
      </c>
      <c r="CJ647" s="326">
        <v>0.47127675834828286</v>
      </c>
      <c r="CK647" s="35">
        <v>42.041200000000003</v>
      </c>
      <c r="CL647" s="35">
        <v>41.65</v>
      </c>
      <c r="CM647" s="42">
        <v>100.45405400000001</v>
      </c>
    </row>
    <row r="648" spans="1:91" x14ac:dyDescent="0.2">
      <c r="A648" s="52" t="s">
        <v>453</v>
      </c>
      <c r="B648" s="30">
        <v>-2595</v>
      </c>
      <c r="C648" s="30">
        <v>26771</v>
      </c>
      <c r="D648" s="30">
        <v>149</v>
      </c>
      <c r="E648" s="31">
        <v>0.47073300000000001</v>
      </c>
      <c r="F648" s="41">
        <v>79.813599999999994</v>
      </c>
      <c r="G648" s="35">
        <v>42.242699999999999</v>
      </c>
      <c r="H648" s="35">
        <v>41.754300000000001</v>
      </c>
      <c r="I648" s="35">
        <v>1.07158</v>
      </c>
      <c r="J648" s="35">
        <v>14.012700000000001</v>
      </c>
      <c r="K648" s="35">
        <v>0.52078599999999997</v>
      </c>
      <c r="L648" s="35">
        <v>0.59079499999999996</v>
      </c>
      <c r="M648" s="35">
        <v>7.0647000000000001E-2</v>
      </c>
      <c r="N648" s="35">
        <v>0.55890399999999996</v>
      </c>
      <c r="O648" s="35">
        <v>5.1872000000000001E-2</v>
      </c>
      <c r="P648" s="35">
        <v>2.7959999999999999E-2</v>
      </c>
      <c r="Q648" s="42">
        <v>100.902</v>
      </c>
      <c r="R648" s="35">
        <v>4.1834300000000004</v>
      </c>
      <c r="S648" s="36">
        <v>2.4845000000000002</v>
      </c>
      <c r="T648" s="36">
        <v>1.3149599999999999</v>
      </c>
      <c r="U648" s="36">
        <v>1.16953</v>
      </c>
      <c r="V648" s="36">
        <v>5.9462000000000001E-2</v>
      </c>
      <c r="W648" s="36">
        <v>0.392233</v>
      </c>
      <c r="X648" s="36">
        <v>1.5542E-2</v>
      </c>
      <c r="Y648" s="36">
        <v>1.8626E-2</v>
      </c>
      <c r="Z648" s="36">
        <v>2.0790000000000001E-3</v>
      </c>
      <c r="AA648" s="36">
        <v>2.4518000000000002E-2</v>
      </c>
      <c r="AB648" s="36">
        <v>1.931E-3</v>
      </c>
      <c r="AC648" s="36">
        <v>1.1150000000000001E-3</v>
      </c>
      <c r="AD648" s="36">
        <v>4</v>
      </c>
      <c r="AE648" s="325">
        <v>2.9999959999999999</v>
      </c>
      <c r="AF648" s="35">
        <v>4.1834300000000004</v>
      </c>
      <c r="AG648" s="37">
        <v>0.50411991395866373</v>
      </c>
      <c r="AH648" s="53">
        <v>0.47073300000000001</v>
      </c>
      <c r="AI648" s="35">
        <v>1.07839</v>
      </c>
      <c r="AJ648" s="35">
        <v>0.55984400000000001</v>
      </c>
      <c r="AK648" s="35">
        <v>4.9539E-2</v>
      </c>
      <c r="AL648" s="35">
        <v>13.909000000000001</v>
      </c>
      <c r="AM648" s="35">
        <v>0.51236499999999996</v>
      </c>
      <c r="AN648" s="35">
        <v>6.6661999999999999E-2</v>
      </c>
      <c r="AO648" s="35">
        <v>0.58060999999999996</v>
      </c>
      <c r="AP648" s="35">
        <v>2.2516000000000001E-2</v>
      </c>
      <c r="AQ648" s="35">
        <v>79.296000000000006</v>
      </c>
      <c r="AR648" s="35">
        <v>96.0749</v>
      </c>
      <c r="AS648" s="43">
        <v>0.47073300000000001</v>
      </c>
      <c r="AT648" s="326">
        <v>0.47098789283874293</v>
      </c>
      <c r="AU648" s="327">
        <v>-2.5489283874291502E-4</v>
      </c>
      <c r="AV648" s="41">
        <v>42.242699999999999</v>
      </c>
      <c r="AW648" s="35">
        <v>41.948500000000003</v>
      </c>
      <c r="AX648" s="327">
        <v>0.29419999999999646</v>
      </c>
      <c r="AY648" s="41">
        <v>41.754300000000001</v>
      </c>
      <c r="AZ648" s="35">
        <v>41.51</v>
      </c>
      <c r="BA648" s="327">
        <v>0.24430000000000263</v>
      </c>
      <c r="BB648" s="41">
        <v>100.902</v>
      </c>
      <c r="BC648" s="35">
        <v>100.23742599999999</v>
      </c>
      <c r="BD648" s="36">
        <v>0.66457400000001599</v>
      </c>
      <c r="BE648" s="41">
        <v>79.813599999999994</v>
      </c>
      <c r="BF648" s="35">
        <v>79.296000000000006</v>
      </c>
      <c r="BG648" s="327">
        <v>0.5175999999999874</v>
      </c>
      <c r="BH648" s="46">
        <v>83.997</v>
      </c>
      <c r="BI648" s="46">
        <v>83.458500000000001</v>
      </c>
      <c r="BJ648" s="327">
        <v>0.53849999999999909</v>
      </c>
      <c r="BK648" s="41">
        <v>14.012700000000001</v>
      </c>
      <c r="BL648" s="35">
        <v>13.909000000000001</v>
      </c>
      <c r="BM648" s="327">
        <v>0.1036999999999999</v>
      </c>
      <c r="BN648" s="36">
        <v>6.0233000000000002E-2</v>
      </c>
      <c r="BO648" s="36">
        <v>2.4721E-2</v>
      </c>
      <c r="BP648" s="36">
        <v>1.856E-3</v>
      </c>
      <c r="BQ648" s="36">
        <v>0.39189000000000002</v>
      </c>
      <c r="BR648" s="36">
        <v>1.5391E-2</v>
      </c>
      <c r="BS648" s="36">
        <v>1.9750000000000002E-3</v>
      </c>
      <c r="BT648" s="36">
        <v>1.8426000000000001E-2</v>
      </c>
      <c r="BU648" s="36">
        <v>9.0399999999999996E-4</v>
      </c>
      <c r="BV648" s="36">
        <v>2.48461</v>
      </c>
      <c r="BW648" s="36">
        <v>3.000006</v>
      </c>
      <c r="BX648" s="944">
        <v>6.0229999999999999E-2</v>
      </c>
      <c r="BY648" s="36">
        <v>2.4719999999999999E-2</v>
      </c>
      <c r="BZ648" s="36">
        <v>1.8600000000000001E-3</v>
      </c>
      <c r="CA648" s="36">
        <v>0.39201999999999998</v>
      </c>
      <c r="CB648" s="36">
        <v>1.5389999999999999E-2</v>
      </c>
      <c r="CC648" s="36">
        <v>1.97E-3</v>
      </c>
      <c r="CD648" s="36">
        <v>1.8419999999999999E-2</v>
      </c>
      <c r="CE648" s="36">
        <v>8.9999999999999998E-4</v>
      </c>
      <c r="CF648" s="36">
        <v>1.3143199999999999</v>
      </c>
      <c r="CG648" s="36">
        <v>1.1701600000000001</v>
      </c>
      <c r="CH648" s="36">
        <v>2.9999899999999999</v>
      </c>
      <c r="CI648" s="36">
        <v>2.48448</v>
      </c>
      <c r="CJ648" s="326">
        <v>0.47098789283874293</v>
      </c>
      <c r="CK648" s="35">
        <v>41.948500000000003</v>
      </c>
      <c r="CL648" s="35">
        <v>41.51</v>
      </c>
      <c r="CM648" s="42">
        <v>100.23742599999999</v>
      </c>
    </row>
    <row r="649" spans="1:91" x14ac:dyDescent="0.2">
      <c r="A649" s="52" t="s">
        <v>453</v>
      </c>
      <c r="B649" s="30">
        <v>-2595</v>
      </c>
      <c r="C649" s="30">
        <v>26769</v>
      </c>
      <c r="D649" s="30">
        <v>149</v>
      </c>
      <c r="E649" s="31">
        <v>0.464808</v>
      </c>
      <c r="F649" s="41">
        <v>79.568700000000007</v>
      </c>
      <c r="G649" s="35">
        <v>42.584499999999998</v>
      </c>
      <c r="H649" s="35">
        <v>41.1023</v>
      </c>
      <c r="I649" s="35">
        <v>1.10015</v>
      </c>
      <c r="J649" s="35">
        <v>14.123200000000001</v>
      </c>
      <c r="K649" s="35">
        <v>0.53243099999999999</v>
      </c>
      <c r="L649" s="35">
        <v>0.59074400000000005</v>
      </c>
      <c r="M649" s="35">
        <v>4.4378000000000001E-2</v>
      </c>
      <c r="N649" s="35">
        <v>0.59216800000000003</v>
      </c>
      <c r="O649" s="144">
        <v>0.24644199999999999</v>
      </c>
      <c r="P649" s="35">
        <v>2.3761999999999998E-2</v>
      </c>
      <c r="Q649" s="42">
        <v>100.94</v>
      </c>
      <c r="R649" s="35">
        <v>4.1181000000000001</v>
      </c>
      <c r="S649" s="36">
        <v>2.47262</v>
      </c>
      <c r="T649" s="36">
        <v>1.3233200000000001</v>
      </c>
      <c r="U649" s="36">
        <v>1.1492899999999999</v>
      </c>
      <c r="V649" s="36">
        <v>6.0942000000000003E-2</v>
      </c>
      <c r="W649" s="36">
        <v>0.394648</v>
      </c>
      <c r="X649" s="36">
        <v>1.5862000000000001E-2</v>
      </c>
      <c r="Y649" s="36">
        <v>1.8592999999999998E-2</v>
      </c>
      <c r="Z649" s="36">
        <v>1.304E-3</v>
      </c>
      <c r="AA649" s="36">
        <v>2.5933000000000001E-2</v>
      </c>
      <c r="AB649" s="36">
        <v>9.1570000000000002E-3</v>
      </c>
      <c r="AC649" s="36">
        <v>9.4600000000000001E-4</v>
      </c>
      <c r="AD649" s="36">
        <v>4</v>
      </c>
      <c r="AE649" s="325">
        <v>2.9999950000000002</v>
      </c>
      <c r="AF649" s="35">
        <v>4.1181000000000001</v>
      </c>
      <c r="AG649" s="37">
        <v>0.51556723354091627</v>
      </c>
      <c r="AH649" s="53">
        <v>0.464808</v>
      </c>
      <c r="AI649" s="35">
        <v>1.10701</v>
      </c>
      <c r="AJ649" s="35">
        <v>0.59325899999999998</v>
      </c>
      <c r="AK649" s="35">
        <v>0.24477099999999999</v>
      </c>
      <c r="AL649" s="35">
        <v>14.020899999999999</v>
      </c>
      <c r="AM649" s="35">
        <v>0.52407999999999999</v>
      </c>
      <c r="AN649" s="35">
        <v>4.0675000000000003E-2</v>
      </c>
      <c r="AO649" s="35">
        <v>0.58076000000000005</v>
      </c>
      <c r="AP649" s="35">
        <v>1.8449E-2</v>
      </c>
      <c r="AQ649" s="35">
        <v>79.062700000000007</v>
      </c>
      <c r="AR649" s="35">
        <v>96.192599999999999</v>
      </c>
      <c r="AS649" s="43">
        <v>0.464808</v>
      </c>
      <c r="AT649" s="326">
        <v>0.46502137503993918</v>
      </c>
      <c r="AU649" s="327">
        <v>-2.1337503993917872E-4</v>
      </c>
      <c r="AV649" s="41">
        <v>42.584499999999998</v>
      </c>
      <c r="AW649" s="35">
        <v>42.296900000000001</v>
      </c>
      <c r="AX649" s="327">
        <v>0.28759999999999764</v>
      </c>
      <c r="AY649" s="41">
        <v>41.1023</v>
      </c>
      <c r="AZ649" s="35">
        <v>40.86</v>
      </c>
      <c r="BA649" s="327">
        <v>0.24230000000000018</v>
      </c>
      <c r="BB649" s="41">
        <v>100.94</v>
      </c>
      <c r="BC649" s="35">
        <v>100.286804</v>
      </c>
      <c r="BD649" s="36">
        <v>0.65319599999999411</v>
      </c>
      <c r="BE649" s="41">
        <v>79.568700000000007</v>
      </c>
      <c r="BF649" s="35">
        <v>79.062700000000007</v>
      </c>
      <c r="BG649" s="327">
        <v>0.50600000000000023</v>
      </c>
      <c r="BH649" s="46">
        <v>83.686800000000005</v>
      </c>
      <c r="BI649" s="46">
        <v>83.156900000000007</v>
      </c>
      <c r="BJ649" s="327">
        <v>0.52989999999999782</v>
      </c>
      <c r="BK649" s="41">
        <v>14.123200000000001</v>
      </c>
      <c r="BL649" s="35">
        <v>14.020899999999999</v>
      </c>
      <c r="BM649" s="327">
        <v>0.10230000000000139</v>
      </c>
      <c r="BN649" s="36">
        <v>6.1714999999999999E-2</v>
      </c>
      <c r="BO649" s="36">
        <v>2.6147E-2</v>
      </c>
      <c r="BP649" s="36">
        <v>9.1529999999999997E-3</v>
      </c>
      <c r="BQ649" s="36">
        <v>0.39429900000000001</v>
      </c>
      <c r="BR649" s="36">
        <v>1.5713000000000001E-2</v>
      </c>
      <c r="BS649" s="36">
        <v>1.2030000000000001E-3</v>
      </c>
      <c r="BT649" s="36">
        <v>1.8395999999999999E-2</v>
      </c>
      <c r="BU649" s="36">
        <v>7.3899999999999997E-4</v>
      </c>
      <c r="BV649" s="36">
        <v>2.4726400000000002</v>
      </c>
      <c r="BW649" s="36">
        <v>3.0000050000000003</v>
      </c>
      <c r="BX649" s="944">
        <v>6.1710000000000001E-2</v>
      </c>
      <c r="BY649" s="36">
        <v>2.615E-2</v>
      </c>
      <c r="BZ649" s="36">
        <v>9.1500000000000001E-3</v>
      </c>
      <c r="CA649" s="36">
        <v>0.39443</v>
      </c>
      <c r="CB649" s="36">
        <v>1.5709999999999998E-2</v>
      </c>
      <c r="CC649" s="36">
        <v>1.1999999999999999E-3</v>
      </c>
      <c r="CD649" s="36">
        <v>1.839E-2</v>
      </c>
      <c r="CE649" s="36">
        <v>7.3999999999999999E-4</v>
      </c>
      <c r="CF649" s="36">
        <v>1.32274</v>
      </c>
      <c r="CG649" s="36">
        <v>1.14977</v>
      </c>
      <c r="CH649" s="36">
        <v>2.9999899999999999</v>
      </c>
      <c r="CI649" s="36">
        <v>2.4725099999999998</v>
      </c>
      <c r="CJ649" s="326">
        <v>0.46502137503993918</v>
      </c>
      <c r="CK649" s="35">
        <v>42.296900000000001</v>
      </c>
      <c r="CL649" s="35">
        <v>40.86</v>
      </c>
      <c r="CM649" s="42">
        <v>100.286804</v>
      </c>
    </row>
    <row r="650" spans="1:91" x14ac:dyDescent="0.2">
      <c r="A650" s="52" t="s">
        <v>453</v>
      </c>
      <c r="B650" s="30">
        <v>-2595</v>
      </c>
      <c r="C650" s="30">
        <v>26767</v>
      </c>
      <c r="D650" s="30">
        <v>149</v>
      </c>
      <c r="E650" s="31">
        <v>0.464474</v>
      </c>
      <c r="F650" s="41">
        <v>79.491900000000001</v>
      </c>
      <c r="G650" s="35">
        <v>42.57</v>
      </c>
      <c r="H650" s="35">
        <v>41.033099999999997</v>
      </c>
      <c r="I650" s="35">
        <v>1.0988199999999999</v>
      </c>
      <c r="J650" s="35">
        <v>14.167299999999999</v>
      </c>
      <c r="K650" s="35">
        <v>0.52766500000000005</v>
      </c>
      <c r="L650" s="35">
        <v>0.59293799999999997</v>
      </c>
      <c r="M650" s="35">
        <v>5.5773000000000003E-2</v>
      </c>
      <c r="N650" s="35">
        <v>0.58549499999999999</v>
      </c>
      <c r="O650" s="35">
        <v>0.219413</v>
      </c>
      <c r="P650" s="35">
        <v>2.1165E-2</v>
      </c>
      <c r="Q650" s="42">
        <v>100.872</v>
      </c>
      <c r="R650" s="35">
        <v>4.1111700000000004</v>
      </c>
      <c r="S650" s="36">
        <v>2.4721799999999998</v>
      </c>
      <c r="T650" s="36">
        <v>1.32392</v>
      </c>
      <c r="U650" s="36">
        <v>1.1482600000000001</v>
      </c>
      <c r="V650" s="36">
        <v>6.0915999999999998E-2</v>
      </c>
      <c r="W650" s="36">
        <v>0.39619300000000002</v>
      </c>
      <c r="X650" s="36">
        <v>1.5733E-2</v>
      </c>
      <c r="Y650" s="36">
        <v>1.8676999999999999E-2</v>
      </c>
      <c r="Z650" s="36">
        <v>1.64E-3</v>
      </c>
      <c r="AA650" s="36">
        <v>2.5661E-2</v>
      </c>
      <c r="AB650" s="36">
        <v>8.1589999999999996E-3</v>
      </c>
      <c r="AC650" s="36">
        <v>8.43E-4</v>
      </c>
      <c r="AD650" s="36">
        <v>4</v>
      </c>
      <c r="AE650" s="325">
        <v>3.0000019999999998</v>
      </c>
      <c r="AF650" s="35">
        <v>4.1111700000000004</v>
      </c>
      <c r="AG650" s="37">
        <v>0.51342425921847645</v>
      </c>
      <c r="AH650" s="53">
        <v>0.464474</v>
      </c>
      <c r="AI650" s="35">
        <v>1.1056600000000001</v>
      </c>
      <c r="AJ650" s="35">
        <v>0.58654499999999998</v>
      </c>
      <c r="AK650" s="35">
        <v>0.21765399999999999</v>
      </c>
      <c r="AL650" s="35">
        <v>14.0648</v>
      </c>
      <c r="AM650" s="35">
        <v>0.51935900000000002</v>
      </c>
      <c r="AN650" s="35">
        <v>5.1985999999999997E-2</v>
      </c>
      <c r="AO650" s="35">
        <v>0.582951</v>
      </c>
      <c r="AP650" s="35">
        <v>1.5869000000000001E-2</v>
      </c>
      <c r="AQ650" s="35">
        <v>78.986900000000006</v>
      </c>
      <c r="AR650" s="35">
        <v>96.131699999999995</v>
      </c>
      <c r="AS650" s="43">
        <v>0.464474</v>
      </c>
      <c r="AT650" s="326">
        <v>0.4646936992330345</v>
      </c>
      <c r="AU650" s="327">
        <v>-2.1969923303449823E-4</v>
      </c>
      <c r="AV650" s="41">
        <v>42.57</v>
      </c>
      <c r="AW650" s="35">
        <v>42.282200000000003</v>
      </c>
      <c r="AX650" s="327">
        <v>0.28779999999999717</v>
      </c>
      <c r="AY650" s="41">
        <v>41.033099999999997</v>
      </c>
      <c r="AZ650" s="35">
        <v>40.79</v>
      </c>
      <c r="BA650" s="327">
        <v>0.24309999999999832</v>
      </c>
      <c r="BB650" s="41">
        <v>100.872</v>
      </c>
      <c r="BC650" s="35">
        <v>100.21702399999999</v>
      </c>
      <c r="BD650" s="36">
        <v>0.65497600000000489</v>
      </c>
      <c r="BE650" s="41">
        <v>79.491900000000001</v>
      </c>
      <c r="BF650" s="35">
        <v>78.986900000000006</v>
      </c>
      <c r="BG650" s="327">
        <v>0.50499999999999545</v>
      </c>
      <c r="BH650" s="46">
        <v>83.603099999999998</v>
      </c>
      <c r="BI650" s="46">
        <v>83.072200000000009</v>
      </c>
      <c r="BJ650" s="327">
        <v>0.53089999999998838</v>
      </c>
      <c r="BK650" s="41">
        <v>14.167299999999999</v>
      </c>
      <c r="BL650" s="35">
        <v>14.0648</v>
      </c>
      <c r="BM650" s="327">
        <v>0.10249999999999915</v>
      </c>
      <c r="BN650" s="36">
        <v>6.1688E-2</v>
      </c>
      <c r="BO650" s="36">
        <v>2.5871999999999999E-2</v>
      </c>
      <c r="BP650" s="36">
        <v>8.1460000000000005E-3</v>
      </c>
      <c r="BQ650" s="36">
        <v>0.395845</v>
      </c>
      <c r="BR650" s="36">
        <v>1.5584000000000001E-2</v>
      </c>
      <c r="BS650" s="36">
        <v>1.5380000000000001E-3</v>
      </c>
      <c r="BT650" s="36">
        <v>1.848E-2</v>
      </c>
      <c r="BU650" s="36">
        <v>6.3599999999999996E-4</v>
      </c>
      <c r="BV650" s="36">
        <v>2.47221</v>
      </c>
      <c r="BW650" s="36">
        <v>2.9999989999999999</v>
      </c>
      <c r="BX650" s="944">
        <v>6.1679999999999999E-2</v>
      </c>
      <c r="BY650" s="36">
        <v>2.5870000000000001E-2</v>
      </c>
      <c r="BZ650" s="36">
        <v>8.1499999999999993E-3</v>
      </c>
      <c r="CA650" s="36">
        <v>0.39598</v>
      </c>
      <c r="CB650" s="36">
        <v>1.558E-2</v>
      </c>
      <c r="CC650" s="36">
        <v>1.5399999999999999E-3</v>
      </c>
      <c r="CD650" s="36">
        <v>1.848E-2</v>
      </c>
      <c r="CE650" s="36">
        <v>6.4000000000000005E-4</v>
      </c>
      <c r="CF650" s="36">
        <v>1.3233200000000001</v>
      </c>
      <c r="CG650" s="36">
        <v>1.14876</v>
      </c>
      <c r="CH650" s="36">
        <v>3</v>
      </c>
      <c r="CI650" s="36">
        <v>2.4720800000000001</v>
      </c>
      <c r="CJ650" s="326">
        <v>0.4646936992330345</v>
      </c>
      <c r="CK650" s="35">
        <v>42.282200000000003</v>
      </c>
      <c r="CL650" s="35">
        <v>40.79</v>
      </c>
      <c r="CM650" s="42">
        <v>100.21702399999999</v>
      </c>
    </row>
    <row r="651" spans="1:91" x14ac:dyDescent="0.2">
      <c r="A651" s="52" t="s">
        <v>453</v>
      </c>
      <c r="B651" s="30">
        <v>-2594</v>
      </c>
      <c r="C651" s="30">
        <v>26766</v>
      </c>
      <c r="D651" s="30">
        <v>149</v>
      </c>
      <c r="E651" s="31">
        <v>0.47098400000000001</v>
      </c>
      <c r="F651" s="41">
        <v>79.701099999999997</v>
      </c>
      <c r="G651" s="35">
        <v>42.1631</v>
      </c>
      <c r="H651" s="35">
        <v>41.717700000000001</v>
      </c>
      <c r="I651" s="35">
        <v>1.07053</v>
      </c>
      <c r="J651" s="35">
        <v>13.9278</v>
      </c>
      <c r="K651" s="35">
        <v>0.52763700000000002</v>
      </c>
      <c r="L651" s="35">
        <v>0.58413400000000004</v>
      </c>
      <c r="M651" s="35">
        <v>3.7587000000000002E-2</v>
      </c>
      <c r="N651" s="35">
        <v>0.56682100000000002</v>
      </c>
      <c r="O651" s="35">
        <v>8.7274000000000004E-2</v>
      </c>
      <c r="P651" s="35">
        <v>2.5637E-2</v>
      </c>
      <c r="Q651" s="42">
        <v>100.708</v>
      </c>
      <c r="R651" s="35">
        <v>4.1797599999999999</v>
      </c>
      <c r="S651" s="36">
        <v>2.48542</v>
      </c>
      <c r="T651" s="36">
        <v>1.3148299999999999</v>
      </c>
      <c r="U651" s="36">
        <v>1.17059</v>
      </c>
      <c r="V651" s="36">
        <v>5.9508999999999999E-2</v>
      </c>
      <c r="W651" s="36">
        <v>0.39055299999999998</v>
      </c>
      <c r="X651" s="36">
        <v>1.5774E-2</v>
      </c>
      <c r="Y651" s="36">
        <v>1.8449E-2</v>
      </c>
      <c r="Z651" s="36">
        <v>1.108E-3</v>
      </c>
      <c r="AA651" s="36">
        <v>2.4910000000000002E-2</v>
      </c>
      <c r="AB651" s="36">
        <v>3.2539999999999999E-3</v>
      </c>
      <c r="AC651" s="36">
        <v>1.024E-3</v>
      </c>
      <c r="AD651" s="36">
        <v>4</v>
      </c>
      <c r="AE651" s="325">
        <v>3.0000010000000001</v>
      </c>
      <c r="AF651" s="35">
        <v>4.1797599999999999</v>
      </c>
      <c r="AG651" s="37">
        <v>0.50860982150224898</v>
      </c>
      <c r="AH651" s="53">
        <v>0.47098400000000001</v>
      </c>
      <c r="AI651" s="35">
        <v>1.07734</v>
      </c>
      <c r="AJ651" s="35">
        <v>0.56779999999999997</v>
      </c>
      <c r="AK651" s="35">
        <v>8.5053000000000004E-2</v>
      </c>
      <c r="AL651" s="35">
        <v>13.8247</v>
      </c>
      <c r="AM651" s="35">
        <v>0.51915699999999998</v>
      </c>
      <c r="AN651" s="35">
        <v>3.3884999999999998E-2</v>
      </c>
      <c r="AO651" s="35">
        <v>0.57398400000000005</v>
      </c>
      <c r="AP651" s="35">
        <v>2.0197E-2</v>
      </c>
      <c r="AQ651" s="35">
        <v>79.183700000000002</v>
      </c>
      <c r="AR651" s="35">
        <v>95.8857</v>
      </c>
      <c r="AS651" s="43">
        <v>0.47098400000000001</v>
      </c>
      <c r="AT651" s="326">
        <v>0.4712298673447628</v>
      </c>
      <c r="AU651" s="327">
        <v>-2.458673447627846E-4</v>
      </c>
      <c r="AV651" s="41">
        <v>42.1631</v>
      </c>
      <c r="AW651" s="35">
        <v>41.87</v>
      </c>
      <c r="AX651" s="327">
        <v>0.29310000000000258</v>
      </c>
      <c r="AY651" s="41">
        <v>41.717700000000001</v>
      </c>
      <c r="AZ651" s="35">
        <v>41.47</v>
      </c>
      <c r="BA651" s="327">
        <v>0.24770000000000181</v>
      </c>
      <c r="BB651" s="41">
        <v>100.708</v>
      </c>
      <c r="BC651" s="35">
        <v>100.04211600000002</v>
      </c>
      <c r="BD651" s="36">
        <v>0.66588399999997705</v>
      </c>
      <c r="BE651" s="41">
        <v>79.701099999999997</v>
      </c>
      <c r="BF651" s="35">
        <v>79.183700000000002</v>
      </c>
      <c r="BG651" s="327">
        <v>0.51739999999999498</v>
      </c>
      <c r="BH651" s="46">
        <v>83.880799999999994</v>
      </c>
      <c r="BI651" s="46">
        <v>83.34</v>
      </c>
      <c r="BJ651" s="327">
        <v>0.54079999999999018</v>
      </c>
      <c r="BK651" s="41">
        <v>13.9278</v>
      </c>
      <c r="BL651" s="35">
        <v>13.8247</v>
      </c>
      <c r="BM651" s="327">
        <v>0.10309999999999953</v>
      </c>
      <c r="BN651" s="36">
        <v>6.0281000000000001E-2</v>
      </c>
      <c r="BO651" s="36">
        <v>2.5117E-2</v>
      </c>
      <c r="BP651" s="36">
        <v>3.192E-3</v>
      </c>
      <c r="BQ651" s="36">
        <v>0.390208</v>
      </c>
      <c r="BR651" s="36">
        <v>1.5623E-2</v>
      </c>
      <c r="BS651" s="36">
        <v>1.0059999999999999E-3</v>
      </c>
      <c r="BT651" s="36">
        <v>1.8248E-2</v>
      </c>
      <c r="BU651" s="36">
        <v>8.12E-4</v>
      </c>
      <c r="BV651" s="36">
        <v>2.4855100000000001</v>
      </c>
      <c r="BW651" s="36">
        <v>2.999997</v>
      </c>
      <c r="BX651" s="944">
        <v>6.028E-2</v>
      </c>
      <c r="BY651" s="36">
        <v>2.512E-2</v>
      </c>
      <c r="BZ651" s="36">
        <v>3.1900000000000001E-3</v>
      </c>
      <c r="CA651" s="36">
        <v>0.39034000000000002</v>
      </c>
      <c r="CB651" s="36">
        <v>1.562E-2</v>
      </c>
      <c r="CC651" s="36">
        <v>1.01E-3</v>
      </c>
      <c r="CD651" s="36">
        <v>1.8249999999999999E-2</v>
      </c>
      <c r="CE651" s="36">
        <v>8.0999999999999996E-4</v>
      </c>
      <c r="CF651" s="36">
        <v>1.3142</v>
      </c>
      <c r="CG651" s="36">
        <v>1.17119</v>
      </c>
      <c r="CH651" s="36">
        <v>3.0000100000000001</v>
      </c>
      <c r="CI651" s="36">
        <v>2.4853899999999998</v>
      </c>
      <c r="CJ651" s="326">
        <v>0.4712298673447628</v>
      </c>
      <c r="CK651" s="35">
        <v>41.87</v>
      </c>
      <c r="CL651" s="35">
        <v>41.47</v>
      </c>
      <c r="CM651" s="42">
        <v>100.04211600000002</v>
      </c>
    </row>
    <row r="652" spans="1:91" x14ac:dyDescent="0.2">
      <c r="A652" s="52" t="s">
        <v>453</v>
      </c>
      <c r="B652" s="30">
        <v>-2592</v>
      </c>
      <c r="C652" s="30">
        <v>26763</v>
      </c>
      <c r="D652" s="30">
        <v>149</v>
      </c>
      <c r="E652" s="31">
        <v>0.47738399999999998</v>
      </c>
      <c r="F652" s="41">
        <v>80.040099999999995</v>
      </c>
      <c r="G652" s="35">
        <v>41.830199999999998</v>
      </c>
      <c r="H652" s="35">
        <v>42.464500000000001</v>
      </c>
      <c r="I652" s="35">
        <v>1.02677</v>
      </c>
      <c r="J652" s="35">
        <v>13.5345</v>
      </c>
      <c r="K652" s="35">
        <v>0.52837400000000001</v>
      </c>
      <c r="L652" s="35">
        <v>0.57443</v>
      </c>
      <c r="M652" s="35">
        <v>4.9313999999999997E-2</v>
      </c>
      <c r="N652" s="35">
        <v>0.54604399999999997</v>
      </c>
      <c r="O652" s="35">
        <v>7.9162999999999997E-2</v>
      </c>
      <c r="P652" s="35">
        <v>4.2259999999999999E-2</v>
      </c>
      <c r="Q652" s="42">
        <v>100.676</v>
      </c>
      <c r="R652" s="35">
        <v>4.2545799999999998</v>
      </c>
      <c r="S652" s="36">
        <v>2.4988100000000002</v>
      </c>
      <c r="T652" s="36">
        <v>1.3059099999999999</v>
      </c>
      <c r="U652" s="36">
        <v>1.19289</v>
      </c>
      <c r="V652" s="36">
        <v>5.7140999999999997E-2</v>
      </c>
      <c r="W652" s="36">
        <v>0.37995299999999999</v>
      </c>
      <c r="X652" s="36">
        <v>1.5814000000000002E-2</v>
      </c>
      <c r="Y652" s="36">
        <v>1.8162999999999999E-2</v>
      </c>
      <c r="Z652" s="36">
        <v>1.456E-3</v>
      </c>
      <c r="AA652" s="36">
        <v>2.4024E-2</v>
      </c>
      <c r="AB652" s="36">
        <v>2.9550000000000002E-3</v>
      </c>
      <c r="AC652" s="36">
        <v>1.6900000000000001E-3</v>
      </c>
      <c r="AD652" s="36">
        <v>4</v>
      </c>
      <c r="AE652" s="325">
        <v>2.9999960000000003</v>
      </c>
      <c r="AF652" s="35">
        <v>4.2545799999999998</v>
      </c>
      <c r="AG652" s="37">
        <v>0.49776025357087195</v>
      </c>
      <c r="AH652" s="53">
        <v>0.47738399999999998</v>
      </c>
      <c r="AI652" s="35">
        <v>1.03339</v>
      </c>
      <c r="AJ652" s="35">
        <v>0.54692799999999997</v>
      </c>
      <c r="AK652" s="35">
        <v>7.6879000000000003E-2</v>
      </c>
      <c r="AL652" s="35">
        <v>13.431900000000001</v>
      </c>
      <c r="AM652" s="35">
        <v>0.51971699999999998</v>
      </c>
      <c r="AN652" s="35">
        <v>4.5453E-2</v>
      </c>
      <c r="AO652" s="35">
        <v>0.56412600000000002</v>
      </c>
      <c r="AP652" s="35">
        <v>3.6607000000000001E-2</v>
      </c>
      <c r="AQ652" s="35">
        <v>79.509600000000006</v>
      </c>
      <c r="AR652" s="35">
        <v>95.764700000000005</v>
      </c>
      <c r="AS652" s="43">
        <v>0.47738399999999998</v>
      </c>
      <c r="AT652" s="326">
        <v>0.47762944109619737</v>
      </c>
      <c r="AU652" s="327">
        <v>-2.4544109619739629E-4</v>
      </c>
      <c r="AV652" s="41">
        <v>41.830199999999998</v>
      </c>
      <c r="AW652" s="35">
        <v>41.533499999999997</v>
      </c>
      <c r="AX652" s="327">
        <v>0.2967000000000013</v>
      </c>
      <c r="AY652" s="41">
        <v>42.464500000000001</v>
      </c>
      <c r="AZ652" s="35">
        <v>42.2</v>
      </c>
      <c r="BA652" s="327">
        <v>0.26449999999999818</v>
      </c>
      <c r="BB652" s="41">
        <v>100.676</v>
      </c>
      <c r="BC652" s="35">
        <v>99.988499999999988</v>
      </c>
      <c r="BD652" s="36">
        <v>0.68750000000001421</v>
      </c>
      <c r="BE652" s="41">
        <v>80.040099999999995</v>
      </c>
      <c r="BF652" s="35">
        <v>79.509600000000006</v>
      </c>
      <c r="BG652" s="327">
        <v>0.53049999999998931</v>
      </c>
      <c r="BH652" s="46">
        <v>84.294700000000006</v>
      </c>
      <c r="BI652" s="46">
        <v>83.733499999999992</v>
      </c>
      <c r="BJ652" s="327">
        <v>0.56120000000001369</v>
      </c>
      <c r="BK652" s="41">
        <v>13.5345</v>
      </c>
      <c r="BL652" s="35">
        <v>13.431900000000001</v>
      </c>
      <c r="BM652" s="327">
        <v>0.10259999999999891</v>
      </c>
      <c r="BN652" s="36">
        <v>5.7896000000000003E-2</v>
      </c>
      <c r="BO652" s="36">
        <v>2.4225E-2</v>
      </c>
      <c r="BP652" s="36">
        <v>2.8890000000000001E-3</v>
      </c>
      <c r="BQ652" s="36">
        <v>0.379608</v>
      </c>
      <c r="BR652" s="36">
        <v>1.566E-2</v>
      </c>
      <c r="BS652" s="36">
        <v>1.351E-3</v>
      </c>
      <c r="BT652" s="36">
        <v>1.7957000000000001E-2</v>
      </c>
      <c r="BU652" s="36">
        <v>1.474E-3</v>
      </c>
      <c r="BV652" s="36">
        <v>2.4989400000000002</v>
      </c>
      <c r="BW652" s="36">
        <v>3</v>
      </c>
      <c r="BX652" s="944">
        <v>5.7889999999999997E-2</v>
      </c>
      <c r="BY652" s="36">
        <v>2.4219999999999998E-2</v>
      </c>
      <c r="BZ652" s="36">
        <v>2.8900000000000002E-3</v>
      </c>
      <c r="CA652" s="36">
        <v>0.37974000000000002</v>
      </c>
      <c r="CB652" s="36">
        <v>1.566E-2</v>
      </c>
      <c r="CC652" s="36">
        <v>1.3500000000000001E-3</v>
      </c>
      <c r="CD652" s="36">
        <v>1.796E-2</v>
      </c>
      <c r="CE652" s="36">
        <v>1.47E-3</v>
      </c>
      <c r="CF652" s="36">
        <v>1.30531</v>
      </c>
      <c r="CG652" s="36">
        <v>1.1935100000000001</v>
      </c>
      <c r="CH652" s="36">
        <v>3</v>
      </c>
      <c r="CI652" s="36">
        <v>2.4988200000000003</v>
      </c>
      <c r="CJ652" s="326">
        <v>0.47762944109619737</v>
      </c>
      <c r="CK652" s="35">
        <v>41.533499999999997</v>
      </c>
      <c r="CL652" s="35">
        <v>42.2</v>
      </c>
      <c r="CM652" s="42">
        <v>99.988499999999988</v>
      </c>
    </row>
    <row r="653" spans="1:91" x14ac:dyDescent="0.2">
      <c r="A653" s="54" t="s">
        <v>454</v>
      </c>
      <c r="B653" s="55">
        <v>-2579</v>
      </c>
      <c r="C653" s="55">
        <v>26780</v>
      </c>
      <c r="D653" s="55">
        <v>149</v>
      </c>
      <c r="E653" s="56">
        <v>0.20455200000000001</v>
      </c>
      <c r="F653" s="57">
        <v>49.233199999999997</v>
      </c>
      <c r="G653" s="58">
        <v>39.162399999999998</v>
      </c>
      <c r="H653" s="58">
        <v>11.1921</v>
      </c>
      <c r="I653" s="58">
        <v>1.7303500000000001</v>
      </c>
      <c r="J653" s="58">
        <v>47.9236</v>
      </c>
      <c r="K653" s="58">
        <v>0.119974</v>
      </c>
      <c r="L653" s="58">
        <v>0.801284</v>
      </c>
      <c r="M653" s="58">
        <v>3.4743999999999997E-2</v>
      </c>
      <c r="N653" s="58">
        <v>3.7842000000000001E-2</v>
      </c>
      <c r="O653" s="58">
        <v>3.6821E-2</v>
      </c>
      <c r="P653" s="58">
        <v>6.1670999999999997E-2</v>
      </c>
      <c r="Q653" s="59">
        <v>101.101</v>
      </c>
      <c r="R653" s="58">
        <v>1.1213599999999999</v>
      </c>
      <c r="S653" s="60">
        <v>1.0198799999999999</v>
      </c>
      <c r="T653" s="60">
        <v>0.81126200000000004</v>
      </c>
      <c r="U653" s="60">
        <v>0.208619</v>
      </c>
      <c r="V653" s="60">
        <v>6.3895999999999994E-2</v>
      </c>
      <c r="W653" s="60">
        <v>0.89269500000000002</v>
      </c>
      <c r="X653" s="60">
        <v>2.3830000000000001E-3</v>
      </c>
      <c r="Y653" s="60">
        <v>1.6812000000000001E-2</v>
      </c>
      <c r="Z653" s="60">
        <v>6.8000000000000005E-4</v>
      </c>
      <c r="AA653" s="60">
        <v>1.1050000000000001E-3</v>
      </c>
      <c r="AB653" s="60">
        <v>9.1200000000000005E-4</v>
      </c>
      <c r="AC653" s="60">
        <v>1.637E-3</v>
      </c>
      <c r="AD653" s="60">
        <v>3</v>
      </c>
      <c r="AE653" s="60">
        <v>2.0000010000000001</v>
      </c>
      <c r="AF653" s="58">
        <v>1.1213599999999999</v>
      </c>
      <c r="AG653" s="130">
        <v>0.57985429009101552</v>
      </c>
      <c r="AH653" s="62">
        <v>0.20455200000000001</v>
      </c>
      <c r="AI653" s="58">
        <v>1.73217</v>
      </c>
      <c r="AJ653" s="58">
        <v>3.7287000000000001E-2</v>
      </c>
      <c r="AK653" s="58">
        <v>3.6028999999999999E-2</v>
      </c>
      <c r="AL653" s="58">
        <v>47.848500000000001</v>
      </c>
      <c r="AM653" s="58">
        <v>0.11863600000000001</v>
      </c>
      <c r="AN653" s="58">
        <v>3.3739999999999999E-2</v>
      </c>
      <c r="AO653" s="58">
        <v>0.79883599999999999</v>
      </c>
      <c r="AP653" s="58">
        <v>6.0468000000000001E-2</v>
      </c>
      <c r="AQ653" s="58">
        <v>49.1629</v>
      </c>
      <c r="AR653" s="58">
        <v>99.828599999999994</v>
      </c>
      <c r="AS653" s="63">
        <v>0.20455200000000001</v>
      </c>
      <c r="AT653" s="328">
        <v>0.2044520715861731</v>
      </c>
      <c r="AU653" s="64">
        <v>9.9928413826916307E-5</v>
      </c>
      <c r="AV653" s="57">
        <v>39.162399999999998</v>
      </c>
      <c r="AW653" s="58">
        <v>39.111400000000003</v>
      </c>
      <c r="AX653" s="64">
        <v>5.0999999999994827E-2</v>
      </c>
      <c r="AY653" s="57">
        <v>11.1921</v>
      </c>
      <c r="AZ653" s="58">
        <v>11.17</v>
      </c>
      <c r="BA653" s="64">
        <v>2.2100000000000009E-2</v>
      </c>
      <c r="BB653" s="57">
        <v>101.101</v>
      </c>
      <c r="BC653" s="58">
        <v>100.94706599999998</v>
      </c>
      <c r="BD653" s="60">
        <v>0.15393400000002089</v>
      </c>
      <c r="BE653" s="57">
        <v>49.233199999999997</v>
      </c>
      <c r="BF653" s="58">
        <v>49.1629</v>
      </c>
      <c r="BG653" s="64">
        <v>7.0299999999996032E-2</v>
      </c>
      <c r="BH653" s="58">
        <v>50.354500000000002</v>
      </c>
      <c r="BI653" s="58">
        <v>50.281400000000005</v>
      </c>
      <c r="BJ653" s="64">
        <v>7.3099999999996612E-2</v>
      </c>
      <c r="BK653" s="57">
        <v>47.9236</v>
      </c>
      <c r="BL653" s="58">
        <v>47.848500000000001</v>
      </c>
      <c r="BM653" s="64">
        <v>7.5099999999999056E-2</v>
      </c>
      <c r="BN653" s="60">
        <v>6.4058000000000004E-2</v>
      </c>
      <c r="BO653" s="60">
        <v>1.09E-3</v>
      </c>
      <c r="BP653" s="60">
        <v>8.9400000000000005E-4</v>
      </c>
      <c r="BQ653" s="60">
        <v>0.89261299999999999</v>
      </c>
      <c r="BR653" s="60">
        <v>2.3600000000000001E-3</v>
      </c>
      <c r="BS653" s="60">
        <v>6.6200000000000005E-4</v>
      </c>
      <c r="BT653" s="60">
        <v>1.6785000000000001E-2</v>
      </c>
      <c r="BU653" s="60">
        <v>1.6069999999999999E-3</v>
      </c>
      <c r="BV653" s="60">
        <v>1.01993</v>
      </c>
      <c r="BW653" s="60">
        <v>1.9999990000000003</v>
      </c>
      <c r="BX653" s="945">
        <v>6.4049999999999996E-2</v>
      </c>
      <c r="BY653" s="60">
        <v>1.09E-3</v>
      </c>
      <c r="BZ653" s="60">
        <v>8.8999999999999995E-4</v>
      </c>
      <c r="CA653" s="60">
        <v>0.89280999999999999</v>
      </c>
      <c r="CB653" s="60">
        <v>2.3600000000000001E-3</v>
      </c>
      <c r="CC653" s="60">
        <v>6.6E-4</v>
      </c>
      <c r="CD653" s="60">
        <v>1.678E-2</v>
      </c>
      <c r="CE653" s="60">
        <v>1.6100000000000001E-3</v>
      </c>
      <c r="CF653" s="60">
        <v>0.81125999999999998</v>
      </c>
      <c r="CG653" s="60">
        <v>0.20849000000000001</v>
      </c>
      <c r="CH653" s="60">
        <v>2</v>
      </c>
      <c r="CI653" s="60">
        <v>1.0197499999999999</v>
      </c>
      <c r="CJ653" s="328">
        <v>0.2044520715861731</v>
      </c>
      <c r="CK653" s="58">
        <v>39.111400000000003</v>
      </c>
      <c r="CL653" s="58">
        <v>11.17</v>
      </c>
      <c r="CM653" s="59">
        <v>100.94706599999998</v>
      </c>
    </row>
    <row r="654" spans="1:91" x14ac:dyDescent="0.2">
      <c r="A654" s="54" t="s">
        <v>454</v>
      </c>
      <c r="B654" s="55">
        <v>-2579</v>
      </c>
      <c r="C654" s="55">
        <v>26779</v>
      </c>
      <c r="D654" s="55">
        <v>149</v>
      </c>
      <c r="E654" s="56">
        <v>0.20837900000000001</v>
      </c>
      <c r="F654" s="57">
        <v>49.066499999999998</v>
      </c>
      <c r="G654" s="58">
        <v>38.841999999999999</v>
      </c>
      <c r="H654" s="58">
        <v>11.3629</v>
      </c>
      <c r="I654" s="58">
        <v>1.7462899999999999</v>
      </c>
      <c r="J654" s="58">
        <v>47.571199999999997</v>
      </c>
      <c r="K654" s="58">
        <v>0.124083</v>
      </c>
      <c r="L654" s="58">
        <v>0.78030200000000005</v>
      </c>
      <c r="M654" s="58">
        <v>3.0942999999999998E-2</v>
      </c>
      <c r="N654" s="58">
        <v>3.1314000000000002E-2</v>
      </c>
      <c r="O654" s="58">
        <v>3.7331000000000003E-2</v>
      </c>
      <c r="P654" s="58">
        <v>5.9288E-2</v>
      </c>
      <c r="Q654" s="59">
        <v>100.586</v>
      </c>
      <c r="R654" s="58">
        <v>1.1384700000000001</v>
      </c>
      <c r="S654" s="60">
        <v>1.02159</v>
      </c>
      <c r="T654" s="60">
        <v>0.80871099999999996</v>
      </c>
      <c r="U654" s="60">
        <v>0.21287800000000001</v>
      </c>
      <c r="V654" s="60">
        <v>6.4811999999999995E-2</v>
      </c>
      <c r="W654" s="60">
        <v>0.890629</v>
      </c>
      <c r="X654" s="60">
        <v>2.477E-3</v>
      </c>
      <c r="Y654" s="60">
        <v>1.6454E-2</v>
      </c>
      <c r="Z654" s="60">
        <v>6.0899999999999995E-4</v>
      </c>
      <c r="AA654" s="60">
        <v>9.19E-4</v>
      </c>
      <c r="AB654" s="60">
        <v>9.2900000000000003E-4</v>
      </c>
      <c r="AC654" s="60">
        <v>1.5809999999999999E-3</v>
      </c>
      <c r="AD654" s="60">
        <v>3</v>
      </c>
      <c r="AE654" s="60">
        <v>1.9999990000000001</v>
      </c>
      <c r="AF654" s="58">
        <v>1.1384700000000001</v>
      </c>
      <c r="AG654" s="130">
        <v>0.59538393035864268</v>
      </c>
      <c r="AH654" s="62">
        <v>0.20837900000000001</v>
      </c>
      <c r="AI654" s="58">
        <v>1.74817</v>
      </c>
      <c r="AJ654" s="58">
        <v>3.0741999999999998E-2</v>
      </c>
      <c r="AK654" s="58">
        <v>3.6524000000000001E-2</v>
      </c>
      <c r="AL654" s="58">
        <v>47.494999999999997</v>
      </c>
      <c r="AM654" s="58">
        <v>0.122711</v>
      </c>
      <c r="AN654" s="58">
        <v>2.9923999999999999E-2</v>
      </c>
      <c r="AO654" s="58">
        <v>0.77783100000000005</v>
      </c>
      <c r="AP654" s="58">
        <v>5.8063999999999998E-2</v>
      </c>
      <c r="AQ654" s="58">
        <v>48.994999999999997</v>
      </c>
      <c r="AR654" s="58">
        <v>99.293999999999997</v>
      </c>
      <c r="AS654" s="63">
        <v>0.20837900000000001</v>
      </c>
      <c r="AT654" s="328">
        <v>0.20828030466195444</v>
      </c>
      <c r="AU654" s="64">
        <v>9.8695338045573511E-5</v>
      </c>
      <c r="AV654" s="57">
        <v>38.841999999999999</v>
      </c>
      <c r="AW654" s="58">
        <v>38.790300000000002</v>
      </c>
      <c r="AX654" s="64">
        <v>5.1699999999996749E-2</v>
      </c>
      <c r="AY654" s="57">
        <v>11.3629</v>
      </c>
      <c r="AZ654" s="58">
        <v>11.34</v>
      </c>
      <c r="BA654" s="64">
        <v>2.289999999999992E-2</v>
      </c>
      <c r="BB654" s="57">
        <v>100.586</v>
      </c>
      <c r="BC654" s="58">
        <v>100.429266</v>
      </c>
      <c r="BD654" s="60">
        <v>0.15673400000000015</v>
      </c>
      <c r="BE654" s="57">
        <v>49.066499999999998</v>
      </c>
      <c r="BF654" s="58">
        <v>48.994999999999997</v>
      </c>
      <c r="BG654" s="64">
        <v>7.1500000000000341E-2</v>
      </c>
      <c r="BH654" s="58">
        <v>50.204899999999995</v>
      </c>
      <c r="BI654" s="58">
        <v>50.130300000000005</v>
      </c>
      <c r="BJ654" s="64">
        <v>7.4599999999989564E-2</v>
      </c>
      <c r="BK654" s="57">
        <v>47.571199999999997</v>
      </c>
      <c r="BL654" s="58">
        <v>47.494999999999997</v>
      </c>
      <c r="BM654" s="64">
        <v>7.6200000000000045E-2</v>
      </c>
      <c r="BN654" s="60">
        <v>6.4979999999999996E-2</v>
      </c>
      <c r="BO654" s="60">
        <v>9.0300000000000005E-4</v>
      </c>
      <c r="BP654" s="60">
        <v>9.1100000000000003E-4</v>
      </c>
      <c r="BQ654" s="60">
        <v>0.89054599999999995</v>
      </c>
      <c r="BR654" s="60">
        <v>2.4529999999999999E-3</v>
      </c>
      <c r="BS654" s="60">
        <v>5.9000000000000003E-4</v>
      </c>
      <c r="BT654" s="60">
        <v>1.6427000000000001E-2</v>
      </c>
      <c r="BU654" s="60">
        <v>1.5510000000000001E-3</v>
      </c>
      <c r="BV654" s="60">
        <v>1.0216400000000001</v>
      </c>
      <c r="BW654" s="60">
        <v>2.0000010000000001</v>
      </c>
      <c r="BX654" s="945">
        <v>6.497E-2</v>
      </c>
      <c r="BY654" s="60">
        <v>8.9999999999999998E-4</v>
      </c>
      <c r="BZ654" s="60">
        <v>9.1E-4</v>
      </c>
      <c r="CA654" s="60">
        <v>0.89073999999999998</v>
      </c>
      <c r="CB654" s="60">
        <v>2.4499999999999999E-3</v>
      </c>
      <c r="CC654" s="60">
        <v>5.9000000000000003E-4</v>
      </c>
      <c r="CD654" s="60">
        <v>1.6420000000000001E-2</v>
      </c>
      <c r="CE654" s="60">
        <v>1.5499999999999999E-3</v>
      </c>
      <c r="CF654" s="60">
        <v>0.80871000000000004</v>
      </c>
      <c r="CG654" s="60">
        <v>0.21274999999999999</v>
      </c>
      <c r="CH654" s="60">
        <v>1.9999899999999999</v>
      </c>
      <c r="CI654" s="60">
        <v>1.02146</v>
      </c>
      <c r="CJ654" s="328">
        <v>0.20828030466195444</v>
      </c>
      <c r="CK654" s="58">
        <v>38.790300000000002</v>
      </c>
      <c r="CL654" s="58">
        <v>11.34</v>
      </c>
      <c r="CM654" s="59">
        <v>100.429266</v>
      </c>
    </row>
    <row r="655" spans="1:91" x14ac:dyDescent="0.2">
      <c r="A655" s="54" t="s">
        <v>454</v>
      </c>
      <c r="B655" s="55">
        <v>-2579</v>
      </c>
      <c r="C655" s="55">
        <v>26778</v>
      </c>
      <c r="D655" s="55">
        <v>149</v>
      </c>
      <c r="E655" s="56">
        <v>0.20544899999999999</v>
      </c>
      <c r="F655" s="57">
        <v>48.863900000000001</v>
      </c>
      <c r="G655" s="58">
        <v>38.8249</v>
      </c>
      <c r="H655" s="58">
        <v>11.1569</v>
      </c>
      <c r="I655" s="58">
        <v>1.7671399999999999</v>
      </c>
      <c r="J655" s="58">
        <v>47.576500000000003</v>
      </c>
      <c r="K655" s="58">
        <v>0.13400500000000001</v>
      </c>
      <c r="L655" s="58">
        <v>0.77609600000000001</v>
      </c>
      <c r="M655" s="58">
        <v>1.9406E-2</v>
      </c>
      <c r="N655" s="58">
        <v>2.7571999999999999E-2</v>
      </c>
      <c r="O655" s="58">
        <v>4.3378E-2</v>
      </c>
      <c r="P655" s="58">
        <v>5.6381000000000001E-2</v>
      </c>
      <c r="Q655" s="59">
        <v>100.38200000000001</v>
      </c>
      <c r="R655" s="58">
        <v>1.1178300000000001</v>
      </c>
      <c r="S655" s="60">
        <v>1.01915</v>
      </c>
      <c r="T655" s="60">
        <v>0.80976999999999999</v>
      </c>
      <c r="U655" s="60">
        <v>0.20938499999999999</v>
      </c>
      <c r="V655" s="60">
        <v>6.5700999999999996E-2</v>
      </c>
      <c r="W655" s="60">
        <v>0.89229000000000003</v>
      </c>
      <c r="X655" s="60">
        <v>2.6800000000000001E-3</v>
      </c>
      <c r="Y655" s="60">
        <v>1.6393999999999999E-2</v>
      </c>
      <c r="Z655" s="60">
        <v>3.8299999999999999E-4</v>
      </c>
      <c r="AA655" s="60">
        <v>8.0999999999999996E-4</v>
      </c>
      <c r="AB655" s="60">
        <v>1.0820000000000001E-3</v>
      </c>
      <c r="AC655" s="60">
        <v>1.5070000000000001E-3</v>
      </c>
      <c r="AD655" s="60">
        <v>3</v>
      </c>
      <c r="AE655" s="60">
        <v>2.0000020000000003</v>
      </c>
      <c r="AF655" s="58">
        <v>1.1178300000000001</v>
      </c>
      <c r="AG655" s="130">
        <v>0.60288704902496049</v>
      </c>
      <c r="AH655" s="62">
        <v>0.20544899999999999</v>
      </c>
      <c r="AI655" s="58">
        <v>1.76901</v>
      </c>
      <c r="AJ655" s="58">
        <v>2.7005000000000001E-2</v>
      </c>
      <c r="AK655" s="58">
        <v>4.2585999999999999E-2</v>
      </c>
      <c r="AL655" s="58">
        <v>47.501600000000003</v>
      </c>
      <c r="AM655" s="58">
        <v>0.13264000000000001</v>
      </c>
      <c r="AN655" s="58">
        <v>1.8419999999999999E-2</v>
      </c>
      <c r="AO655" s="58">
        <v>0.77367300000000006</v>
      </c>
      <c r="AP655" s="58">
        <v>5.5183000000000003E-2</v>
      </c>
      <c r="AQ655" s="58">
        <v>48.793900000000001</v>
      </c>
      <c r="AR655" s="58">
        <v>99.114099999999993</v>
      </c>
      <c r="AS655" s="63">
        <v>0.20544899999999999</v>
      </c>
      <c r="AT655" s="328">
        <v>0.20535214861191528</v>
      </c>
      <c r="AU655" s="64">
        <v>9.6851388084712164E-5</v>
      </c>
      <c r="AV655" s="57">
        <v>38.8249</v>
      </c>
      <c r="AW655" s="58">
        <v>38.774000000000001</v>
      </c>
      <c r="AX655" s="64">
        <v>5.0899999999998613E-2</v>
      </c>
      <c r="AY655" s="57">
        <v>11.1569</v>
      </c>
      <c r="AZ655" s="58">
        <v>11.14</v>
      </c>
      <c r="BA655" s="64">
        <v>1.6899999999999693E-2</v>
      </c>
      <c r="BB655" s="57">
        <v>100.38200000000001</v>
      </c>
      <c r="BC655" s="58">
        <v>100.23411700000001</v>
      </c>
      <c r="BD655" s="60">
        <v>0.1478829999999931</v>
      </c>
      <c r="BE655" s="57">
        <v>48.863900000000001</v>
      </c>
      <c r="BF655" s="58">
        <v>48.793900000000001</v>
      </c>
      <c r="BG655" s="64">
        <v>7.0000000000000284E-2</v>
      </c>
      <c r="BH655" s="58">
        <v>49.9818</v>
      </c>
      <c r="BI655" s="58">
        <v>49.914000000000001</v>
      </c>
      <c r="BJ655" s="64">
        <v>6.7799999999998306E-2</v>
      </c>
      <c r="BK655" s="57">
        <v>47.576500000000003</v>
      </c>
      <c r="BL655" s="58">
        <v>47.501600000000003</v>
      </c>
      <c r="BM655" s="64">
        <v>7.4899999999999523E-2</v>
      </c>
      <c r="BN655" s="60">
        <v>6.5867999999999996E-2</v>
      </c>
      <c r="BO655" s="60">
        <v>7.9500000000000003E-4</v>
      </c>
      <c r="BP655" s="60">
        <v>1.0640000000000001E-3</v>
      </c>
      <c r="BQ655" s="60">
        <v>0.89220600000000005</v>
      </c>
      <c r="BR655" s="60">
        <v>2.6559999999999999E-3</v>
      </c>
      <c r="BS655" s="60">
        <v>3.6400000000000001E-4</v>
      </c>
      <c r="BT655" s="60">
        <v>1.6367E-2</v>
      </c>
      <c r="BU655" s="60">
        <v>1.477E-3</v>
      </c>
      <c r="BV655" s="60">
        <v>1.0192000000000001</v>
      </c>
      <c r="BW655" s="60">
        <v>1.999997</v>
      </c>
      <c r="BX655" s="945">
        <v>6.5860000000000002E-2</v>
      </c>
      <c r="BY655" s="60">
        <v>7.9000000000000001E-4</v>
      </c>
      <c r="BZ655" s="60">
        <v>1.06E-3</v>
      </c>
      <c r="CA655" s="60">
        <v>0.89239999999999997</v>
      </c>
      <c r="CB655" s="60">
        <v>2.66E-3</v>
      </c>
      <c r="CC655" s="60">
        <v>3.6000000000000002E-4</v>
      </c>
      <c r="CD655" s="60">
        <v>1.636E-2</v>
      </c>
      <c r="CE655" s="60">
        <v>1.48E-3</v>
      </c>
      <c r="CF655" s="60">
        <v>0.80976999999999999</v>
      </c>
      <c r="CG655" s="60">
        <v>0.20926</v>
      </c>
      <c r="CH655" s="60">
        <v>2</v>
      </c>
      <c r="CI655" s="60">
        <v>1.0190299999999999</v>
      </c>
      <c r="CJ655" s="328">
        <v>0.20535214861191528</v>
      </c>
      <c r="CK655" s="58">
        <v>38.774000000000001</v>
      </c>
      <c r="CL655" s="58">
        <v>11.14</v>
      </c>
      <c r="CM655" s="59">
        <v>100.23411700000001</v>
      </c>
    </row>
    <row r="656" spans="1:91" x14ac:dyDescent="0.2">
      <c r="A656" s="54" t="s">
        <v>454</v>
      </c>
      <c r="B656" s="55">
        <v>-2578</v>
      </c>
      <c r="C656" s="55">
        <v>26778</v>
      </c>
      <c r="D656" s="55">
        <v>149</v>
      </c>
      <c r="E656" s="56">
        <v>0.207814</v>
      </c>
      <c r="F656" s="57">
        <v>48.942999999999998</v>
      </c>
      <c r="G656" s="58">
        <v>38.771900000000002</v>
      </c>
      <c r="H656" s="58">
        <v>11.303599999999999</v>
      </c>
      <c r="I656" s="58">
        <v>1.7109399999999999</v>
      </c>
      <c r="J656" s="58">
        <v>47.418500000000002</v>
      </c>
      <c r="K656" s="58">
        <v>0.12820300000000001</v>
      </c>
      <c r="L656" s="58">
        <v>0.78370899999999999</v>
      </c>
      <c r="M656" s="58">
        <v>2.3438000000000001E-2</v>
      </c>
      <c r="N656" s="58">
        <v>1.3847E-2</v>
      </c>
      <c r="O656" s="58">
        <v>4.2275E-2</v>
      </c>
      <c r="P656" s="58">
        <v>5.7985000000000002E-2</v>
      </c>
      <c r="Q656" s="59">
        <v>100.254</v>
      </c>
      <c r="R656" s="58">
        <v>1.13252</v>
      </c>
      <c r="S656" s="60">
        <v>1.02268</v>
      </c>
      <c r="T656" s="60">
        <v>0.81015099999999995</v>
      </c>
      <c r="U656" s="60">
        <v>0.21252699999999999</v>
      </c>
      <c r="V656" s="60">
        <v>6.3728999999999994E-2</v>
      </c>
      <c r="W656" s="60">
        <v>0.890961</v>
      </c>
      <c r="X656" s="60">
        <v>2.568E-3</v>
      </c>
      <c r="Y656" s="60">
        <v>1.6586E-2</v>
      </c>
      <c r="Z656" s="60">
        <v>4.6299999999999998E-4</v>
      </c>
      <c r="AA656" s="60">
        <v>4.08E-4</v>
      </c>
      <c r="AB656" s="60">
        <v>1.0560000000000001E-3</v>
      </c>
      <c r="AC656" s="60">
        <v>1.552E-3</v>
      </c>
      <c r="AD656" s="60">
        <v>3</v>
      </c>
      <c r="AE656" s="60">
        <v>2.0000009999999997</v>
      </c>
      <c r="AF656" s="58">
        <v>1.13252</v>
      </c>
      <c r="AG656" s="130">
        <v>0.5845954427797232</v>
      </c>
      <c r="AH656" s="62">
        <v>0.207814</v>
      </c>
      <c r="AI656" s="58">
        <v>1.71278</v>
      </c>
      <c r="AJ656" s="58">
        <v>1.3258000000000001E-2</v>
      </c>
      <c r="AK656" s="58">
        <v>4.1471000000000001E-2</v>
      </c>
      <c r="AL656" s="58">
        <v>47.342700000000001</v>
      </c>
      <c r="AM656" s="58">
        <v>0.126827</v>
      </c>
      <c r="AN656" s="58">
        <v>2.2433000000000002E-2</v>
      </c>
      <c r="AO656" s="58">
        <v>0.78123699999999996</v>
      </c>
      <c r="AP656" s="58">
        <v>5.6764000000000002E-2</v>
      </c>
      <c r="AQ656" s="58">
        <v>48.871699999999997</v>
      </c>
      <c r="AR656" s="58">
        <v>98.969200000000001</v>
      </c>
      <c r="AS656" s="63">
        <v>0.207814</v>
      </c>
      <c r="AT656" s="328">
        <v>0.20771600410737862</v>
      </c>
      <c r="AU656" s="64">
        <v>9.7995892621383085E-5</v>
      </c>
      <c r="AV656" s="57">
        <v>38.771900000000002</v>
      </c>
      <c r="AW656" s="58">
        <v>38.720300000000002</v>
      </c>
      <c r="AX656" s="64">
        <v>5.1600000000000534E-2</v>
      </c>
      <c r="AY656" s="57">
        <v>11.303599999999999</v>
      </c>
      <c r="AZ656" s="58">
        <v>11.28</v>
      </c>
      <c r="BA656" s="64">
        <v>2.3600000000000065E-2</v>
      </c>
      <c r="BB656" s="57">
        <v>100.254</v>
      </c>
      <c r="BC656" s="58">
        <v>100.09777000000003</v>
      </c>
      <c r="BD656" s="60">
        <v>0.15622999999997944</v>
      </c>
      <c r="BE656" s="57">
        <v>48.942999999999998</v>
      </c>
      <c r="BF656" s="58">
        <v>48.871699999999997</v>
      </c>
      <c r="BG656" s="64">
        <v>7.1300000000000807E-2</v>
      </c>
      <c r="BH656" s="58">
        <v>50.075500000000005</v>
      </c>
      <c r="BI656" s="58">
        <v>50.000300000000003</v>
      </c>
      <c r="BJ656" s="64">
        <v>7.5200000000002376E-2</v>
      </c>
      <c r="BK656" s="57">
        <v>47.418500000000002</v>
      </c>
      <c r="BL656" s="58">
        <v>47.342700000000001</v>
      </c>
      <c r="BM656" s="64">
        <v>7.5800000000000978E-2</v>
      </c>
      <c r="BN656" s="60">
        <v>6.3893000000000005E-2</v>
      </c>
      <c r="BO656" s="60">
        <v>3.9100000000000002E-4</v>
      </c>
      <c r="BP656" s="60">
        <v>1.0380000000000001E-3</v>
      </c>
      <c r="BQ656" s="60">
        <v>0.89087899999999998</v>
      </c>
      <c r="BR656" s="60">
        <v>2.5439999999999998E-3</v>
      </c>
      <c r="BS656" s="60">
        <v>4.44E-4</v>
      </c>
      <c r="BT656" s="60">
        <v>1.6558E-2</v>
      </c>
      <c r="BU656" s="60">
        <v>1.5219999999999999E-3</v>
      </c>
      <c r="BV656" s="60">
        <v>1.0227299999999999</v>
      </c>
      <c r="BW656" s="60">
        <v>1.9999989999999999</v>
      </c>
      <c r="BX656" s="945">
        <v>6.3880000000000006E-2</v>
      </c>
      <c r="BY656" s="60">
        <v>3.8999999999999999E-4</v>
      </c>
      <c r="BZ656" s="60">
        <v>1.0399999999999999E-3</v>
      </c>
      <c r="CA656" s="60">
        <v>0.89107000000000003</v>
      </c>
      <c r="CB656" s="60">
        <v>2.5400000000000002E-3</v>
      </c>
      <c r="CC656" s="60">
        <v>4.4000000000000002E-4</v>
      </c>
      <c r="CD656" s="60">
        <v>1.6549999999999999E-2</v>
      </c>
      <c r="CE656" s="60">
        <v>1.5200000000000001E-3</v>
      </c>
      <c r="CF656" s="60">
        <v>0.81015000000000004</v>
      </c>
      <c r="CG656" s="60">
        <v>0.21240000000000001</v>
      </c>
      <c r="CH656" s="60">
        <v>1.9999799999999999</v>
      </c>
      <c r="CI656" s="60">
        <v>1.0225500000000001</v>
      </c>
      <c r="CJ656" s="328">
        <v>0.20771600410737862</v>
      </c>
      <c r="CK656" s="58">
        <v>38.720300000000002</v>
      </c>
      <c r="CL656" s="58">
        <v>11.28</v>
      </c>
      <c r="CM656" s="59">
        <v>100.09777000000003</v>
      </c>
    </row>
    <row r="657" spans="1:91" x14ac:dyDescent="0.2">
      <c r="A657" s="54" t="s">
        <v>454</v>
      </c>
      <c r="B657" s="55">
        <v>-2578</v>
      </c>
      <c r="C657" s="55">
        <v>26776</v>
      </c>
      <c r="D657" s="55">
        <v>149</v>
      </c>
      <c r="E657" s="56">
        <v>0.20638000000000001</v>
      </c>
      <c r="F657" s="57">
        <v>48.880499999999998</v>
      </c>
      <c r="G657" s="58">
        <v>38.7926</v>
      </c>
      <c r="H657" s="58">
        <v>11.2112</v>
      </c>
      <c r="I657" s="58">
        <v>1.7256499999999999</v>
      </c>
      <c r="J657" s="58">
        <v>47.466000000000001</v>
      </c>
      <c r="K657" s="58">
        <v>0.12989600000000001</v>
      </c>
      <c r="L657" s="58">
        <v>0.776366</v>
      </c>
      <c r="M657" s="58">
        <v>3.4702999999999998E-2</v>
      </c>
      <c r="N657" s="58">
        <v>1.7378999999999999E-2</v>
      </c>
      <c r="O657" s="58">
        <v>4.4998999999999997E-2</v>
      </c>
      <c r="P657" s="58">
        <v>6.3030000000000003E-2</v>
      </c>
      <c r="Q657" s="59">
        <v>100.262</v>
      </c>
      <c r="R657" s="58">
        <v>1.12327</v>
      </c>
      <c r="S657" s="60">
        <v>1.0210999999999999</v>
      </c>
      <c r="T657" s="60">
        <v>0.81036200000000003</v>
      </c>
      <c r="U657" s="60">
        <v>0.210733</v>
      </c>
      <c r="V657" s="60">
        <v>6.4258999999999997E-2</v>
      </c>
      <c r="W657" s="60">
        <v>0.89161000000000001</v>
      </c>
      <c r="X657" s="60">
        <v>2.601E-3</v>
      </c>
      <c r="Y657" s="60">
        <v>1.6426E-2</v>
      </c>
      <c r="Z657" s="60">
        <v>6.8499999999999995E-4</v>
      </c>
      <c r="AA657" s="60">
        <v>5.1199999999999998E-4</v>
      </c>
      <c r="AB657" s="60">
        <v>1.124E-3</v>
      </c>
      <c r="AC657" s="60">
        <v>1.6869999999999999E-3</v>
      </c>
      <c r="AD657" s="60">
        <v>3</v>
      </c>
      <c r="AE657" s="60">
        <v>1.9999990000000003</v>
      </c>
      <c r="AF657" s="58">
        <v>1.12327</v>
      </c>
      <c r="AG657" s="130">
        <v>0.59240214427631832</v>
      </c>
      <c r="AH657" s="62">
        <v>0.20638000000000001</v>
      </c>
      <c r="AI657" s="58">
        <v>1.7274799999999999</v>
      </c>
      <c r="AJ657" s="58">
        <v>1.6798E-2</v>
      </c>
      <c r="AK657" s="58">
        <v>4.4201999999999998E-2</v>
      </c>
      <c r="AL657" s="58">
        <v>47.390799999999999</v>
      </c>
      <c r="AM657" s="58">
        <v>0.128529</v>
      </c>
      <c r="AN657" s="58">
        <v>3.3692E-2</v>
      </c>
      <c r="AO657" s="58">
        <v>0.773926</v>
      </c>
      <c r="AP657" s="58">
        <v>6.1810999999999998E-2</v>
      </c>
      <c r="AQ657" s="58">
        <v>48.81</v>
      </c>
      <c r="AR657" s="58">
        <v>98.987099999999998</v>
      </c>
      <c r="AS657" s="63">
        <v>0.20638000000000001</v>
      </c>
      <c r="AT657" s="328">
        <v>0.206274425301429</v>
      </c>
      <c r="AU657" s="64">
        <v>1.0557469857100377E-4</v>
      </c>
      <c r="AV657" s="57">
        <v>38.7926</v>
      </c>
      <c r="AW657" s="58">
        <v>38.741700000000002</v>
      </c>
      <c r="AX657" s="64">
        <v>5.0899999999998613E-2</v>
      </c>
      <c r="AY657" s="57">
        <v>11.2112</v>
      </c>
      <c r="AZ657" s="58">
        <v>11.19</v>
      </c>
      <c r="BA657" s="64">
        <v>2.120000000000033E-2</v>
      </c>
      <c r="BB657" s="57">
        <v>100.262</v>
      </c>
      <c r="BC657" s="58">
        <v>100.10893800000001</v>
      </c>
      <c r="BD657" s="60">
        <v>0.15306199999999137</v>
      </c>
      <c r="BE657" s="57">
        <v>48.880499999999998</v>
      </c>
      <c r="BF657" s="58">
        <v>48.81</v>
      </c>
      <c r="BG657" s="64">
        <v>7.0499999999995566E-2</v>
      </c>
      <c r="BH657" s="58">
        <v>50.003799999999998</v>
      </c>
      <c r="BI657" s="58">
        <v>49.931699999999999</v>
      </c>
      <c r="BJ657" s="64">
        <v>7.2099999999998943E-2</v>
      </c>
      <c r="BK657" s="57">
        <v>47.466000000000001</v>
      </c>
      <c r="BL657" s="58">
        <v>47.390799999999999</v>
      </c>
      <c r="BM657" s="64">
        <v>7.5200000000002376E-2</v>
      </c>
      <c r="BN657" s="60">
        <v>6.4422999999999994E-2</v>
      </c>
      <c r="BO657" s="60">
        <v>4.95E-4</v>
      </c>
      <c r="BP657" s="60">
        <v>1.106E-3</v>
      </c>
      <c r="BQ657" s="60">
        <v>0.89152900000000002</v>
      </c>
      <c r="BR657" s="60">
        <v>2.578E-3</v>
      </c>
      <c r="BS657" s="60">
        <v>6.6600000000000003E-4</v>
      </c>
      <c r="BT657" s="60">
        <v>1.6399E-2</v>
      </c>
      <c r="BU657" s="60">
        <v>1.6570000000000001E-3</v>
      </c>
      <c r="BV657" s="60">
        <v>1.02115</v>
      </c>
      <c r="BW657" s="60">
        <v>2.000003</v>
      </c>
      <c r="BX657" s="945">
        <v>6.4409999999999995E-2</v>
      </c>
      <c r="BY657" s="60">
        <v>5.0000000000000001E-4</v>
      </c>
      <c r="BZ657" s="60">
        <v>1.1100000000000001E-3</v>
      </c>
      <c r="CA657" s="60">
        <v>0.89171999999999996</v>
      </c>
      <c r="CB657" s="60">
        <v>2.5799999999999998E-3</v>
      </c>
      <c r="CC657" s="60">
        <v>6.7000000000000002E-4</v>
      </c>
      <c r="CD657" s="60">
        <v>1.6400000000000001E-2</v>
      </c>
      <c r="CE657" s="60">
        <v>1.66E-3</v>
      </c>
      <c r="CF657" s="60">
        <v>0.81037000000000003</v>
      </c>
      <c r="CG657" s="60">
        <v>0.21060000000000001</v>
      </c>
      <c r="CH657" s="60">
        <v>2.0000199999999997</v>
      </c>
      <c r="CI657" s="60">
        <v>1.0209700000000002</v>
      </c>
      <c r="CJ657" s="328">
        <v>0.206274425301429</v>
      </c>
      <c r="CK657" s="58">
        <v>38.741700000000002</v>
      </c>
      <c r="CL657" s="58">
        <v>11.19</v>
      </c>
      <c r="CM657" s="59">
        <v>100.10893800000001</v>
      </c>
    </row>
    <row r="658" spans="1:91" x14ac:dyDescent="0.2">
      <c r="A658" s="54" t="s">
        <v>454</v>
      </c>
      <c r="B658" s="55">
        <v>-2578</v>
      </c>
      <c r="C658" s="55">
        <v>26775</v>
      </c>
      <c r="D658" s="55">
        <v>149</v>
      </c>
      <c r="E658" s="56">
        <v>0.19805200000000001</v>
      </c>
      <c r="F658" s="57">
        <v>48.470500000000001</v>
      </c>
      <c r="G658" s="58">
        <v>38.870899999999999</v>
      </c>
      <c r="H658" s="58">
        <v>10.6686</v>
      </c>
      <c r="I658" s="58">
        <v>1.74071</v>
      </c>
      <c r="J658" s="58">
        <v>47.575299999999999</v>
      </c>
      <c r="K658" s="58">
        <v>0.12603800000000001</v>
      </c>
      <c r="L658" s="58">
        <v>0.78007000000000004</v>
      </c>
      <c r="M658" s="58">
        <v>1.9973999999999999E-2</v>
      </c>
      <c r="N658" s="58">
        <v>1.8436999999999999E-2</v>
      </c>
      <c r="O658" s="58">
        <v>5.6136999999999999E-2</v>
      </c>
      <c r="P658" s="58">
        <v>6.5158999999999995E-2</v>
      </c>
      <c r="Q658" s="59">
        <v>99.921199999999999</v>
      </c>
      <c r="R658" s="58">
        <v>1.06891</v>
      </c>
      <c r="S658" s="60">
        <v>1.0155099999999999</v>
      </c>
      <c r="T658" s="60">
        <v>0.81438999999999995</v>
      </c>
      <c r="U658" s="60">
        <v>0.201124</v>
      </c>
      <c r="V658" s="60">
        <v>6.5009999999999998E-2</v>
      </c>
      <c r="W658" s="60">
        <v>0.89629599999999998</v>
      </c>
      <c r="X658" s="60">
        <v>2.532E-3</v>
      </c>
      <c r="Y658" s="60">
        <v>1.6552999999999998E-2</v>
      </c>
      <c r="Z658" s="60">
        <v>3.9599999999999998E-4</v>
      </c>
      <c r="AA658" s="60">
        <v>5.44E-4</v>
      </c>
      <c r="AB658" s="60">
        <v>1.4059999999999999E-3</v>
      </c>
      <c r="AC658" s="60">
        <v>1.7489999999999999E-3</v>
      </c>
      <c r="AD658" s="60">
        <v>3</v>
      </c>
      <c r="AE658" s="60">
        <v>2</v>
      </c>
      <c r="AF658" s="58">
        <v>1.06891</v>
      </c>
      <c r="AG658" s="130">
        <v>0.59410345098672379</v>
      </c>
      <c r="AH658" s="62">
        <v>0.19805200000000001</v>
      </c>
      <c r="AI658" s="58">
        <v>1.7424599999999999</v>
      </c>
      <c r="AJ658" s="58">
        <v>1.7883E-2</v>
      </c>
      <c r="AK658" s="58">
        <v>5.5378999999999998E-2</v>
      </c>
      <c r="AL658" s="58">
        <v>47.503399999999999</v>
      </c>
      <c r="AM658" s="58">
        <v>0.12474</v>
      </c>
      <c r="AN658" s="58">
        <v>1.9029000000000001E-2</v>
      </c>
      <c r="AO658" s="58">
        <v>0.77774100000000002</v>
      </c>
      <c r="AP658" s="58">
        <v>6.3993999999999995E-2</v>
      </c>
      <c r="AQ658" s="58">
        <v>48.4039</v>
      </c>
      <c r="AR658" s="58">
        <v>98.708500000000001</v>
      </c>
      <c r="AS658" s="63">
        <v>0.19805200000000001</v>
      </c>
      <c r="AT658" s="328">
        <v>0.19793379883591525</v>
      </c>
      <c r="AU658" s="64">
        <v>1.18201164084758E-4</v>
      </c>
      <c r="AV658" s="57">
        <v>38.870899999999999</v>
      </c>
      <c r="AW658" s="58">
        <v>38.823099999999997</v>
      </c>
      <c r="AX658" s="64">
        <v>4.7800000000002285E-2</v>
      </c>
      <c r="AY658" s="57">
        <v>10.6686</v>
      </c>
      <c r="AZ658" s="58">
        <v>10.65</v>
      </c>
      <c r="BA658" s="64">
        <v>1.8599999999999284E-2</v>
      </c>
      <c r="BB658" s="57">
        <v>99.921199999999999</v>
      </c>
      <c r="BC658" s="58">
        <v>99.777726000000001</v>
      </c>
      <c r="BD658" s="60">
        <v>0.14347399999999766</v>
      </c>
      <c r="BE658" s="57">
        <v>48.470500000000001</v>
      </c>
      <c r="BF658" s="58">
        <v>48.4039</v>
      </c>
      <c r="BG658" s="64">
        <v>6.6600000000001103E-2</v>
      </c>
      <c r="BH658" s="58">
        <v>49.539499999999997</v>
      </c>
      <c r="BI658" s="58">
        <v>49.473099999999995</v>
      </c>
      <c r="BJ658" s="64">
        <v>6.6400000000001569E-2</v>
      </c>
      <c r="BK658" s="57">
        <v>47.575299999999999</v>
      </c>
      <c r="BL658" s="58">
        <v>47.503399999999999</v>
      </c>
      <c r="BM658" s="64">
        <v>7.1899999999999409E-2</v>
      </c>
      <c r="BN658" s="60">
        <v>6.5169000000000005E-2</v>
      </c>
      <c r="BO658" s="60">
        <v>5.2899999999999996E-4</v>
      </c>
      <c r="BP658" s="60">
        <v>1.389E-3</v>
      </c>
      <c r="BQ658" s="60">
        <v>0.89621700000000004</v>
      </c>
      <c r="BR658" s="60">
        <v>2.5089999999999999E-3</v>
      </c>
      <c r="BS658" s="60">
        <v>3.77E-4</v>
      </c>
      <c r="BT658" s="60">
        <v>1.6527E-2</v>
      </c>
      <c r="BU658" s="60">
        <v>1.72E-3</v>
      </c>
      <c r="BV658" s="60">
        <v>1.01556</v>
      </c>
      <c r="BW658" s="60">
        <v>1.999997</v>
      </c>
      <c r="BX658" s="945">
        <v>6.5159999999999996E-2</v>
      </c>
      <c r="BY658" s="60">
        <v>5.2999999999999998E-4</v>
      </c>
      <c r="BZ658" s="60">
        <v>1.39E-3</v>
      </c>
      <c r="CA658" s="60">
        <v>0.89641000000000004</v>
      </c>
      <c r="CB658" s="60">
        <v>2.5100000000000001E-3</v>
      </c>
      <c r="CC658" s="60">
        <v>3.8000000000000002E-4</v>
      </c>
      <c r="CD658" s="60">
        <v>1.652E-2</v>
      </c>
      <c r="CE658" s="60">
        <v>1.72E-3</v>
      </c>
      <c r="CF658" s="60">
        <v>0.81440999999999997</v>
      </c>
      <c r="CG658" s="60">
        <v>0.20097999999999999</v>
      </c>
      <c r="CH658" s="60">
        <v>2.0000100000000001</v>
      </c>
      <c r="CI658" s="60">
        <v>1.01539</v>
      </c>
      <c r="CJ658" s="328">
        <v>0.19793379883591525</v>
      </c>
      <c r="CK658" s="58">
        <v>38.823099999999997</v>
      </c>
      <c r="CL658" s="58">
        <v>10.65</v>
      </c>
      <c r="CM658" s="59">
        <v>99.777726000000001</v>
      </c>
    </row>
    <row r="659" spans="1:91" x14ac:dyDescent="0.2">
      <c r="A659" s="749" t="s">
        <v>453</v>
      </c>
      <c r="B659" s="750"/>
      <c r="C659" s="750"/>
      <c r="D659" s="750"/>
      <c r="E659" s="699">
        <v>0.46990166666666666</v>
      </c>
      <c r="F659" s="700">
        <v>79.774933333333337</v>
      </c>
      <c r="G659" s="701">
        <v>42.287749999999996</v>
      </c>
      <c r="H659" s="701">
        <v>41.661283333333337</v>
      </c>
      <c r="I659" s="701">
        <v>1.07162</v>
      </c>
      <c r="J659" s="701">
        <v>13.962249999999999</v>
      </c>
      <c r="K659" s="701">
        <v>0.52970316666666661</v>
      </c>
      <c r="L659" s="701">
        <v>0.58348166666666668</v>
      </c>
      <c r="M659" s="701">
        <v>5.2056333333333336E-2</v>
      </c>
      <c r="N659" s="701">
        <v>0.56841116666666658</v>
      </c>
      <c r="O659" s="701">
        <v>0.12324483333333332</v>
      </c>
      <c r="P659" s="701">
        <v>3.0011666666666669E-2</v>
      </c>
      <c r="Q659" s="702">
        <v>100.86983333333335</v>
      </c>
      <c r="R659" s="701">
        <v>4.1741066666666677</v>
      </c>
      <c r="S659" s="699">
        <v>2.4832800000000002</v>
      </c>
      <c r="T659" s="699">
        <v>1.3163416666666665</v>
      </c>
      <c r="U659" s="699">
        <v>1.1669333333333334</v>
      </c>
      <c r="V659" s="699">
        <v>5.94615E-2</v>
      </c>
      <c r="W659" s="699">
        <v>0.39081016666666663</v>
      </c>
      <c r="X659" s="699">
        <v>1.5807666666666664E-2</v>
      </c>
      <c r="Y659" s="699">
        <v>1.8395499999999999E-2</v>
      </c>
      <c r="Z659" s="699">
        <v>1.5320000000000002E-3</v>
      </c>
      <c r="AA659" s="699">
        <v>2.4934333333333333E-2</v>
      </c>
      <c r="AB659" s="699">
        <v>4.5849999999999997E-3</v>
      </c>
      <c r="AC659" s="699">
        <v>1.1968333333333334E-3</v>
      </c>
      <c r="AD659" s="699">
        <v>4</v>
      </c>
      <c r="AE659" s="699">
        <v>2.9999979999999997</v>
      </c>
      <c r="AF659" s="703">
        <v>4.1741066666666677</v>
      </c>
      <c r="AG659" s="782">
        <v>0.50947473355091233</v>
      </c>
      <c r="AH659" s="704">
        <v>0.46990166666666666</v>
      </c>
      <c r="AI659" s="410">
        <v>1.0784</v>
      </c>
      <c r="AJ659" s="410">
        <v>0.56939399999999996</v>
      </c>
      <c r="AK659" s="410">
        <v>0.1211465</v>
      </c>
      <c r="AL659" s="410">
        <v>13.859250000000001</v>
      </c>
      <c r="AM659" s="410">
        <v>0.521235</v>
      </c>
      <c r="AN659" s="410">
        <v>4.8239499999999998E-2</v>
      </c>
      <c r="AO659" s="410">
        <v>0.57337049999999989</v>
      </c>
      <c r="AP659" s="410">
        <v>2.4568499999999997E-2</v>
      </c>
      <c r="AQ659" s="410">
        <v>79.258899999999997</v>
      </c>
      <c r="AR659" s="410">
        <v>96.054500000000004</v>
      </c>
      <c r="AS659" s="782">
        <v>0.46990166666666666</v>
      </c>
      <c r="AT659" s="782">
        <v>0.47013983898349326</v>
      </c>
      <c r="AU659" s="782">
        <v>-2.3817231682661069E-4</v>
      </c>
      <c r="AV659" s="363">
        <v>42.287749999999996</v>
      </c>
      <c r="AW659" s="363">
        <v>41.995383333333336</v>
      </c>
      <c r="AX659" s="782">
        <v>0.29236666666666505</v>
      </c>
      <c r="AY659" s="363">
        <v>41.661283333333337</v>
      </c>
      <c r="AZ659" s="363">
        <v>41.413333333333334</v>
      </c>
      <c r="BA659" s="782">
        <v>0.24795000000000064</v>
      </c>
      <c r="BB659" s="363">
        <v>100.86983333333335</v>
      </c>
      <c r="BC659" s="363">
        <v>100.20432066666667</v>
      </c>
      <c r="BD659" s="782">
        <v>0.66551266666666464</v>
      </c>
      <c r="BE659" s="363">
        <v>79.774933333333337</v>
      </c>
      <c r="BF659" s="363">
        <v>79.258899999999997</v>
      </c>
      <c r="BG659" s="782">
        <v>0.5160333333333279</v>
      </c>
      <c r="BH659" s="363">
        <v>83.949033333333333</v>
      </c>
      <c r="BI659" s="363">
        <v>83.408716666666663</v>
      </c>
      <c r="BJ659" s="782">
        <v>0.54031666666666212</v>
      </c>
      <c r="BK659" s="363">
        <v>13.962249999999999</v>
      </c>
      <c r="BL659" s="363">
        <v>13.859250000000001</v>
      </c>
      <c r="BM659" s="782">
        <v>0.10299999999999976</v>
      </c>
      <c r="BN659" s="412">
        <v>6.0229166666666667E-2</v>
      </c>
      <c r="BO659" s="412">
        <v>2.5141E-2</v>
      </c>
      <c r="BP659" s="412">
        <v>4.5361666666666666E-3</v>
      </c>
      <c r="BQ659" s="412">
        <v>0.39046500000000006</v>
      </c>
      <c r="BR659" s="412">
        <v>1.5656833333333332E-2</v>
      </c>
      <c r="BS659" s="412">
        <v>1.4289999999999999E-3</v>
      </c>
      <c r="BT659" s="412">
        <v>1.8195333333333331E-2</v>
      </c>
      <c r="BU659" s="412">
        <v>9.863333333333332E-4</v>
      </c>
      <c r="BV659" s="412">
        <v>2.4833633333333331</v>
      </c>
      <c r="BW659" s="412">
        <v>3.0000021666666665</v>
      </c>
      <c r="BX659" s="413">
        <v>6.0225000000000001E-2</v>
      </c>
      <c r="BY659" s="412">
        <v>2.5139999999999999E-2</v>
      </c>
      <c r="BZ659" s="412">
        <v>4.5366666666666663E-3</v>
      </c>
      <c r="CA659" s="412">
        <v>0.39059666666666665</v>
      </c>
      <c r="CB659" s="412">
        <v>1.5654999999999999E-2</v>
      </c>
      <c r="CC659" s="412">
        <v>1.4283333333333333E-3</v>
      </c>
      <c r="CD659" s="412">
        <v>1.8193333333333336E-2</v>
      </c>
      <c r="CE659" s="412">
        <v>9.8499999999999998E-4</v>
      </c>
      <c r="CF659" s="412">
        <v>1.3157283333333334</v>
      </c>
      <c r="CG659" s="412">
        <v>1.1675083333333334</v>
      </c>
      <c r="CH659" s="412">
        <v>2.9999966666666666</v>
      </c>
      <c r="CI659" s="412">
        <v>2.483236666666667</v>
      </c>
      <c r="CJ659" s="412">
        <v>0.47013983898349326</v>
      </c>
      <c r="CK659" s="410">
        <v>41.995383333333336</v>
      </c>
      <c r="CL659" s="410">
        <v>41.413333333333334</v>
      </c>
      <c r="CM659" s="411">
        <v>100.20432066666667</v>
      </c>
    </row>
    <row r="660" spans="1:91" ht="16" thickBot="1" x14ac:dyDescent="0.25">
      <c r="A660" s="262" t="s">
        <v>454</v>
      </c>
      <c r="B660" s="695"/>
      <c r="C660" s="695"/>
      <c r="D660" s="695"/>
      <c r="E660" s="174">
        <v>0.20510433333333333</v>
      </c>
      <c r="F660" s="532">
        <v>48.909600000000005</v>
      </c>
      <c r="G660" s="252">
        <v>38.877450000000003</v>
      </c>
      <c r="H660" s="252">
        <v>11.149216666666668</v>
      </c>
      <c r="I660" s="252">
        <v>1.7368466666666666</v>
      </c>
      <c r="J660" s="252">
        <v>47.588516666666671</v>
      </c>
      <c r="K660" s="252">
        <v>0.12703316666666667</v>
      </c>
      <c r="L660" s="252">
        <v>0.78297116666666666</v>
      </c>
      <c r="M660" s="252">
        <v>2.7201333333333331E-2</v>
      </c>
      <c r="N660" s="252">
        <v>2.43985E-2</v>
      </c>
      <c r="O660" s="252">
        <v>4.3490166666666663E-2</v>
      </c>
      <c r="P660" s="252">
        <v>6.058566666666667E-2</v>
      </c>
      <c r="Q660" s="533">
        <v>100.41770000000001</v>
      </c>
      <c r="R660" s="252">
        <v>1.1170599999999999</v>
      </c>
      <c r="S660" s="174">
        <v>1.0199849999999999</v>
      </c>
      <c r="T660" s="174">
        <v>0.81077433333333315</v>
      </c>
      <c r="U660" s="174">
        <v>0.20921100000000001</v>
      </c>
      <c r="V660" s="174">
        <v>6.4567833333333338E-2</v>
      </c>
      <c r="W660" s="174">
        <v>0.89241349999999997</v>
      </c>
      <c r="X660" s="174">
        <v>2.5401666666666663E-3</v>
      </c>
      <c r="Y660" s="174">
        <v>1.65375E-2</v>
      </c>
      <c r="Z660" s="174">
        <v>5.3599999999999991E-4</v>
      </c>
      <c r="AA660" s="174">
        <v>7.1633333333333325E-4</v>
      </c>
      <c r="AB660" s="174">
        <v>1.0848333333333333E-3</v>
      </c>
      <c r="AC660" s="174">
        <v>1.6188333333333332E-3</v>
      </c>
      <c r="AD660" s="174">
        <v>3</v>
      </c>
      <c r="AE660" s="174">
        <v>2.0000003333333334</v>
      </c>
      <c r="AF660" s="751">
        <v>1.1170599999999999</v>
      </c>
      <c r="AG660" s="925">
        <v>0.591537717919564</v>
      </c>
      <c r="AH660" s="534">
        <v>0.20510433333333333</v>
      </c>
      <c r="AI660" s="253">
        <v>1.7386783333333333</v>
      </c>
      <c r="AJ660" s="253">
        <v>2.3828833333333337E-2</v>
      </c>
      <c r="AK660" s="253">
        <v>4.26985E-2</v>
      </c>
      <c r="AL660" s="253">
        <v>47.513666666666666</v>
      </c>
      <c r="AM660" s="253">
        <v>0.1256805</v>
      </c>
      <c r="AN660" s="253">
        <v>2.6206333333333331E-2</v>
      </c>
      <c r="AO660" s="253">
        <v>0.78054066666666666</v>
      </c>
      <c r="AP660" s="253">
        <v>5.9380666666666665E-2</v>
      </c>
      <c r="AQ660" s="253">
        <v>48.839566666666663</v>
      </c>
      <c r="AR660" s="253">
        <v>99.150249999999986</v>
      </c>
      <c r="AS660" s="792">
        <v>0.20510433333333333</v>
      </c>
      <c r="AT660" s="792">
        <v>0.20500145885079432</v>
      </c>
      <c r="AU660" s="792">
        <v>1.028744825390578E-4</v>
      </c>
      <c r="AV660" s="364">
        <v>38.877450000000003</v>
      </c>
      <c r="AW660" s="364">
        <v>38.826799999999999</v>
      </c>
      <c r="AX660" s="792">
        <v>5.0649999999998606E-2</v>
      </c>
      <c r="AY660" s="364">
        <v>11.149216666666668</v>
      </c>
      <c r="AZ660" s="364">
        <v>11.128333333333332</v>
      </c>
      <c r="BA660" s="792">
        <v>2.0883333333333216E-2</v>
      </c>
      <c r="BB660" s="364">
        <v>100.41770000000001</v>
      </c>
      <c r="BC660" s="364">
        <v>100.26581383333335</v>
      </c>
      <c r="BD660" s="792">
        <v>0.15188616666666377</v>
      </c>
      <c r="BE660" s="364">
        <v>48.909600000000005</v>
      </c>
      <c r="BF660" s="364">
        <v>48.839566666666663</v>
      </c>
      <c r="BG660" s="792">
        <v>7.0033333333332351E-2</v>
      </c>
      <c r="BH660" s="364">
        <v>50.026666666666664</v>
      </c>
      <c r="BI660" s="364">
        <v>49.955133333333343</v>
      </c>
      <c r="BJ660" s="792">
        <v>7.1533333333331228E-2</v>
      </c>
      <c r="BK660" s="364">
        <v>47.588516666666671</v>
      </c>
      <c r="BL660" s="364">
        <v>47.513666666666666</v>
      </c>
      <c r="BM660" s="792">
        <v>7.4850000000000236E-2</v>
      </c>
      <c r="BN660" s="56">
        <v>6.4731833333333336E-2</v>
      </c>
      <c r="BO660" s="56">
        <v>7.0050000000000006E-4</v>
      </c>
      <c r="BP660" s="56">
        <v>1.067E-3</v>
      </c>
      <c r="BQ660" s="56">
        <v>0.89233166666666675</v>
      </c>
      <c r="BR660" s="56">
        <v>2.5166666666666666E-3</v>
      </c>
      <c r="BS660" s="56">
        <v>5.1716666666666675E-4</v>
      </c>
      <c r="BT660" s="56">
        <v>1.6510500000000001E-2</v>
      </c>
      <c r="BU660" s="56">
        <v>1.5889999999999999E-3</v>
      </c>
      <c r="BV660" s="56">
        <v>1.0200349999999998</v>
      </c>
      <c r="BW660" s="56">
        <v>1.9999993333333335</v>
      </c>
      <c r="BX660" s="63">
        <v>6.4721666666666663E-2</v>
      </c>
      <c r="BY660" s="56">
        <v>6.9999999999999999E-4</v>
      </c>
      <c r="BZ660" s="56">
        <v>1.0666666666666665E-3</v>
      </c>
      <c r="CA660" s="56">
        <v>0.89252500000000001</v>
      </c>
      <c r="CB660" s="56">
        <v>2.5166666666666666E-3</v>
      </c>
      <c r="CC660" s="56">
        <v>5.1666666666666668E-4</v>
      </c>
      <c r="CD660" s="56">
        <v>1.6505000000000002E-2</v>
      </c>
      <c r="CE660" s="56">
        <v>1.5900000000000001E-3</v>
      </c>
      <c r="CF660" s="56">
        <v>0.81077833333333327</v>
      </c>
      <c r="CG660" s="56">
        <v>0.20908000000000002</v>
      </c>
      <c r="CH660" s="56">
        <v>2</v>
      </c>
      <c r="CI660" s="56">
        <v>1.0198583333333333</v>
      </c>
      <c r="CJ660" s="56">
        <v>0.20500145885079432</v>
      </c>
      <c r="CK660" s="253">
        <v>38.826799999999999</v>
      </c>
      <c r="CL660" s="253">
        <v>11.128333333333332</v>
      </c>
      <c r="CM660" s="362">
        <v>100.26581383333335</v>
      </c>
    </row>
    <row r="661" spans="1:91" x14ac:dyDescent="0.2">
      <c r="A661" s="52" t="s">
        <v>455</v>
      </c>
      <c r="B661" s="30">
        <v>43</v>
      </c>
      <c r="C661" s="30">
        <v>28170</v>
      </c>
      <c r="D661" s="30">
        <v>134</v>
      </c>
      <c r="E661" s="31">
        <v>0.51602400000000004</v>
      </c>
      <c r="F661" s="41">
        <v>81.233900000000006</v>
      </c>
      <c r="G661" s="35">
        <v>39.315300000000001</v>
      </c>
      <c r="H661" s="35">
        <v>46.586199999999998</v>
      </c>
      <c r="I661" s="35">
        <v>0.36822700000000003</v>
      </c>
      <c r="J661" s="35">
        <v>10.290699999999999</v>
      </c>
      <c r="K661" s="35">
        <v>0.64591500000000002</v>
      </c>
      <c r="L661" s="35">
        <v>0.35948799999999997</v>
      </c>
      <c r="M661" s="35">
        <v>9.4575999999999993E-2</v>
      </c>
      <c r="N661" s="35">
        <v>0.50357200000000002</v>
      </c>
      <c r="O661" s="35">
        <v>8.8321999999999998E-2</v>
      </c>
      <c r="P661" s="35">
        <v>3.9823999999999998E-2</v>
      </c>
      <c r="Q661" s="42">
        <v>98.292100000000005</v>
      </c>
      <c r="R661" s="35">
        <v>4.6675399999999998</v>
      </c>
      <c r="S661" s="36">
        <v>2.6181199999999998</v>
      </c>
      <c r="T661" s="36">
        <v>1.26711</v>
      </c>
      <c r="U661" s="36">
        <v>1.35101</v>
      </c>
      <c r="V661" s="36">
        <v>2.1155E-2</v>
      </c>
      <c r="W661" s="36">
        <v>0.298236</v>
      </c>
      <c r="X661" s="36">
        <v>1.9958E-2</v>
      </c>
      <c r="Y661" s="36">
        <v>1.1735000000000001E-2</v>
      </c>
      <c r="Z661" s="36">
        <v>2.882E-3</v>
      </c>
      <c r="AA661" s="36">
        <v>2.2872E-2</v>
      </c>
      <c r="AB661" s="36">
        <v>3.4039999999999999E-3</v>
      </c>
      <c r="AC661" s="36">
        <v>1.6440000000000001E-3</v>
      </c>
      <c r="AD661" s="36">
        <v>4</v>
      </c>
      <c r="AE661" s="325">
        <v>3.0000060000000004</v>
      </c>
      <c r="AF661" s="35">
        <v>4.6675399999999998</v>
      </c>
      <c r="AG661" s="37">
        <v>0.25592993573270206</v>
      </c>
      <c r="AH661" s="53">
        <v>0.51602400000000004</v>
      </c>
      <c r="AI661" s="35">
        <v>0.36981000000000003</v>
      </c>
      <c r="AJ661" s="35">
        <v>0.50431199999999998</v>
      </c>
      <c r="AK661" s="35">
        <v>8.5828000000000002E-2</v>
      </c>
      <c r="AL661" s="35">
        <v>10.198499999999999</v>
      </c>
      <c r="AM661" s="35">
        <v>0.63491500000000001</v>
      </c>
      <c r="AN661" s="35">
        <v>8.9816999999999994E-2</v>
      </c>
      <c r="AO661" s="35">
        <v>0.34920200000000001</v>
      </c>
      <c r="AP661" s="35">
        <v>3.3288999999999999E-2</v>
      </c>
      <c r="AQ661" s="35">
        <v>80.614500000000007</v>
      </c>
      <c r="AR661" s="35">
        <v>92.880200000000002</v>
      </c>
      <c r="AS661" s="43">
        <v>0.51602400000000004</v>
      </c>
      <c r="AT661" s="326">
        <v>0.51615280631143223</v>
      </c>
      <c r="AU661" s="327">
        <v>-1.2880631143219468E-4</v>
      </c>
      <c r="AV661" s="41">
        <v>39.315300000000001</v>
      </c>
      <c r="AW661" s="35">
        <v>39.005099999999999</v>
      </c>
      <c r="AX661" s="327">
        <v>0.31020000000000181</v>
      </c>
      <c r="AY661" s="41">
        <v>46.586199999999998</v>
      </c>
      <c r="AZ661" s="35">
        <v>46.24</v>
      </c>
      <c r="BA661" s="327">
        <v>0.34619999999999607</v>
      </c>
      <c r="BB661" s="41">
        <v>98.292100000000005</v>
      </c>
      <c r="BC661" s="35">
        <v>97.510773000000015</v>
      </c>
      <c r="BD661" s="36">
        <v>0.78132699999999033</v>
      </c>
      <c r="BE661" s="41">
        <v>81.233900000000006</v>
      </c>
      <c r="BF661" s="35">
        <v>80.614500000000007</v>
      </c>
      <c r="BG661" s="327">
        <v>0.61939999999999884</v>
      </c>
      <c r="BH661" s="46">
        <v>85.901499999999999</v>
      </c>
      <c r="BI661" s="46">
        <v>85.245100000000008</v>
      </c>
      <c r="BJ661" s="327">
        <v>0.65639999999999077</v>
      </c>
      <c r="BK661" s="41">
        <v>10.290699999999999</v>
      </c>
      <c r="BL661" s="35">
        <v>10.198499999999999</v>
      </c>
      <c r="BM661" s="327">
        <v>9.220000000000006E-2</v>
      </c>
      <c r="BN661" s="36">
        <v>2.1415E-2</v>
      </c>
      <c r="BO661" s="36">
        <v>2.3088000000000001E-2</v>
      </c>
      <c r="BP661" s="36">
        <v>3.3340000000000002E-3</v>
      </c>
      <c r="BQ661" s="36">
        <v>0.29791499999999999</v>
      </c>
      <c r="BR661" s="36">
        <v>1.9774E-2</v>
      </c>
      <c r="BS661" s="36">
        <v>2.758E-3</v>
      </c>
      <c r="BT661" s="36">
        <v>1.149E-2</v>
      </c>
      <c r="BU661" s="36">
        <v>1.3849999999999999E-3</v>
      </c>
      <c r="BV661" s="36">
        <v>2.6188400000000001</v>
      </c>
      <c r="BW661" s="36">
        <v>2.9999989999999999</v>
      </c>
      <c r="BX661" s="944">
        <v>2.1409999999999998E-2</v>
      </c>
      <c r="BY661" s="36">
        <v>2.3089999999999999E-2</v>
      </c>
      <c r="BZ661" s="36">
        <v>3.3300000000000001E-3</v>
      </c>
      <c r="CA661" s="36">
        <v>0.29802000000000001</v>
      </c>
      <c r="CB661" s="36">
        <v>1.9769999999999999E-2</v>
      </c>
      <c r="CC661" s="36">
        <v>2.7599999999999999E-3</v>
      </c>
      <c r="CD661" s="36">
        <v>1.149E-2</v>
      </c>
      <c r="CE661" s="36">
        <v>1.39E-3</v>
      </c>
      <c r="CF661" s="36">
        <v>1.2670699999999999</v>
      </c>
      <c r="CG661" s="36">
        <v>1.3516699999999999</v>
      </c>
      <c r="CH661" s="36">
        <v>3</v>
      </c>
      <c r="CI661" s="36">
        <v>2.6187399999999998</v>
      </c>
      <c r="CJ661" s="326">
        <v>0.51615280631143223</v>
      </c>
      <c r="CK661" s="35">
        <v>39.005099999999999</v>
      </c>
      <c r="CL661" s="35">
        <v>46.24</v>
      </c>
      <c r="CM661" s="42">
        <v>97.510773000000015</v>
      </c>
    </row>
    <row r="662" spans="1:91" x14ac:dyDescent="0.2">
      <c r="A662" s="52" t="s">
        <v>455</v>
      </c>
      <c r="B662" s="30">
        <v>45</v>
      </c>
      <c r="C662" s="30">
        <v>28185</v>
      </c>
      <c r="D662" s="30">
        <v>134</v>
      </c>
      <c r="E662" s="31">
        <v>0.51147399999999998</v>
      </c>
      <c r="F662" s="41">
        <v>81.168199999999999</v>
      </c>
      <c r="G662" s="35">
        <v>39.652799999999999</v>
      </c>
      <c r="H662" s="35">
        <v>46.137999999999998</v>
      </c>
      <c r="I662" s="35">
        <v>0.42795</v>
      </c>
      <c r="J662" s="35">
        <v>10.6882</v>
      </c>
      <c r="K662" s="35">
        <v>0.60782000000000003</v>
      </c>
      <c r="L662" s="35">
        <v>0.40113500000000002</v>
      </c>
      <c r="M662" s="35">
        <v>6.1870000000000001E-2</v>
      </c>
      <c r="N662" s="35">
        <v>0.55513699999999999</v>
      </c>
      <c r="O662" s="35">
        <v>8.7083999999999995E-2</v>
      </c>
      <c r="P662" s="35">
        <v>6.0738E-2</v>
      </c>
      <c r="Q662" s="42">
        <v>98.680700000000002</v>
      </c>
      <c r="R662" s="35">
        <v>4.6226399999999996</v>
      </c>
      <c r="S662" s="36">
        <v>2.60283</v>
      </c>
      <c r="T662" s="36">
        <v>1.27155</v>
      </c>
      <c r="U662" s="36">
        <v>1.33128</v>
      </c>
      <c r="V662" s="36">
        <v>2.4462999999999999E-2</v>
      </c>
      <c r="W662" s="36">
        <v>0.30819600000000003</v>
      </c>
      <c r="X662" s="36">
        <v>1.8686000000000001E-2</v>
      </c>
      <c r="Y662" s="36">
        <v>1.3028E-2</v>
      </c>
      <c r="Z662" s="36">
        <v>1.8760000000000001E-3</v>
      </c>
      <c r="AA662" s="36">
        <v>2.5087000000000002E-2</v>
      </c>
      <c r="AB662" s="36">
        <v>3.339E-3</v>
      </c>
      <c r="AC662" s="36">
        <v>2.4949999999999998E-3</v>
      </c>
      <c r="AD662" s="36">
        <v>4</v>
      </c>
      <c r="AE662" s="325">
        <v>3.0000000000000004</v>
      </c>
      <c r="AF662" s="35">
        <v>4.6226399999999996</v>
      </c>
      <c r="AG662" s="37">
        <v>0.2736319654220436</v>
      </c>
      <c r="AH662" s="53">
        <v>0.51147399999999998</v>
      </c>
      <c r="AI662" s="35">
        <v>0.43004999999999999</v>
      </c>
      <c r="AJ662" s="35">
        <v>0.55619700000000005</v>
      </c>
      <c r="AK662" s="35">
        <v>8.4612999999999994E-2</v>
      </c>
      <c r="AL662" s="35">
        <v>10.5944</v>
      </c>
      <c r="AM662" s="35">
        <v>0.59734900000000002</v>
      </c>
      <c r="AN662" s="35">
        <v>5.7507999999999997E-2</v>
      </c>
      <c r="AO662" s="35">
        <v>0.39071899999999998</v>
      </c>
      <c r="AP662" s="35">
        <v>5.4184999999999997E-2</v>
      </c>
      <c r="AQ662" s="35">
        <v>80.5595</v>
      </c>
      <c r="AR662" s="35">
        <v>93.3245</v>
      </c>
      <c r="AS662" s="43">
        <v>0.51147399999999998</v>
      </c>
      <c r="AT662" s="326">
        <v>0.51161004090882911</v>
      </c>
      <c r="AU662" s="327">
        <v>-1.3604090882912701E-4</v>
      </c>
      <c r="AV662" s="41">
        <v>39.652799999999999</v>
      </c>
      <c r="AW662" s="35">
        <v>39.344499999999996</v>
      </c>
      <c r="AX662" s="327">
        <v>0.30830000000000268</v>
      </c>
      <c r="AY662" s="41">
        <v>46.137999999999998</v>
      </c>
      <c r="AZ662" s="35">
        <v>45.8</v>
      </c>
      <c r="BA662" s="327">
        <v>0.33800000000000097</v>
      </c>
      <c r="BB662" s="41">
        <v>98.680700000000002</v>
      </c>
      <c r="BC662" s="35">
        <v>97.909520999999984</v>
      </c>
      <c r="BD662" s="36">
        <v>0.77117900000001782</v>
      </c>
      <c r="BE662" s="41">
        <v>81.168199999999999</v>
      </c>
      <c r="BF662" s="35">
        <v>80.5595</v>
      </c>
      <c r="BG662" s="327">
        <v>0.60869999999999891</v>
      </c>
      <c r="BH662" s="46">
        <v>85.79079999999999</v>
      </c>
      <c r="BI662" s="46">
        <v>85.144499999999994</v>
      </c>
      <c r="BJ662" s="327">
        <v>0.64629999999999654</v>
      </c>
      <c r="BK662" s="41">
        <v>10.6882</v>
      </c>
      <c r="BL662" s="35">
        <v>10.5944</v>
      </c>
      <c r="BM662" s="327">
        <v>9.3799999999999883E-2</v>
      </c>
      <c r="BN662" s="36">
        <v>2.4774000000000001E-2</v>
      </c>
      <c r="BO662" s="36">
        <v>2.5330999999999999E-2</v>
      </c>
      <c r="BP662" s="36">
        <v>3.2699999999999999E-3</v>
      </c>
      <c r="BQ662" s="36">
        <v>0.30787199999999998</v>
      </c>
      <c r="BR662" s="36">
        <v>1.8506999999999999E-2</v>
      </c>
      <c r="BS662" s="36">
        <v>1.7570000000000001E-3</v>
      </c>
      <c r="BT662" s="36">
        <v>1.2789E-2</v>
      </c>
      <c r="BU662" s="36">
        <v>2.2430000000000002E-3</v>
      </c>
      <c r="BV662" s="36">
        <v>2.6034600000000001</v>
      </c>
      <c r="BW662" s="36">
        <v>3.000003</v>
      </c>
      <c r="BX662" s="944">
        <v>2.477E-2</v>
      </c>
      <c r="BY662" s="36">
        <v>2.5329999999999998E-2</v>
      </c>
      <c r="BZ662" s="36">
        <v>3.2699999999999999E-3</v>
      </c>
      <c r="CA662" s="36">
        <v>0.30797999999999998</v>
      </c>
      <c r="CB662" s="36">
        <v>1.8509999999999999E-2</v>
      </c>
      <c r="CC662" s="36">
        <v>1.7600000000000001E-3</v>
      </c>
      <c r="CD662" s="36">
        <v>1.2789999999999999E-2</v>
      </c>
      <c r="CE662" s="36">
        <v>2.2399999999999998E-3</v>
      </c>
      <c r="CF662" s="36">
        <v>1.27145</v>
      </c>
      <c r="CG662" s="36">
        <v>1.3319000000000001</v>
      </c>
      <c r="CH662" s="36">
        <v>3</v>
      </c>
      <c r="CI662" s="36">
        <v>2.6033499999999998</v>
      </c>
      <c r="CJ662" s="326">
        <v>0.51161004090882911</v>
      </c>
      <c r="CK662" s="35">
        <v>39.344499999999996</v>
      </c>
      <c r="CL662" s="35">
        <v>45.8</v>
      </c>
      <c r="CM662" s="42">
        <v>97.909520999999984</v>
      </c>
    </row>
    <row r="663" spans="1:91" x14ac:dyDescent="0.2">
      <c r="A663" s="52" t="s">
        <v>455</v>
      </c>
      <c r="B663" s="30">
        <v>54</v>
      </c>
      <c r="C663" s="30">
        <v>28191</v>
      </c>
      <c r="D663" s="30">
        <v>134</v>
      </c>
      <c r="E663" s="31">
        <v>0.50261999999999996</v>
      </c>
      <c r="F663" s="41">
        <v>80.579599999999999</v>
      </c>
      <c r="G663" s="35">
        <v>40.078699999999998</v>
      </c>
      <c r="H663" s="35">
        <v>45.010599999999997</v>
      </c>
      <c r="I663" s="35">
        <v>0.42358099999999999</v>
      </c>
      <c r="J663" s="35">
        <v>11.175599999999999</v>
      </c>
      <c r="K663" s="35">
        <v>0.60816099999999995</v>
      </c>
      <c r="L663" s="35">
        <v>0.40570099999999998</v>
      </c>
      <c r="M663" s="35">
        <v>7.5096999999999997E-2</v>
      </c>
      <c r="N663" s="35">
        <v>0.53032400000000002</v>
      </c>
      <c r="O663" s="35">
        <v>0.112585</v>
      </c>
      <c r="P663" s="35">
        <v>5.7910000000000003E-2</v>
      </c>
      <c r="Q663" s="42">
        <v>98.478200000000001</v>
      </c>
      <c r="R663" s="35">
        <v>4.5096800000000004</v>
      </c>
      <c r="S663" s="36">
        <v>2.5880700000000001</v>
      </c>
      <c r="T663" s="36">
        <v>1.2872600000000001</v>
      </c>
      <c r="U663" s="36">
        <v>1.3008200000000001</v>
      </c>
      <c r="V663" s="36">
        <v>2.4251000000000002E-2</v>
      </c>
      <c r="W663" s="36">
        <v>0.32276199999999999</v>
      </c>
      <c r="X663" s="36">
        <v>1.8726E-2</v>
      </c>
      <c r="Y663" s="36">
        <v>1.3197E-2</v>
      </c>
      <c r="Z663" s="36">
        <v>2.2799999999999999E-3</v>
      </c>
      <c r="AA663" s="36">
        <v>2.4004000000000001E-2</v>
      </c>
      <c r="AB663" s="36">
        <v>4.3239999999999997E-3</v>
      </c>
      <c r="AC663" s="36">
        <v>2.3830000000000001E-3</v>
      </c>
      <c r="AD663" s="36">
        <v>4</v>
      </c>
      <c r="AE663" s="325">
        <v>3.0000070000000001</v>
      </c>
      <c r="AF663" s="35">
        <v>4.5096800000000004</v>
      </c>
      <c r="AG663" s="37">
        <v>0.26425443492330863</v>
      </c>
      <c r="AH663" s="53">
        <v>0.50261999999999996</v>
      </c>
      <c r="AI663" s="35">
        <v>0.42557099999999998</v>
      </c>
      <c r="AJ663" s="35">
        <v>0.53117599999999998</v>
      </c>
      <c r="AK663" s="35">
        <v>0.11025</v>
      </c>
      <c r="AL663" s="35">
        <v>11.080399999999999</v>
      </c>
      <c r="AM663" s="35">
        <v>0.59794599999999998</v>
      </c>
      <c r="AN663" s="35">
        <v>7.0709999999999995E-2</v>
      </c>
      <c r="AO663" s="35">
        <v>0.39551900000000001</v>
      </c>
      <c r="AP663" s="35">
        <v>5.1540000000000002E-2</v>
      </c>
      <c r="AQ663" s="35">
        <v>79.990499999999997</v>
      </c>
      <c r="AR663" s="35">
        <v>93.253600000000006</v>
      </c>
      <c r="AS663" s="43">
        <v>0.50261999999999996</v>
      </c>
      <c r="AT663" s="326">
        <v>0.5027486005895101</v>
      </c>
      <c r="AU663" s="327">
        <v>-1.2860058951014164E-4</v>
      </c>
      <c r="AV663" s="41">
        <v>40.078699999999998</v>
      </c>
      <c r="AW663" s="35">
        <v>39.775399999999998</v>
      </c>
      <c r="AX663" s="327">
        <v>0.30330000000000013</v>
      </c>
      <c r="AY663" s="41">
        <v>45.010599999999997</v>
      </c>
      <c r="AZ663" s="35">
        <v>44.69</v>
      </c>
      <c r="BA663" s="327">
        <v>0.32059999999999889</v>
      </c>
      <c r="BB663" s="41">
        <v>98.478200000000001</v>
      </c>
      <c r="BC663" s="35">
        <v>97.728511999999981</v>
      </c>
      <c r="BD663" s="36">
        <v>0.74968800000002034</v>
      </c>
      <c r="BE663" s="41">
        <v>80.579599999999999</v>
      </c>
      <c r="BF663" s="35">
        <v>79.990499999999997</v>
      </c>
      <c r="BG663" s="327">
        <v>0.58910000000000196</v>
      </c>
      <c r="BH663" s="46">
        <v>85.089299999999994</v>
      </c>
      <c r="BI663" s="46">
        <v>84.465399999999988</v>
      </c>
      <c r="BJ663" s="327">
        <v>0.62390000000000612</v>
      </c>
      <c r="BK663" s="41">
        <v>11.175599999999999</v>
      </c>
      <c r="BL663" s="35">
        <v>11.080399999999999</v>
      </c>
      <c r="BM663" s="327">
        <v>9.5200000000000173E-2</v>
      </c>
      <c r="BN663" s="36">
        <v>2.4551E-2</v>
      </c>
      <c r="BO663" s="36">
        <v>2.4225E-2</v>
      </c>
      <c r="BP663" s="36">
        <v>4.2659999999999998E-3</v>
      </c>
      <c r="BQ663" s="36">
        <v>0.32244699999999998</v>
      </c>
      <c r="BR663" s="36">
        <v>1.8551999999999999E-2</v>
      </c>
      <c r="BS663" s="36">
        <v>2.163E-3</v>
      </c>
      <c r="BT663" s="36">
        <v>1.2964E-2</v>
      </c>
      <c r="BU663" s="36">
        <v>2.137E-3</v>
      </c>
      <c r="BV663" s="36">
        <v>2.5886900000000002</v>
      </c>
      <c r="BW663" s="36">
        <v>2.9999950000000002</v>
      </c>
      <c r="BX663" s="944">
        <v>2.4549999999999999E-2</v>
      </c>
      <c r="BY663" s="36">
        <v>2.4219999999999998E-2</v>
      </c>
      <c r="BZ663" s="36">
        <v>4.2700000000000004E-3</v>
      </c>
      <c r="CA663" s="36">
        <v>0.32256000000000001</v>
      </c>
      <c r="CB663" s="36">
        <v>1.8550000000000001E-2</v>
      </c>
      <c r="CC663" s="36">
        <v>2.16E-3</v>
      </c>
      <c r="CD663" s="36">
        <v>1.2959999999999999E-2</v>
      </c>
      <c r="CE663" s="36">
        <v>2.14E-3</v>
      </c>
      <c r="CF663" s="36">
        <v>1.28718</v>
      </c>
      <c r="CG663" s="36">
        <v>1.30141</v>
      </c>
      <c r="CH663" s="36">
        <v>3</v>
      </c>
      <c r="CI663" s="36">
        <v>2.5885899999999999</v>
      </c>
      <c r="CJ663" s="326">
        <v>0.5027486005895101</v>
      </c>
      <c r="CK663" s="35">
        <v>39.775399999999998</v>
      </c>
      <c r="CL663" s="35">
        <v>44.69</v>
      </c>
      <c r="CM663" s="42">
        <v>97.728511999999981</v>
      </c>
    </row>
    <row r="664" spans="1:91" x14ac:dyDescent="0.2">
      <c r="A664" s="52" t="s">
        <v>455</v>
      </c>
      <c r="B664" s="30">
        <v>60</v>
      </c>
      <c r="C664" s="30">
        <v>28192</v>
      </c>
      <c r="D664" s="30">
        <v>134</v>
      </c>
      <c r="E664" s="31">
        <v>0.50010100000000002</v>
      </c>
      <c r="F664" s="41">
        <v>81.089500000000001</v>
      </c>
      <c r="G664" s="35">
        <v>40.536499999999997</v>
      </c>
      <c r="H664" s="35">
        <v>45.068399999999997</v>
      </c>
      <c r="I664" s="35">
        <v>0.38739200000000001</v>
      </c>
      <c r="J664" s="35">
        <v>11.372400000000001</v>
      </c>
      <c r="K664" s="35">
        <v>0.58795900000000001</v>
      </c>
      <c r="L664" s="35">
        <v>0.32224700000000001</v>
      </c>
      <c r="M664" s="35">
        <v>7.4355000000000004E-2</v>
      </c>
      <c r="N664" s="35">
        <v>0.52317199999999997</v>
      </c>
      <c r="O664" s="35">
        <v>7.9001000000000002E-2</v>
      </c>
      <c r="P664" s="35">
        <v>3.9031000000000003E-2</v>
      </c>
      <c r="Q664" s="42">
        <v>98.990499999999997</v>
      </c>
      <c r="R664" s="35">
        <v>4.5154800000000002</v>
      </c>
      <c r="S664" s="36">
        <v>2.5921400000000001</v>
      </c>
      <c r="T664" s="36">
        <v>1.2958099999999999</v>
      </c>
      <c r="U664" s="36">
        <v>1.29634</v>
      </c>
      <c r="V664" s="36">
        <v>2.2075000000000001E-2</v>
      </c>
      <c r="W664" s="36">
        <v>0.32689600000000002</v>
      </c>
      <c r="X664" s="36">
        <v>1.8019E-2</v>
      </c>
      <c r="Y664" s="36">
        <v>1.0433E-2</v>
      </c>
      <c r="Z664" s="36">
        <v>2.2469999999999999E-3</v>
      </c>
      <c r="AA664" s="36">
        <v>2.3567999999999999E-2</v>
      </c>
      <c r="AB664" s="36">
        <v>3.0200000000000001E-3</v>
      </c>
      <c r="AC664" s="36">
        <v>1.598E-3</v>
      </c>
      <c r="AD664" s="36">
        <v>4</v>
      </c>
      <c r="AE664" s="325">
        <v>3.000006</v>
      </c>
      <c r="AF664" s="35">
        <v>4.5154800000000002</v>
      </c>
      <c r="AG664" s="37">
        <v>0.32549150486753781</v>
      </c>
      <c r="AH664" s="53">
        <v>0.50010100000000002</v>
      </c>
      <c r="AI664" s="35">
        <v>0.389048</v>
      </c>
      <c r="AJ664" s="35">
        <v>0.52396900000000002</v>
      </c>
      <c r="AK664" s="35">
        <v>7.6547000000000004E-2</v>
      </c>
      <c r="AL664" s="35">
        <v>11.276</v>
      </c>
      <c r="AM664" s="35">
        <v>0.57795700000000005</v>
      </c>
      <c r="AN664" s="35">
        <v>6.9999000000000006E-2</v>
      </c>
      <c r="AO664" s="35">
        <v>0.312693</v>
      </c>
      <c r="AP664" s="35">
        <v>3.2792000000000002E-2</v>
      </c>
      <c r="AQ664" s="35">
        <v>80.498800000000003</v>
      </c>
      <c r="AR664" s="35">
        <v>93.757800000000003</v>
      </c>
      <c r="AS664" s="43">
        <v>0.50010100000000002</v>
      </c>
      <c r="AT664" s="326">
        <v>0.50022756200100282</v>
      </c>
      <c r="AU664" s="327">
        <v>-1.2656200100280568E-4</v>
      </c>
      <c r="AV664" s="41">
        <v>40.536499999999997</v>
      </c>
      <c r="AW664" s="35">
        <v>40.231099999999998</v>
      </c>
      <c r="AX664" s="327">
        <v>0.30539999999999878</v>
      </c>
      <c r="AY664" s="41">
        <v>45.068399999999997</v>
      </c>
      <c r="AZ664" s="35">
        <v>44.75</v>
      </c>
      <c r="BA664" s="327">
        <v>0.31839999999999691</v>
      </c>
      <c r="BB664" s="41">
        <v>98.990499999999997</v>
      </c>
      <c r="BC664" s="35">
        <v>98.240104999999986</v>
      </c>
      <c r="BD664" s="36">
        <v>0.75039500000001169</v>
      </c>
      <c r="BE664" s="41">
        <v>81.089500000000001</v>
      </c>
      <c r="BF664" s="35">
        <v>80.498800000000003</v>
      </c>
      <c r="BG664" s="327">
        <v>0.59069999999999823</v>
      </c>
      <c r="BH664" s="46">
        <v>85.604899999999986</v>
      </c>
      <c r="BI664" s="46">
        <v>84.981099999999998</v>
      </c>
      <c r="BJ664" s="327">
        <v>0.62379999999998859</v>
      </c>
      <c r="BK664" s="41">
        <v>11.372400000000001</v>
      </c>
      <c r="BL664" s="35">
        <v>11.276</v>
      </c>
      <c r="BM664" s="327">
        <v>9.6400000000000929E-2</v>
      </c>
      <c r="BN664" s="36">
        <v>2.2338E-2</v>
      </c>
      <c r="BO664" s="36">
        <v>2.3784E-2</v>
      </c>
      <c r="BP664" s="36">
        <v>2.9480000000000001E-3</v>
      </c>
      <c r="BQ664" s="36">
        <v>0.32658799999999999</v>
      </c>
      <c r="BR664" s="36">
        <v>1.7846999999999998E-2</v>
      </c>
      <c r="BS664" s="36">
        <v>2.1320000000000002E-3</v>
      </c>
      <c r="BT664" s="36">
        <v>1.0201E-2</v>
      </c>
      <c r="BU664" s="36">
        <v>1.353E-3</v>
      </c>
      <c r="BV664" s="36">
        <v>2.5928100000000001</v>
      </c>
      <c r="BW664" s="36">
        <v>3.0000010000000001</v>
      </c>
      <c r="BX664" s="944">
        <v>2.2339999999999999E-2</v>
      </c>
      <c r="BY664" s="36">
        <v>2.3779999999999999E-2</v>
      </c>
      <c r="BZ664" s="36">
        <v>2.9499999999999999E-3</v>
      </c>
      <c r="CA664" s="36">
        <v>0.32669999999999999</v>
      </c>
      <c r="CB664" s="36">
        <v>1.7850000000000001E-2</v>
      </c>
      <c r="CC664" s="36">
        <v>2.1299999999999999E-3</v>
      </c>
      <c r="CD664" s="36">
        <v>1.0200000000000001E-2</v>
      </c>
      <c r="CE664" s="36">
        <v>1.3500000000000001E-3</v>
      </c>
      <c r="CF664" s="36">
        <v>1.29576</v>
      </c>
      <c r="CG664" s="36">
        <v>1.29694</v>
      </c>
      <c r="CH664" s="36">
        <v>3</v>
      </c>
      <c r="CI664" s="36">
        <v>2.5926999999999998</v>
      </c>
      <c r="CJ664" s="326">
        <v>0.50022756200100282</v>
      </c>
      <c r="CK664" s="35">
        <v>40.231099999999998</v>
      </c>
      <c r="CL664" s="35">
        <v>44.75</v>
      </c>
      <c r="CM664" s="42">
        <v>98.240104999999986</v>
      </c>
    </row>
    <row r="665" spans="1:91" x14ac:dyDescent="0.2">
      <c r="A665" s="781" t="s">
        <v>456</v>
      </c>
      <c r="B665" s="750"/>
      <c r="C665" s="750"/>
      <c r="D665" s="750"/>
      <c r="E665" s="699">
        <v>0.50755474999999994</v>
      </c>
      <c r="F665" s="700">
        <v>81.017800000000008</v>
      </c>
      <c r="G665" s="701">
        <v>39.895824999999995</v>
      </c>
      <c r="H665" s="701">
        <v>45.700800000000001</v>
      </c>
      <c r="I665" s="701">
        <v>0.40178750000000002</v>
      </c>
      <c r="J665" s="701">
        <v>10.881724999999999</v>
      </c>
      <c r="K665" s="701">
        <v>0.61246374999999997</v>
      </c>
      <c r="L665" s="701">
        <v>0.37214274999999997</v>
      </c>
      <c r="M665" s="701">
        <v>7.6474500000000001E-2</v>
      </c>
      <c r="N665" s="701">
        <v>0.52805124999999997</v>
      </c>
      <c r="O665" s="701">
        <v>9.1747999999999996E-2</v>
      </c>
      <c r="P665" s="701">
        <v>4.9375750000000003E-2</v>
      </c>
      <c r="Q665" s="702">
        <v>98.610375000000005</v>
      </c>
      <c r="R665" s="701">
        <v>4.5788349999999998</v>
      </c>
      <c r="S665" s="699">
        <v>2.6002900000000002</v>
      </c>
      <c r="T665" s="699">
        <v>1.2804324999999999</v>
      </c>
      <c r="U665" s="699">
        <v>1.3198624999999999</v>
      </c>
      <c r="V665" s="699">
        <v>2.2985999999999999E-2</v>
      </c>
      <c r="W665" s="699">
        <v>0.31402250000000004</v>
      </c>
      <c r="X665" s="699">
        <v>1.8847249999999999E-2</v>
      </c>
      <c r="Y665" s="699">
        <v>1.209825E-2</v>
      </c>
      <c r="Z665" s="699">
        <v>2.32125E-3</v>
      </c>
      <c r="AA665" s="699">
        <v>2.3882750000000001E-2</v>
      </c>
      <c r="AB665" s="699">
        <v>3.5217500000000001E-3</v>
      </c>
      <c r="AC665" s="699">
        <v>2.0300000000000001E-3</v>
      </c>
      <c r="AD665" s="699">
        <v>4</v>
      </c>
      <c r="AE665" s="699">
        <v>3.0000047500000004</v>
      </c>
      <c r="AF665" s="703">
        <v>4.5788349999999998</v>
      </c>
      <c r="AG665" s="782">
        <v>0.27982696023639803</v>
      </c>
      <c r="AH665" s="704">
        <v>0.50755474999999994</v>
      </c>
      <c r="AI665" s="410">
        <v>0.40361975</v>
      </c>
      <c r="AJ665" s="410">
        <v>0.52891350000000004</v>
      </c>
      <c r="AK665" s="410">
        <v>8.9309500000000014E-2</v>
      </c>
      <c r="AL665" s="410">
        <v>10.787324999999999</v>
      </c>
      <c r="AM665" s="410">
        <v>0.60204175000000004</v>
      </c>
      <c r="AN665" s="410">
        <v>7.2008500000000003E-2</v>
      </c>
      <c r="AO665" s="410">
        <v>0.36203324999999997</v>
      </c>
      <c r="AP665" s="410">
        <v>4.2951500000000004E-2</v>
      </c>
      <c r="AQ665" s="410">
        <v>80.415824999999998</v>
      </c>
      <c r="AR665" s="410">
        <v>93.304024999999996</v>
      </c>
      <c r="AS665" s="782">
        <v>0.50755474999999994</v>
      </c>
      <c r="AT665" s="782">
        <v>0.50768475245269351</v>
      </c>
      <c r="AU665" s="782">
        <v>-1.3000245269356725E-4</v>
      </c>
      <c r="AV665" s="363">
        <v>39.895824999999995</v>
      </c>
      <c r="AW665" s="363">
        <v>39.589024999999999</v>
      </c>
      <c r="AX665" s="782">
        <v>0.30680000000000085</v>
      </c>
      <c r="AY665" s="363">
        <v>45.700800000000001</v>
      </c>
      <c r="AZ665" s="363">
        <v>45.37</v>
      </c>
      <c r="BA665" s="782">
        <v>0.33079999999999821</v>
      </c>
      <c r="BB665" s="363">
        <v>98.610375000000005</v>
      </c>
      <c r="BC665" s="363">
        <v>97.847227749999988</v>
      </c>
      <c r="BD665" s="782">
        <v>0.76314725000001005</v>
      </c>
      <c r="BE665" s="363">
        <v>81.017800000000008</v>
      </c>
      <c r="BF665" s="363">
        <v>80.415824999999998</v>
      </c>
      <c r="BG665" s="782">
        <v>0.60197499999999948</v>
      </c>
      <c r="BH665" s="363">
        <v>85.596624999999989</v>
      </c>
      <c r="BI665" s="363">
        <v>84.959024999999997</v>
      </c>
      <c r="BJ665" s="782">
        <v>0.6375999999999955</v>
      </c>
      <c r="BK665" s="363">
        <v>10.881724999999999</v>
      </c>
      <c r="BL665" s="363">
        <v>10.787324999999999</v>
      </c>
      <c r="BM665" s="782">
        <v>9.4400000000000261E-2</v>
      </c>
      <c r="BN665" s="412">
        <v>2.3269499999999999E-2</v>
      </c>
      <c r="BO665" s="412">
        <v>2.4107E-2</v>
      </c>
      <c r="BP665" s="412">
        <v>3.4545000000000001E-3</v>
      </c>
      <c r="BQ665" s="412">
        <v>0.31370549999999997</v>
      </c>
      <c r="BR665" s="412">
        <v>1.8669999999999999E-2</v>
      </c>
      <c r="BS665" s="412">
        <v>2.2025E-3</v>
      </c>
      <c r="BT665" s="412">
        <v>1.1861E-2</v>
      </c>
      <c r="BU665" s="412">
        <v>1.7795E-3</v>
      </c>
      <c r="BV665" s="412">
        <v>2.6009500000000001</v>
      </c>
      <c r="BW665" s="412">
        <v>2.9999995000000004</v>
      </c>
      <c r="BX665" s="413">
        <v>2.32675E-2</v>
      </c>
      <c r="BY665" s="412">
        <v>2.4104999999999998E-2</v>
      </c>
      <c r="BZ665" s="412">
        <v>3.4550000000000002E-3</v>
      </c>
      <c r="CA665" s="412">
        <v>0.31381500000000001</v>
      </c>
      <c r="CB665" s="412">
        <v>1.8669999999999999E-2</v>
      </c>
      <c r="CC665" s="412">
        <v>2.2025E-3</v>
      </c>
      <c r="CD665" s="412">
        <v>1.1859999999999999E-2</v>
      </c>
      <c r="CE665" s="412">
        <v>1.7799999999999999E-3</v>
      </c>
      <c r="CF665" s="412">
        <v>1.2803650000000002</v>
      </c>
      <c r="CG665" s="412">
        <v>1.3204800000000001</v>
      </c>
      <c r="CH665" s="412">
        <v>3</v>
      </c>
      <c r="CI665" s="412">
        <v>2.6008449999999996</v>
      </c>
      <c r="CJ665" s="412">
        <v>0.50768475245269351</v>
      </c>
      <c r="CK665" s="410">
        <v>39.589024999999999</v>
      </c>
      <c r="CL665" s="410">
        <v>45.37</v>
      </c>
      <c r="CM665" s="411">
        <v>97.847227749999988</v>
      </c>
    </row>
    <row r="666" spans="1:91" ht="16" thickBot="1" x14ac:dyDescent="0.25">
      <c r="A666" s="530" t="s">
        <v>457</v>
      </c>
      <c r="B666" s="531">
        <v>70</v>
      </c>
      <c r="C666" s="531">
        <v>28171</v>
      </c>
      <c r="D666" s="531">
        <v>134</v>
      </c>
      <c r="E666" s="174">
        <v>0.21416199999999999</v>
      </c>
      <c r="F666" s="532">
        <v>50.042200000000001</v>
      </c>
      <c r="G666" s="252">
        <v>39.325099999999999</v>
      </c>
      <c r="H666" s="252">
        <v>11.910500000000001</v>
      </c>
      <c r="I666" s="252">
        <v>0.86750000000000005</v>
      </c>
      <c r="J666" s="252">
        <v>46.078800000000001</v>
      </c>
      <c r="K666" s="252">
        <v>7.8030000000000002E-2</v>
      </c>
      <c r="L666" s="252">
        <v>0.72652499999999998</v>
      </c>
      <c r="M666" s="252">
        <v>-9.7000000000000005E-4</v>
      </c>
      <c r="N666" s="252">
        <v>2.4878999999999998E-2</v>
      </c>
      <c r="O666" s="252">
        <v>0.200932</v>
      </c>
      <c r="P666" s="252">
        <v>5.2769000000000003E-2</v>
      </c>
      <c r="Q666" s="533">
        <v>99.263999999999996</v>
      </c>
      <c r="R666" s="252">
        <v>1.1933400000000001</v>
      </c>
      <c r="S666" s="174">
        <v>1.06274</v>
      </c>
      <c r="T666" s="174">
        <v>0.83514200000000005</v>
      </c>
      <c r="U666" s="174">
        <v>0.22759799999999999</v>
      </c>
      <c r="V666" s="174">
        <v>3.2840000000000001E-2</v>
      </c>
      <c r="W666" s="174">
        <v>0.87994099999999997</v>
      </c>
      <c r="X666" s="174">
        <v>1.5889999999999999E-3</v>
      </c>
      <c r="Y666" s="174">
        <v>1.5626999999999999E-2</v>
      </c>
      <c r="Z666" s="174">
        <v>-2.0000000000000002E-5</v>
      </c>
      <c r="AA666" s="174">
        <v>7.45E-4</v>
      </c>
      <c r="AB666" s="174">
        <v>5.1019999999999998E-3</v>
      </c>
      <c r="AC666" s="174">
        <v>1.436E-3</v>
      </c>
      <c r="AD666" s="174">
        <v>3</v>
      </c>
      <c r="AE666" s="174">
        <v>2.0000000000000004</v>
      </c>
      <c r="AF666" s="751">
        <v>1.1933400000000001</v>
      </c>
      <c r="AG666" s="925">
        <v>0.32252753629504355</v>
      </c>
      <c r="AH666" s="534">
        <v>0.21416199999999999</v>
      </c>
      <c r="AI666" s="253">
        <v>0.86827200000000004</v>
      </c>
      <c r="AJ666" s="253">
        <v>2.4246E-2</v>
      </c>
      <c r="AK666" s="253">
        <v>0.20013600000000001</v>
      </c>
      <c r="AL666" s="253">
        <v>45.999299999999998</v>
      </c>
      <c r="AM666" s="253">
        <v>7.6647999999999994E-2</v>
      </c>
      <c r="AN666" s="253">
        <v>-1.99E-3</v>
      </c>
      <c r="AO666" s="253">
        <v>0.72393099999999999</v>
      </c>
      <c r="AP666" s="253">
        <v>5.1452999999999999E-2</v>
      </c>
      <c r="AQ666" s="253">
        <v>49.9636</v>
      </c>
      <c r="AR666" s="253">
        <v>97.905600000000007</v>
      </c>
      <c r="AS666" s="792">
        <v>0.21416199999999999</v>
      </c>
      <c r="AT666" s="916">
        <v>0.21399130483880074</v>
      </c>
      <c r="AU666" s="792">
        <v>1.7069516119924688E-4</v>
      </c>
      <c r="AV666" s="364">
        <v>39.325099999999999</v>
      </c>
      <c r="AW666" s="364">
        <v>39.271799999999999</v>
      </c>
      <c r="AX666" s="792">
        <v>5.3300000000000125E-2</v>
      </c>
      <c r="AY666" s="364">
        <v>11.910500000000001</v>
      </c>
      <c r="AZ666" s="364">
        <v>11.88</v>
      </c>
      <c r="BA666" s="792">
        <v>3.0499999999999972E-2</v>
      </c>
      <c r="BB666" s="364">
        <v>99.263999999999996</v>
      </c>
      <c r="BC666" s="364">
        <v>99.093795999999983</v>
      </c>
      <c r="BD666" s="792">
        <v>0.17020400000001246</v>
      </c>
      <c r="BE666" s="364">
        <v>50.042200000000001</v>
      </c>
      <c r="BF666" s="364">
        <v>49.9636</v>
      </c>
      <c r="BG666" s="792">
        <v>7.8600000000001558E-2</v>
      </c>
      <c r="BH666" s="364">
        <v>51.235599999999998</v>
      </c>
      <c r="BI666" s="364">
        <v>51.151800000000001</v>
      </c>
      <c r="BJ666" s="792">
        <v>8.3799999999996544E-2</v>
      </c>
      <c r="BK666" s="364">
        <v>46.078800000000001</v>
      </c>
      <c r="BL666" s="364">
        <v>45.999299999999998</v>
      </c>
      <c r="BM666" s="792">
        <v>7.9500000000003013E-2</v>
      </c>
      <c r="BN666" s="56">
        <v>3.2925000000000003E-2</v>
      </c>
      <c r="BO666" s="56">
        <v>7.27E-4</v>
      </c>
      <c r="BP666" s="56">
        <v>5.091E-3</v>
      </c>
      <c r="BQ666" s="56">
        <v>0.87989200000000001</v>
      </c>
      <c r="BR666" s="56">
        <v>1.5629999999999999E-3</v>
      </c>
      <c r="BS666" s="56">
        <v>-4.0000000000000003E-5</v>
      </c>
      <c r="BT666" s="56">
        <v>1.5597E-2</v>
      </c>
      <c r="BU666" s="56">
        <v>1.402E-3</v>
      </c>
      <c r="BV666" s="56">
        <v>1.06284</v>
      </c>
      <c r="BW666" s="56">
        <v>1.999997</v>
      </c>
      <c r="BX666" s="63">
        <v>3.2919999999999998E-2</v>
      </c>
      <c r="BY666" s="56">
        <v>7.2999999999999996E-4</v>
      </c>
      <c r="BZ666" s="56">
        <v>5.0899999999999999E-3</v>
      </c>
      <c r="CA666" s="56">
        <v>0.88007999999999997</v>
      </c>
      <c r="CB666" s="56">
        <v>1.56E-3</v>
      </c>
      <c r="CC666" s="56">
        <v>-4.0000000000000003E-5</v>
      </c>
      <c r="CD666" s="56">
        <v>1.559E-2</v>
      </c>
      <c r="CE666" s="56">
        <v>1.4E-3</v>
      </c>
      <c r="CF666" s="56">
        <v>0.83526</v>
      </c>
      <c r="CG666" s="56">
        <v>0.22739999999999999</v>
      </c>
      <c r="CH666" s="56">
        <v>1.9999899999999999</v>
      </c>
      <c r="CI666" s="56">
        <v>1.0626599999999999</v>
      </c>
      <c r="CJ666" s="793">
        <v>0.21399130483880074</v>
      </c>
      <c r="CK666" s="253">
        <v>39.271799999999999</v>
      </c>
      <c r="CL666" s="253">
        <v>11.88</v>
      </c>
      <c r="CM666" s="362">
        <v>99.093795999999983</v>
      </c>
    </row>
    <row r="667" spans="1:91" x14ac:dyDescent="0.2">
      <c r="A667" s="47" t="s">
        <v>458</v>
      </c>
      <c r="B667" s="48">
        <v>3264</v>
      </c>
      <c r="C667" s="48">
        <v>27935</v>
      </c>
      <c r="D667" s="48">
        <v>122</v>
      </c>
      <c r="E667" s="49">
        <v>0.50104700000000002</v>
      </c>
      <c r="F667" s="32">
        <v>79.227999999999994</v>
      </c>
      <c r="G667" s="33">
        <v>39.530999999999999</v>
      </c>
      <c r="H667" s="33">
        <v>44.117100000000001</v>
      </c>
      <c r="I667" s="33">
        <v>1.30809</v>
      </c>
      <c r="J667" s="33">
        <v>12.018000000000001</v>
      </c>
      <c r="K667" s="33">
        <v>0.52837000000000001</v>
      </c>
      <c r="L667" s="33">
        <v>0.56886700000000001</v>
      </c>
      <c r="M667" s="33">
        <v>6.8617999999999998E-2</v>
      </c>
      <c r="N667" s="33">
        <v>0.808589</v>
      </c>
      <c r="O667" s="33">
        <v>9.2371999999999996E-2</v>
      </c>
      <c r="P667" s="33">
        <v>7.7493000000000006E-2</v>
      </c>
      <c r="Q667" s="34">
        <v>99.118499999999997</v>
      </c>
      <c r="R667" s="33">
        <v>4.4201699999999997</v>
      </c>
      <c r="S667" s="39">
        <v>2.5055399999999999</v>
      </c>
      <c r="T667" s="39">
        <v>1.2501500000000001</v>
      </c>
      <c r="U667" s="39">
        <v>1.25539</v>
      </c>
      <c r="V667" s="39">
        <v>7.3741000000000001E-2</v>
      </c>
      <c r="W667" s="39">
        <v>0.341756</v>
      </c>
      <c r="X667" s="39">
        <v>1.6018999999999999E-2</v>
      </c>
      <c r="Y667" s="39">
        <v>1.8221000000000001E-2</v>
      </c>
      <c r="Z667" s="39">
        <v>2.052E-3</v>
      </c>
      <c r="AA667" s="39">
        <v>3.6035999999999999E-2</v>
      </c>
      <c r="AB667" s="39">
        <v>3.493E-3</v>
      </c>
      <c r="AC667" s="39">
        <v>3.14E-3</v>
      </c>
      <c r="AD667" s="39">
        <v>4</v>
      </c>
      <c r="AE667" s="420">
        <v>2.9999980000000006</v>
      </c>
      <c r="AF667" s="33">
        <v>4.4201699999999997</v>
      </c>
      <c r="AG667" s="101">
        <v>0.60713681464399005</v>
      </c>
      <c r="AH667" s="50">
        <v>0.50104700000000002</v>
      </c>
      <c r="AI667" s="35">
        <v>1.31749</v>
      </c>
      <c r="AJ667" s="35">
        <v>0.81119699999999995</v>
      </c>
      <c r="AK667" s="35">
        <v>9.0032000000000001E-2</v>
      </c>
      <c r="AL667" s="35">
        <v>11.9209</v>
      </c>
      <c r="AM667" s="35">
        <v>0.51926300000000003</v>
      </c>
      <c r="AN667" s="35">
        <v>6.4448000000000005E-2</v>
      </c>
      <c r="AO667" s="35">
        <v>0.55804900000000002</v>
      </c>
      <c r="AP667" s="35">
        <v>7.1308999999999997E-2</v>
      </c>
      <c r="AQ667" s="35">
        <v>78.674099999999996</v>
      </c>
      <c r="AR667" s="35">
        <v>94.026799999999994</v>
      </c>
      <c r="AS667" s="43">
        <v>0.50104700000000002</v>
      </c>
      <c r="AT667" s="326">
        <v>0.50135716623689741</v>
      </c>
      <c r="AU667" s="327">
        <v>-3.101662368973912E-4</v>
      </c>
      <c r="AV667" s="41">
        <v>39.530999999999999</v>
      </c>
      <c r="AW667" s="35">
        <v>39.2303</v>
      </c>
      <c r="AX667" s="327">
        <v>0.30069999999999908</v>
      </c>
      <c r="AY667" s="41">
        <v>44.117100000000001</v>
      </c>
      <c r="AZ667" s="35">
        <v>43.84</v>
      </c>
      <c r="BA667" s="327">
        <v>0.27709999999999724</v>
      </c>
      <c r="BB667" s="41">
        <v>99.118499999999997</v>
      </c>
      <c r="BC667" s="35">
        <v>98.422988000000004</v>
      </c>
      <c r="BD667" s="36">
        <v>0.69551199999999369</v>
      </c>
      <c r="BE667" s="41">
        <v>79.227999999999994</v>
      </c>
      <c r="BF667" s="35">
        <v>78.674099999999996</v>
      </c>
      <c r="BG667" s="327">
        <v>0.55389999999999873</v>
      </c>
      <c r="BH667" s="46">
        <v>83.648099999999999</v>
      </c>
      <c r="BI667" s="46">
        <v>83.070300000000003</v>
      </c>
      <c r="BJ667" s="327">
        <v>0.57779999999999632</v>
      </c>
      <c r="BK667" s="41">
        <v>12.018000000000001</v>
      </c>
      <c r="BL667" s="35">
        <v>11.9209</v>
      </c>
      <c r="BM667" s="327">
        <v>9.7100000000001074E-2</v>
      </c>
      <c r="BN667" s="36">
        <v>7.4787000000000006E-2</v>
      </c>
      <c r="BO667" s="36">
        <v>3.6403999999999999E-2</v>
      </c>
      <c r="BP667" s="36">
        <v>3.4280000000000001E-3</v>
      </c>
      <c r="BQ667" s="36">
        <v>0.34135399999999999</v>
      </c>
      <c r="BR667" s="36">
        <v>1.5852999999999999E-2</v>
      </c>
      <c r="BS667" s="36">
        <v>1.9400000000000001E-3</v>
      </c>
      <c r="BT667" s="36">
        <v>1.7998E-2</v>
      </c>
      <c r="BU667" s="36">
        <v>2.9090000000000001E-3</v>
      </c>
      <c r="BV667" s="36">
        <v>2.5053299999999998</v>
      </c>
      <c r="BW667" s="36">
        <v>3.000003</v>
      </c>
      <c r="BX667" s="944">
        <v>7.4779999999999999E-2</v>
      </c>
      <c r="BY667" s="36">
        <v>3.6400000000000002E-2</v>
      </c>
      <c r="BZ667" s="36">
        <v>3.4299999999999999E-3</v>
      </c>
      <c r="CA667" s="36">
        <v>0.34147</v>
      </c>
      <c r="CB667" s="36">
        <v>1.585E-2</v>
      </c>
      <c r="CC667" s="36">
        <v>1.9400000000000001E-3</v>
      </c>
      <c r="CD667" s="36">
        <v>1.7999999999999999E-2</v>
      </c>
      <c r="CE667" s="36">
        <v>2.9099999999999998E-3</v>
      </c>
      <c r="CF667" s="36">
        <v>1.2492099999999999</v>
      </c>
      <c r="CG667" s="36">
        <v>1.2560100000000001</v>
      </c>
      <c r="CH667" s="36">
        <v>3</v>
      </c>
      <c r="CI667" s="36">
        <v>2.50522</v>
      </c>
      <c r="CJ667" s="326">
        <v>0.50135716623689741</v>
      </c>
      <c r="CK667" s="35">
        <v>39.2303</v>
      </c>
      <c r="CL667" s="35">
        <v>43.84</v>
      </c>
      <c r="CM667" s="42">
        <v>98.422988000000004</v>
      </c>
    </row>
    <row r="668" spans="1:91" x14ac:dyDescent="0.2">
      <c r="A668" s="52" t="s">
        <v>458</v>
      </c>
      <c r="B668" s="30">
        <v>3264</v>
      </c>
      <c r="C668" s="30">
        <v>27937</v>
      </c>
      <c r="D668" s="30">
        <v>122</v>
      </c>
      <c r="E668" s="31">
        <v>0.49628800000000001</v>
      </c>
      <c r="F668" s="41">
        <v>79.261600000000001</v>
      </c>
      <c r="G668" s="35">
        <v>39.924999999999997</v>
      </c>
      <c r="H668" s="35">
        <v>43.7166</v>
      </c>
      <c r="I668" s="35">
        <v>1.31033</v>
      </c>
      <c r="J668" s="35">
        <v>12.352499999999999</v>
      </c>
      <c r="K668" s="35">
        <v>0.532053</v>
      </c>
      <c r="L668" s="35">
        <v>0.57682999999999995</v>
      </c>
      <c r="M668" s="35">
        <v>9.1377E-2</v>
      </c>
      <c r="N668" s="35">
        <v>0.78563700000000003</v>
      </c>
      <c r="O668" s="35">
        <v>8.387E-2</v>
      </c>
      <c r="P668" s="35">
        <v>7.0848999999999995E-2</v>
      </c>
      <c r="Q668" s="42">
        <v>99.445099999999996</v>
      </c>
      <c r="R668" s="35">
        <v>4.3800400000000002</v>
      </c>
      <c r="S668" s="36">
        <v>2.4981599999999999</v>
      </c>
      <c r="T668" s="36">
        <v>1.2583599999999999</v>
      </c>
      <c r="U668" s="36">
        <v>1.2398100000000001</v>
      </c>
      <c r="V668" s="36">
        <v>7.3619000000000004E-2</v>
      </c>
      <c r="W668" s="36">
        <v>0.35008699999999998</v>
      </c>
      <c r="X668" s="36">
        <v>1.6077000000000001E-2</v>
      </c>
      <c r="Y668" s="36">
        <v>1.8412999999999999E-2</v>
      </c>
      <c r="Z668" s="36">
        <v>2.7230000000000002E-3</v>
      </c>
      <c r="AA668" s="36">
        <v>3.4896000000000003E-2</v>
      </c>
      <c r="AB668" s="36">
        <v>3.1610000000000002E-3</v>
      </c>
      <c r="AC668" s="36">
        <v>2.8609999999999998E-3</v>
      </c>
      <c r="AD668" s="36">
        <v>4</v>
      </c>
      <c r="AE668" s="325">
        <v>3.0000069999999992</v>
      </c>
      <c r="AF668" s="35">
        <v>4.3800400000000002</v>
      </c>
      <c r="AG668" s="37">
        <v>0.60186536077418507</v>
      </c>
      <c r="AH668" s="53">
        <v>0.49628800000000001</v>
      </c>
      <c r="AI668" s="35">
        <v>1.3196000000000001</v>
      </c>
      <c r="AJ668" s="35">
        <v>0.78805499999999995</v>
      </c>
      <c r="AK668" s="35">
        <v>8.1517999999999993E-2</v>
      </c>
      <c r="AL668" s="35">
        <v>12.2544</v>
      </c>
      <c r="AM668" s="35">
        <v>0.52303500000000003</v>
      </c>
      <c r="AN668" s="35">
        <v>8.7059999999999998E-2</v>
      </c>
      <c r="AO668" s="35">
        <v>0.56610799999999994</v>
      </c>
      <c r="AP668" s="35">
        <v>6.4785999999999996E-2</v>
      </c>
      <c r="AQ668" s="35">
        <v>78.7149</v>
      </c>
      <c r="AR668" s="35">
        <v>94.399500000000003</v>
      </c>
      <c r="AS668" s="43">
        <v>0.49628800000000001</v>
      </c>
      <c r="AT668" s="326">
        <v>0.49659308367962973</v>
      </c>
      <c r="AU668" s="327">
        <v>-3.0508367962972516E-4</v>
      </c>
      <c r="AV668" s="41">
        <v>39.924999999999997</v>
      </c>
      <c r="AW668" s="35">
        <v>39.625599999999999</v>
      </c>
      <c r="AX668" s="327">
        <v>0.29939999999999856</v>
      </c>
      <c r="AY668" s="41">
        <v>43.7166</v>
      </c>
      <c r="AZ668" s="35">
        <v>43.44</v>
      </c>
      <c r="BA668" s="327">
        <v>0.27660000000000196</v>
      </c>
      <c r="BB668" s="41">
        <v>99.445099999999996</v>
      </c>
      <c r="BC668" s="35">
        <v>98.750161999999975</v>
      </c>
      <c r="BD668" s="36">
        <v>0.69493800000002182</v>
      </c>
      <c r="BE668" s="41">
        <v>79.261600000000001</v>
      </c>
      <c r="BF668" s="35">
        <v>78.7149</v>
      </c>
      <c r="BG668" s="327">
        <v>0.5467000000000013</v>
      </c>
      <c r="BH668" s="46">
        <v>83.641599999999997</v>
      </c>
      <c r="BI668" s="46">
        <v>83.065599999999989</v>
      </c>
      <c r="BJ668" s="327">
        <v>0.57600000000000762</v>
      </c>
      <c r="BK668" s="41">
        <v>12.352499999999999</v>
      </c>
      <c r="BL668" s="35">
        <v>12.2544</v>
      </c>
      <c r="BM668" s="327">
        <v>9.8099999999998744E-2</v>
      </c>
      <c r="BN668" s="36">
        <v>7.4648000000000006E-2</v>
      </c>
      <c r="BO668" s="36">
        <v>3.5242999999999997E-2</v>
      </c>
      <c r="BP668" s="36">
        <v>3.0929999999999998E-3</v>
      </c>
      <c r="BQ668" s="36">
        <v>0.34969</v>
      </c>
      <c r="BR668" s="36">
        <v>1.5913E-2</v>
      </c>
      <c r="BS668" s="36">
        <v>2.6120000000000002E-3</v>
      </c>
      <c r="BT668" s="36">
        <v>1.8194999999999999E-2</v>
      </c>
      <c r="BU668" s="36">
        <v>2.6340000000000001E-3</v>
      </c>
      <c r="BV668" s="36">
        <v>2.49797</v>
      </c>
      <c r="BW668" s="36">
        <v>2.9999980000000002</v>
      </c>
      <c r="BX668" s="944">
        <v>7.4639999999999998E-2</v>
      </c>
      <c r="BY668" s="36">
        <v>3.524E-2</v>
      </c>
      <c r="BZ668" s="36">
        <v>3.0899999999999999E-3</v>
      </c>
      <c r="CA668" s="36">
        <v>0.34981000000000001</v>
      </c>
      <c r="CB668" s="36">
        <v>1.5910000000000001E-2</v>
      </c>
      <c r="CC668" s="36">
        <v>2.6099999999999999E-3</v>
      </c>
      <c r="CD668" s="36">
        <v>1.8190000000000001E-2</v>
      </c>
      <c r="CE668" s="36">
        <v>2.63E-3</v>
      </c>
      <c r="CF668" s="36">
        <v>1.2574399999999999</v>
      </c>
      <c r="CG668" s="36">
        <v>1.2404200000000001</v>
      </c>
      <c r="CH668" s="36">
        <v>2.9999799999999999</v>
      </c>
      <c r="CI668" s="36">
        <v>2.4978600000000002</v>
      </c>
      <c r="CJ668" s="326">
        <v>0.49659308367962973</v>
      </c>
      <c r="CK668" s="35">
        <v>39.625599999999999</v>
      </c>
      <c r="CL668" s="35">
        <v>43.44</v>
      </c>
      <c r="CM668" s="42">
        <v>98.750161999999975</v>
      </c>
    </row>
    <row r="669" spans="1:91" x14ac:dyDescent="0.2">
      <c r="A669" s="52" t="s">
        <v>458</v>
      </c>
      <c r="B669" s="30">
        <v>3265</v>
      </c>
      <c r="C669" s="30">
        <v>27937</v>
      </c>
      <c r="D669" s="30">
        <v>122</v>
      </c>
      <c r="E669" s="31">
        <v>0.49487399999999998</v>
      </c>
      <c r="F669" s="41">
        <v>78.898200000000003</v>
      </c>
      <c r="G669" s="35">
        <v>39.853499999999997</v>
      </c>
      <c r="H669" s="35">
        <v>43.392200000000003</v>
      </c>
      <c r="I669" s="35">
        <v>1.3161099999999999</v>
      </c>
      <c r="J669" s="35">
        <v>12.3887</v>
      </c>
      <c r="K669" s="35">
        <v>0.55216100000000001</v>
      </c>
      <c r="L669" s="35">
        <v>0.56174400000000002</v>
      </c>
      <c r="M669" s="35">
        <v>9.4770999999999994E-2</v>
      </c>
      <c r="N669" s="35">
        <v>0.78277799999999997</v>
      </c>
      <c r="O669" s="35">
        <v>7.9608999999999999E-2</v>
      </c>
      <c r="P669" s="35">
        <v>6.6567000000000001E-2</v>
      </c>
      <c r="Q669" s="42">
        <v>99.088099999999997</v>
      </c>
      <c r="R669" s="35">
        <v>4.3475299999999999</v>
      </c>
      <c r="S669" s="36">
        <v>2.4953099999999999</v>
      </c>
      <c r="T669" s="36">
        <v>1.2604500000000001</v>
      </c>
      <c r="U669" s="36">
        <v>1.2348600000000001</v>
      </c>
      <c r="V669" s="36">
        <v>7.4199000000000001E-2</v>
      </c>
      <c r="W669" s="36">
        <v>0.35232599999999997</v>
      </c>
      <c r="X669" s="36">
        <v>1.6742E-2</v>
      </c>
      <c r="Y669" s="36">
        <v>1.7994E-2</v>
      </c>
      <c r="Z669" s="36">
        <v>2.8340000000000001E-3</v>
      </c>
      <c r="AA669" s="36">
        <v>3.4889000000000003E-2</v>
      </c>
      <c r="AB669" s="36">
        <v>3.0109999999999998E-3</v>
      </c>
      <c r="AC669" s="36">
        <v>2.6970000000000002E-3</v>
      </c>
      <c r="AD669" s="36">
        <v>4</v>
      </c>
      <c r="AE669" s="325">
        <v>3.0000019999999998</v>
      </c>
      <c r="AF669" s="35">
        <v>4.3475299999999999</v>
      </c>
      <c r="AG669" s="37">
        <v>0.61527033607105253</v>
      </c>
      <c r="AH669" s="53">
        <v>0.49487399999999998</v>
      </c>
      <c r="AI669" s="35">
        <v>1.32538</v>
      </c>
      <c r="AJ669" s="35">
        <v>0.78516399999999997</v>
      </c>
      <c r="AK669" s="35">
        <v>7.7247999999999997E-2</v>
      </c>
      <c r="AL669" s="35">
        <v>12.290699999999999</v>
      </c>
      <c r="AM669" s="35">
        <v>0.543014</v>
      </c>
      <c r="AN669" s="35">
        <v>9.0447E-2</v>
      </c>
      <c r="AO669" s="35">
        <v>0.55117300000000002</v>
      </c>
      <c r="AP669" s="35">
        <v>6.0553999999999997E-2</v>
      </c>
      <c r="AQ669" s="35">
        <v>78.356399999999994</v>
      </c>
      <c r="AR669" s="35">
        <v>94.080100000000002</v>
      </c>
      <c r="AS669" s="43">
        <v>0.49487399999999998</v>
      </c>
      <c r="AT669" s="326">
        <v>0.49518236472945887</v>
      </c>
      <c r="AU669" s="327">
        <v>-3.083647294588876E-4</v>
      </c>
      <c r="AV669" s="41">
        <v>39.853499999999997</v>
      </c>
      <c r="AW669" s="35">
        <v>39.555700000000002</v>
      </c>
      <c r="AX669" s="327">
        <v>0.29779999999999518</v>
      </c>
      <c r="AY669" s="41">
        <v>43.392200000000003</v>
      </c>
      <c r="AZ669" s="35">
        <v>43.12</v>
      </c>
      <c r="BA669" s="327">
        <v>0.2722000000000051</v>
      </c>
      <c r="BB669" s="41">
        <v>99.088099999999997</v>
      </c>
      <c r="BC669" s="35">
        <v>98.399379999999994</v>
      </c>
      <c r="BD669" s="36">
        <v>0.68872000000000355</v>
      </c>
      <c r="BE669" s="41">
        <v>78.898200000000003</v>
      </c>
      <c r="BF669" s="35">
        <v>78.356399999999994</v>
      </c>
      <c r="BG669" s="327">
        <v>0.54180000000000916</v>
      </c>
      <c r="BH669" s="46">
        <v>83.245699999999999</v>
      </c>
      <c r="BI669" s="46">
        <v>82.675700000000006</v>
      </c>
      <c r="BJ669" s="327">
        <v>0.56999999999999318</v>
      </c>
      <c r="BK669" s="41">
        <v>12.3887</v>
      </c>
      <c r="BL669" s="35">
        <v>12.290699999999999</v>
      </c>
      <c r="BM669" s="327">
        <v>9.8000000000000753E-2</v>
      </c>
      <c r="BN669" s="36">
        <v>7.5232999999999994E-2</v>
      </c>
      <c r="BO669" s="36">
        <v>3.5235000000000002E-2</v>
      </c>
      <c r="BP669" s="36">
        <v>2.941E-3</v>
      </c>
      <c r="BQ669" s="36">
        <v>0.35192899999999999</v>
      </c>
      <c r="BR669" s="36">
        <v>1.6577000000000001E-2</v>
      </c>
      <c r="BS669" s="36">
        <v>2.7230000000000002E-3</v>
      </c>
      <c r="BT669" s="36">
        <v>1.7776E-2</v>
      </c>
      <c r="BU669" s="36">
        <v>2.47E-3</v>
      </c>
      <c r="BV669" s="36">
        <v>2.49512</v>
      </c>
      <c r="BW669" s="36">
        <v>3.0000039999999997</v>
      </c>
      <c r="BX669" s="944">
        <v>7.5230000000000005E-2</v>
      </c>
      <c r="BY669" s="36">
        <v>3.5229999999999997E-2</v>
      </c>
      <c r="BZ669" s="36">
        <v>2.9399999999999999E-3</v>
      </c>
      <c r="CA669" s="36">
        <v>0.35204999999999997</v>
      </c>
      <c r="CB669" s="36">
        <v>1.6580000000000001E-2</v>
      </c>
      <c r="CC669" s="36">
        <v>2.7200000000000002E-3</v>
      </c>
      <c r="CD669" s="36">
        <v>1.7770000000000001E-2</v>
      </c>
      <c r="CE669" s="36">
        <v>2.47E-3</v>
      </c>
      <c r="CF669" s="36">
        <v>1.25952</v>
      </c>
      <c r="CG669" s="36">
        <v>1.2354799999999999</v>
      </c>
      <c r="CH669" s="36">
        <v>2.9999899999999999</v>
      </c>
      <c r="CI669" s="36">
        <v>2.4950000000000001</v>
      </c>
      <c r="CJ669" s="326">
        <v>0.49518236472945887</v>
      </c>
      <c r="CK669" s="35">
        <v>39.555700000000002</v>
      </c>
      <c r="CL669" s="35">
        <v>43.12</v>
      </c>
      <c r="CM669" s="42">
        <v>98.399379999999994</v>
      </c>
    </row>
    <row r="670" spans="1:91" x14ac:dyDescent="0.2">
      <c r="A670" s="54" t="s">
        <v>459</v>
      </c>
      <c r="B670" s="55">
        <v>3261</v>
      </c>
      <c r="C670" s="55">
        <v>27951</v>
      </c>
      <c r="D670" s="55">
        <v>122</v>
      </c>
      <c r="E670" s="56">
        <v>0.22625400000000001</v>
      </c>
      <c r="F670" s="57">
        <v>47.284399999999998</v>
      </c>
      <c r="G670" s="58">
        <v>36.586100000000002</v>
      </c>
      <c r="H670" s="58">
        <v>11.8895</v>
      </c>
      <c r="I670" s="58">
        <v>2.6470199999999999</v>
      </c>
      <c r="J670" s="58">
        <v>46.938299999999998</v>
      </c>
      <c r="K670" s="58">
        <v>9.2887999999999998E-2</v>
      </c>
      <c r="L670" s="58">
        <v>0.83248500000000003</v>
      </c>
      <c r="M670" s="58">
        <v>2.1586000000000001E-2</v>
      </c>
      <c r="N670" s="58">
        <v>3.2962999999999999E-2</v>
      </c>
      <c r="O670" s="58">
        <v>4.9357999999999999E-2</v>
      </c>
      <c r="P670" s="58">
        <v>9.2582999999999999E-2</v>
      </c>
      <c r="Q670" s="59">
        <v>99.1828</v>
      </c>
      <c r="R670" s="58">
        <v>1.19123</v>
      </c>
      <c r="S670" s="60">
        <v>0.99142200000000003</v>
      </c>
      <c r="T670" s="60">
        <v>0.76710800000000001</v>
      </c>
      <c r="U670" s="60">
        <v>0.22431300000000001</v>
      </c>
      <c r="V670" s="60">
        <v>9.8934999999999995E-2</v>
      </c>
      <c r="W670" s="60">
        <v>0.88497099999999995</v>
      </c>
      <c r="X670" s="60">
        <v>1.867E-3</v>
      </c>
      <c r="Y670" s="60">
        <v>1.7679E-2</v>
      </c>
      <c r="Z670" s="60">
        <v>4.28E-4</v>
      </c>
      <c r="AA670" s="60">
        <v>9.7400000000000004E-4</v>
      </c>
      <c r="AB670" s="60">
        <v>1.237E-3</v>
      </c>
      <c r="AC670" s="60">
        <v>2.4870000000000001E-3</v>
      </c>
      <c r="AD670" s="60">
        <v>3</v>
      </c>
      <c r="AE670" s="60">
        <v>1.9999989999999999</v>
      </c>
      <c r="AF670" s="58">
        <v>1.19123</v>
      </c>
      <c r="AG670" s="130">
        <v>0.74789226229259287</v>
      </c>
      <c r="AH670" s="62">
        <v>0.22625400000000001</v>
      </c>
      <c r="AI670" s="58">
        <v>2.6501800000000002</v>
      </c>
      <c r="AJ670" s="58">
        <v>3.2363000000000003E-2</v>
      </c>
      <c r="AK670" s="58">
        <v>4.8508999999999997E-2</v>
      </c>
      <c r="AL670" s="58">
        <v>46.8596</v>
      </c>
      <c r="AM670" s="58">
        <v>9.1508999999999993E-2</v>
      </c>
      <c r="AN670" s="58">
        <v>2.0545999999999998E-2</v>
      </c>
      <c r="AO670" s="58">
        <v>0.82983300000000004</v>
      </c>
      <c r="AP670" s="58">
        <v>9.1241000000000003E-2</v>
      </c>
      <c r="AQ670" s="58">
        <v>47.212200000000003</v>
      </c>
      <c r="AR670" s="58">
        <v>97.835899999999995</v>
      </c>
      <c r="AS670" s="63">
        <v>0.22625400000000001</v>
      </c>
      <c r="AT670" s="328">
        <v>0.22625977301387137</v>
      </c>
      <c r="AU670" s="64">
        <v>-5.7730138713629753E-6</v>
      </c>
      <c r="AV670" s="57">
        <v>36.586100000000002</v>
      </c>
      <c r="AW670" s="58">
        <v>36.53</v>
      </c>
      <c r="AX670" s="64">
        <v>5.6100000000000705E-2</v>
      </c>
      <c r="AY670" s="57">
        <v>11.8895</v>
      </c>
      <c r="AZ670" s="58">
        <v>11.87</v>
      </c>
      <c r="BA670" s="64">
        <v>1.9500000000000739E-2</v>
      </c>
      <c r="BB670" s="57">
        <v>99.1828</v>
      </c>
      <c r="BC670" s="58">
        <v>99.023780999999985</v>
      </c>
      <c r="BD670" s="60">
        <v>0.1590190000000149</v>
      </c>
      <c r="BE670" s="57">
        <v>47.284399999999998</v>
      </c>
      <c r="BF670" s="58">
        <v>47.212200000000003</v>
      </c>
      <c r="BG670" s="64">
        <v>7.2199999999995157E-2</v>
      </c>
      <c r="BH670" s="58">
        <v>48.4756</v>
      </c>
      <c r="BI670" s="58">
        <v>48.4</v>
      </c>
      <c r="BJ670" s="64">
        <v>7.5600000000001444E-2</v>
      </c>
      <c r="BK670" s="57">
        <v>46.938299999999998</v>
      </c>
      <c r="BL670" s="58">
        <v>46.8596</v>
      </c>
      <c r="BM670" s="64">
        <v>7.8699999999997772E-2</v>
      </c>
      <c r="BN670" s="60">
        <v>9.9204000000000001E-2</v>
      </c>
      <c r="BO670" s="60">
        <v>9.5799999999999998E-4</v>
      </c>
      <c r="BP670" s="60">
        <v>1.2179999999999999E-3</v>
      </c>
      <c r="BQ670" s="60">
        <v>0.88484200000000002</v>
      </c>
      <c r="BR670" s="60">
        <v>1.8420000000000001E-3</v>
      </c>
      <c r="BS670" s="60">
        <v>4.08E-4</v>
      </c>
      <c r="BT670" s="60">
        <v>1.7649000000000001E-2</v>
      </c>
      <c r="BU670" s="60">
        <v>2.4550000000000002E-3</v>
      </c>
      <c r="BV670" s="60">
        <v>0.99142399999999997</v>
      </c>
      <c r="BW670" s="60">
        <v>2</v>
      </c>
      <c r="BX670" s="945">
        <v>9.919E-2</v>
      </c>
      <c r="BY670" s="60">
        <v>9.6000000000000002E-4</v>
      </c>
      <c r="BZ670" s="60">
        <v>1.2199999999999999E-3</v>
      </c>
      <c r="CA670" s="60">
        <v>0.88504000000000005</v>
      </c>
      <c r="CB670" s="60">
        <v>1.8400000000000001E-3</v>
      </c>
      <c r="CC670" s="60">
        <v>4.0999999999999999E-4</v>
      </c>
      <c r="CD670" s="60">
        <v>1.7649999999999999E-2</v>
      </c>
      <c r="CE670" s="60">
        <v>2.4499999999999999E-3</v>
      </c>
      <c r="CF670" s="60">
        <v>0.76697000000000004</v>
      </c>
      <c r="CG670" s="60">
        <v>0.22428000000000001</v>
      </c>
      <c r="CH670" s="60">
        <v>2.0000100000000001</v>
      </c>
      <c r="CI670" s="60">
        <v>0.99125000000000008</v>
      </c>
      <c r="CJ670" s="328">
        <v>0.22625977301387137</v>
      </c>
      <c r="CK670" s="58">
        <v>36.53</v>
      </c>
      <c r="CL670" s="58">
        <v>11.87</v>
      </c>
      <c r="CM670" s="59">
        <v>99.023780999999985</v>
      </c>
    </row>
    <row r="671" spans="1:91" x14ac:dyDescent="0.2">
      <c r="A671" s="54" t="s">
        <v>459</v>
      </c>
      <c r="B671" s="55">
        <v>3262</v>
      </c>
      <c r="C671" s="55">
        <v>27952</v>
      </c>
      <c r="D671" s="55">
        <v>122</v>
      </c>
      <c r="E671" s="56">
        <v>0.229073</v>
      </c>
      <c r="F671" s="57">
        <v>47.521799999999999</v>
      </c>
      <c r="G671" s="58">
        <v>36.635800000000003</v>
      </c>
      <c r="H671" s="58">
        <v>12.098100000000001</v>
      </c>
      <c r="I671" s="58">
        <v>2.6271200000000001</v>
      </c>
      <c r="J671" s="58">
        <v>46.966500000000003</v>
      </c>
      <c r="K671" s="58">
        <v>9.6127000000000004E-2</v>
      </c>
      <c r="L671" s="58">
        <v>0.84853000000000001</v>
      </c>
      <c r="M671" s="58">
        <v>3.1350000000000002E-3</v>
      </c>
      <c r="N671" s="58">
        <v>4.5532000000000003E-2</v>
      </c>
      <c r="O671" s="58">
        <v>4.7692999999999999E-2</v>
      </c>
      <c r="P671" s="58">
        <v>8.7065000000000003E-2</v>
      </c>
      <c r="Q671" s="59">
        <v>99.455600000000004</v>
      </c>
      <c r="R671" s="58">
        <v>1.2121299999999999</v>
      </c>
      <c r="S671" s="60">
        <v>0.99392100000000005</v>
      </c>
      <c r="T671" s="60">
        <v>0.76624000000000003</v>
      </c>
      <c r="U671" s="60">
        <v>0.22768099999999999</v>
      </c>
      <c r="V671" s="60">
        <v>9.7946000000000005E-2</v>
      </c>
      <c r="W671" s="60">
        <v>0.883301</v>
      </c>
      <c r="X671" s="60">
        <v>1.9269999999999999E-3</v>
      </c>
      <c r="Y671" s="60">
        <v>1.7974E-2</v>
      </c>
      <c r="Z671" s="60">
        <v>6.2000000000000003E-5</v>
      </c>
      <c r="AA671" s="60">
        <v>1.3420000000000001E-3</v>
      </c>
      <c r="AB671" s="60">
        <v>1.193E-3</v>
      </c>
      <c r="AC671" s="60">
        <v>2.333E-3</v>
      </c>
      <c r="AD671" s="60">
        <v>3</v>
      </c>
      <c r="AE671" s="60">
        <v>1.9999989999999999</v>
      </c>
      <c r="AF671" s="58">
        <v>1.2121299999999999</v>
      </c>
      <c r="AG671" s="130">
        <v>0.73634196725995904</v>
      </c>
      <c r="AH671" s="62">
        <v>0.229073</v>
      </c>
      <c r="AI671" s="58">
        <v>2.6303000000000001</v>
      </c>
      <c r="AJ671" s="58">
        <v>4.4935999999999997E-2</v>
      </c>
      <c r="AK671" s="58">
        <v>4.6829999999999997E-2</v>
      </c>
      <c r="AL671" s="58">
        <v>46.886600000000001</v>
      </c>
      <c r="AM671" s="58">
        <v>9.4719999999999999E-2</v>
      </c>
      <c r="AN671" s="58">
        <v>2.1069999999999999E-3</v>
      </c>
      <c r="AO671" s="58">
        <v>0.84581200000000001</v>
      </c>
      <c r="AP671" s="58">
        <v>8.5710999999999996E-2</v>
      </c>
      <c r="AQ671" s="58">
        <v>47.448099999999997</v>
      </c>
      <c r="AR671" s="58">
        <v>98.085099999999997</v>
      </c>
      <c r="AS671" s="63">
        <v>0.229073</v>
      </c>
      <c r="AT671" s="328">
        <v>0.2290817610062893</v>
      </c>
      <c r="AU671" s="64">
        <v>-8.7610062892984342E-6</v>
      </c>
      <c r="AV671" s="57">
        <v>36.635800000000003</v>
      </c>
      <c r="AW671" s="58">
        <v>36.578600000000002</v>
      </c>
      <c r="AX671" s="64">
        <v>5.7200000000001694E-2</v>
      </c>
      <c r="AY671" s="57">
        <v>12.098100000000001</v>
      </c>
      <c r="AZ671" s="58">
        <v>12.08</v>
      </c>
      <c r="BA671" s="64">
        <v>1.8100000000000449E-2</v>
      </c>
      <c r="BB671" s="57">
        <v>99.455600000000004</v>
      </c>
      <c r="BC671" s="58">
        <v>99.295615999999995</v>
      </c>
      <c r="BD671" s="60">
        <v>0.15998400000000856</v>
      </c>
      <c r="BE671" s="57">
        <v>47.521799999999999</v>
      </c>
      <c r="BF671" s="58">
        <v>47.448099999999997</v>
      </c>
      <c r="BG671" s="64">
        <v>7.3700000000002319E-2</v>
      </c>
      <c r="BH671" s="58">
        <v>48.733900000000006</v>
      </c>
      <c r="BI671" s="58">
        <v>48.6586</v>
      </c>
      <c r="BJ671" s="64">
        <v>7.5300000000005696E-2</v>
      </c>
      <c r="BK671" s="57">
        <v>46.966500000000003</v>
      </c>
      <c r="BL671" s="58">
        <v>46.886600000000001</v>
      </c>
      <c r="BM671" s="64">
        <v>7.990000000000208E-2</v>
      </c>
      <c r="BN671" s="60">
        <v>9.8216999999999999E-2</v>
      </c>
      <c r="BO671" s="60">
        <v>1.3270000000000001E-3</v>
      </c>
      <c r="BP671" s="60">
        <v>1.173E-3</v>
      </c>
      <c r="BQ671" s="60">
        <v>0.88317000000000001</v>
      </c>
      <c r="BR671" s="60">
        <v>1.902E-3</v>
      </c>
      <c r="BS671" s="60">
        <v>4.1999999999999998E-5</v>
      </c>
      <c r="BT671" s="60">
        <v>1.7944999999999999E-2</v>
      </c>
      <c r="BU671" s="60">
        <v>2.3E-3</v>
      </c>
      <c r="BV671" s="60">
        <v>0.99392400000000003</v>
      </c>
      <c r="BW671" s="60">
        <v>2</v>
      </c>
      <c r="BX671" s="945">
        <v>9.8199999999999996E-2</v>
      </c>
      <c r="BY671" s="60">
        <v>1.33E-3</v>
      </c>
      <c r="BZ671" s="60">
        <v>1.17E-3</v>
      </c>
      <c r="CA671" s="60">
        <v>0.88336999999999999</v>
      </c>
      <c r="CB671" s="60">
        <v>1.9E-3</v>
      </c>
      <c r="CC671" s="60">
        <v>4.0000000000000003E-5</v>
      </c>
      <c r="CD671" s="60">
        <v>1.7940000000000001E-2</v>
      </c>
      <c r="CE671" s="60">
        <v>2.3E-3</v>
      </c>
      <c r="CF671" s="60">
        <v>0.7661</v>
      </c>
      <c r="CG671" s="60">
        <v>0.22764999999999999</v>
      </c>
      <c r="CH671" s="60">
        <v>2</v>
      </c>
      <c r="CI671" s="60">
        <v>0.99375000000000002</v>
      </c>
      <c r="CJ671" s="328">
        <v>0.2290817610062893</v>
      </c>
      <c r="CK671" s="58">
        <v>36.578600000000002</v>
      </c>
      <c r="CL671" s="58">
        <v>12.08</v>
      </c>
      <c r="CM671" s="59">
        <v>99.295615999999995</v>
      </c>
    </row>
    <row r="672" spans="1:91" x14ac:dyDescent="0.2">
      <c r="A672" s="54" t="s">
        <v>459</v>
      </c>
      <c r="B672" s="55">
        <v>3264</v>
      </c>
      <c r="C672" s="55">
        <v>27952</v>
      </c>
      <c r="D672" s="55">
        <v>122</v>
      </c>
      <c r="E672" s="56">
        <v>0.228071</v>
      </c>
      <c r="F672" s="57">
        <v>47.649799999999999</v>
      </c>
      <c r="G672" s="58">
        <v>36.782299999999999</v>
      </c>
      <c r="H672" s="58">
        <v>12.0776</v>
      </c>
      <c r="I672" s="58">
        <v>2.66093</v>
      </c>
      <c r="J672" s="58">
        <v>47.1496</v>
      </c>
      <c r="K672" s="58">
        <v>8.6434999999999998E-2</v>
      </c>
      <c r="L672" s="58">
        <v>0.83194000000000001</v>
      </c>
      <c r="M672" s="58">
        <v>1.6324000000000002E-2</v>
      </c>
      <c r="N672" s="58">
        <v>4.0622999999999999E-2</v>
      </c>
      <c r="O672" s="58">
        <v>5.8275E-2</v>
      </c>
      <c r="P672" s="58">
        <v>7.7225000000000002E-2</v>
      </c>
      <c r="Q672" s="59">
        <v>99.781300000000002</v>
      </c>
      <c r="R672" s="58">
        <v>1.21008</v>
      </c>
      <c r="S672" s="60">
        <v>0.99314599999999997</v>
      </c>
      <c r="T672" s="60">
        <v>0.76663800000000004</v>
      </c>
      <c r="U672" s="60">
        <v>0.22650799999999999</v>
      </c>
      <c r="V672" s="60">
        <v>9.8863000000000006E-2</v>
      </c>
      <c r="W672" s="60">
        <v>0.88367300000000004</v>
      </c>
      <c r="X672" s="60">
        <v>1.727E-3</v>
      </c>
      <c r="Y672" s="60">
        <v>1.7562000000000001E-2</v>
      </c>
      <c r="Z672" s="60">
        <v>3.2200000000000002E-4</v>
      </c>
      <c r="AA672" s="60">
        <v>1.193E-3</v>
      </c>
      <c r="AB672" s="60">
        <v>1.4519999999999999E-3</v>
      </c>
      <c r="AC672" s="60">
        <v>2.062E-3</v>
      </c>
      <c r="AD672" s="60">
        <v>3</v>
      </c>
      <c r="AE672" s="60">
        <v>2</v>
      </c>
      <c r="AF672" s="58">
        <v>1.21008</v>
      </c>
      <c r="AG672" s="130">
        <v>0.75045981218328328</v>
      </c>
      <c r="AH672" s="62">
        <v>0.228071</v>
      </c>
      <c r="AI672" s="58">
        <v>2.6641400000000002</v>
      </c>
      <c r="AJ672" s="58">
        <v>4.0024999999999998E-2</v>
      </c>
      <c r="AK672" s="58">
        <v>5.7422000000000001E-2</v>
      </c>
      <c r="AL672" s="58">
        <v>47.069800000000001</v>
      </c>
      <c r="AM672" s="58">
        <v>8.5054000000000005E-2</v>
      </c>
      <c r="AN672" s="58">
        <v>1.5283E-2</v>
      </c>
      <c r="AO672" s="58">
        <v>0.82926100000000003</v>
      </c>
      <c r="AP672" s="58">
        <v>7.5897000000000006E-2</v>
      </c>
      <c r="AQ672" s="58">
        <v>47.576300000000003</v>
      </c>
      <c r="AR672" s="58">
        <v>98.413200000000003</v>
      </c>
      <c r="AS672" s="63">
        <v>0.228071</v>
      </c>
      <c r="AT672" s="328">
        <v>0.22808112952929566</v>
      </c>
      <c r="AU672" s="64">
        <v>-1.0129529295660467E-5</v>
      </c>
      <c r="AV672" s="57">
        <v>36.782299999999999</v>
      </c>
      <c r="AW672" s="58">
        <v>36.725000000000001</v>
      </c>
      <c r="AX672" s="64">
        <v>5.7299999999997908E-2</v>
      </c>
      <c r="AY672" s="57">
        <v>12.0776</v>
      </c>
      <c r="AZ672" s="58">
        <v>12.06</v>
      </c>
      <c r="BA672" s="64">
        <v>1.7599999999999838E-2</v>
      </c>
      <c r="BB672" s="57">
        <v>99.781300000000002</v>
      </c>
      <c r="BC672" s="58">
        <v>99.621881999999999</v>
      </c>
      <c r="BD672" s="60">
        <v>0.15941800000000228</v>
      </c>
      <c r="BE672" s="57">
        <v>47.649799999999999</v>
      </c>
      <c r="BF672" s="58">
        <v>47.576300000000003</v>
      </c>
      <c r="BG672" s="64">
        <v>7.349999999999568E-2</v>
      </c>
      <c r="BH672" s="58">
        <v>48.859899999999996</v>
      </c>
      <c r="BI672" s="58">
        <v>48.785000000000004</v>
      </c>
      <c r="BJ672" s="64">
        <v>7.4899999999992417E-2</v>
      </c>
      <c r="BK672" s="57">
        <v>47.1496</v>
      </c>
      <c r="BL672" s="58">
        <v>47.069800000000001</v>
      </c>
      <c r="BM672" s="64">
        <v>7.9799999999998761E-2</v>
      </c>
      <c r="BN672" s="60">
        <v>9.9135000000000001E-2</v>
      </c>
      <c r="BO672" s="60">
        <v>1.1770000000000001E-3</v>
      </c>
      <c r="BP672" s="60">
        <v>1.433E-3</v>
      </c>
      <c r="BQ672" s="60">
        <v>0.88354100000000002</v>
      </c>
      <c r="BR672" s="60">
        <v>1.702E-3</v>
      </c>
      <c r="BS672" s="60">
        <v>3.0200000000000002E-4</v>
      </c>
      <c r="BT672" s="60">
        <v>1.7531999999999999E-2</v>
      </c>
      <c r="BU672" s="60">
        <v>2.0300000000000001E-3</v>
      </c>
      <c r="BV672" s="60">
        <v>0.993147</v>
      </c>
      <c r="BW672" s="60">
        <v>1.9999990000000001</v>
      </c>
      <c r="BX672" s="945">
        <v>9.912E-2</v>
      </c>
      <c r="BY672" s="60">
        <v>1.1800000000000001E-3</v>
      </c>
      <c r="BZ672" s="60">
        <v>1.4300000000000001E-3</v>
      </c>
      <c r="CA672" s="60">
        <v>0.88373999999999997</v>
      </c>
      <c r="CB672" s="60">
        <v>1.6999999999999999E-3</v>
      </c>
      <c r="CC672" s="60">
        <v>2.9999999999999997E-4</v>
      </c>
      <c r="CD672" s="60">
        <v>1.753E-2</v>
      </c>
      <c r="CE672" s="60">
        <v>2.0300000000000001E-3</v>
      </c>
      <c r="CF672" s="60">
        <v>0.76649999999999996</v>
      </c>
      <c r="CG672" s="60">
        <v>0.22647999999999999</v>
      </c>
      <c r="CH672" s="60">
        <v>2.0000099999999996</v>
      </c>
      <c r="CI672" s="60">
        <v>0.99297999999999997</v>
      </c>
      <c r="CJ672" s="328">
        <v>0.22808112952929566</v>
      </c>
      <c r="CK672" s="58">
        <v>36.725000000000001</v>
      </c>
      <c r="CL672" s="58">
        <v>12.06</v>
      </c>
      <c r="CM672" s="59">
        <v>99.621881999999999</v>
      </c>
    </row>
    <row r="673" spans="1:91" x14ac:dyDescent="0.2">
      <c r="A673" s="749" t="s">
        <v>460</v>
      </c>
      <c r="B673" s="750"/>
      <c r="C673" s="750"/>
      <c r="D673" s="750"/>
      <c r="E673" s="699">
        <v>0.49740300000000004</v>
      </c>
      <c r="F673" s="700">
        <v>79.129266666666666</v>
      </c>
      <c r="G673" s="701">
        <v>39.769833333333331</v>
      </c>
      <c r="H673" s="701">
        <v>43.741966666666663</v>
      </c>
      <c r="I673" s="701">
        <v>1.31151</v>
      </c>
      <c r="J673" s="701">
        <v>12.253066666666667</v>
      </c>
      <c r="K673" s="701">
        <v>0.53752800000000001</v>
      </c>
      <c r="L673" s="701">
        <v>0.56914699999999996</v>
      </c>
      <c r="M673" s="701">
        <v>8.4921999999999997E-2</v>
      </c>
      <c r="N673" s="701">
        <v>0.79233466666666663</v>
      </c>
      <c r="O673" s="701">
        <v>8.528366666666666E-2</v>
      </c>
      <c r="P673" s="701">
        <v>7.1636333333333344E-2</v>
      </c>
      <c r="Q673" s="702">
        <v>99.21723333333334</v>
      </c>
      <c r="R673" s="701">
        <v>4.3825799999999999</v>
      </c>
      <c r="S673" s="699">
        <v>2.4996700000000001</v>
      </c>
      <c r="T673" s="699">
        <v>1.2563200000000001</v>
      </c>
      <c r="U673" s="699">
        <v>1.2433533333333333</v>
      </c>
      <c r="V673" s="699">
        <v>7.3853000000000002E-2</v>
      </c>
      <c r="W673" s="699">
        <v>0.3480563333333333</v>
      </c>
      <c r="X673" s="699">
        <v>1.6279333333333333E-2</v>
      </c>
      <c r="Y673" s="699">
        <v>1.8209333333333331E-2</v>
      </c>
      <c r="Z673" s="699">
        <v>2.5363333333333331E-3</v>
      </c>
      <c r="AA673" s="699">
        <v>3.5273666666666668E-2</v>
      </c>
      <c r="AB673" s="699">
        <v>3.2216666666666665E-3</v>
      </c>
      <c r="AC673" s="699">
        <v>2.8993333333333332E-3</v>
      </c>
      <c r="AD673" s="699">
        <v>4</v>
      </c>
      <c r="AE673" s="699">
        <v>3.0000023333333332</v>
      </c>
      <c r="AF673" s="701">
        <v>4.3825799999999999</v>
      </c>
      <c r="AG673" s="782">
        <v>0.60809083716307588</v>
      </c>
      <c r="AH673" s="704">
        <v>0.49740300000000004</v>
      </c>
      <c r="AI673" s="410">
        <v>1.3208233333333335</v>
      </c>
      <c r="AJ673" s="410">
        <v>0.79480533333333325</v>
      </c>
      <c r="AK673" s="410">
        <v>8.2932666666666655E-2</v>
      </c>
      <c r="AL673" s="410">
        <v>12.155333333333333</v>
      </c>
      <c r="AM673" s="410">
        <v>0.52843733333333331</v>
      </c>
      <c r="AN673" s="410">
        <v>8.0651666666666663E-2</v>
      </c>
      <c r="AO673" s="410">
        <v>0.55844333333333329</v>
      </c>
      <c r="AP673" s="410">
        <v>6.5549666666666659E-2</v>
      </c>
      <c r="AQ673" s="410">
        <v>78.581800000000001</v>
      </c>
      <c r="AR673" s="410">
        <v>94.16879999999999</v>
      </c>
      <c r="AS673" s="782">
        <v>0.49740300000000004</v>
      </c>
      <c r="AT673" s="782">
        <v>0.497710871548662</v>
      </c>
      <c r="AU673" s="782">
        <v>-3.0787154866200134E-4</v>
      </c>
      <c r="AV673" s="363">
        <v>39.769833333333331</v>
      </c>
      <c r="AW673" s="363">
        <v>39.470533333333329</v>
      </c>
      <c r="AX673" s="782">
        <v>0.29929999999999762</v>
      </c>
      <c r="AY673" s="363">
        <v>43.741966666666663</v>
      </c>
      <c r="AZ673" s="363">
        <v>43.466666666666669</v>
      </c>
      <c r="BA673" s="782">
        <v>0.27530000000000143</v>
      </c>
      <c r="BB673" s="363">
        <v>99.21723333333334</v>
      </c>
      <c r="BC673" s="363">
        <v>98.524176666666662</v>
      </c>
      <c r="BD673" s="782">
        <v>0.69305666666667298</v>
      </c>
      <c r="BE673" s="363">
        <v>79.129266666666666</v>
      </c>
      <c r="BF673" s="363">
        <v>78.581800000000001</v>
      </c>
      <c r="BG673" s="782">
        <v>0.54746666666666977</v>
      </c>
      <c r="BH673" s="363">
        <v>83.511799999999994</v>
      </c>
      <c r="BI673" s="363">
        <v>82.937200000000004</v>
      </c>
      <c r="BJ673" s="782">
        <v>0.574599999999999</v>
      </c>
      <c r="BK673" s="363">
        <v>12.253066666666667</v>
      </c>
      <c r="BL673" s="363">
        <v>12.155333333333333</v>
      </c>
      <c r="BM673" s="782">
        <v>9.7733333333333519E-2</v>
      </c>
      <c r="BN673" s="412">
        <v>7.4889333333333336E-2</v>
      </c>
      <c r="BO673" s="412">
        <v>3.562733333333333E-2</v>
      </c>
      <c r="BP673" s="412">
        <v>3.1540000000000001E-3</v>
      </c>
      <c r="BQ673" s="412">
        <v>0.34765766666666664</v>
      </c>
      <c r="BR673" s="412">
        <v>1.6114333333333335E-2</v>
      </c>
      <c r="BS673" s="412">
        <v>2.4250000000000001E-3</v>
      </c>
      <c r="BT673" s="412">
        <v>1.7989666666666668E-2</v>
      </c>
      <c r="BU673" s="412">
        <v>2.6709999999999998E-3</v>
      </c>
      <c r="BV673" s="412">
        <v>2.499473333333333</v>
      </c>
      <c r="BW673" s="412">
        <v>3.0000016666666665</v>
      </c>
      <c r="BX673" s="413">
        <v>7.4883333333333343E-2</v>
      </c>
      <c r="BY673" s="412">
        <v>3.5623333333333333E-2</v>
      </c>
      <c r="BZ673" s="412">
        <v>3.1533333333333331E-3</v>
      </c>
      <c r="CA673" s="412">
        <v>0.34777666666666668</v>
      </c>
      <c r="CB673" s="412">
        <v>1.611333333333333E-2</v>
      </c>
      <c r="CC673" s="412">
        <v>2.4233333333333333E-3</v>
      </c>
      <c r="CD673" s="412">
        <v>1.7986666666666668E-2</v>
      </c>
      <c r="CE673" s="412">
        <v>2.6700000000000001E-3</v>
      </c>
      <c r="CF673" s="412">
        <v>1.25539</v>
      </c>
      <c r="CG673" s="412">
        <v>1.24397</v>
      </c>
      <c r="CH673" s="412">
        <v>2.9999899999999999</v>
      </c>
      <c r="CI673" s="412">
        <v>2.4993600000000002</v>
      </c>
      <c r="CJ673" s="412">
        <v>0.497710871548662</v>
      </c>
      <c r="CK673" s="410">
        <v>39.470533333333329</v>
      </c>
      <c r="CL673" s="410">
        <v>43.466666666666669</v>
      </c>
      <c r="CM673" s="411">
        <v>98.524176666666662</v>
      </c>
    </row>
    <row r="674" spans="1:91" ht="16" thickBot="1" x14ac:dyDescent="0.25">
      <c r="A674" s="262" t="s">
        <v>461</v>
      </c>
      <c r="B674" s="695"/>
      <c r="C674" s="695"/>
      <c r="D674" s="695"/>
      <c r="E674" s="174">
        <v>0.22779933333333335</v>
      </c>
      <c r="F674" s="532">
        <v>47.48533333333333</v>
      </c>
      <c r="G674" s="252">
        <v>36.668066666666668</v>
      </c>
      <c r="H674" s="252">
        <v>12.021733333333335</v>
      </c>
      <c r="I674" s="252">
        <v>2.6450233333333331</v>
      </c>
      <c r="J674" s="252">
        <v>47.018133333333331</v>
      </c>
      <c r="K674" s="252">
        <v>9.1816666666666658E-2</v>
      </c>
      <c r="L674" s="252">
        <v>0.83765166666666657</v>
      </c>
      <c r="M674" s="252">
        <v>1.3681666666666667E-2</v>
      </c>
      <c r="N674" s="252">
        <v>3.9705999999999998E-2</v>
      </c>
      <c r="O674" s="252">
        <v>5.1775333333333333E-2</v>
      </c>
      <c r="P674" s="252">
        <v>8.5624333333333344E-2</v>
      </c>
      <c r="Q674" s="533">
        <v>99.473233333333326</v>
      </c>
      <c r="R674" s="252">
        <v>1.20448</v>
      </c>
      <c r="S674" s="174">
        <v>0.99282966666666672</v>
      </c>
      <c r="T674" s="174">
        <v>0.76666200000000007</v>
      </c>
      <c r="U674" s="174">
        <v>0.2261673333333333</v>
      </c>
      <c r="V674" s="174">
        <v>9.858133333333334E-2</v>
      </c>
      <c r="W674" s="174">
        <v>0.88398166666666667</v>
      </c>
      <c r="X674" s="174">
        <v>1.8403333333333334E-3</v>
      </c>
      <c r="Y674" s="174">
        <v>1.7738333333333335E-2</v>
      </c>
      <c r="Z674" s="174">
        <v>2.7066666666666667E-4</v>
      </c>
      <c r="AA674" s="174">
        <v>1.1696666666666667E-3</v>
      </c>
      <c r="AB674" s="174">
        <v>1.294E-3</v>
      </c>
      <c r="AC674" s="174">
        <v>2.2939999999999996E-3</v>
      </c>
      <c r="AD674" s="174">
        <v>3</v>
      </c>
      <c r="AE674" s="174">
        <v>1.9999993333333332</v>
      </c>
      <c r="AF674" s="252">
        <v>1.20448</v>
      </c>
      <c r="AG674" s="925">
        <v>0.7448980139119451</v>
      </c>
      <c r="AH674" s="534">
        <v>0.22779933333333335</v>
      </c>
      <c r="AI674" s="253">
        <v>2.6482066666666668</v>
      </c>
      <c r="AJ674" s="253">
        <v>3.9108000000000004E-2</v>
      </c>
      <c r="AK674" s="253">
        <v>5.0920333333333324E-2</v>
      </c>
      <c r="AL674" s="253">
        <v>46.93866666666667</v>
      </c>
      <c r="AM674" s="253">
        <v>9.042766666666667E-2</v>
      </c>
      <c r="AN674" s="253">
        <v>1.2645333333333333E-2</v>
      </c>
      <c r="AO674" s="253">
        <v>0.83496866666666669</v>
      </c>
      <c r="AP674" s="253">
        <v>8.4282999999999997E-2</v>
      </c>
      <c r="AQ674" s="253">
        <v>47.412200000000006</v>
      </c>
      <c r="AR674" s="253">
        <v>98.111400000000003</v>
      </c>
      <c r="AS674" s="792">
        <v>0.22779933333333335</v>
      </c>
      <c r="AT674" s="792">
        <v>0.22780755451648541</v>
      </c>
      <c r="AU674" s="792">
        <v>-8.221183152107292E-6</v>
      </c>
      <c r="AV674" s="364">
        <v>36.668066666666668</v>
      </c>
      <c r="AW674" s="364">
        <v>36.611199999999997</v>
      </c>
      <c r="AX674" s="792">
        <v>5.6866666666666767E-2</v>
      </c>
      <c r="AY674" s="364">
        <v>12.021733333333335</v>
      </c>
      <c r="AZ674" s="364">
        <v>12.003333333333332</v>
      </c>
      <c r="BA674" s="792">
        <v>1.8400000000000343E-2</v>
      </c>
      <c r="BB674" s="364">
        <v>99.473233333333326</v>
      </c>
      <c r="BC674" s="364">
        <v>99.31375966666667</v>
      </c>
      <c r="BD674" s="792">
        <v>0.15947366666667526</v>
      </c>
      <c r="BE674" s="364">
        <v>47.48533333333333</v>
      </c>
      <c r="BF674" s="364">
        <v>47.412200000000006</v>
      </c>
      <c r="BG674" s="792">
        <v>7.3133333333331052E-2</v>
      </c>
      <c r="BH674" s="364">
        <v>48.689799999999998</v>
      </c>
      <c r="BI674" s="364">
        <v>48.614533333333334</v>
      </c>
      <c r="BJ674" s="792">
        <v>7.5266666666666523E-2</v>
      </c>
      <c r="BK674" s="364">
        <v>47.018133333333331</v>
      </c>
      <c r="BL674" s="364">
        <v>46.93866666666667</v>
      </c>
      <c r="BM674" s="792">
        <v>7.94666666666662E-2</v>
      </c>
      <c r="BN674" s="56">
        <v>9.8852000000000009E-2</v>
      </c>
      <c r="BO674" s="56">
        <v>1.1540000000000001E-3</v>
      </c>
      <c r="BP674" s="56">
        <v>1.2746666666666668E-3</v>
      </c>
      <c r="BQ674" s="56">
        <v>0.88385100000000005</v>
      </c>
      <c r="BR674" s="56">
        <v>1.8153333333333331E-3</v>
      </c>
      <c r="BS674" s="56">
        <v>2.5066666666666667E-4</v>
      </c>
      <c r="BT674" s="56">
        <v>1.7708666666666668E-2</v>
      </c>
      <c r="BU674" s="56">
        <v>2.261666666666667E-3</v>
      </c>
      <c r="BV674" s="56">
        <v>0.99283166666666667</v>
      </c>
      <c r="BW674" s="56">
        <v>1.9999996666666666</v>
      </c>
      <c r="BX674" s="63">
        <v>9.883666666666667E-2</v>
      </c>
      <c r="BY674" s="56">
        <v>1.1566666666666667E-3</v>
      </c>
      <c r="BZ674" s="56">
        <v>1.2733333333333331E-3</v>
      </c>
      <c r="CA674" s="56">
        <v>0.88404999999999989</v>
      </c>
      <c r="CB674" s="56">
        <v>1.8133333333333335E-3</v>
      </c>
      <c r="CC674" s="56">
        <v>2.5000000000000001E-4</v>
      </c>
      <c r="CD674" s="56">
        <v>1.7706666666666666E-2</v>
      </c>
      <c r="CE674" s="56">
        <v>2.2599999999999999E-3</v>
      </c>
      <c r="CF674" s="56">
        <v>0.76652333333333333</v>
      </c>
      <c r="CG674" s="56">
        <v>0.22613666666666665</v>
      </c>
      <c r="CH674" s="56">
        <v>2.0000066666666663</v>
      </c>
      <c r="CI674" s="56">
        <v>0.99265999999999999</v>
      </c>
      <c r="CJ674" s="56">
        <v>0.22780755451648541</v>
      </c>
      <c r="CK674" s="253">
        <v>36.611199999999997</v>
      </c>
      <c r="CL674" s="253">
        <v>12.003333333333332</v>
      </c>
      <c r="CM674" s="362">
        <v>99.31375966666667</v>
      </c>
    </row>
    <row r="675" spans="1:91" ht="16" thickBot="1" x14ac:dyDescent="0.25">
      <c r="A675" s="763"/>
      <c r="B675" s="2"/>
      <c r="C675" s="2"/>
      <c r="D675" s="2"/>
      <c r="E675" s="1045"/>
      <c r="F675" s="1045"/>
      <c r="G675" s="1045"/>
      <c r="H675" s="1045"/>
      <c r="I675" s="1046"/>
      <c r="J675" s="1047" t="s">
        <v>250</v>
      </c>
      <c r="K675" s="1046"/>
      <c r="L675" s="1046"/>
      <c r="M675" s="1046"/>
      <c r="N675" s="1046"/>
      <c r="O675" s="1046"/>
      <c r="P675" s="1046"/>
      <c r="Q675" s="1045"/>
      <c r="R675" s="1046"/>
      <c r="S675" s="1048" t="s">
        <v>251</v>
      </c>
      <c r="T675" s="1045"/>
      <c r="U675" s="1045"/>
      <c r="V675" s="1046"/>
      <c r="W675" s="1046"/>
      <c r="X675" s="1046"/>
      <c r="Y675" s="1045"/>
      <c r="Z675" s="1045"/>
      <c r="AA675" s="1045"/>
      <c r="AB675" s="1045"/>
      <c r="AC675" s="1045"/>
      <c r="AD675" s="1045"/>
      <c r="AE675" s="1045"/>
      <c r="AF675" s="1045"/>
      <c r="AG675" s="138" t="s">
        <v>0</v>
      </c>
      <c r="AH675" s="2"/>
      <c r="AI675" s="5"/>
      <c r="AJ675" s="5"/>
      <c r="AK675" s="268" t="s">
        <v>252</v>
      </c>
      <c r="AL675" s="269"/>
      <c r="AM675" s="269"/>
      <c r="AN675" s="269"/>
      <c r="AO675" s="269"/>
      <c r="AP675" s="269"/>
      <c r="AQ675" s="5"/>
      <c r="AR675" s="5"/>
      <c r="AS675" s="270" t="s">
        <v>253</v>
      </c>
      <c r="AT675" s="271"/>
      <c r="AU675" s="271"/>
      <c r="AV675" s="271"/>
      <c r="AW675" s="271"/>
      <c r="AX675" s="271"/>
      <c r="AY675" s="271"/>
      <c r="AZ675" s="271"/>
      <c r="BA675" s="271"/>
      <c r="BB675" s="270"/>
      <c r="BC675" s="5"/>
      <c r="BD675" s="5"/>
      <c r="BE675" s="2"/>
      <c r="BF675" s="5"/>
      <c r="BG675" s="5"/>
      <c r="BH675" s="187" t="s">
        <v>1</v>
      </c>
      <c r="BI675" s="188" t="s">
        <v>1</v>
      </c>
      <c r="BJ675" s="139"/>
      <c r="BK675" s="2"/>
      <c r="BL675" s="5"/>
      <c r="BM675" s="5"/>
      <c r="BN675" s="268" t="s">
        <v>252</v>
      </c>
      <c r="BO675" s="269"/>
      <c r="BP675" s="269"/>
      <c r="BQ675" s="269"/>
      <c r="BR675" s="269"/>
      <c r="BS675" s="269"/>
      <c r="BT675" s="9"/>
      <c r="BU675" s="9"/>
      <c r="BV675" s="9"/>
      <c r="BW675" s="9"/>
      <c r="BX675" s="970" t="s">
        <v>254</v>
      </c>
      <c r="BY675" s="268"/>
      <c r="BZ675" s="268"/>
      <c r="CA675" s="268"/>
      <c r="CB675" s="268"/>
      <c r="CC675" s="268"/>
      <c r="CD675" s="268"/>
      <c r="CE675" s="268"/>
      <c r="CF675" s="268"/>
      <c r="CG675" s="268"/>
      <c r="CH675" s="272" t="s">
        <v>3</v>
      </c>
      <c r="CI675" s="273"/>
      <c r="CJ675" s="269"/>
      <c r="CK675" s="269"/>
      <c r="CL675" s="269"/>
      <c r="CM675" s="971"/>
    </row>
    <row r="676" spans="1:91" ht="17" thickBot="1" x14ac:dyDescent="0.25">
      <c r="A676" s="765" t="s">
        <v>462</v>
      </c>
      <c r="B676" s="12" t="s">
        <v>5</v>
      </c>
      <c r="C676" s="12" t="s">
        <v>6</v>
      </c>
      <c r="D676" s="12" t="s">
        <v>54</v>
      </c>
      <c r="E676" s="12" t="s">
        <v>7</v>
      </c>
      <c r="F676" s="12" t="s">
        <v>8</v>
      </c>
      <c r="G676" s="12" t="s">
        <v>9</v>
      </c>
      <c r="H676" s="12" t="s">
        <v>10</v>
      </c>
      <c r="I676" s="12" t="s">
        <v>11</v>
      </c>
      <c r="J676" s="12" t="s">
        <v>12</v>
      </c>
      <c r="K676" s="12" t="s">
        <v>13</v>
      </c>
      <c r="L676" s="12" t="s">
        <v>14</v>
      </c>
      <c r="M676" s="12" t="s">
        <v>15</v>
      </c>
      <c r="N676" s="12" t="s">
        <v>16</v>
      </c>
      <c r="O676" s="12" t="s">
        <v>17</v>
      </c>
      <c r="P676" s="12" t="s">
        <v>18</v>
      </c>
      <c r="Q676" s="12" t="s">
        <v>19</v>
      </c>
      <c r="R676" s="12" t="s">
        <v>255</v>
      </c>
      <c r="S676" s="12" t="s">
        <v>20</v>
      </c>
      <c r="T676" s="141" t="s">
        <v>21</v>
      </c>
      <c r="U676" s="142" t="s">
        <v>22</v>
      </c>
      <c r="V676" s="12" t="s">
        <v>23</v>
      </c>
      <c r="W676" s="12" t="s">
        <v>24</v>
      </c>
      <c r="X676" s="12" t="s">
        <v>25</v>
      </c>
      <c r="Y676" s="12" t="s">
        <v>26</v>
      </c>
      <c r="Z676" s="12" t="s">
        <v>27</v>
      </c>
      <c r="AA676" s="12" t="s">
        <v>28</v>
      </c>
      <c r="AB676" s="12" t="s">
        <v>29</v>
      </c>
      <c r="AC676" s="12" t="s">
        <v>30</v>
      </c>
      <c r="AD676" s="3" t="s">
        <v>31</v>
      </c>
      <c r="AE676" s="3" t="s">
        <v>32</v>
      </c>
      <c r="AF676" s="12" t="s">
        <v>255</v>
      </c>
      <c r="AG676" s="138" t="s">
        <v>34</v>
      </c>
      <c r="AH676" s="12" t="s">
        <v>7</v>
      </c>
      <c r="AI676" s="15" t="s">
        <v>11</v>
      </c>
      <c r="AJ676" s="15" t="s">
        <v>16</v>
      </c>
      <c r="AK676" s="15" t="s">
        <v>17</v>
      </c>
      <c r="AL676" s="15" t="s">
        <v>12</v>
      </c>
      <c r="AM676" s="15" t="s">
        <v>13</v>
      </c>
      <c r="AN676" s="15" t="s">
        <v>15</v>
      </c>
      <c r="AO676" s="15" t="s">
        <v>14</v>
      </c>
      <c r="AP676" s="15" t="s">
        <v>18</v>
      </c>
      <c r="AQ676" s="15" t="s">
        <v>35</v>
      </c>
      <c r="AR676" s="15" t="s">
        <v>19</v>
      </c>
      <c r="AS676" s="16" t="s">
        <v>7</v>
      </c>
      <c r="AT676" s="17" t="s">
        <v>256</v>
      </c>
      <c r="AU676" s="18" t="s">
        <v>36</v>
      </c>
      <c r="AV676" s="16" t="s">
        <v>9</v>
      </c>
      <c r="AW676" s="19" t="s">
        <v>35</v>
      </c>
      <c r="AX676" s="18" t="s">
        <v>36</v>
      </c>
      <c r="AY676" s="16" t="s">
        <v>10</v>
      </c>
      <c r="AZ676" s="19" t="s">
        <v>10</v>
      </c>
      <c r="BA676" s="18" t="s">
        <v>36</v>
      </c>
      <c r="BB676" s="20" t="s">
        <v>19</v>
      </c>
      <c r="BC676" s="22" t="s">
        <v>37</v>
      </c>
      <c r="BD676" s="18" t="s">
        <v>36</v>
      </c>
      <c r="BE676" s="21" t="s">
        <v>8</v>
      </c>
      <c r="BF676" s="22" t="s">
        <v>8</v>
      </c>
      <c r="BG676" s="18" t="s">
        <v>36</v>
      </c>
      <c r="BH676" s="23" t="s">
        <v>10</v>
      </c>
      <c r="BI676" s="24" t="s">
        <v>10</v>
      </c>
      <c r="BJ676" s="18" t="s">
        <v>36</v>
      </c>
      <c r="BK676" s="21" t="s">
        <v>12</v>
      </c>
      <c r="BL676" s="22" t="s">
        <v>12</v>
      </c>
      <c r="BM676" s="25" t="s">
        <v>36</v>
      </c>
      <c r="BN676" s="274" t="s">
        <v>23</v>
      </c>
      <c r="BO676" s="274" t="s">
        <v>28</v>
      </c>
      <c r="BP676" s="274" t="s">
        <v>29</v>
      </c>
      <c r="BQ676" s="274" t="s">
        <v>24</v>
      </c>
      <c r="BR676" s="274" t="s">
        <v>25</v>
      </c>
      <c r="BS676" s="274" t="s">
        <v>27</v>
      </c>
      <c r="BT676" s="274" t="s">
        <v>26</v>
      </c>
      <c r="BU676" s="274" t="s">
        <v>30</v>
      </c>
      <c r="BV676" s="274" t="s">
        <v>38</v>
      </c>
      <c r="BW676" s="275" t="s">
        <v>3</v>
      </c>
      <c r="BX676" s="972" t="s">
        <v>23</v>
      </c>
      <c r="BY676" s="27" t="s">
        <v>28</v>
      </c>
      <c r="BZ676" s="27" t="s">
        <v>29</v>
      </c>
      <c r="CA676" s="27" t="s">
        <v>24</v>
      </c>
      <c r="CB676" s="27" t="s">
        <v>25</v>
      </c>
      <c r="CC676" s="27" t="s">
        <v>27</v>
      </c>
      <c r="CD676" s="27" t="s">
        <v>26</v>
      </c>
      <c r="CE676" s="27" t="s">
        <v>30</v>
      </c>
      <c r="CF676" s="27" t="s">
        <v>21</v>
      </c>
      <c r="CG676" s="10" t="s">
        <v>22</v>
      </c>
      <c r="CH676" s="27" t="s">
        <v>32</v>
      </c>
      <c r="CI676" s="10" t="s">
        <v>20</v>
      </c>
      <c r="CJ676" s="28" t="s">
        <v>257</v>
      </c>
      <c r="CK676" s="28" t="s">
        <v>35</v>
      </c>
      <c r="CL676" s="28" t="s">
        <v>10</v>
      </c>
      <c r="CM676" s="973" t="s">
        <v>37</v>
      </c>
    </row>
    <row r="677" spans="1:91" x14ac:dyDescent="0.2">
      <c r="A677" s="47" t="s">
        <v>463</v>
      </c>
      <c r="B677" s="48">
        <v>2523</v>
      </c>
      <c r="C677" s="48">
        <v>-34916</v>
      </c>
      <c r="D677" s="48">
        <v>138</v>
      </c>
      <c r="E677" s="49">
        <v>0.48519600000000002</v>
      </c>
      <c r="F677" s="32">
        <v>80.534499999999994</v>
      </c>
      <c r="G677" s="33">
        <v>41.459499999999998</v>
      </c>
      <c r="H677" s="33">
        <v>43.426000000000002</v>
      </c>
      <c r="I677" s="33">
        <v>0.61231000000000002</v>
      </c>
      <c r="J677" s="33">
        <v>12.362</v>
      </c>
      <c r="K677" s="33">
        <v>0.75826899999999997</v>
      </c>
      <c r="L677" s="33">
        <v>0.35002100000000003</v>
      </c>
      <c r="M677" s="33">
        <v>0.124371</v>
      </c>
      <c r="N677" s="33">
        <v>0.96089899999999995</v>
      </c>
      <c r="O677" s="33">
        <v>4.3926E-2</v>
      </c>
      <c r="P677" s="33">
        <v>5.3497000000000003E-2</v>
      </c>
      <c r="Q677" s="34">
        <v>100.151</v>
      </c>
      <c r="R677" s="33">
        <v>4.3509200000000003</v>
      </c>
      <c r="S677" s="39">
        <v>2.5320999999999998</v>
      </c>
      <c r="T677" s="39">
        <v>1.3035300000000001</v>
      </c>
      <c r="U677" s="39">
        <v>1.2285600000000001</v>
      </c>
      <c r="V677" s="39">
        <v>3.4318000000000001E-2</v>
      </c>
      <c r="W677" s="39">
        <v>0.34950199999999998</v>
      </c>
      <c r="X677" s="39">
        <v>2.2856000000000001E-2</v>
      </c>
      <c r="Y677" s="39">
        <v>1.1146E-2</v>
      </c>
      <c r="Z677" s="39">
        <v>3.6970000000000002E-3</v>
      </c>
      <c r="AA677" s="39">
        <v>4.2576000000000003E-2</v>
      </c>
      <c r="AB677" s="39">
        <v>1.6509999999999999E-3</v>
      </c>
      <c r="AC677" s="39">
        <v>2.1549999999999998E-3</v>
      </c>
      <c r="AD677" s="39">
        <v>4</v>
      </c>
      <c r="AE677" s="420">
        <v>2.9999910000000001</v>
      </c>
      <c r="AF677" s="33">
        <v>4.3509200000000003</v>
      </c>
      <c r="AG677" s="101">
        <v>0.48840293118278816</v>
      </c>
      <c r="AH677" s="50">
        <v>0.48519600000000002</v>
      </c>
      <c r="AI677" s="35">
        <v>0.61562499999999998</v>
      </c>
      <c r="AJ677" s="35">
        <v>0.96436900000000003</v>
      </c>
      <c r="AK677" s="35">
        <v>4.1524999999999999E-2</v>
      </c>
      <c r="AL677" s="35">
        <v>12.264200000000001</v>
      </c>
      <c r="AM677" s="35">
        <v>0.74728899999999998</v>
      </c>
      <c r="AN677" s="35">
        <v>0.11928800000000001</v>
      </c>
      <c r="AO677" s="35">
        <v>0.34061799999999998</v>
      </c>
      <c r="AP677" s="35">
        <v>4.7598000000000001E-2</v>
      </c>
      <c r="AQ677" s="35">
        <v>79.982299999999995</v>
      </c>
      <c r="AR677" s="35">
        <v>95.122799999999998</v>
      </c>
      <c r="AS677" s="43">
        <v>0.48519600000000002</v>
      </c>
      <c r="AT677" s="326">
        <v>0.4853372086594584</v>
      </c>
      <c r="AU677" s="327">
        <v>-1.4120865945838057E-4</v>
      </c>
      <c r="AV677" s="41">
        <v>41.459499999999998</v>
      </c>
      <c r="AW677" s="35">
        <v>41.163899999999998</v>
      </c>
      <c r="AX677" s="327">
        <v>0.29560000000000031</v>
      </c>
      <c r="AY677" s="41">
        <v>43.426000000000002</v>
      </c>
      <c r="AZ677" s="35">
        <v>43.14</v>
      </c>
      <c r="BA677" s="327">
        <v>0.28600000000000136</v>
      </c>
      <c r="BB677" s="41">
        <v>100.151</v>
      </c>
      <c r="BC677" s="35">
        <v>99.444411999999986</v>
      </c>
      <c r="BD677" s="36">
        <v>0.70658800000001065</v>
      </c>
      <c r="BE677" s="41">
        <v>80.534499999999994</v>
      </c>
      <c r="BF677" s="35">
        <v>79.982299999999995</v>
      </c>
      <c r="BG677" s="327">
        <v>0.55219999999999914</v>
      </c>
      <c r="BH677" s="46">
        <v>84.885500000000008</v>
      </c>
      <c r="BI677" s="46">
        <v>84.303899999999999</v>
      </c>
      <c r="BJ677" s="327">
        <v>0.58160000000000878</v>
      </c>
      <c r="BK677" s="41">
        <v>12.362</v>
      </c>
      <c r="BL677" s="35">
        <v>12.264200000000001</v>
      </c>
      <c r="BM677" s="327">
        <v>9.7799999999999443E-2</v>
      </c>
      <c r="BN677" s="36">
        <v>3.4745999999999999E-2</v>
      </c>
      <c r="BO677" s="36">
        <v>4.3029999999999999E-2</v>
      </c>
      <c r="BP677" s="36">
        <v>1.572E-3</v>
      </c>
      <c r="BQ677" s="36">
        <v>0.34916900000000001</v>
      </c>
      <c r="BR677" s="36">
        <v>2.2682999999999998E-2</v>
      </c>
      <c r="BS677" s="36">
        <v>3.571E-3</v>
      </c>
      <c r="BT677" s="36">
        <v>1.0923E-2</v>
      </c>
      <c r="BU677" s="36">
        <v>1.931E-3</v>
      </c>
      <c r="BV677" s="36">
        <v>2.5323799999999999</v>
      </c>
      <c r="BW677" s="36">
        <v>3.0000049999999998</v>
      </c>
      <c r="BX677" s="944">
        <v>3.474E-2</v>
      </c>
      <c r="BY677" s="36">
        <v>4.3029999999999999E-2</v>
      </c>
      <c r="BZ677" s="36">
        <v>1.57E-3</v>
      </c>
      <c r="CA677" s="36">
        <v>0.34928999999999999</v>
      </c>
      <c r="CB677" s="36">
        <v>2.2679999999999999E-2</v>
      </c>
      <c r="CC677" s="36">
        <v>3.5699999999999998E-3</v>
      </c>
      <c r="CD677" s="36">
        <v>1.0919999999999999E-2</v>
      </c>
      <c r="CE677" s="36">
        <v>1.9300000000000001E-3</v>
      </c>
      <c r="CF677" s="36">
        <v>1.3032600000000001</v>
      </c>
      <c r="CG677" s="36">
        <v>1.2290000000000001</v>
      </c>
      <c r="CH677" s="36">
        <v>2.9999900000000004</v>
      </c>
      <c r="CI677" s="36">
        <v>2.53226</v>
      </c>
      <c r="CJ677" s="326">
        <v>0.4853372086594584</v>
      </c>
      <c r="CK677" s="35">
        <v>41.163899999999998</v>
      </c>
      <c r="CL677" s="35">
        <v>43.14</v>
      </c>
      <c r="CM677" s="42">
        <v>99.444411999999986</v>
      </c>
    </row>
    <row r="678" spans="1:91" x14ac:dyDescent="0.2">
      <c r="A678" s="52" t="s">
        <v>463</v>
      </c>
      <c r="B678" s="30">
        <v>2524</v>
      </c>
      <c r="C678" s="30">
        <v>-34920</v>
      </c>
      <c r="D678" s="30">
        <v>138</v>
      </c>
      <c r="E678" s="31">
        <v>0.493871</v>
      </c>
      <c r="F678" s="41">
        <v>81.115799999999993</v>
      </c>
      <c r="G678" s="35">
        <v>41.055100000000003</v>
      </c>
      <c r="H678" s="35">
        <v>44.5214</v>
      </c>
      <c r="I678" s="35">
        <v>0.55668499999999999</v>
      </c>
      <c r="J678" s="35">
        <v>11.785</v>
      </c>
      <c r="K678" s="35">
        <v>0.76553400000000005</v>
      </c>
      <c r="L678" s="35">
        <v>0.33341700000000002</v>
      </c>
      <c r="M678" s="35">
        <v>0.13345399999999999</v>
      </c>
      <c r="N678" s="35">
        <v>0.99679200000000001</v>
      </c>
      <c r="O678" s="35">
        <v>4.9632999999999997E-2</v>
      </c>
      <c r="P678" s="35">
        <v>7.0816000000000004E-2</v>
      </c>
      <c r="Q678" s="42">
        <v>100.268</v>
      </c>
      <c r="R678" s="35">
        <v>4.4606599999999998</v>
      </c>
      <c r="S678" s="36">
        <v>2.5492599999999999</v>
      </c>
      <c r="T678" s="36">
        <v>1.29026</v>
      </c>
      <c r="U678" s="36">
        <v>1.25901</v>
      </c>
      <c r="V678" s="36">
        <v>3.1186999999999999E-2</v>
      </c>
      <c r="W678" s="36">
        <v>0.33304299999999998</v>
      </c>
      <c r="X678" s="36">
        <v>2.3064999999999999E-2</v>
      </c>
      <c r="Y678" s="36">
        <v>1.0612999999999999E-2</v>
      </c>
      <c r="Z678" s="36">
        <v>3.9649999999999998E-3</v>
      </c>
      <c r="AA678" s="36">
        <v>4.4146999999999999E-2</v>
      </c>
      <c r="AB678" s="36">
        <v>1.8649999999999999E-3</v>
      </c>
      <c r="AC678" s="36">
        <v>2.8509999999999998E-3</v>
      </c>
      <c r="AD678" s="36">
        <v>4</v>
      </c>
      <c r="AE678" s="325">
        <v>3.0000060000000004</v>
      </c>
      <c r="AF678" s="35">
        <v>4.4606599999999998</v>
      </c>
      <c r="AG678" s="37">
        <v>0.46813543604496716</v>
      </c>
      <c r="AH678" s="53">
        <v>0.493871</v>
      </c>
      <c r="AI678" s="35">
        <v>0.55962800000000001</v>
      </c>
      <c r="AJ678" s="35">
        <v>1.0005900000000001</v>
      </c>
      <c r="AK678" s="35">
        <v>4.7204999999999997E-2</v>
      </c>
      <c r="AL678" s="35">
        <v>11.688700000000001</v>
      </c>
      <c r="AM678" s="35">
        <v>0.75419899999999995</v>
      </c>
      <c r="AN678" s="35">
        <v>0.128165</v>
      </c>
      <c r="AO678" s="35">
        <v>0.32386799999999999</v>
      </c>
      <c r="AP678" s="35">
        <v>6.4651E-2</v>
      </c>
      <c r="AQ678" s="35">
        <v>80.544399999999996</v>
      </c>
      <c r="AR678" s="35">
        <v>95.111400000000003</v>
      </c>
      <c r="AS678" s="43">
        <v>0.493871</v>
      </c>
      <c r="AT678" s="326">
        <v>0.49399872914264203</v>
      </c>
      <c r="AU678" s="327">
        <v>-1.2772914264203017E-4</v>
      </c>
      <c r="AV678" s="41">
        <v>41.055100000000003</v>
      </c>
      <c r="AW678" s="35">
        <v>40.755600000000001</v>
      </c>
      <c r="AX678" s="327">
        <v>0.29950000000000188</v>
      </c>
      <c r="AY678" s="41">
        <v>44.5214</v>
      </c>
      <c r="AZ678" s="35">
        <v>44.22</v>
      </c>
      <c r="BA678" s="327">
        <v>0.301400000000001</v>
      </c>
      <c r="BB678" s="41">
        <v>100.268</v>
      </c>
      <c r="BC678" s="35">
        <v>99.542606000000006</v>
      </c>
      <c r="BD678" s="36">
        <v>0.72539399999999432</v>
      </c>
      <c r="BE678" s="41">
        <v>81.115799999999993</v>
      </c>
      <c r="BF678" s="35">
        <v>80.544399999999996</v>
      </c>
      <c r="BG678" s="327">
        <v>0.57139999999999702</v>
      </c>
      <c r="BH678" s="46">
        <v>85.57650000000001</v>
      </c>
      <c r="BI678" s="46">
        <v>84.9756</v>
      </c>
      <c r="BJ678" s="327">
        <v>0.60090000000000998</v>
      </c>
      <c r="BK678" s="41">
        <v>11.785</v>
      </c>
      <c r="BL678" s="35">
        <v>11.688700000000001</v>
      </c>
      <c r="BM678" s="327">
        <v>9.6299999999999386E-2</v>
      </c>
      <c r="BN678" s="36">
        <v>3.1578000000000002E-2</v>
      </c>
      <c r="BO678" s="36">
        <v>4.4635000000000001E-2</v>
      </c>
      <c r="BP678" s="36">
        <v>1.787E-3</v>
      </c>
      <c r="BQ678" s="36">
        <v>0.332706</v>
      </c>
      <c r="BR678" s="36">
        <v>2.2887999999999999E-2</v>
      </c>
      <c r="BS678" s="36">
        <v>3.8349999999999999E-3</v>
      </c>
      <c r="BT678" s="36">
        <v>1.0383E-2</v>
      </c>
      <c r="BU678" s="36">
        <v>2.6220000000000002E-3</v>
      </c>
      <c r="BV678" s="36">
        <v>2.5495700000000001</v>
      </c>
      <c r="BW678" s="36">
        <v>3.0000040000000001</v>
      </c>
      <c r="BX678" s="944">
        <v>3.1579999999999997E-2</v>
      </c>
      <c r="BY678" s="36">
        <v>4.4630000000000003E-2</v>
      </c>
      <c r="BZ678" s="36">
        <v>1.7899999999999999E-3</v>
      </c>
      <c r="CA678" s="36">
        <v>0.33282</v>
      </c>
      <c r="CB678" s="36">
        <v>2.2890000000000001E-2</v>
      </c>
      <c r="CC678" s="36">
        <v>3.8400000000000001E-3</v>
      </c>
      <c r="CD678" s="36">
        <v>1.038E-2</v>
      </c>
      <c r="CE678" s="36">
        <v>2.6199999999999999E-3</v>
      </c>
      <c r="CF678" s="36">
        <v>1.29003</v>
      </c>
      <c r="CG678" s="36">
        <v>1.25943</v>
      </c>
      <c r="CH678" s="36">
        <v>3.0000100000000001</v>
      </c>
      <c r="CI678" s="36">
        <v>2.5494599999999998</v>
      </c>
      <c r="CJ678" s="326">
        <v>0.49399872914264203</v>
      </c>
      <c r="CK678" s="35">
        <v>40.755600000000001</v>
      </c>
      <c r="CL678" s="35">
        <v>44.22</v>
      </c>
      <c r="CM678" s="42">
        <v>99.542606000000006</v>
      </c>
    </row>
    <row r="679" spans="1:91" x14ac:dyDescent="0.2">
      <c r="A679" s="52" t="s">
        <v>463</v>
      </c>
      <c r="B679" s="30">
        <v>2524</v>
      </c>
      <c r="C679" s="30">
        <v>-34923</v>
      </c>
      <c r="D679" s="30">
        <v>138</v>
      </c>
      <c r="E679" s="31">
        <v>0.50190900000000005</v>
      </c>
      <c r="F679" s="41">
        <v>81.283600000000007</v>
      </c>
      <c r="G679" s="35">
        <v>40.486699999999999</v>
      </c>
      <c r="H679" s="35">
        <v>45.339599999999997</v>
      </c>
      <c r="I679" s="35">
        <v>0.54836200000000002</v>
      </c>
      <c r="J679" s="35">
        <v>11.222099999999999</v>
      </c>
      <c r="K679" s="35">
        <v>0.795852</v>
      </c>
      <c r="L679" s="35">
        <v>0.33437499999999998</v>
      </c>
      <c r="M679" s="35">
        <v>0.14547099999999999</v>
      </c>
      <c r="N679" s="35">
        <v>1.0080899999999999</v>
      </c>
      <c r="O679" s="35">
        <v>5.8804000000000002E-2</v>
      </c>
      <c r="P679" s="35">
        <v>6.1553999999999998E-2</v>
      </c>
      <c r="Q679" s="42">
        <v>100.001</v>
      </c>
      <c r="R679" s="35">
        <v>4.5426500000000001</v>
      </c>
      <c r="S679" s="36">
        <v>2.5625100000000001</v>
      </c>
      <c r="T679" s="36">
        <v>1.2763599999999999</v>
      </c>
      <c r="U679" s="36">
        <v>1.2861400000000001</v>
      </c>
      <c r="V679" s="36">
        <v>3.0816E-2</v>
      </c>
      <c r="W679" s="36">
        <v>0.31812400000000002</v>
      </c>
      <c r="X679" s="36">
        <v>2.4053000000000001E-2</v>
      </c>
      <c r="Y679" s="36">
        <v>1.0676E-2</v>
      </c>
      <c r="Z679" s="36">
        <v>4.3359999999999996E-3</v>
      </c>
      <c r="AA679" s="36">
        <v>4.4787E-2</v>
      </c>
      <c r="AB679" s="36">
        <v>2.2169999999999998E-3</v>
      </c>
      <c r="AC679" s="36">
        <v>2.4859999999999999E-3</v>
      </c>
      <c r="AD679" s="36">
        <v>4</v>
      </c>
      <c r="AE679" s="325">
        <v>2.9999950000000002</v>
      </c>
      <c r="AF679" s="35">
        <v>4.5426500000000001</v>
      </c>
      <c r="AG679" s="37">
        <v>0.46036770032897045</v>
      </c>
      <c r="AH679" s="53">
        <v>0.50190900000000005</v>
      </c>
      <c r="AI679" s="35">
        <v>0.55132099999999995</v>
      </c>
      <c r="AJ679" s="35">
        <v>1.01207</v>
      </c>
      <c r="AK679" s="35">
        <v>5.6369000000000002E-2</v>
      </c>
      <c r="AL679" s="35">
        <v>11.127800000000001</v>
      </c>
      <c r="AM679" s="35">
        <v>0.78398599999999996</v>
      </c>
      <c r="AN679" s="35">
        <v>0.139955</v>
      </c>
      <c r="AO679" s="35">
        <v>0.32459199999999999</v>
      </c>
      <c r="AP679" s="35">
        <v>5.5294999999999997E-2</v>
      </c>
      <c r="AQ679" s="35">
        <v>80.697500000000005</v>
      </c>
      <c r="AR679" s="35">
        <v>94.748800000000003</v>
      </c>
      <c r="AS679" s="43">
        <v>0.50190900000000005</v>
      </c>
      <c r="AT679" s="326">
        <v>0.50203691419206309</v>
      </c>
      <c r="AU679" s="327">
        <v>-1.2791419206303889E-4</v>
      </c>
      <c r="AV679" s="41">
        <v>40.486699999999999</v>
      </c>
      <c r="AW679" s="35">
        <v>40.184399999999997</v>
      </c>
      <c r="AX679" s="327">
        <v>0.30230000000000246</v>
      </c>
      <c r="AY679" s="41">
        <v>45.339599999999997</v>
      </c>
      <c r="AZ679" s="35">
        <v>45.02</v>
      </c>
      <c r="BA679" s="327">
        <v>0.31959999999999411</v>
      </c>
      <c r="BB679" s="41">
        <v>100.001</v>
      </c>
      <c r="BC679" s="35">
        <v>99.255787999999981</v>
      </c>
      <c r="BD679" s="36">
        <v>0.74521200000002352</v>
      </c>
      <c r="BE679" s="41">
        <v>81.283600000000007</v>
      </c>
      <c r="BF679" s="35">
        <v>80.697500000000005</v>
      </c>
      <c r="BG679" s="327">
        <v>0.58610000000000184</v>
      </c>
      <c r="BH679" s="46">
        <v>85.826300000000003</v>
      </c>
      <c r="BI679" s="46">
        <v>85.204399999999993</v>
      </c>
      <c r="BJ679" s="327">
        <v>0.62190000000001078</v>
      </c>
      <c r="BK679" s="41">
        <v>11.222099999999999</v>
      </c>
      <c r="BL679" s="35">
        <v>11.127800000000001</v>
      </c>
      <c r="BM679" s="327">
        <v>9.4299999999998718E-2</v>
      </c>
      <c r="BN679" s="36">
        <v>3.1210999999999999E-2</v>
      </c>
      <c r="BO679" s="36">
        <v>4.5296000000000003E-2</v>
      </c>
      <c r="BP679" s="36">
        <v>2.1410000000000001E-3</v>
      </c>
      <c r="BQ679" s="36">
        <v>0.31778000000000001</v>
      </c>
      <c r="BR679" s="36">
        <v>2.3869999999999999E-2</v>
      </c>
      <c r="BS679" s="36">
        <v>4.202E-3</v>
      </c>
      <c r="BT679" s="36">
        <v>1.0441000000000001E-2</v>
      </c>
      <c r="BU679" s="36">
        <v>2.2499999999999998E-3</v>
      </c>
      <c r="BV679" s="36">
        <v>2.5628099999999998</v>
      </c>
      <c r="BW679" s="36">
        <v>3.0000009999999997</v>
      </c>
      <c r="BX679" s="944">
        <v>3.1210000000000002E-2</v>
      </c>
      <c r="BY679" s="36">
        <v>4.5289999999999997E-2</v>
      </c>
      <c r="BZ679" s="36">
        <v>2.14E-3</v>
      </c>
      <c r="CA679" s="36">
        <v>0.31789000000000001</v>
      </c>
      <c r="CB679" s="36">
        <v>2.3869999999999999E-2</v>
      </c>
      <c r="CC679" s="36">
        <v>4.1999999999999997E-3</v>
      </c>
      <c r="CD679" s="36">
        <v>1.044E-2</v>
      </c>
      <c r="CE679" s="36">
        <v>2.2499999999999998E-3</v>
      </c>
      <c r="CF679" s="36">
        <v>1.27613</v>
      </c>
      <c r="CG679" s="36">
        <v>1.28657</v>
      </c>
      <c r="CH679" s="36">
        <v>2.9999899999999999</v>
      </c>
      <c r="CI679" s="36">
        <v>2.5627</v>
      </c>
      <c r="CJ679" s="326">
        <v>0.50203691419206309</v>
      </c>
      <c r="CK679" s="35">
        <v>40.184399999999997</v>
      </c>
      <c r="CL679" s="35">
        <v>45.02</v>
      </c>
      <c r="CM679" s="42">
        <v>99.255787999999981</v>
      </c>
    </row>
    <row r="680" spans="1:91" x14ac:dyDescent="0.2">
      <c r="A680" s="54" t="s">
        <v>464</v>
      </c>
      <c r="B680" s="55">
        <v>2528</v>
      </c>
      <c r="C680" s="55">
        <v>-34930</v>
      </c>
      <c r="D680" s="55">
        <v>138</v>
      </c>
      <c r="E680" s="56">
        <v>0.20169999999999999</v>
      </c>
      <c r="F680" s="57">
        <v>49.085099999999997</v>
      </c>
      <c r="G680" s="58">
        <v>39.184600000000003</v>
      </c>
      <c r="H680" s="58">
        <v>11.0029</v>
      </c>
      <c r="I680" s="58">
        <v>1.49892</v>
      </c>
      <c r="J680" s="58">
        <v>47.328000000000003</v>
      </c>
      <c r="K680" s="58">
        <v>9.6928E-2</v>
      </c>
      <c r="L680" s="58">
        <v>0.63214599999999999</v>
      </c>
      <c r="M680" s="58">
        <v>3.3827000000000003E-2</v>
      </c>
      <c r="N680" s="58">
        <v>9.9918000000000007E-2</v>
      </c>
      <c r="O680" s="58">
        <v>0.12617500000000001</v>
      </c>
      <c r="P680" s="58">
        <v>0.16547500000000001</v>
      </c>
      <c r="Q680" s="59">
        <v>100.169</v>
      </c>
      <c r="R680" s="58">
        <v>1.1024</v>
      </c>
      <c r="S680" s="60">
        <v>1.0270600000000001</v>
      </c>
      <c r="T680" s="60">
        <v>0.81990099999999999</v>
      </c>
      <c r="U680" s="60">
        <v>0.20715800000000001</v>
      </c>
      <c r="V680" s="60">
        <v>5.5907999999999999E-2</v>
      </c>
      <c r="W680" s="60">
        <v>0.89048400000000005</v>
      </c>
      <c r="X680" s="60">
        <v>1.944E-3</v>
      </c>
      <c r="Y680" s="60">
        <v>1.3396999999999999E-2</v>
      </c>
      <c r="Z680" s="60">
        <v>6.69E-4</v>
      </c>
      <c r="AA680" s="60">
        <v>2.9459999999999998E-3</v>
      </c>
      <c r="AB680" s="60">
        <v>3.1570000000000001E-3</v>
      </c>
      <c r="AC680" s="60">
        <v>4.4359999999999998E-3</v>
      </c>
      <c r="AD680" s="60">
        <v>3</v>
      </c>
      <c r="AE680" s="60">
        <v>2</v>
      </c>
      <c r="AF680" s="58">
        <v>1.1024</v>
      </c>
      <c r="AG680" s="130">
        <v>0.62046639912451906</v>
      </c>
      <c r="AH680" s="62">
        <v>0.20169999999999999</v>
      </c>
      <c r="AI680" s="58">
        <v>1.50041</v>
      </c>
      <c r="AJ680" s="58">
        <v>9.9422999999999997E-2</v>
      </c>
      <c r="AK680" s="58">
        <v>0.125417</v>
      </c>
      <c r="AL680" s="58">
        <v>47.254300000000001</v>
      </c>
      <c r="AM680" s="58">
        <v>9.5606999999999998E-2</v>
      </c>
      <c r="AN680" s="58">
        <v>3.2764000000000001E-2</v>
      </c>
      <c r="AO680" s="58">
        <v>0.62989499999999998</v>
      </c>
      <c r="AP680" s="58">
        <v>0.16409499999999999</v>
      </c>
      <c r="AQ680" s="58">
        <v>49.0154</v>
      </c>
      <c r="AR680" s="58">
        <v>98.917299999999997</v>
      </c>
      <c r="AS680" s="63">
        <v>0.20169999999999999</v>
      </c>
      <c r="AT680" s="328">
        <v>0.20156971195980292</v>
      </c>
      <c r="AU680" s="64">
        <v>1.3028804019707407E-4</v>
      </c>
      <c r="AV680" s="57">
        <v>39.184600000000003</v>
      </c>
      <c r="AW680" s="58">
        <v>39.135399999999997</v>
      </c>
      <c r="AX680" s="64">
        <v>4.9200000000006128E-2</v>
      </c>
      <c r="AY680" s="57">
        <v>11.0029</v>
      </c>
      <c r="AZ680" s="58">
        <v>10.98</v>
      </c>
      <c r="BA680" s="64">
        <v>2.289999999999992E-2</v>
      </c>
      <c r="BB680" s="57">
        <v>100.169</v>
      </c>
      <c r="BC680" s="58">
        <v>100.01731100000001</v>
      </c>
      <c r="BD680" s="60">
        <v>0.15168899999999041</v>
      </c>
      <c r="BE680" s="57">
        <v>49.085099999999997</v>
      </c>
      <c r="BF680" s="58">
        <v>49.0154</v>
      </c>
      <c r="BG680" s="64">
        <v>6.9699999999997431E-2</v>
      </c>
      <c r="BH680" s="58">
        <v>50.1875</v>
      </c>
      <c r="BI680" s="58">
        <v>50.115399999999994</v>
      </c>
      <c r="BJ680" s="64">
        <v>7.2100000000006048E-2</v>
      </c>
      <c r="BK680" s="57">
        <v>47.328000000000003</v>
      </c>
      <c r="BL680" s="58">
        <v>47.254300000000001</v>
      </c>
      <c r="BM680" s="64">
        <v>7.3700000000002319E-2</v>
      </c>
      <c r="BN680" s="60">
        <v>5.6045999999999999E-2</v>
      </c>
      <c r="BO680" s="60">
        <v>2.9359999999999998E-3</v>
      </c>
      <c r="BP680" s="60">
        <v>3.143E-3</v>
      </c>
      <c r="BQ680" s="60">
        <v>0.89041300000000001</v>
      </c>
      <c r="BR680" s="60">
        <v>1.921E-3</v>
      </c>
      <c r="BS680" s="60">
        <v>6.4899999999999995E-4</v>
      </c>
      <c r="BT680" s="60">
        <v>1.3369000000000001E-2</v>
      </c>
      <c r="BU680" s="60">
        <v>4.4050000000000001E-3</v>
      </c>
      <c r="BV680" s="60">
        <v>1.02712</v>
      </c>
      <c r="BW680" s="60">
        <v>2.0000019999999998</v>
      </c>
      <c r="BX680" s="945">
        <v>5.604E-2</v>
      </c>
      <c r="BY680" s="60">
        <v>2.9399999999999999E-3</v>
      </c>
      <c r="BZ680" s="60">
        <v>3.14E-3</v>
      </c>
      <c r="CA680" s="60">
        <v>0.89061000000000001</v>
      </c>
      <c r="CB680" s="60">
        <v>1.92E-3</v>
      </c>
      <c r="CC680" s="60">
        <v>6.4999999999999997E-4</v>
      </c>
      <c r="CD680" s="60">
        <v>1.337E-2</v>
      </c>
      <c r="CE680" s="60">
        <v>4.4000000000000003E-3</v>
      </c>
      <c r="CF680" s="60">
        <v>0.81994</v>
      </c>
      <c r="CG680" s="60">
        <v>0.20699999999999999</v>
      </c>
      <c r="CH680" s="60">
        <v>2.0000100000000001</v>
      </c>
      <c r="CI680" s="60">
        <v>1.02694</v>
      </c>
      <c r="CJ680" s="328">
        <v>0.20156971195980292</v>
      </c>
      <c r="CK680" s="58">
        <v>39.135399999999997</v>
      </c>
      <c r="CL680" s="58">
        <v>10.98</v>
      </c>
      <c r="CM680" s="59">
        <v>100.01731100000001</v>
      </c>
    </row>
    <row r="681" spans="1:91" x14ac:dyDescent="0.2">
      <c r="A681" s="54" t="s">
        <v>464</v>
      </c>
      <c r="B681" s="55">
        <v>2534</v>
      </c>
      <c r="C681" s="55">
        <v>-34927</v>
      </c>
      <c r="D681" s="55">
        <v>138</v>
      </c>
      <c r="E681" s="56">
        <v>0.21357999999999999</v>
      </c>
      <c r="F681" s="57">
        <v>49.466799999999999</v>
      </c>
      <c r="G681" s="58">
        <v>38.901699999999998</v>
      </c>
      <c r="H681" s="58">
        <v>11.7415</v>
      </c>
      <c r="I681" s="58">
        <v>1.5547599999999999</v>
      </c>
      <c r="J681" s="58">
        <v>47.226500000000001</v>
      </c>
      <c r="K681" s="58">
        <v>0.111235</v>
      </c>
      <c r="L681" s="58">
        <v>0.66236799999999996</v>
      </c>
      <c r="M681" s="58">
        <v>6.1744E-2</v>
      </c>
      <c r="N681" s="58">
        <v>5.5801999999999997E-2</v>
      </c>
      <c r="O681" s="58">
        <v>2.1530000000000001E-2</v>
      </c>
      <c r="P681" s="58">
        <v>0.11572399999999999</v>
      </c>
      <c r="Q681" s="59">
        <v>100.453</v>
      </c>
      <c r="R681" s="58">
        <v>1.1763999999999999</v>
      </c>
      <c r="S681" s="60">
        <v>1.03278</v>
      </c>
      <c r="T681" s="60">
        <v>0.81220099999999995</v>
      </c>
      <c r="U681" s="60">
        <v>0.220581</v>
      </c>
      <c r="V681" s="60">
        <v>5.7863999999999999E-2</v>
      </c>
      <c r="W681" s="60">
        <v>0.88662799999999997</v>
      </c>
      <c r="X681" s="60">
        <v>2.2260000000000001E-3</v>
      </c>
      <c r="Y681" s="60">
        <v>1.4005999999999999E-2</v>
      </c>
      <c r="Z681" s="60">
        <v>1.219E-3</v>
      </c>
      <c r="AA681" s="60">
        <v>1.642E-3</v>
      </c>
      <c r="AB681" s="60">
        <v>5.3700000000000004E-4</v>
      </c>
      <c r="AC681" s="60">
        <v>3.0950000000000001E-3</v>
      </c>
      <c r="AD681" s="60">
        <v>3</v>
      </c>
      <c r="AE681" s="60">
        <v>1.9999989999999999</v>
      </c>
      <c r="AF681" s="58">
        <v>1.1763999999999999</v>
      </c>
      <c r="AG681" s="130">
        <v>0.61609433007708703</v>
      </c>
      <c r="AH681" s="62">
        <v>0.21357999999999999</v>
      </c>
      <c r="AI681" s="58">
        <v>1.55644</v>
      </c>
      <c r="AJ681" s="58">
        <v>5.5232999999999997E-2</v>
      </c>
      <c r="AK681" s="58">
        <v>2.0681999999999999E-2</v>
      </c>
      <c r="AL681" s="58">
        <v>47.148000000000003</v>
      </c>
      <c r="AM681" s="58">
        <v>0.109802</v>
      </c>
      <c r="AN681" s="58">
        <v>6.0573000000000002E-2</v>
      </c>
      <c r="AO681" s="58">
        <v>0.65992499999999998</v>
      </c>
      <c r="AP681" s="58">
        <v>0.11434</v>
      </c>
      <c r="AQ681" s="58">
        <v>49.3919</v>
      </c>
      <c r="AR681" s="58">
        <v>99.116900000000001</v>
      </c>
      <c r="AS681" s="63">
        <v>0.21357999999999999</v>
      </c>
      <c r="AT681" s="328">
        <v>0.2134757473345793</v>
      </c>
      <c r="AU681" s="64">
        <v>1.0425266542068989E-4</v>
      </c>
      <c r="AV681" s="57">
        <v>38.901699999999998</v>
      </c>
      <c r="AW681" s="58">
        <v>38.847900000000003</v>
      </c>
      <c r="AX681" s="64">
        <v>5.3799999999995407E-2</v>
      </c>
      <c r="AY681" s="57">
        <v>11.7415</v>
      </c>
      <c r="AZ681" s="58">
        <v>11.72</v>
      </c>
      <c r="BA681" s="64">
        <v>2.1499999999999631E-2</v>
      </c>
      <c r="BB681" s="57">
        <v>100.453</v>
      </c>
      <c r="BC681" s="58">
        <v>100.29289500000002</v>
      </c>
      <c r="BD681" s="60">
        <v>0.16010499999998729</v>
      </c>
      <c r="BE681" s="57">
        <v>49.466799999999999</v>
      </c>
      <c r="BF681" s="58">
        <v>49.3919</v>
      </c>
      <c r="BG681" s="64">
        <v>7.4899999999999523E-2</v>
      </c>
      <c r="BH681" s="58">
        <v>50.6432</v>
      </c>
      <c r="BI681" s="58">
        <v>50.567900000000002</v>
      </c>
      <c r="BJ681" s="64">
        <v>7.529999999999859E-2</v>
      </c>
      <c r="BK681" s="57">
        <v>47.226500000000001</v>
      </c>
      <c r="BL681" s="58">
        <v>47.148000000000003</v>
      </c>
      <c r="BM681" s="64">
        <v>7.8499999999998238E-2</v>
      </c>
      <c r="BN681" s="60">
        <v>5.8018E-2</v>
      </c>
      <c r="BO681" s="60">
        <v>1.6280000000000001E-3</v>
      </c>
      <c r="BP681" s="60">
        <v>5.1699999999999999E-4</v>
      </c>
      <c r="BQ681" s="60">
        <v>0.88655300000000004</v>
      </c>
      <c r="BR681" s="60">
        <v>2.2009999999999998E-3</v>
      </c>
      <c r="BS681" s="60">
        <v>1.1980000000000001E-3</v>
      </c>
      <c r="BT681" s="60">
        <v>1.3977E-2</v>
      </c>
      <c r="BU681" s="60">
        <v>3.0630000000000002E-3</v>
      </c>
      <c r="BV681" s="60">
        <v>1.03285</v>
      </c>
      <c r="BW681" s="60">
        <v>2.0000050000000003</v>
      </c>
      <c r="BX681" s="945">
        <v>5.8009999999999999E-2</v>
      </c>
      <c r="BY681" s="60">
        <v>1.6299999999999999E-3</v>
      </c>
      <c r="BZ681" s="60">
        <v>5.1999999999999995E-4</v>
      </c>
      <c r="CA681" s="60">
        <v>0.88675000000000004</v>
      </c>
      <c r="CB681" s="60">
        <v>2.2000000000000001E-3</v>
      </c>
      <c r="CC681" s="60">
        <v>1.1999999999999999E-3</v>
      </c>
      <c r="CD681" s="60">
        <v>1.397E-2</v>
      </c>
      <c r="CE681" s="60">
        <v>3.0599999999999998E-3</v>
      </c>
      <c r="CF681" s="60">
        <v>0.81222000000000005</v>
      </c>
      <c r="CG681" s="60">
        <v>0.22045000000000001</v>
      </c>
      <c r="CH681" s="60">
        <v>2.0000100000000001</v>
      </c>
      <c r="CI681" s="60">
        <v>1.03267</v>
      </c>
      <c r="CJ681" s="328">
        <v>0.2134757473345793</v>
      </c>
      <c r="CK681" s="58">
        <v>38.847900000000003</v>
      </c>
      <c r="CL681" s="58">
        <v>11.72</v>
      </c>
      <c r="CM681" s="59">
        <v>100.29289500000002</v>
      </c>
    </row>
    <row r="682" spans="1:91" x14ac:dyDescent="0.2">
      <c r="A682" s="749" t="s">
        <v>463</v>
      </c>
      <c r="B682" s="750"/>
      <c r="C682" s="750"/>
      <c r="D682" s="750"/>
      <c r="E682" s="699">
        <v>0.49365866666666669</v>
      </c>
      <c r="F682" s="700">
        <v>80.97796666666666</v>
      </c>
      <c r="G682" s="701">
        <v>41.000433333333334</v>
      </c>
      <c r="H682" s="701">
        <v>44.429000000000002</v>
      </c>
      <c r="I682" s="701">
        <v>0.57245233333333334</v>
      </c>
      <c r="J682" s="701">
        <v>11.789699999999998</v>
      </c>
      <c r="K682" s="701">
        <v>0.77321833333333334</v>
      </c>
      <c r="L682" s="701">
        <v>0.33927099999999993</v>
      </c>
      <c r="M682" s="701">
        <v>0.134432</v>
      </c>
      <c r="N682" s="701">
        <v>0.98859366666666659</v>
      </c>
      <c r="O682" s="701">
        <v>5.0787666666666668E-2</v>
      </c>
      <c r="P682" s="701">
        <v>6.1955666666666666E-2</v>
      </c>
      <c r="Q682" s="702">
        <v>100.13999999999999</v>
      </c>
      <c r="R682" s="701">
        <v>4.4514100000000001</v>
      </c>
      <c r="S682" s="699">
        <v>2.5479566666666664</v>
      </c>
      <c r="T682" s="699">
        <v>1.2900500000000001</v>
      </c>
      <c r="U682" s="699">
        <v>1.2579033333333334</v>
      </c>
      <c r="V682" s="699">
        <v>3.2107000000000004E-2</v>
      </c>
      <c r="W682" s="699">
        <v>0.33355633333333334</v>
      </c>
      <c r="X682" s="699">
        <v>2.3324666666666671E-2</v>
      </c>
      <c r="Y682" s="699">
        <v>1.0811666666666666E-2</v>
      </c>
      <c r="Z682" s="699">
        <v>3.999333333333333E-3</v>
      </c>
      <c r="AA682" s="699">
        <v>4.3836666666666663E-2</v>
      </c>
      <c r="AB682" s="699">
        <v>1.9110000000000002E-3</v>
      </c>
      <c r="AC682" s="699">
        <v>2.4973333333333336E-3</v>
      </c>
      <c r="AD682" s="699">
        <v>4</v>
      </c>
      <c r="AE682" s="699">
        <v>2.9999973333333334</v>
      </c>
      <c r="AF682" s="703">
        <v>4.4514100000000001</v>
      </c>
      <c r="AG682" s="782">
        <v>0.47230202251890857</v>
      </c>
      <c r="AH682" s="704">
        <v>0.49365866666666669</v>
      </c>
      <c r="AI682" s="410">
        <v>0.57552466666666668</v>
      </c>
      <c r="AJ682" s="410">
        <v>0.99234299999999998</v>
      </c>
      <c r="AK682" s="410">
        <v>4.8366333333333338E-2</v>
      </c>
      <c r="AL682" s="410">
        <v>11.693566666666667</v>
      </c>
      <c r="AM682" s="410">
        <v>0.76182466666666659</v>
      </c>
      <c r="AN682" s="410">
        <v>0.129136</v>
      </c>
      <c r="AO682" s="410">
        <v>0.32969266666666663</v>
      </c>
      <c r="AP682" s="410">
        <v>5.5848000000000002E-2</v>
      </c>
      <c r="AQ682" s="410">
        <v>80.40806666666667</v>
      </c>
      <c r="AR682" s="410">
        <v>94.99433333333333</v>
      </c>
      <c r="AS682" s="782">
        <v>0.49365866666666669</v>
      </c>
      <c r="AT682" s="782">
        <v>0.49379095066472117</v>
      </c>
      <c r="AU682" s="782">
        <v>-1.3228399805448321E-4</v>
      </c>
      <c r="AV682" s="363">
        <v>41.000433333333334</v>
      </c>
      <c r="AW682" s="363">
        <v>40.701299999999996</v>
      </c>
      <c r="AX682" s="782">
        <v>0.29913333333333486</v>
      </c>
      <c r="AY682" s="363">
        <v>44.429000000000002</v>
      </c>
      <c r="AZ682" s="363">
        <v>44.126666666666665</v>
      </c>
      <c r="BA682" s="782">
        <v>0.30233333333333218</v>
      </c>
      <c r="BB682" s="363">
        <v>100.13999999999999</v>
      </c>
      <c r="BC682" s="363">
        <v>99.414268666666658</v>
      </c>
      <c r="BD682" s="782">
        <v>0.72573133333334283</v>
      </c>
      <c r="BE682" s="363">
        <v>80.97796666666666</v>
      </c>
      <c r="BF682" s="363">
        <v>80.40806666666667</v>
      </c>
      <c r="BG682" s="782">
        <v>0.5698999999999993</v>
      </c>
      <c r="BH682" s="363">
        <v>85.42943333333335</v>
      </c>
      <c r="BI682" s="363">
        <v>84.827966666666654</v>
      </c>
      <c r="BJ682" s="782">
        <v>0.60146666666667647</v>
      </c>
      <c r="BK682" s="363">
        <v>11.789699999999998</v>
      </c>
      <c r="BL682" s="363">
        <v>11.693566666666667</v>
      </c>
      <c r="BM682" s="782">
        <v>9.6133333333332516E-2</v>
      </c>
      <c r="BN682" s="412">
        <v>3.2511666666666668E-2</v>
      </c>
      <c r="BO682" s="412">
        <v>4.432033333333333E-2</v>
      </c>
      <c r="BP682" s="412">
        <v>1.8333333333333333E-3</v>
      </c>
      <c r="BQ682" s="412">
        <v>0.33321833333333334</v>
      </c>
      <c r="BR682" s="412">
        <v>2.3147000000000001E-2</v>
      </c>
      <c r="BS682" s="412">
        <v>3.8693333333333336E-3</v>
      </c>
      <c r="BT682" s="412">
        <v>1.0582333333333332E-2</v>
      </c>
      <c r="BU682" s="412">
        <v>2.2676666666666665E-3</v>
      </c>
      <c r="BV682" s="412">
        <v>2.5482533333333333</v>
      </c>
      <c r="BW682" s="412">
        <v>3.0000033333333334</v>
      </c>
      <c r="BX682" s="413">
        <v>3.2509999999999997E-2</v>
      </c>
      <c r="BY682" s="412">
        <v>4.4316666666666671E-2</v>
      </c>
      <c r="BZ682" s="412">
        <v>1.8333333333333333E-3</v>
      </c>
      <c r="CA682" s="412">
        <v>0.33333333333333331</v>
      </c>
      <c r="CB682" s="412">
        <v>2.3146666666666666E-2</v>
      </c>
      <c r="CC682" s="412">
        <v>3.8699999999999997E-3</v>
      </c>
      <c r="CD682" s="412">
        <v>1.0579999999999999E-2</v>
      </c>
      <c r="CE682" s="412">
        <v>2.2666666666666668E-3</v>
      </c>
      <c r="CF682" s="412">
        <v>1.2898066666666665</v>
      </c>
      <c r="CG682" s="412">
        <v>1.2583333333333335</v>
      </c>
      <c r="CH682" s="412">
        <v>2.9999966666666666</v>
      </c>
      <c r="CI682" s="412">
        <v>2.5481400000000001</v>
      </c>
      <c r="CJ682" s="412">
        <v>0.49379095066472117</v>
      </c>
      <c r="CK682" s="410">
        <v>40.701299999999996</v>
      </c>
      <c r="CL682" s="410">
        <v>44.126666666666665</v>
      </c>
      <c r="CM682" s="411">
        <v>99.414268666666658</v>
      </c>
    </row>
    <row r="683" spans="1:91" ht="16" thickBot="1" x14ac:dyDescent="0.25">
      <c r="A683" s="262" t="s">
        <v>465</v>
      </c>
      <c r="B683" s="695"/>
      <c r="C683" s="695"/>
      <c r="D683" s="695"/>
      <c r="E683" s="174">
        <v>0.20763999999999999</v>
      </c>
      <c r="F683" s="532">
        <v>49.275949999999995</v>
      </c>
      <c r="G683" s="252">
        <v>39.043149999999997</v>
      </c>
      <c r="H683" s="252">
        <v>11.372199999999999</v>
      </c>
      <c r="I683" s="252">
        <v>1.52684</v>
      </c>
      <c r="J683" s="252">
        <v>47.277250000000002</v>
      </c>
      <c r="K683" s="252">
        <v>0.10408149999999999</v>
      </c>
      <c r="L683" s="252">
        <v>0.64725699999999997</v>
      </c>
      <c r="M683" s="252">
        <v>4.7785500000000002E-2</v>
      </c>
      <c r="N683" s="252">
        <v>7.7859999999999999E-2</v>
      </c>
      <c r="O683" s="252">
        <v>7.3852500000000001E-2</v>
      </c>
      <c r="P683" s="252">
        <v>0.14059949999999999</v>
      </c>
      <c r="Q683" s="533">
        <v>100.31100000000001</v>
      </c>
      <c r="R683" s="252">
        <v>1.1394</v>
      </c>
      <c r="S683" s="174">
        <v>1.0299200000000002</v>
      </c>
      <c r="T683" s="174">
        <v>0.81605099999999997</v>
      </c>
      <c r="U683" s="174">
        <v>0.21386949999999999</v>
      </c>
      <c r="V683" s="174">
        <v>5.6885999999999999E-2</v>
      </c>
      <c r="W683" s="174">
        <v>0.88855600000000001</v>
      </c>
      <c r="X683" s="174">
        <v>2.085E-3</v>
      </c>
      <c r="Y683" s="174">
        <v>1.3701499999999998E-2</v>
      </c>
      <c r="Z683" s="174">
        <v>9.4399999999999996E-4</v>
      </c>
      <c r="AA683" s="174">
        <v>2.294E-3</v>
      </c>
      <c r="AB683" s="174">
        <v>1.8470000000000001E-3</v>
      </c>
      <c r="AC683" s="174">
        <v>3.7654999999999998E-3</v>
      </c>
      <c r="AD683" s="174">
        <v>3</v>
      </c>
      <c r="AE683" s="174">
        <v>1.9999994999999999</v>
      </c>
      <c r="AF683" s="751">
        <v>1.1394</v>
      </c>
      <c r="AG683" s="925">
        <v>0.61828036460080305</v>
      </c>
      <c r="AH683" s="534">
        <v>0.20763999999999999</v>
      </c>
      <c r="AI683" s="253">
        <v>1.5284249999999999</v>
      </c>
      <c r="AJ683" s="253">
        <v>7.7327999999999994E-2</v>
      </c>
      <c r="AK683" s="253">
        <v>7.3049500000000003E-2</v>
      </c>
      <c r="AL683" s="253">
        <v>47.201149999999998</v>
      </c>
      <c r="AM683" s="253">
        <v>0.1027045</v>
      </c>
      <c r="AN683" s="253">
        <v>4.6668500000000002E-2</v>
      </c>
      <c r="AO683" s="253">
        <v>0.64490999999999998</v>
      </c>
      <c r="AP683" s="253">
        <v>0.13921749999999999</v>
      </c>
      <c r="AQ683" s="253">
        <v>49.203649999999996</v>
      </c>
      <c r="AR683" s="253">
        <v>99.017099999999999</v>
      </c>
      <c r="AS683" s="792">
        <v>0.20763999999999999</v>
      </c>
      <c r="AT683" s="792">
        <v>0.2075227296471911</v>
      </c>
      <c r="AU683" s="792">
        <v>1.1727035280888198E-4</v>
      </c>
      <c r="AV683" s="364">
        <v>39.043149999999997</v>
      </c>
      <c r="AW683" s="364">
        <v>38.99165</v>
      </c>
      <c r="AX683" s="792">
        <v>5.1500000000000767E-2</v>
      </c>
      <c r="AY683" s="364">
        <v>11.372199999999999</v>
      </c>
      <c r="AZ683" s="364">
        <v>11.350000000000001</v>
      </c>
      <c r="BA683" s="792">
        <v>2.2199999999999775E-2</v>
      </c>
      <c r="BB683" s="364">
        <v>100.31100000000001</v>
      </c>
      <c r="BC683" s="364">
        <v>100.15510300000001</v>
      </c>
      <c r="BD683" s="792">
        <v>0.15589699999998885</v>
      </c>
      <c r="BE683" s="364">
        <v>49.275949999999995</v>
      </c>
      <c r="BF683" s="364">
        <v>49.203649999999996</v>
      </c>
      <c r="BG683" s="792">
        <v>7.2299999999998477E-2</v>
      </c>
      <c r="BH683" s="364">
        <v>50.415350000000004</v>
      </c>
      <c r="BI683" s="364">
        <v>50.341650000000001</v>
      </c>
      <c r="BJ683" s="792">
        <v>7.3700000000002319E-2</v>
      </c>
      <c r="BK683" s="364">
        <v>47.277250000000002</v>
      </c>
      <c r="BL683" s="364">
        <v>47.201149999999998</v>
      </c>
      <c r="BM683" s="792">
        <v>7.6100000000000279E-2</v>
      </c>
      <c r="BN683" s="56">
        <v>5.7031999999999999E-2</v>
      </c>
      <c r="BO683" s="56">
        <v>2.2820000000000002E-3</v>
      </c>
      <c r="BP683" s="56">
        <v>1.83E-3</v>
      </c>
      <c r="BQ683" s="56">
        <v>0.88848300000000002</v>
      </c>
      <c r="BR683" s="56">
        <v>2.0609999999999999E-3</v>
      </c>
      <c r="BS683" s="56">
        <v>9.2350000000000006E-4</v>
      </c>
      <c r="BT683" s="56">
        <v>1.3673000000000001E-2</v>
      </c>
      <c r="BU683" s="56">
        <v>3.7340000000000003E-3</v>
      </c>
      <c r="BV683" s="56">
        <v>1.0299849999999999</v>
      </c>
      <c r="BW683" s="56">
        <v>2.0000035</v>
      </c>
      <c r="BX683" s="63">
        <v>5.7024999999999999E-2</v>
      </c>
      <c r="BY683" s="56">
        <v>2.2849999999999997E-3</v>
      </c>
      <c r="BZ683" s="56">
        <v>1.83E-3</v>
      </c>
      <c r="CA683" s="56">
        <v>0.88868000000000003</v>
      </c>
      <c r="CB683" s="56">
        <v>2.0600000000000002E-3</v>
      </c>
      <c r="CC683" s="56">
        <v>9.2499999999999993E-4</v>
      </c>
      <c r="CD683" s="56">
        <v>1.367E-2</v>
      </c>
      <c r="CE683" s="56">
        <v>3.7299999999999998E-3</v>
      </c>
      <c r="CF683" s="56">
        <v>0.81608000000000003</v>
      </c>
      <c r="CG683" s="56">
        <v>0.213725</v>
      </c>
      <c r="CH683" s="56">
        <v>2.0000100000000001</v>
      </c>
      <c r="CI683" s="56">
        <v>1.0298050000000001</v>
      </c>
      <c r="CJ683" s="56">
        <v>0.2075227296471911</v>
      </c>
      <c r="CK683" s="253">
        <v>38.99165</v>
      </c>
      <c r="CL683" s="253">
        <v>11.350000000000001</v>
      </c>
      <c r="CM683" s="362">
        <v>100.15510300000001</v>
      </c>
    </row>
    <row r="684" spans="1:91" x14ac:dyDescent="0.2">
      <c r="A684" s="47" t="s">
        <v>466</v>
      </c>
      <c r="B684" s="48">
        <v>14232</v>
      </c>
      <c r="C684" s="48">
        <v>-36589</v>
      </c>
      <c r="D684" s="48">
        <v>103</v>
      </c>
      <c r="E684" s="49">
        <v>0.51875499999999997</v>
      </c>
      <c r="F684" s="32">
        <v>82.394499999999994</v>
      </c>
      <c r="G684" s="33">
        <v>39.651899999999998</v>
      </c>
      <c r="H684" s="33">
        <v>47.501899999999999</v>
      </c>
      <c r="I684" s="33">
        <v>0.43804999999999999</v>
      </c>
      <c r="J684" s="33">
        <v>10.187200000000001</v>
      </c>
      <c r="K684" s="33">
        <v>0.78818500000000002</v>
      </c>
      <c r="L684" s="33">
        <v>0.31526199999999999</v>
      </c>
      <c r="M684" s="33">
        <v>8.7739999999999999E-2</v>
      </c>
      <c r="N684" s="33">
        <v>0.79113</v>
      </c>
      <c r="O684" s="33">
        <v>8.9834999999999998E-2</v>
      </c>
      <c r="P684" s="33">
        <v>0.10277</v>
      </c>
      <c r="Q684" s="34">
        <v>99.953999999999994</v>
      </c>
      <c r="R684" s="33">
        <v>4.75929</v>
      </c>
      <c r="S684" s="39">
        <v>2.6061100000000001</v>
      </c>
      <c r="T684" s="39">
        <v>1.2541800000000001</v>
      </c>
      <c r="U684" s="39">
        <v>1.3519300000000001</v>
      </c>
      <c r="V684" s="39">
        <v>2.4698000000000001E-2</v>
      </c>
      <c r="W684" s="39">
        <v>0.289742</v>
      </c>
      <c r="X684" s="39">
        <v>2.3900000000000001E-2</v>
      </c>
      <c r="Y684" s="39">
        <v>1.0099E-2</v>
      </c>
      <c r="Z684" s="39">
        <v>2.624E-3</v>
      </c>
      <c r="AA684" s="39">
        <v>3.5263999999999997E-2</v>
      </c>
      <c r="AB684" s="39">
        <v>3.398E-3</v>
      </c>
      <c r="AC684" s="39">
        <v>4.1640000000000002E-3</v>
      </c>
      <c r="AD684" s="39">
        <v>4</v>
      </c>
      <c r="AE684" s="420">
        <v>2.9999989999999994</v>
      </c>
      <c r="AF684" s="33">
        <v>4.75929</v>
      </c>
      <c r="AG684" s="101">
        <v>0.38838341409062677</v>
      </c>
      <c r="AH684" s="50">
        <v>0.51875499999999997</v>
      </c>
      <c r="AI684" s="35">
        <v>0.44023200000000001</v>
      </c>
      <c r="AJ684" s="35">
        <v>0.79394399999999998</v>
      </c>
      <c r="AK684" s="35">
        <v>8.7436E-2</v>
      </c>
      <c r="AL684" s="35">
        <v>10.0959</v>
      </c>
      <c r="AM684" s="35">
        <v>0.77578800000000003</v>
      </c>
      <c r="AN684" s="35">
        <v>8.2636000000000001E-2</v>
      </c>
      <c r="AO684" s="35">
        <v>0.30516300000000002</v>
      </c>
      <c r="AP684" s="35">
        <v>9.5933000000000004E-2</v>
      </c>
      <c r="AQ684" s="35">
        <v>81.766599999999997</v>
      </c>
      <c r="AR684" s="35">
        <v>94.443600000000004</v>
      </c>
      <c r="AS684" s="43">
        <v>0.51875499999999997</v>
      </c>
      <c r="AT684" s="326">
        <v>0.51887389651296167</v>
      </c>
      <c r="AU684" s="327">
        <v>-1.1889651296170811E-4</v>
      </c>
      <c r="AV684" s="41">
        <v>39.651899999999998</v>
      </c>
      <c r="AW684" s="35">
        <v>39.340000000000003</v>
      </c>
      <c r="AX684" s="327">
        <v>0.31189999999999429</v>
      </c>
      <c r="AY684" s="41">
        <v>47.501899999999999</v>
      </c>
      <c r="AZ684" s="35">
        <v>47.15</v>
      </c>
      <c r="BA684" s="327">
        <v>0.35190000000000055</v>
      </c>
      <c r="BB684" s="41">
        <v>99.953999999999994</v>
      </c>
      <c r="BC684" s="35">
        <v>99.167031999999992</v>
      </c>
      <c r="BD684" s="36">
        <v>0.78696800000000167</v>
      </c>
      <c r="BE684" s="41">
        <v>82.394499999999994</v>
      </c>
      <c r="BF684" s="35">
        <v>81.766599999999997</v>
      </c>
      <c r="BG684" s="327">
        <v>0.62789999999999679</v>
      </c>
      <c r="BH684" s="46">
        <v>87.15379999999999</v>
      </c>
      <c r="BI684" s="46">
        <v>86.490000000000009</v>
      </c>
      <c r="BJ684" s="327">
        <v>0.66379999999998063</v>
      </c>
      <c r="BK684" s="41">
        <v>10.187200000000001</v>
      </c>
      <c r="BL684" s="35">
        <v>10.0959</v>
      </c>
      <c r="BM684" s="327">
        <v>9.1300000000000381E-2</v>
      </c>
      <c r="BN684" s="36">
        <v>2.5017000000000001E-2</v>
      </c>
      <c r="BO684" s="36">
        <v>3.5667999999999998E-2</v>
      </c>
      <c r="BP684" s="36">
        <v>3.333E-3</v>
      </c>
      <c r="BQ684" s="36">
        <v>0.28940500000000002</v>
      </c>
      <c r="BR684" s="36">
        <v>2.3709999999999998E-2</v>
      </c>
      <c r="BS684" s="36">
        <v>2.4910000000000002E-3</v>
      </c>
      <c r="BT684" s="36">
        <v>9.8530000000000006E-3</v>
      </c>
      <c r="BU684" s="36">
        <v>3.9179999999999996E-3</v>
      </c>
      <c r="BV684" s="36">
        <v>2.6066099999999999</v>
      </c>
      <c r="BW684" s="36">
        <v>3.0000049999999998</v>
      </c>
      <c r="BX684" s="944">
        <v>2.5020000000000001E-2</v>
      </c>
      <c r="BY684" s="36">
        <v>3.567E-2</v>
      </c>
      <c r="BZ684" s="36">
        <v>3.3300000000000001E-3</v>
      </c>
      <c r="CA684" s="36">
        <v>0.28950999999999999</v>
      </c>
      <c r="CB684" s="36">
        <v>2.3709999999999998E-2</v>
      </c>
      <c r="CC684" s="36">
        <v>2.49E-3</v>
      </c>
      <c r="CD684" s="36">
        <v>9.8499999999999994E-3</v>
      </c>
      <c r="CE684" s="36">
        <v>3.9199999999999999E-3</v>
      </c>
      <c r="CF684" s="36">
        <v>1.25406</v>
      </c>
      <c r="CG684" s="36">
        <v>1.3524499999999999</v>
      </c>
      <c r="CH684" s="36">
        <v>3.0000099999999996</v>
      </c>
      <c r="CI684" s="36">
        <v>2.6065100000000001</v>
      </c>
      <c r="CJ684" s="326">
        <v>0.51887389651296167</v>
      </c>
      <c r="CK684" s="35">
        <v>39.340000000000003</v>
      </c>
      <c r="CL684" s="35">
        <v>47.15</v>
      </c>
      <c r="CM684" s="42">
        <v>99.167031999999992</v>
      </c>
    </row>
    <row r="685" spans="1:91" x14ac:dyDescent="0.2">
      <c r="A685" s="52" t="s">
        <v>466</v>
      </c>
      <c r="B685" s="30">
        <v>14232</v>
      </c>
      <c r="C685" s="30">
        <v>-36592</v>
      </c>
      <c r="D685" s="30">
        <v>103</v>
      </c>
      <c r="E685" s="31">
        <v>0.51208699999999996</v>
      </c>
      <c r="F685" s="41">
        <v>81.823499999999996</v>
      </c>
      <c r="G685" s="35">
        <v>39.922699999999999</v>
      </c>
      <c r="H685" s="35">
        <v>46.566299999999998</v>
      </c>
      <c r="I685" s="35">
        <v>0.44313799999999998</v>
      </c>
      <c r="J685" s="35">
        <v>10.6509</v>
      </c>
      <c r="K685" s="35">
        <v>0.77962799999999999</v>
      </c>
      <c r="L685" s="35">
        <v>0.337256</v>
      </c>
      <c r="M685" s="35">
        <v>8.5549E-2</v>
      </c>
      <c r="N685" s="35">
        <v>0.76076600000000005</v>
      </c>
      <c r="O685" s="35">
        <v>6.6778000000000004E-2</v>
      </c>
      <c r="P685" s="35">
        <v>0.12556400000000001</v>
      </c>
      <c r="Q685" s="42">
        <v>99.738600000000005</v>
      </c>
      <c r="R685" s="35">
        <v>4.6655600000000002</v>
      </c>
      <c r="S685" s="36">
        <v>2.5928100000000001</v>
      </c>
      <c r="T685" s="36">
        <v>1.2650699999999999</v>
      </c>
      <c r="U685" s="36">
        <v>1.32775</v>
      </c>
      <c r="V685" s="36">
        <v>2.5031000000000001E-2</v>
      </c>
      <c r="W685" s="36">
        <v>0.30348599999999998</v>
      </c>
      <c r="X685" s="36">
        <v>2.3684E-2</v>
      </c>
      <c r="Y685" s="36">
        <v>1.0824E-2</v>
      </c>
      <c r="Z685" s="36">
        <v>2.5630000000000002E-3</v>
      </c>
      <c r="AA685" s="36">
        <v>3.3973000000000003E-2</v>
      </c>
      <c r="AB685" s="36">
        <v>2.5300000000000001E-3</v>
      </c>
      <c r="AC685" s="36">
        <v>5.097E-3</v>
      </c>
      <c r="AD685" s="36">
        <v>4</v>
      </c>
      <c r="AE685" s="325">
        <v>3.0000079999999993</v>
      </c>
      <c r="AF685" s="35">
        <v>4.6655600000000002</v>
      </c>
      <c r="AG685" s="37">
        <v>0.36409041663018904</v>
      </c>
      <c r="AH685" s="53">
        <v>0.51208699999999996</v>
      </c>
      <c r="AI685" s="35">
        <v>0.44530999999999998</v>
      </c>
      <c r="AJ685" s="35">
        <v>0.76330200000000004</v>
      </c>
      <c r="AK685" s="35">
        <v>6.4316999999999999E-2</v>
      </c>
      <c r="AL685" s="35">
        <v>10.557700000000001</v>
      </c>
      <c r="AM685" s="35">
        <v>0.76755399999999996</v>
      </c>
      <c r="AN685" s="35">
        <v>8.0563999999999997E-2</v>
      </c>
      <c r="AO685" s="35">
        <v>0.32719999999999999</v>
      </c>
      <c r="AP685" s="35">
        <v>0.11871900000000001</v>
      </c>
      <c r="AQ685" s="35">
        <v>81.212199999999996</v>
      </c>
      <c r="AR685" s="35">
        <v>94.3369</v>
      </c>
      <c r="AS685" s="43">
        <v>0.51208699999999996</v>
      </c>
      <c r="AT685" s="326">
        <v>0.51221647218515975</v>
      </c>
      <c r="AU685" s="327">
        <v>-1.2947218515979575E-4</v>
      </c>
      <c r="AV685" s="41">
        <v>39.922699999999999</v>
      </c>
      <c r="AW685" s="35">
        <v>39.613999999999997</v>
      </c>
      <c r="AX685" s="327">
        <v>0.30870000000000175</v>
      </c>
      <c r="AY685" s="41">
        <v>46.566299999999998</v>
      </c>
      <c r="AZ685" s="35">
        <v>46.23</v>
      </c>
      <c r="BA685" s="327">
        <v>0.33630000000000138</v>
      </c>
      <c r="BB685" s="41">
        <v>99.738600000000005</v>
      </c>
      <c r="BC685" s="35">
        <v>98.968665999999999</v>
      </c>
      <c r="BD685" s="36">
        <v>0.76993400000000634</v>
      </c>
      <c r="BE685" s="41">
        <v>81.823499999999996</v>
      </c>
      <c r="BF685" s="35">
        <v>81.212199999999996</v>
      </c>
      <c r="BG685" s="327">
        <v>0.61129999999999995</v>
      </c>
      <c r="BH685" s="46">
        <v>86.489000000000004</v>
      </c>
      <c r="BI685" s="46">
        <v>85.843999999999994</v>
      </c>
      <c r="BJ685" s="327">
        <v>0.64500000000001023</v>
      </c>
      <c r="BK685" s="41">
        <v>10.6509</v>
      </c>
      <c r="BL685" s="35">
        <v>10.557700000000001</v>
      </c>
      <c r="BM685" s="327">
        <v>9.3199999999999505E-2</v>
      </c>
      <c r="BN685" s="36">
        <v>2.5347999999999999E-2</v>
      </c>
      <c r="BO685" s="36">
        <v>3.4349999999999999E-2</v>
      </c>
      <c r="BP685" s="36">
        <v>2.4559999999999998E-3</v>
      </c>
      <c r="BQ685" s="36">
        <v>0.30315599999999998</v>
      </c>
      <c r="BR685" s="36">
        <v>2.3498000000000002E-2</v>
      </c>
      <c r="BS685" s="36">
        <v>2.4320000000000001E-3</v>
      </c>
      <c r="BT685" s="36">
        <v>1.0581999999999999E-2</v>
      </c>
      <c r="BU685" s="36">
        <v>4.8570000000000002E-3</v>
      </c>
      <c r="BV685" s="36">
        <v>2.5933199999999998</v>
      </c>
      <c r="BW685" s="36">
        <v>2.9999989999999999</v>
      </c>
      <c r="BX685" s="944">
        <v>2.5350000000000001E-2</v>
      </c>
      <c r="BY685" s="36">
        <v>3.4349999999999999E-2</v>
      </c>
      <c r="BZ685" s="36">
        <v>2.4599999999999999E-3</v>
      </c>
      <c r="CA685" s="36">
        <v>0.30325999999999997</v>
      </c>
      <c r="CB685" s="36">
        <v>2.35E-2</v>
      </c>
      <c r="CC685" s="36">
        <v>2.4299999999999999E-3</v>
      </c>
      <c r="CD685" s="36">
        <v>1.0580000000000001E-2</v>
      </c>
      <c r="CE685" s="36">
        <v>4.8599999999999997E-3</v>
      </c>
      <c r="CF685" s="36">
        <v>1.2649300000000001</v>
      </c>
      <c r="CG685" s="36">
        <v>1.32829</v>
      </c>
      <c r="CH685" s="36">
        <v>3.0000100000000001</v>
      </c>
      <c r="CI685" s="36">
        <v>2.5932200000000001</v>
      </c>
      <c r="CJ685" s="326">
        <v>0.51221647218515975</v>
      </c>
      <c r="CK685" s="35">
        <v>39.613999999999997</v>
      </c>
      <c r="CL685" s="35">
        <v>46.23</v>
      </c>
      <c r="CM685" s="42">
        <v>98.968665999999999</v>
      </c>
    </row>
    <row r="686" spans="1:91" x14ac:dyDescent="0.2">
      <c r="A686" s="52" t="s">
        <v>466</v>
      </c>
      <c r="B686" s="30">
        <v>14232</v>
      </c>
      <c r="C686" s="30">
        <v>-36596</v>
      </c>
      <c r="D686" s="30">
        <v>103</v>
      </c>
      <c r="E686" s="31">
        <v>0.51021399999999995</v>
      </c>
      <c r="F686" s="41">
        <v>81.721000000000004</v>
      </c>
      <c r="G686" s="35">
        <v>40.025799999999997</v>
      </c>
      <c r="H686" s="35">
        <v>46.337800000000001</v>
      </c>
      <c r="I686" s="35">
        <v>0.44705499999999998</v>
      </c>
      <c r="J686" s="35">
        <v>10.8116</v>
      </c>
      <c r="K686" s="35">
        <v>0.74887999999999999</v>
      </c>
      <c r="L686" s="35">
        <v>0.377446</v>
      </c>
      <c r="M686" s="35">
        <v>7.7831999999999998E-2</v>
      </c>
      <c r="N686" s="35">
        <v>0.77716799999999997</v>
      </c>
      <c r="O686" s="35">
        <v>7.1830000000000005E-2</v>
      </c>
      <c r="P686" s="35">
        <v>0.15731000000000001</v>
      </c>
      <c r="Q686" s="42">
        <v>99.832800000000006</v>
      </c>
      <c r="R686" s="35">
        <v>4.6426600000000002</v>
      </c>
      <c r="S686" s="36">
        <v>2.5862099999999999</v>
      </c>
      <c r="T686" s="36">
        <v>1.2666900000000001</v>
      </c>
      <c r="U686" s="36">
        <v>1.31952</v>
      </c>
      <c r="V686" s="36">
        <v>2.5219999999999999E-2</v>
      </c>
      <c r="W686" s="36">
        <v>0.307668</v>
      </c>
      <c r="X686" s="36">
        <v>2.2721000000000002E-2</v>
      </c>
      <c r="Y686" s="36">
        <v>1.2097999999999999E-2</v>
      </c>
      <c r="Z686" s="36">
        <v>2.3289999999999999E-3</v>
      </c>
      <c r="AA686" s="36">
        <v>3.4660999999999997E-2</v>
      </c>
      <c r="AB686" s="36">
        <v>2.7179999999999999E-3</v>
      </c>
      <c r="AC686" s="36">
        <v>6.378E-3</v>
      </c>
      <c r="AD686" s="36">
        <v>4</v>
      </c>
      <c r="AE686" s="325">
        <v>3.0000030000000009</v>
      </c>
      <c r="AF686" s="35">
        <v>4.6426600000000002</v>
      </c>
      <c r="AG686" s="37">
        <v>0.31903150206573089</v>
      </c>
      <c r="AH686" s="53">
        <v>0.51021399999999995</v>
      </c>
      <c r="AI686" s="35">
        <v>0.449239</v>
      </c>
      <c r="AJ686" s="35">
        <v>0.77978099999999995</v>
      </c>
      <c r="AK686" s="35">
        <v>6.9397E-2</v>
      </c>
      <c r="AL686" s="35">
        <v>10.7179</v>
      </c>
      <c r="AM686" s="35">
        <v>0.73717100000000002</v>
      </c>
      <c r="AN686" s="35">
        <v>7.2959999999999997E-2</v>
      </c>
      <c r="AO686" s="35">
        <v>0.36717300000000003</v>
      </c>
      <c r="AP686" s="35">
        <v>0.15031800000000001</v>
      </c>
      <c r="AQ686" s="35">
        <v>81.114699999999999</v>
      </c>
      <c r="AR686" s="35">
        <v>94.458699999999993</v>
      </c>
      <c r="AS686" s="43">
        <v>0.51021399999999995</v>
      </c>
      <c r="AT686" s="326">
        <v>0.51033986832083944</v>
      </c>
      <c r="AU686" s="327">
        <v>-1.2586832083949506E-4</v>
      </c>
      <c r="AV686" s="41">
        <v>40.025799999999997</v>
      </c>
      <c r="AW686" s="35">
        <v>39.718600000000002</v>
      </c>
      <c r="AX686" s="327">
        <v>0.30719999999999459</v>
      </c>
      <c r="AY686" s="41">
        <v>46.337800000000001</v>
      </c>
      <c r="AZ686" s="35">
        <v>46.01</v>
      </c>
      <c r="BA686" s="327">
        <v>0.32780000000000342</v>
      </c>
      <c r="BB686" s="41">
        <v>99.832800000000006</v>
      </c>
      <c r="BC686" s="35">
        <v>99.072538999999992</v>
      </c>
      <c r="BD686" s="36">
        <v>0.76026100000001406</v>
      </c>
      <c r="BE686" s="41">
        <v>81.721000000000004</v>
      </c>
      <c r="BF686" s="35">
        <v>81.114699999999999</v>
      </c>
      <c r="BG686" s="327">
        <v>0.6063000000000045</v>
      </c>
      <c r="BH686" s="46">
        <v>86.363599999999991</v>
      </c>
      <c r="BI686" s="46">
        <v>85.7286</v>
      </c>
      <c r="BJ686" s="327">
        <v>0.63499999999999091</v>
      </c>
      <c r="BK686" s="41">
        <v>10.8116</v>
      </c>
      <c r="BL686" s="35">
        <v>10.7179</v>
      </c>
      <c r="BM686" s="327">
        <v>9.3700000000000117E-2</v>
      </c>
      <c r="BN686" s="36">
        <v>2.5537000000000001E-2</v>
      </c>
      <c r="BO686" s="36">
        <v>3.5043999999999999E-2</v>
      </c>
      <c r="BP686" s="36">
        <v>2.6459999999999999E-3</v>
      </c>
      <c r="BQ686" s="36">
        <v>0.30734</v>
      </c>
      <c r="BR686" s="36">
        <v>2.2537000000000001E-2</v>
      </c>
      <c r="BS686" s="36">
        <v>2.2000000000000001E-3</v>
      </c>
      <c r="BT686" s="36">
        <v>1.1859E-2</v>
      </c>
      <c r="BU686" s="36">
        <v>6.1409999999999998E-3</v>
      </c>
      <c r="BV686" s="36">
        <v>2.5867</v>
      </c>
      <c r="BW686" s="36">
        <v>3.0000040000000001</v>
      </c>
      <c r="BX686" s="944">
        <v>2.554E-2</v>
      </c>
      <c r="BY686" s="36">
        <v>3.5040000000000002E-2</v>
      </c>
      <c r="BZ686" s="36">
        <v>2.65E-3</v>
      </c>
      <c r="CA686" s="36">
        <v>0.30745</v>
      </c>
      <c r="CB686" s="36">
        <v>2.2540000000000001E-2</v>
      </c>
      <c r="CC686" s="36">
        <v>2.2000000000000001E-3</v>
      </c>
      <c r="CD686" s="36">
        <v>1.1860000000000001E-2</v>
      </c>
      <c r="CE686" s="36">
        <v>6.1399999999999996E-3</v>
      </c>
      <c r="CF686" s="36">
        <v>1.2665500000000001</v>
      </c>
      <c r="CG686" s="36">
        <v>1.3200400000000001</v>
      </c>
      <c r="CH686" s="36">
        <v>3.0000100000000001</v>
      </c>
      <c r="CI686" s="36">
        <v>2.5865900000000002</v>
      </c>
      <c r="CJ686" s="326">
        <v>0.51033986832083944</v>
      </c>
      <c r="CK686" s="35">
        <v>39.718600000000002</v>
      </c>
      <c r="CL686" s="35">
        <v>46.01</v>
      </c>
      <c r="CM686" s="42">
        <v>99.072538999999992</v>
      </c>
    </row>
    <row r="687" spans="1:91" x14ac:dyDescent="0.2">
      <c r="A687" s="54" t="s">
        <v>467</v>
      </c>
      <c r="B687" s="55">
        <v>14219</v>
      </c>
      <c r="C687" s="55">
        <v>-36583</v>
      </c>
      <c r="D687" s="55">
        <v>103</v>
      </c>
      <c r="E687" s="56">
        <v>0.209367</v>
      </c>
      <c r="F687" s="57">
        <v>50.49</v>
      </c>
      <c r="G687" s="58">
        <v>39.9191</v>
      </c>
      <c r="H687" s="58">
        <v>11.747999999999999</v>
      </c>
      <c r="I687" s="58">
        <v>1.1037600000000001</v>
      </c>
      <c r="J687" s="58">
        <v>47.279800000000002</v>
      </c>
      <c r="K687" s="58">
        <v>0.13331000000000001</v>
      </c>
      <c r="L687" s="58">
        <v>0.53025</v>
      </c>
      <c r="M687" s="58">
        <v>3.6184000000000001E-2</v>
      </c>
      <c r="N687" s="58">
        <v>3.3057999999999997E-2</v>
      </c>
      <c r="O687" s="58">
        <v>1.076E-2</v>
      </c>
      <c r="P687" s="58">
        <v>8.0981999999999998E-2</v>
      </c>
      <c r="Q687" s="59">
        <v>100.875</v>
      </c>
      <c r="R687" s="58">
        <v>1.1770499999999999</v>
      </c>
      <c r="S687" s="60">
        <v>1.05369</v>
      </c>
      <c r="T687" s="60">
        <v>0.83308499999999996</v>
      </c>
      <c r="U687" s="60">
        <v>0.220608</v>
      </c>
      <c r="V687" s="60">
        <v>4.1061E-2</v>
      </c>
      <c r="W687" s="60">
        <v>0.88725100000000001</v>
      </c>
      <c r="X687" s="60">
        <v>2.6670000000000001E-3</v>
      </c>
      <c r="Y687" s="60">
        <v>1.1207999999999999E-2</v>
      </c>
      <c r="Z687" s="60">
        <v>7.1400000000000001E-4</v>
      </c>
      <c r="AA687" s="60">
        <v>9.7199999999999999E-4</v>
      </c>
      <c r="AB687" s="60">
        <v>2.6899999999999998E-4</v>
      </c>
      <c r="AC687" s="60">
        <v>2.1649999999999998E-3</v>
      </c>
      <c r="AD687" s="60">
        <v>3</v>
      </c>
      <c r="AE687" s="60">
        <v>2.0000000000000004</v>
      </c>
      <c r="AF687" s="58">
        <v>1.1770499999999999</v>
      </c>
      <c r="AG687" s="130">
        <v>0.56390139969775732</v>
      </c>
      <c r="AH687" s="62">
        <v>0.209367</v>
      </c>
      <c r="AI687" s="58">
        <v>1.10484</v>
      </c>
      <c r="AJ687" s="58">
        <v>3.2469999999999999E-2</v>
      </c>
      <c r="AK687" s="58">
        <v>9.9190000000000007E-3</v>
      </c>
      <c r="AL687" s="58">
        <v>47.200899999999997</v>
      </c>
      <c r="AM687" s="58">
        <v>0.131851</v>
      </c>
      <c r="AN687" s="58">
        <v>3.5069000000000003E-2</v>
      </c>
      <c r="AO687" s="58">
        <v>0.52799600000000002</v>
      </c>
      <c r="AP687" s="58">
        <v>7.9663999999999999E-2</v>
      </c>
      <c r="AQ687" s="58">
        <v>50.413200000000003</v>
      </c>
      <c r="AR687" s="58">
        <v>99.535899999999998</v>
      </c>
      <c r="AS687" s="63">
        <v>0.209367</v>
      </c>
      <c r="AT687" s="328">
        <v>0.20921602126044042</v>
      </c>
      <c r="AU687" s="64">
        <v>1.509787395595763E-4</v>
      </c>
      <c r="AV687" s="57">
        <v>39.9191</v>
      </c>
      <c r="AW687" s="58">
        <v>39.866</v>
      </c>
      <c r="AX687" s="64">
        <v>5.3100000000000591E-2</v>
      </c>
      <c r="AY687" s="57">
        <v>11.747999999999999</v>
      </c>
      <c r="AZ687" s="58">
        <v>11.72</v>
      </c>
      <c r="BA687" s="64">
        <v>2.7999999999998693E-2</v>
      </c>
      <c r="BB687" s="57">
        <v>100.875</v>
      </c>
      <c r="BC687" s="58">
        <v>100.70870899999997</v>
      </c>
      <c r="BD687" s="60">
        <v>0.1662910000000295</v>
      </c>
      <c r="BE687" s="57">
        <v>50.49</v>
      </c>
      <c r="BF687" s="58">
        <v>50.413200000000003</v>
      </c>
      <c r="BG687" s="64">
        <v>7.6799999999998647E-2</v>
      </c>
      <c r="BH687" s="58">
        <v>51.667099999999998</v>
      </c>
      <c r="BI687" s="58">
        <v>51.585999999999999</v>
      </c>
      <c r="BJ687" s="64">
        <v>8.1099999999999284E-2</v>
      </c>
      <c r="BK687" s="57">
        <v>47.279800000000002</v>
      </c>
      <c r="BL687" s="58">
        <v>47.200899999999997</v>
      </c>
      <c r="BM687" s="64">
        <v>7.8900000000004411E-2</v>
      </c>
      <c r="BN687" s="60">
        <v>4.1168000000000003E-2</v>
      </c>
      <c r="BO687" s="60">
        <v>9.5699999999999995E-4</v>
      </c>
      <c r="BP687" s="60">
        <v>2.4800000000000001E-4</v>
      </c>
      <c r="BQ687" s="60">
        <v>0.88719599999999998</v>
      </c>
      <c r="BR687" s="60">
        <v>2.6419999999999998E-3</v>
      </c>
      <c r="BS687" s="60">
        <v>6.9300000000000004E-4</v>
      </c>
      <c r="BT687" s="60">
        <v>1.1178E-2</v>
      </c>
      <c r="BU687" s="60">
        <v>2.1329999999999999E-3</v>
      </c>
      <c r="BV687" s="60">
        <v>1.05379</v>
      </c>
      <c r="BW687" s="60">
        <v>2.0000050000000003</v>
      </c>
      <c r="BX687" s="945">
        <v>4.1160000000000002E-2</v>
      </c>
      <c r="BY687" s="60">
        <v>9.6000000000000002E-4</v>
      </c>
      <c r="BZ687" s="60">
        <v>2.5000000000000001E-4</v>
      </c>
      <c r="CA687" s="60">
        <v>0.88739000000000001</v>
      </c>
      <c r="CB687" s="60">
        <v>2.64E-3</v>
      </c>
      <c r="CC687" s="60">
        <v>6.8999999999999997E-4</v>
      </c>
      <c r="CD687" s="60">
        <v>1.1180000000000001E-2</v>
      </c>
      <c r="CE687" s="60">
        <v>2.1299999999999999E-3</v>
      </c>
      <c r="CF687" s="60">
        <v>0.83316999999999997</v>
      </c>
      <c r="CG687" s="60">
        <v>0.22042999999999999</v>
      </c>
      <c r="CH687" s="60">
        <v>1.9999999999999998</v>
      </c>
      <c r="CI687" s="60">
        <v>1.0535999999999999</v>
      </c>
      <c r="CJ687" s="328">
        <v>0.20921602126044042</v>
      </c>
      <c r="CK687" s="58">
        <v>39.866</v>
      </c>
      <c r="CL687" s="58">
        <v>11.72</v>
      </c>
      <c r="CM687" s="59">
        <v>100.70870899999997</v>
      </c>
    </row>
    <row r="688" spans="1:91" x14ac:dyDescent="0.2">
      <c r="A688" s="54" t="s">
        <v>467</v>
      </c>
      <c r="B688" s="55">
        <v>14219</v>
      </c>
      <c r="C688" s="55">
        <v>-36586</v>
      </c>
      <c r="D688" s="55">
        <v>103</v>
      </c>
      <c r="E688" s="56">
        <v>0.203177</v>
      </c>
      <c r="F688" s="57">
        <v>50.3611</v>
      </c>
      <c r="G688" s="58">
        <v>40.128900000000002</v>
      </c>
      <c r="H688" s="58">
        <v>11.371499999999999</v>
      </c>
      <c r="I688" s="58">
        <v>1.1049599999999999</v>
      </c>
      <c r="J688" s="58">
        <v>47.529899999999998</v>
      </c>
      <c r="K688" s="58">
        <v>0.15423799999999999</v>
      </c>
      <c r="L688" s="58">
        <v>0.55198000000000003</v>
      </c>
      <c r="M688" s="58">
        <v>2.4528999999999999E-2</v>
      </c>
      <c r="N688" s="58">
        <v>2.8534E-2</v>
      </c>
      <c r="O688" s="58">
        <v>6.0489999999999997E-3</v>
      </c>
      <c r="P688" s="58">
        <v>6.9540000000000005E-2</v>
      </c>
      <c r="Q688" s="59">
        <v>100.97</v>
      </c>
      <c r="R688" s="58">
        <v>1.13933</v>
      </c>
      <c r="S688" s="60">
        <v>1.0498799999999999</v>
      </c>
      <c r="T688" s="60">
        <v>0.83656799999999998</v>
      </c>
      <c r="U688" s="60">
        <v>0.213311</v>
      </c>
      <c r="V688" s="60">
        <v>4.1062000000000001E-2</v>
      </c>
      <c r="W688" s="60">
        <v>0.89099099999999998</v>
      </c>
      <c r="X688" s="60">
        <v>3.0829999999999998E-3</v>
      </c>
      <c r="Y688" s="60">
        <v>1.1655E-2</v>
      </c>
      <c r="Z688" s="60">
        <v>4.8299999999999998E-4</v>
      </c>
      <c r="AA688" s="60">
        <v>8.3799999999999999E-4</v>
      </c>
      <c r="AB688" s="60">
        <v>1.5100000000000001E-4</v>
      </c>
      <c r="AC688" s="60">
        <v>1.8569999999999999E-3</v>
      </c>
      <c r="AD688" s="60">
        <v>3</v>
      </c>
      <c r="AE688" s="60">
        <v>1.9999989999999999</v>
      </c>
      <c r="AF688" s="58">
        <v>1.13933</v>
      </c>
      <c r="AG688" s="130">
        <v>0.54692782080219471</v>
      </c>
      <c r="AH688" s="62">
        <v>0.203177</v>
      </c>
      <c r="AI688" s="58">
        <v>1.1060000000000001</v>
      </c>
      <c r="AJ688" s="58">
        <v>2.7961E-2</v>
      </c>
      <c r="AK688" s="58">
        <v>5.2319999999999997E-3</v>
      </c>
      <c r="AL688" s="58">
        <v>47.453299999999999</v>
      </c>
      <c r="AM688" s="58">
        <v>0.15279100000000001</v>
      </c>
      <c r="AN688" s="58">
        <v>2.3467999999999999E-2</v>
      </c>
      <c r="AO688" s="58">
        <v>0.54977399999999998</v>
      </c>
      <c r="AP688" s="58">
        <v>6.8287E-2</v>
      </c>
      <c r="AQ688" s="58">
        <v>50.287100000000002</v>
      </c>
      <c r="AR688" s="58">
        <v>99.673900000000003</v>
      </c>
      <c r="AS688" s="63">
        <v>0.203177</v>
      </c>
      <c r="AT688" s="328">
        <v>0.20302155669229083</v>
      </c>
      <c r="AU688" s="64">
        <v>1.5544330770916881E-4</v>
      </c>
      <c r="AV688" s="57">
        <v>40.128900000000002</v>
      </c>
      <c r="AW688" s="58">
        <v>40.0777</v>
      </c>
      <c r="AX688" s="64">
        <v>5.1200000000001467E-2</v>
      </c>
      <c r="AY688" s="57">
        <v>11.371499999999999</v>
      </c>
      <c r="AZ688" s="58">
        <v>11.35</v>
      </c>
      <c r="BA688" s="64">
        <v>2.1499999999999631E-2</v>
      </c>
      <c r="BB688" s="57">
        <v>100.97</v>
      </c>
      <c r="BC688" s="58">
        <v>100.81451299999999</v>
      </c>
      <c r="BD688" s="60">
        <v>0.15548700000000792</v>
      </c>
      <c r="BE688" s="57">
        <v>50.3611</v>
      </c>
      <c r="BF688" s="58">
        <v>50.287100000000002</v>
      </c>
      <c r="BG688" s="64">
        <v>7.3999999999998067E-2</v>
      </c>
      <c r="BH688" s="58">
        <v>51.500399999999999</v>
      </c>
      <c r="BI688" s="58">
        <v>51.427700000000002</v>
      </c>
      <c r="BJ688" s="64">
        <v>7.2699999999997544E-2</v>
      </c>
      <c r="BK688" s="57">
        <v>47.529899999999998</v>
      </c>
      <c r="BL688" s="58">
        <v>47.453299999999999</v>
      </c>
      <c r="BM688" s="64">
        <v>7.6599999999999113E-2</v>
      </c>
      <c r="BN688" s="60">
        <v>4.1165E-2</v>
      </c>
      <c r="BO688" s="60">
        <v>8.2299999999999995E-4</v>
      </c>
      <c r="BP688" s="60">
        <v>1.3100000000000001E-4</v>
      </c>
      <c r="BQ688" s="60">
        <v>0.89093900000000004</v>
      </c>
      <c r="BR688" s="60">
        <v>3.058E-3</v>
      </c>
      <c r="BS688" s="60">
        <v>4.6299999999999998E-4</v>
      </c>
      <c r="BT688" s="60">
        <v>1.1625999999999999E-2</v>
      </c>
      <c r="BU688" s="60">
        <v>1.8270000000000001E-3</v>
      </c>
      <c r="BV688" s="60">
        <v>1.0499700000000001</v>
      </c>
      <c r="BW688" s="60">
        <v>2.0000020000000003</v>
      </c>
      <c r="BX688" s="945">
        <v>4.1160000000000002E-2</v>
      </c>
      <c r="BY688" s="60">
        <v>8.1999999999999998E-4</v>
      </c>
      <c r="BZ688" s="60">
        <v>1.2999999999999999E-4</v>
      </c>
      <c r="CA688" s="60">
        <v>0.89112999999999998</v>
      </c>
      <c r="CB688" s="60">
        <v>3.0599999999999998E-3</v>
      </c>
      <c r="CC688" s="60">
        <v>4.6000000000000001E-4</v>
      </c>
      <c r="CD688" s="60">
        <v>1.162E-2</v>
      </c>
      <c r="CE688" s="60">
        <v>1.83E-3</v>
      </c>
      <c r="CF688" s="60">
        <v>0.83665999999999996</v>
      </c>
      <c r="CG688" s="60">
        <v>0.21312999999999999</v>
      </c>
      <c r="CH688" s="60">
        <v>2</v>
      </c>
      <c r="CI688" s="60">
        <v>1.04979</v>
      </c>
      <c r="CJ688" s="328">
        <v>0.20302155669229083</v>
      </c>
      <c r="CK688" s="58">
        <v>40.0777</v>
      </c>
      <c r="CL688" s="58">
        <v>11.35</v>
      </c>
      <c r="CM688" s="59">
        <v>100.81451299999999</v>
      </c>
    </row>
    <row r="689" spans="1:91" x14ac:dyDescent="0.2">
      <c r="A689" s="54" t="s">
        <v>467</v>
      </c>
      <c r="B689" s="55">
        <v>14217</v>
      </c>
      <c r="C689" s="55">
        <v>-36586</v>
      </c>
      <c r="D689" s="55">
        <v>103</v>
      </c>
      <c r="E689" s="56">
        <v>0.19915099999999999</v>
      </c>
      <c r="F689" s="57">
        <v>50.358899999999998</v>
      </c>
      <c r="G689" s="58">
        <v>40.329900000000002</v>
      </c>
      <c r="H689" s="58">
        <v>11.145799999999999</v>
      </c>
      <c r="I689" s="58">
        <v>1.08406</v>
      </c>
      <c r="J689" s="58">
        <v>47.698</v>
      </c>
      <c r="K689" s="58">
        <v>0.13863</v>
      </c>
      <c r="L689" s="58">
        <v>0.53900800000000004</v>
      </c>
      <c r="M689" s="58">
        <v>3.5838000000000002E-2</v>
      </c>
      <c r="N689" s="58">
        <v>2.4622999999999999E-2</v>
      </c>
      <c r="O689" s="58">
        <v>3.2260000000000001E-3</v>
      </c>
      <c r="P689" s="58">
        <v>6.7338999999999996E-2</v>
      </c>
      <c r="Q689" s="59">
        <v>101.066</v>
      </c>
      <c r="R689" s="58">
        <v>1.1167100000000001</v>
      </c>
      <c r="S689" s="60">
        <v>1.0489299999999999</v>
      </c>
      <c r="T689" s="60">
        <v>0.84003499999999998</v>
      </c>
      <c r="U689" s="60">
        <v>0.208896</v>
      </c>
      <c r="V689" s="60">
        <v>4.0251000000000002E-2</v>
      </c>
      <c r="W689" s="60">
        <v>0.89337299999999997</v>
      </c>
      <c r="X689" s="60">
        <v>2.7680000000000001E-3</v>
      </c>
      <c r="Y689" s="60">
        <v>1.1370999999999999E-2</v>
      </c>
      <c r="Z689" s="60">
        <v>7.0600000000000003E-4</v>
      </c>
      <c r="AA689" s="60">
        <v>7.2300000000000001E-4</v>
      </c>
      <c r="AB689" s="60">
        <v>8.0000000000000007E-5</v>
      </c>
      <c r="AC689" s="60">
        <v>1.797E-3</v>
      </c>
      <c r="AD689" s="60">
        <v>3</v>
      </c>
      <c r="AE689" s="60">
        <v>2.0000000000000004</v>
      </c>
      <c r="AF689" s="58">
        <v>1.1167100000000001</v>
      </c>
      <c r="AG689" s="130">
        <v>0.54897801496238885</v>
      </c>
      <c r="AH689" s="62">
        <v>0.19915099999999999</v>
      </c>
      <c r="AI689" s="58">
        <v>1.0850500000000001</v>
      </c>
      <c r="AJ689" s="58">
        <v>2.4056999999999999E-2</v>
      </c>
      <c r="AK689" s="58">
        <v>2.4239999999999999E-3</v>
      </c>
      <c r="AL689" s="58">
        <v>47.622700000000002</v>
      </c>
      <c r="AM689" s="58">
        <v>0.13724</v>
      </c>
      <c r="AN689" s="58">
        <v>3.4785000000000003E-2</v>
      </c>
      <c r="AO689" s="58">
        <v>0.53686599999999995</v>
      </c>
      <c r="AP689" s="58">
        <v>6.6115999999999994E-2</v>
      </c>
      <c r="AQ689" s="58">
        <v>50.286499999999997</v>
      </c>
      <c r="AR689" s="58">
        <v>99.7958</v>
      </c>
      <c r="AS689" s="63">
        <v>0.19915099999999999</v>
      </c>
      <c r="AT689" s="328">
        <v>0.1989912665420846</v>
      </c>
      <c r="AU689" s="64">
        <v>1.5973345791539528E-4</v>
      </c>
      <c r="AV689" s="57">
        <v>40.329900000000002</v>
      </c>
      <c r="AW689" s="58">
        <v>40.279899999999998</v>
      </c>
      <c r="AX689" s="64">
        <v>5.0000000000004263E-2</v>
      </c>
      <c r="AY689" s="57">
        <v>11.145799999999999</v>
      </c>
      <c r="AZ689" s="58">
        <v>11.12</v>
      </c>
      <c r="BA689" s="64">
        <v>2.5800000000000267E-2</v>
      </c>
      <c r="BB689" s="57">
        <v>101.066</v>
      </c>
      <c r="BC689" s="58">
        <v>100.909138</v>
      </c>
      <c r="BD689" s="60">
        <v>0.15686200000000383</v>
      </c>
      <c r="BE689" s="57">
        <v>50.358899999999998</v>
      </c>
      <c r="BF689" s="58">
        <v>50.286499999999997</v>
      </c>
      <c r="BG689" s="64">
        <v>7.2400000000001796E-2</v>
      </c>
      <c r="BH689" s="58">
        <v>51.475700000000003</v>
      </c>
      <c r="BI689" s="58">
        <v>51.399899999999995</v>
      </c>
      <c r="BJ689" s="64">
        <v>7.5800000000008083E-2</v>
      </c>
      <c r="BK689" s="57">
        <v>47.698</v>
      </c>
      <c r="BL689" s="58">
        <v>47.622700000000002</v>
      </c>
      <c r="BM689" s="64">
        <v>7.529999999999859E-2</v>
      </c>
      <c r="BN689" s="60">
        <v>4.0349000000000003E-2</v>
      </c>
      <c r="BO689" s="60">
        <v>7.0699999999999995E-4</v>
      </c>
      <c r="BP689" s="60">
        <v>6.0000000000000002E-5</v>
      </c>
      <c r="BQ689" s="60">
        <v>0.89332299999999998</v>
      </c>
      <c r="BR689" s="60">
        <v>2.745E-3</v>
      </c>
      <c r="BS689" s="60">
        <v>6.8599999999999998E-4</v>
      </c>
      <c r="BT689" s="60">
        <v>1.1343000000000001E-2</v>
      </c>
      <c r="BU689" s="60">
        <v>1.7669999999999999E-3</v>
      </c>
      <c r="BV689" s="60">
        <v>1.0490200000000001</v>
      </c>
      <c r="BW689" s="60">
        <v>2</v>
      </c>
      <c r="BX689" s="945">
        <v>4.0340000000000001E-2</v>
      </c>
      <c r="BY689" s="60">
        <v>7.1000000000000002E-4</v>
      </c>
      <c r="BZ689" s="60">
        <v>6.0000000000000002E-5</v>
      </c>
      <c r="CA689" s="60">
        <v>0.89351999999999998</v>
      </c>
      <c r="CB689" s="60">
        <v>2.7399999999999998E-3</v>
      </c>
      <c r="CC689" s="60">
        <v>6.8999999999999997E-4</v>
      </c>
      <c r="CD689" s="60">
        <v>1.1339999999999999E-2</v>
      </c>
      <c r="CE689" s="60">
        <v>1.7700000000000001E-3</v>
      </c>
      <c r="CF689" s="60">
        <v>0.84013000000000004</v>
      </c>
      <c r="CG689" s="60">
        <v>0.20871000000000001</v>
      </c>
      <c r="CH689" s="60">
        <v>2.0000100000000001</v>
      </c>
      <c r="CI689" s="60">
        <v>1.04884</v>
      </c>
      <c r="CJ689" s="328">
        <v>0.1989912665420846</v>
      </c>
      <c r="CK689" s="58">
        <v>40.279899999999998</v>
      </c>
      <c r="CL689" s="58">
        <v>11.12</v>
      </c>
      <c r="CM689" s="59">
        <v>100.909138</v>
      </c>
    </row>
    <row r="690" spans="1:91" x14ac:dyDescent="0.2">
      <c r="A690" s="749" t="s">
        <v>466</v>
      </c>
      <c r="B690" s="750"/>
      <c r="C690" s="750"/>
      <c r="D690" s="750"/>
      <c r="E690" s="699">
        <v>0.51368533333333322</v>
      </c>
      <c r="F690" s="700">
        <v>81.97966666666666</v>
      </c>
      <c r="G690" s="701">
        <v>39.866800000000005</v>
      </c>
      <c r="H690" s="701">
        <v>46.802</v>
      </c>
      <c r="I690" s="701">
        <v>0.44274766666666671</v>
      </c>
      <c r="J690" s="701">
        <v>10.549900000000001</v>
      </c>
      <c r="K690" s="701">
        <v>0.772231</v>
      </c>
      <c r="L690" s="701">
        <v>0.34332133333333331</v>
      </c>
      <c r="M690" s="701">
        <v>8.370699999999999E-2</v>
      </c>
      <c r="N690" s="701">
        <v>0.77635466666666675</v>
      </c>
      <c r="O690" s="701">
        <v>7.6147666666666669E-2</v>
      </c>
      <c r="P690" s="701">
        <v>0.128548</v>
      </c>
      <c r="Q690" s="702">
        <v>99.841799999999992</v>
      </c>
      <c r="R690" s="701">
        <v>4.6891699999999998</v>
      </c>
      <c r="S690" s="699">
        <v>2.5950433333333334</v>
      </c>
      <c r="T690" s="699">
        <v>1.2619800000000001</v>
      </c>
      <c r="U690" s="699">
        <v>1.3330666666666666</v>
      </c>
      <c r="V690" s="699">
        <v>2.4983000000000002E-2</v>
      </c>
      <c r="W690" s="699">
        <v>0.30029866666666666</v>
      </c>
      <c r="X690" s="699">
        <v>2.3435000000000001E-2</v>
      </c>
      <c r="Y690" s="699">
        <v>1.1007000000000001E-2</v>
      </c>
      <c r="Z690" s="699">
        <v>2.5053333333333334E-3</v>
      </c>
      <c r="AA690" s="699">
        <v>3.4632666666666666E-2</v>
      </c>
      <c r="AB690" s="699">
        <v>2.8820000000000004E-3</v>
      </c>
      <c r="AC690" s="699">
        <v>5.2129999999999998E-3</v>
      </c>
      <c r="AD690" s="699">
        <v>4</v>
      </c>
      <c r="AE690" s="699">
        <v>3.0000033333333334</v>
      </c>
      <c r="AF690" s="703">
        <v>4.6891699999999998</v>
      </c>
      <c r="AG690" s="782">
        <v>0.35716844426218225</v>
      </c>
      <c r="AH690" s="704">
        <v>0.51368533333333322</v>
      </c>
      <c r="AI690" s="410">
        <v>0.44492700000000002</v>
      </c>
      <c r="AJ690" s="410">
        <v>0.77900899999999995</v>
      </c>
      <c r="AK690" s="410">
        <v>7.3716666666666666E-2</v>
      </c>
      <c r="AL690" s="410">
        <v>10.457166666666668</v>
      </c>
      <c r="AM690" s="410">
        <v>0.76017100000000004</v>
      </c>
      <c r="AN690" s="410">
        <v>7.8719999999999998E-2</v>
      </c>
      <c r="AO690" s="410">
        <v>0.33317866666666668</v>
      </c>
      <c r="AP690" s="410">
        <v>0.12165666666666668</v>
      </c>
      <c r="AQ690" s="410">
        <v>81.364499999999992</v>
      </c>
      <c r="AR690" s="410">
        <v>94.413066666666666</v>
      </c>
      <c r="AS690" s="782">
        <v>0.51368533333333322</v>
      </c>
      <c r="AT690" s="782">
        <v>0.51381007900632036</v>
      </c>
      <c r="AU690" s="782">
        <v>-1.2474567298699965E-4</v>
      </c>
      <c r="AV690" s="363">
        <v>39.866800000000005</v>
      </c>
      <c r="AW690" s="363">
        <v>39.557533333333339</v>
      </c>
      <c r="AX690" s="782">
        <v>0.30926666666666353</v>
      </c>
      <c r="AY690" s="363">
        <v>46.802</v>
      </c>
      <c r="AZ690" s="363">
        <v>46.463333333333331</v>
      </c>
      <c r="BA690" s="782">
        <v>0.33866666666666845</v>
      </c>
      <c r="BB690" s="363">
        <v>99.841799999999992</v>
      </c>
      <c r="BC690" s="363">
        <v>99.069412333333332</v>
      </c>
      <c r="BD690" s="782">
        <v>0.77238766666667402</v>
      </c>
      <c r="BE690" s="363">
        <v>81.97966666666666</v>
      </c>
      <c r="BF690" s="363">
        <v>81.364499999999992</v>
      </c>
      <c r="BG690" s="782">
        <v>0.61516666666666708</v>
      </c>
      <c r="BH690" s="363">
        <v>86.66879999999999</v>
      </c>
      <c r="BI690" s="363">
        <v>86.020866666666663</v>
      </c>
      <c r="BJ690" s="782">
        <v>0.64793333333332725</v>
      </c>
      <c r="BK690" s="363">
        <v>10.549900000000001</v>
      </c>
      <c r="BL690" s="363">
        <v>10.457166666666668</v>
      </c>
      <c r="BM690" s="782">
        <v>9.2733333333333334E-2</v>
      </c>
      <c r="BN690" s="412">
        <v>2.5300666666666666E-2</v>
      </c>
      <c r="BO690" s="412">
        <v>3.5020666666666665E-2</v>
      </c>
      <c r="BP690" s="412">
        <v>2.8116666666666667E-3</v>
      </c>
      <c r="BQ690" s="412">
        <v>0.29996700000000004</v>
      </c>
      <c r="BR690" s="412">
        <v>2.3248333333333333E-2</v>
      </c>
      <c r="BS690" s="412">
        <v>2.3743333333333338E-3</v>
      </c>
      <c r="BT690" s="412">
        <v>1.0764666666666667E-2</v>
      </c>
      <c r="BU690" s="412">
        <v>4.9719999999999999E-3</v>
      </c>
      <c r="BV690" s="412">
        <v>2.5955433333333335</v>
      </c>
      <c r="BW690" s="412">
        <v>3.0000026666666666</v>
      </c>
      <c r="BX690" s="413">
        <v>2.5303333333333334E-2</v>
      </c>
      <c r="BY690" s="412">
        <v>3.5020000000000003E-2</v>
      </c>
      <c r="BZ690" s="412">
        <v>2.8133333333333331E-3</v>
      </c>
      <c r="CA690" s="412">
        <v>0.30007333333333336</v>
      </c>
      <c r="CB690" s="412">
        <v>2.3250000000000003E-2</v>
      </c>
      <c r="CC690" s="412">
        <v>2.3733333333333332E-3</v>
      </c>
      <c r="CD690" s="412">
        <v>1.0763333333333333E-2</v>
      </c>
      <c r="CE690" s="412">
        <v>4.9733333333333331E-3</v>
      </c>
      <c r="CF690" s="412">
        <v>1.2618466666666668</v>
      </c>
      <c r="CG690" s="412">
        <v>1.3335933333333336</v>
      </c>
      <c r="CH690" s="412">
        <v>3.0000099999999996</v>
      </c>
      <c r="CI690" s="412">
        <v>2.5954400000000004</v>
      </c>
      <c r="CJ690" s="412">
        <v>0.51381007900632036</v>
      </c>
      <c r="CK690" s="410">
        <v>39.557533333333339</v>
      </c>
      <c r="CL690" s="410">
        <v>46.463333333333331</v>
      </c>
      <c r="CM690" s="411">
        <v>99.069412333333332</v>
      </c>
    </row>
    <row r="691" spans="1:91" ht="16" thickBot="1" x14ac:dyDescent="0.25">
      <c r="A691" s="262" t="s">
        <v>467</v>
      </c>
      <c r="B691" s="695"/>
      <c r="C691" s="695"/>
      <c r="D691" s="695"/>
      <c r="E691" s="174">
        <v>0.20389833333333332</v>
      </c>
      <c r="F691" s="532">
        <v>50.403333333333336</v>
      </c>
      <c r="G691" s="252">
        <v>40.12596666666667</v>
      </c>
      <c r="H691" s="252">
        <v>11.421766666666665</v>
      </c>
      <c r="I691" s="252">
        <v>1.0975933333333334</v>
      </c>
      <c r="J691" s="252">
        <v>47.502566666666667</v>
      </c>
      <c r="K691" s="252">
        <v>0.14205933333333334</v>
      </c>
      <c r="L691" s="252">
        <v>0.54041266666666665</v>
      </c>
      <c r="M691" s="252">
        <v>3.2183666666666666E-2</v>
      </c>
      <c r="N691" s="252">
        <v>2.8738333333333328E-2</v>
      </c>
      <c r="O691" s="252">
        <v>6.6783333333333339E-3</v>
      </c>
      <c r="P691" s="252">
        <v>7.2620333333333328E-2</v>
      </c>
      <c r="Q691" s="533">
        <v>100.97033333333333</v>
      </c>
      <c r="R691" s="252">
        <v>1.1443633333333334</v>
      </c>
      <c r="S691" s="174">
        <v>1.0508333333333333</v>
      </c>
      <c r="T691" s="174">
        <v>0.83656266666666657</v>
      </c>
      <c r="U691" s="174">
        <v>0.21427166666666667</v>
      </c>
      <c r="V691" s="174">
        <v>4.0791333333333339E-2</v>
      </c>
      <c r="W691" s="174">
        <v>0.89053833333333332</v>
      </c>
      <c r="X691" s="174">
        <v>2.839333333333333E-3</v>
      </c>
      <c r="Y691" s="174">
        <v>1.1411333333333334E-2</v>
      </c>
      <c r="Z691" s="174">
        <v>6.3433333333333332E-4</v>
      </c>
      <c r="AA691" s="174">
        <v>8.4433333333333333E-4</v>
      </c>
      <c r="AB691" s="174">
        <v>1.6666666666666666E-4</v>
      </c>
      <c r="AC691" s="174">
        <v>1.9396666666666666E-3</v>
      </c>
      <c r="AD691" s="174">
        <v>3</v>
      </c>
      <c r="AE691" s="174">
        <v>1.9999996666666668</v>
      </c>
      <c r="AF691" s="751">
        <v>1.1443633333333334</v>
      </c>
      <c r="AG691" s="925">
        <v>0.55326907848744689</v>
      </c>
      <c r="AH691" s="534">
        <v>0.20389833333333332</v>
      </c>
      <c r="AI691" s="253">
        <v>1.09863</v>
      </c>
      <c r="AJ691" s="253">
        <v>2.8162666666666666E-2</v>
      </c>
      <c r="AK691" s="253">
        <v>5.8583333333333334E-3</v>
      </c>
      <c r="AL691" s="253">
        <v>47.425633333333337</v>
      </c>
      <c r="AM691" s="253">
        <v>0.14062733333333333</v>
      </c>
      <c r="AN691" s="253">
        <v>3.1107333333333338E-2</v>
      </c>
      <c r="AO691" s="253">
        <v>0.53821200000000002</v>
      </c>
      <c r="AP691" s="253">
        <v>7.1355666666666664E-2</v>
      </c>
      <c r="AQ691" s="253">
        <v>50.328933333333332</v>
      </c>
      <c r="AR691" s="253">
        <v>99.668533333333343</v>
      </c>
      <c r="AS691" s="792">
        <v>0.20389833333333332</v>
      </c>
      <c r="AT691" s="792">
        <v>0.20374294816493863</v>
      </c>
      <c r="AU691" s="792">
        <v>1.5538516839471347E-4</v>
      </c>
      <c r="AV691" s="364">
        <v>40.12596666666667</v>
      </c>
      <c r="AW691" s="364">
        <v>40.074533333333335</v>
      </c>
      <c r="AX691" s="792">
        <v>5.143333333333544E-2</v>
      </c>
      <c r="AY691" s="364">
        <v>11.421766666666665</v>
      </c>
      <c r="AZ691" s="364">
        <v>11.396666666666667</v>
      </c>
      <c r="BA691" s="792">
        <v>2.5099999999999529E-2</v>
      </c>
      <c r="BB691" s="364">
        <v>100.97033333333333</v>
      </c>
      <c r="BC691" s="364">
        <v>100.81078666666666</v>
      </c>
      <c r="BD691" s="792">
        <v>0.15954666666668041</v>
      </c>
      <c r="BE691" s="364">
        <v>50.403333333333336</v>
      </c>
      <c r="BF691" s="364">
        <v>50.328933333333332</v>
      </c>
      <c r="BG691" s="792">
        <v>7.4399999999999508E-2</v>
      </c>
      <c r="BH691" s="364">
        <v>51.547733333333326</v>
      </c>
      <c r="BI691" s="364">
        <v>51.471200000000003</v>
      </c>
      <c r="BJ691" s="792">
        <v>7.6533333333334966E-2</v>
      </c>
      <c r="BK691" s="364">
        <v>47.502566666666667</v>
      </c>
      <c r="BL691" s="364">
        <v>47.425633333333337</v>
      </c>
      <c r="BM691" s="792">
        <v>7.6933333333334034E-2</v>
      </c>
      <c r="BN691" s="56">
        <v>4.0894000000000007E-2</v>
      </c>
      <c r="BO691" s="56">
        <v>8.2899999999999988E-4</v>
      </c>
      <c r="BP691" s="56">
        <v>1.4633333333333333E-4</v>
      </c>
      <c r="BQ691" s="56">
        <v>0.890486</v>
      </c>
      <c r="BR691" s="56">
        <v>2.8150000000000002E-3</v>
      </c>
      <c r="BS691" s="56">
        <v>6.1399999999999996E-4</v>
      </c>
      <c r="BT691" s="56">
        <v>1.1382333333333333E-2</v>
      </c>
      <c r="BU691" s="56">
        <v>1.9089999999999999E-3</v>
      </c>
      <c r="BV691" s="56">
        <v>1.0509266666666668</v>
      </c>
      <c r="BW691" s="56">
        <v>2.0000023333333332</v>
      </c>
      <c r="BX691" s="63">
        <v>4.0886666666666668E-2</v>
      </c>
      <c r="BY691" s="56">
        <v>8.3000000000000001E-4</v>
      </c>
      <c r="BZ691" s="56">
        <v>1.4666666666666666E-4</v>
      </c>
      <c r="CA691" s="56">
        <v>0.89068000000000003</v>
      </c>
      <c r="CB691" s="56">
        <v>2.8133333333333331E-3</v>
      </c>
      <c r="CC691" s="56">
        <v>6.1333333333333335E-4</v>
      </c>
      <c r="CD691" s="56">
        <v>1.1380000000000001E-2</v>
      </c>
      <c r="CE691" s="56">
        <v>1.91E-3</v>
      </c>
      <c r="CF691" s="56">
        <v>0.83665333333333336</v>
      </c>
      <c r="CG691" s="56">
        <v>0.21408999999999997</v>
      </c>
      <c r="CH691" s="56">
        <v>2.0000033333333334</v>
      </c>
      <c r="CI691" s="56">
        <v>1.0507433333333334</v>
      </c>
      <c r="CJ691" s="56">
        <v>0.20374294816493863</v>
      </c>
      <c r="CK691" s="253">
        <v>40.074533333333335</v>
      </c>
      <c r="CL691" s="253">
        <v>11.396666666666667</v>
      </c>
      <c r="CM691" s="362">
        <v>100.81078666666666</v>
      </c>
    </row>
    <row r="692" spans="1:91" x14ac:dyDescent="0.2">
      <c r="A692" s="47" t="s">
        <v>468</v>
      </c>
      <c r="B692" s="48">
        <v>14229</v>
      </c>
      <c r="C692" s="48">
        <v>-36719</v>
      </c>
      <c r="D692" s="48">
        <v>103</v>
      </c>
      <c r="E692" s="49">
        <v>0.49614200000000003</v>
      </c>
      <c r="F692" s="32">
        <v>80.965100000000007</v>
      </c>
      <c r="G692" s="33">
        <v>40.794899999999998</v>
      </c>
      <c r="H692" s="33">
        <v>44.643000000000001</v>
      </c>
      <c r="I692" s="33">
        <v>0.85206300000000001</v>
      </c>
      <c r="J692" s="33">
        <v>11.948</v>
      </c>
      <c r="K692" s="33">
        <v>0.74320600000000003</v>
      </c>
      <c r="L692" s="33">
        <v>0.35418500000000003</v>
      </c>
      <c r="M692" s="33">
        <v>0.16569999999999999</v>
      </c>
      <c r="N692" s="33">
        <v>0.88733700000000004</v>
      </c>
      <c r="O692" s="33">
        <v>4.0634000000000003E-2</v>
      </c>
      <c r="P692" s="33">
        <v>4.4587000000000002E-2</v>
      </c>
      <c r="Q692" s="34">
        <v>100.474</v>
      </c>
      <c r="R692" s="33">
        <v>4.4728500000000002</v>
      </c>
      <c r="S692" s="39">
        <v>2.5351300000000001</v>
      </c>
      <c r="T692" s="39">
        <v>1.27735</v>
      </c>
      <c r="U692" s="39">
        <v>1.2577799999999999</v>
      </c>
      <c r="V692" s="39">
        <v>4.7558000000000003E-2</v>
      </c>
      <c r="W692" s="39">
        <v>0.33640300000000001</v>
      </c>
      <c r="X692" s="39">
        <v>2.231E-2</v>
      </c>
      <c r="Y692" s="39">
        <v>1.1232000000000001E-2</v>
      </c>
      <c r="Z692" s="39">
        <v>4.9049999999999996E-3</v>
      </c>
      <c r="AA692" s="39">
        <v>3.9155000000000002E-2</v>
      </c>
      <c r="AB692" s="39">
        <v>1.521E-3</v>
      </c>
      <c r="AC692" s="39">
        <v>1.789E-3</v>
      </c>
      <c r="AD692" s="39">
        <v>4</v>
      </c>
      <c r="AE692" s="420">
        <v>3.000003</v>
      </c>
      <c r="AF692" s="33">
        <v>4.4728500000000002</v>
      </c>
      <c r="AG692" s="101">
        <v>0.62676648776253585</v>
      </c>
      <c r="AH692" s="50">
        <v>0.49614200000000003</v>
      </c>
      <c r="AI692" s="35">
        <v>0.85759300000000005</v>
      </c>
      <c r="AJ692" s="35">
        <v>0.89051000000000002</v>
      </c>
      <c r="AK692" s="35">
        <v>3.8184999999999997E-2</v>
      </c>
      <c r="AL692" s="35">
        <v>11.850899999999999</v>
      </c>
      <c r="AM692" s="35">
        <v>0.73216300000000001</v>
      </c>
      <c r="AN692" s="35">
        <v>0.160273</v>
      </c>
      <c r="AO692" s="35">
        <v>0.34465499999999999</v>
      </c>
      <c r="AP692" s="35">
        <v>3.8642000000000003E-2</v>
      </c>
      <c r="AQ692" s="35">
        <v>80.3964</v>
      </c>
      <c r="AR692" s="35">
        <v>95.309399999999997</v>
      </c>
      <c r="AS692" s="43">
        <v>0.49614200000000003</v>
      </c>
      <c r="AT692" s="326">
        <v>0.4963473417641629</v>
      </c>
      <c r="AU692" s="327">
        <v>-2.0534176416286964E-4</v>
      </c>
      <c r="AV692" s="41">
        <v>40.794899999999998</v>
      </c>
      <c r="AW692" s="35">
        <v>40.491900000000001</v>
      </c>
      <c r="AX692" s="327">
        <v>0.30299999999999727</v>
      </c>
      <c r="AY692" s="41">
        <v>44.643000000000001</v>
      </c>
      <c r="AZ692" s="35">
        <v>44.35</v>
      </c>
      <c r="BA692" s="327">
        <v>0.29299999999999926</v>
      </c>
      <c r="BB692" s="41">
        <v>100.474</v>
      </c>
      <c r="BC692" s="35">
        <v>99.754821000000007</v>
      </c>
      <c r="BD692" s="36">
        <v>0.7191789999999969</v>
      </c>
      <c r="BE692" s="41">
        <v>80.965100000000007</v>
      </c>
      <c r="BF692" s="35">
        <v>80.3964</v>
      </c>
      <c r="BG692" s="327">
        <v>0.56870000000000687</v>
      </c>
      <c r="BH692" s="46">
        <v>85.437899999999999</v>
      </c>
      <c r="BI692" s="46">
        <v>84.84190000000001</v>
      </c>
      <c r="BJ692" s="327">
        <v>0.59599999999998943</v>
      </c>
      <c r="BK692" s="41">
        <v>11.948</v>
      </c>
      <c r="BL692" s="35">
        <v>11.850899999999999</v>
      </c>
      <c r="BM692" s="327">
        <v>9.7100000000001074E-2</v>
      </c>
      <c r="BN692" s="36">
        <v>4.8208000000000001E-2</v>
      </c>
      <c r="BO692" s="36">
        <v>3.9573999999999998E-2</v>
      </c>
      <c r="BP692" s="36">
        <v>1.4400000000000001E-3</v>
      </c>
      <c r="BQ692" s="36">
        <v>0.33604499999999998</v>
      </c>
      <c r="BR692" s="36">
        <v>2.2134999999999998E-2</v>
      </c>
      <c r="BS692" s="36">
        <v>4.7780000000000001E-3</v>
      </c>
      <c r="BT692" s="36">
        <v>1.1008E-2</v>
      </c>
      <c r="BU692" s="36">
        <v>1.5610000000000001E-3</v>
      </c>
      <c r="BV692" s="36">
        <v>2.53525</v>
      </c>
      <c r="BW692" s="36">
        <v>2.9999989999999999</v>
      </c>
      <c r="BX692" s="944">
        <v>4.82E-2</v>
      </c>
      <c r="BY692" s="36">
        <v>3.9570000000000001E-2</v>
      </c>
      <c r="BZ692" s="36">
        <v>1.4400000000000001E-3</v>
      </c>
      <c r="CA692" s="36">
        <v>0.33616000000000001</v>
      </c>
      <c r="CB692" s="36">
        <v>2.213E-2</v>
      </c>
      <c r="CC692" s="36">
        <v>4.7800000000000004E-3</v>
      </c>
      <c r="CD692" s="36">
        <v>1.1010000000000001E-2</v>
      </c>
      <c r="CE692" s="36">
        <v>1.56E-3</v>
      </c>
      <c r="CF692" s="36">
        <v>1.2768299999999999</v>
      </c>
      <c r="CG692" s="36">
        <v>1.25831</v>
      </c>
      <c r="CH692" s="36">
        <v>2.9999899999999999</v>
      </c>
      <c r="CI692" s="36">
        <v>2.5351400000000002</v>
      </c>
      <c r="CJ692" s="326">
        <v>0.4963473417641629</v>
      </c>
      <c r="CK692" s="35">
        <v>40.491900000000001</v>
      </c>
      <c r="CL692" s="35">
        <v>44.35</v>
      </c>
      <c r="CM692" s="42">
        <v>99.754821000000007</v>
      </c>
    </row>
    <row r="693" spans="1:91" x14ac:dyDescent="0.2">
      <c r="A693" s="52" t="s">
        <v>468</v>
      </c>
      <c r="B693" s="30">
        <v>14229</v>
      </c>
      <c r="C693" s="30">
        <v>-36727</v>
      </c>
      <c r="D693" s="30">
        <v>103</v>
      </c>
      <c r="E693" s="31">
        <v>0.49585699999999999</v>
      </c>
      <c r="F693" s="41">
        <v>80.8386</v>
      </c>
      <c r="G693" s="35">
        <v>40.754199999999997</v>
      </c>
      <c r="H693" s="35">
        <v>44.547699999999999</v>
      </c>
      <c r="I693" s="35">
        <v>0.81884999999999997</v>
      </c>
      <c r="J693" s="35">
        <v>11.893700000000001</v>
      </c>
      <c r="K693" s="35">
        <v>0.75522999999999996</v>
      </c>
      <c r="L693" s="35">
        <v>0.32455200000000001</v>
      </c>
      <c r="M693" s="35">
        <v>0.154497</v>
      </c>
      <c r="N693" s="35">
        <v>0.92213500000000004</v>
      </c>
      <c r="O693" s="35">
        <v>3.4160999999999997E-2</v>
      </c>
      <c r="P693" s="35">
        <v>4.3654999999999999E-2</v>
      </c>
      <c r="Q693" s="42">
        <v>100.249</v>
      </c>
      <c r="R693" s="35">
        <v>4.4633000000000003</v>
      </c>
      <c r="S693" s="36">
        <v>2.5370900000000001</v>
      </c>
      <c r="T693" s="36">
        <v>1.27905</v>
      </c>
      <c r="U693" s="36">
        <v>1.25803</v>
      </c>
      <c r="V693" s="36">
        <v>4.5810999999999998E-2</v>
      </c>
      <c r="W693" s="36">
        <v>0.33565600000000001</v>
      </c>
      <c r="X693" s="36">
        <v>2.2724000000000001E-2</v>
      </c>
      <c r="Y693" s="36">
        <v>1.0316000000000001E-2</v>
      </c>
      <c r="Z693" s="36">
        <v>4.5840000000000004E-3</v>
      </c>
      <c r="AA693" s="36">
        <v>4.0785000000000002E-2</v>
      </c>
      <c r="AB693" s="36">
        <v>1.2819999999999999E-3</v>
      </c>
      <c r="AC693" s="36">
        <v>1.755E-3</v>
      </c>
      <c r="AD693" s="36">
        <v>4</v>
      </c>
      <c r="AE693" s="325">
        <v>2.9999930000000004</v>
      </c>
      <c r="AF693" s="35">
        <v>4.4633000000000003</v>
      </c>
      <c r="AG693" s="37">
        <v>0.64745843854903551</v>
      </c>
      <c r="AH693" s="53">
        <v>0.49585699999999999</v>
      </c>
      <c r="AI693" s="35">
        <v>0.82409500000000002</v>
      </c>
      <c r="AJ693" s="35">
        <v>0.92551700000000003</v>
      </c>
      <c r="AK693" s="35">
        <v>3.1688000000000001E-2</v>
      </c>
      <c r="AL693" s="35">
        <v>11.796900000000001</v>
      </c>
      <c r="AM693" s="35">
        <v>0.74408099999999999</v>
      </c>
      <c r="AN693" s="35">
        <v>0.149176</v>
      </c>
      <c r="AO693" s="35">
        <v>0.31522299999999998</v>
      </c>
      <c r="AP693" s="35">
        <v>3.7711000000000001E-2</v>
      </c>
      <c r="AQ693" s="35">
        <v>80.270600000000002</v>
      </c>
      <c r="AR693" s="35">
        <v>95.094999999999999</v>
      </c>
      <c r="AS693" s="43">
        <v>0.49585699999999999</v>
      </c>
      <c r="AT693" s="326">
        <v>0.49605653676821265</v>
      </c>
      <c r="AU693" s="327">
        <v>-1.9953676821266031E-4</v>
      </c>
      <c r="AV693" s="41">
        <v>40.754199999999997</v>
      </c>
      <c r="AW693" s="35">
        <v>40.451799999999999</v>
      </c>
      <c r="AX693" s="327">
        <v>0.30239999999999867</v>
      </c>
      <c r="AY693" s="41">
        <v>44.547699999999999</v>
      </c>
      <c r="AZ693" s="35">
        <v>44.25</v>
      </c>
      <c r="BA693" s="327">
        <v>0.29769999999999897</v>
      </c>
      <c r="BB693" s="41">
        <v>100.249</v>
      </c>
      <c r="BC693" s="35">
        <v>99.526190999999997</v>
      </c>
      <c r="BD693" s="36">
        <v>0.72280899999999804</v>
      </c>
      <c r="BE693" s="41">
        <v>80.8386</v>
      </c>
      <c r="BF693" s="35">
        <v>80.270600000000002</v>
      </c>
      <c r="BG693" s="327">
        <v>0.56799999999999784</v>
      </c>
      <c r="BH693" s="46">
        <v>85.301899999999989</v>
      </c>
      <c r="BI693" s="46">
        <v>84.701799999999992</v>
      </c>
      <c r="BJ693" s="327">
        <v>0.60009999999999764</v>
      </c>
      <c r="BK693" s="41">
        <v>11.893700000000001</v>
      </c>
      <c r="BL693" s="35">
        <v>11.796900000000001</v>
      </c>
      <c r="BM693" s="327">
        <v>9.6799999999999997E-2</v>
      </c>
      <c r="BN693" s="36">
        <v>4.6433000000000002E-2</v>
      </c>
      <c r="BO693" s="36">
        <v>4.1227E-2</v>
      </c>
      <c r="BP693" s="36">
        <v>1.1980000000000001E-3</v>
      </c>
      <c r="BQ693" s="36">
        <v>0.33529900000000001</v>
      </c>
      <c r="BR693" s="36">
        <v>2.2547999999999999E-2</v>
      </c>
      <c r="BS693" s="36">
        <v>4.4580000000000002E-3</v>
      </c>
      <c r="BT693" s="36">
        <v>1.0090999999999999E-2</v>
      </c>
      <c r="BU693" s="36">
        <v>1.5269999999999999E-3</v>
      </c>
      <c r="BV693" s="36">
        <v>2.53722</v>
      </c>
      <c r="BW693" s="36">
        <v>3.0000010000000001</v>
      </c>
      <c r="BX693" s="944">
        <v>4.6429999999999999E-2</v>
      </c>
      <c r="BY693" s="36">
        <v>4.122E-2</v>
      </c>
      <c r="BZ693" s="36">
        <v>1.1999999999999999E-3</v>
      </c>
      <c r="CA693" s="36">
        <v>0.33542</v>
      </c>
      <c r="CB693" s="36">
        <v>2.2550000000000001E-2</v>
      </c>
      <c r="CC693" s="36">
        <v>4.4600000000000004E-3</v>
      </c>
      <c r="CD693" s="36">
        <v>1.009E-2</v>
      </c>
      <c r="CE693" s="36">
        <v>1.5299999999999999E-3</v>
      </c>
      <c r="CF693" s="36">
        <v>1.2785599999999999</v>
      </c>
      <c r="CG693" s="36">
        <v>1.2585500000000001</v>
      </c>
      <c r="CH693" s="36">
        <v>3.0000100000000001</v>
      </c>
      <c r="CI693" s="36">
        <v>2.5371100000000002</v>
      </c>
      <c r="CJ693" s="326">
        <v>0.49605653676821265</v>
      </c>
      <c r="CK693" s="35">
        <v>40.451799999999999</v>
      </c>
      <c r="CL693" s="35">
        <v>44.25</v>
      </c>
      <c r="CM693" s="42">
        <v>99.526190999999997</v>
      </c>
    </row>
    <row r="694" spans="1:91" x14ac:dyDescent="0.2">
      <c r="A694" s="52" t="s">
        <v>468</v>
      </c>
      <c r="B694" s="30">
        <v>14229</v>
      </c>
      <c r="C694" s="30">
        <v>-36730</v>
      </c>
      <c r="D694" s="30">
        <v>103</v>
      </c>
      <c r="E694" s="31">
        <v>0.49943599999999999</v>
      </c>
      <c r="F694" s="41">
        <v>81.4011</v>
      </c>
      <c r="G694" s="35">
        <v>40.746499999999997</v>
      </c>
      <c r="H694" s="35">
        <v>45.1815</v>
      </c>
      <c r="I694" s="35">
        <v>0.83251900000000001</v>
      </c>
      <c r="J694" s="35">
        <v>11.738300000000001</v>
      </c>
      <c r="K694" s="35">
        <v>0.77060700000000004</v>
      </c>
      <c r="L694" s="35">
        <v>0.32803199999999999</v>
      </c>
      <c r="M694" s="35">
        <v>0.16337499999999999</v>
      </c>
      <c r="N694" s="35">
        <v>0.92151799999999995</v>
      </c>
      <c r="O694" s="35">
        <v>3.2260999999999998E-2</v>
      </c>
      <c r="P694" s="35">
        <v>3.7479999999999999E-2</v>
      </c>
      <c r="Q694" s="42">
        <v>100.752</v>
      </c>
      <c r="R694" s="35">
        <v>4.5267999999999997</v>
      </c>
      <c r="S694" s="36">
        <v>2.54243</v>
      </c>
      <c r="T694" s="36">
        <v>1.2726500000000001</v>
      </c>
      <c r="U694" s="36">
        <v>1.2697799999999999</v>
      </c>
      <c r="V694" s="36">
        <v>4.6351000000000003E-2</v>
      </c>
      <c r="W694" s="36">
        <v>0.32967400000000002</v>
      </c>
      <c r="X694" s="36">
        <v>2.3074999999999998E-2</v>
      </c>
      <c r="Y694" s="36">
        <v>1.0377000000000001E-2</v>
      </c>
      <c r="Z694" s="36">
        <v>4.8240000000000002E-3</v>
      </c>
      <c r="AA694" s="36">
        <v>4.0562000000000001E-2</v>
      </c>
      <c r="AB694" s="36">
        <v>1.2049999999999999E-3</v>
      </c>
      <c r="AC694" s="36">
        <v>1.5E-3</v>
      </c>
      <c r="AD694" s="36">
        <v>4</v>
      </c>
      <c r="AE694" s="325">
        <v>2.9999980000000002</v>
      </c>
      <c r="AF694" s="35">
        <v>4.5267999999999997</v>
      </c>
      <c r="AG694" s="37">
        <v>0.64998729153715051</v>
      </c>
      <c r="AH694" s="53">
        <v>0.49943599999999999</v>
      </c>
      <c r="AI694" s="35">
        <v>0.83794800000000003</v>
      </c>
      <c r="AJ694" s="35">
        <v>0.92494100000000001</v>
      </c>
      <c r="AK694" s="35">
        <v>2.9760999999999999E-2</v>
      </c>
      <c r="AL694" s="35">
        <v>11.6417</v>
      </c>
      <c r="AM694" s="35">
        <v>0.759212</v>
      </c>
      <c r="AN694" s="35">
        <v>0.15792500000000001</v>
      </c>
      <c r="AO694" s="35">
        <v>0.31858399999999998</v>
      </c>
      <c r="AP694" s="35">
        <v>3.1509000000000002E-2</v>
      </c>
      <c r="AQ694" s="35">
        <v>80.823400000000007</v>
      </c>
      <c r="AR694" s="35">
        <v>95.525000000000006</v>
      </c>
      <c r="AS694" s="43">
        <v>0.49943599999999999</v>
      </c>
      <c r="AT694" s="326">
        <v>0.49964011091663552</v>
      </c>
      <c r="AU694" s="327">
        <v>-2.0411091663552483E-4</v>
      </c>
      <c r="AV694" s="41">
        <v>40.746499999999997</v>
      </c>
      <c r="AW694" s="35">
        <v>40.440800000000003</v>
      </c>
      <c r="AX694" s="327">
        <v>0.30569999999999453</v>
      </c>
      <c r="AY694" s="41">
        <v>45.1815</v>
      </c>
      <c r="AZ694" s="35">
        <v>44.88</v>
      </c>
      <c r="BA694" s="327">
        <v>0.30149999999999721</v>
      </c>
      <c r="BB694" s="41">
        <v>100.752</v>
      </c>
      <c r="BC694" s="35">
        <v>100.02238000000001</v>
      </c>
      <c r="BD694" s="36">
        <v>0.72961999999998284</v>
      </c>
      <c r="BE694" s="41">
        <v>81.4011</v>
      </c>
      <c r="BF694" s="35">
        <v>80.823400000000007</v>
      </c>
      <c r="BG694" s="327">
        <v>0.577699999999993</v>
      </c>
      <c r="BH694" s="46">
        <v>85.927999999999997</v>
      </c>
      <c r="BI694" s="46">
        <v>85.320800000000006</v>
      </c>
      <c r="BJ694" s="327">
        <v>0.60719999999999175</v>
      </c>
      <c r="BK694" s="41">
        <v>11.738300000000001</v>
      </c>
      <c r="BL694" s="35">
        <v>11.6417</v>
      </c>
      <c r="BM694" s="327">
        <v>9.6600000000000463E-2</v>
      </c>
      <c r="BN694" s="36">
        <v>4.6989000000000003E-2</v>
      </c>
      <c r="BO694" s="36">
        <v>4.1005E-2</v>
      </c>
      <c r="BP694" s="36">
        <v>1.119E-3</v>
      </c>
      <c r="BQ694" s="36">
        <v>0.329314</v>
      </c>
      <c r="BR694" s="36">
        <v>2.2897000000000001E-2</v>
      </c>
      <c r="BS694" s="36">
        <v>4.6969999999999998E-3</v>
      </c>
      <c r="BT694" s="36">
        <v>1.0149999999999999E-2</v>
      </c>
      <c r="BU694" s="36">
        <v>1.2700000000000001E-3</v>
      </c>
      <c r="BV694" s="36">
        <v>2.5425599999999999</v>
      </c>
      <c r="BW694" s="36">
        <v>3.0000010000000001</v>
      </c>
      <c r="BX694" s="944">
        <v>4.6989999999999997E-2</v>
      </c>
      <c r="BY694" s="36">
        <v>4.1000000000000002E-2</v>
      </c>
      <c r="BZ694" s="36">
        <v>1.1199999999999999E-3</v>
      </c>
      <c r="CA694" s="36">
        <v>0.32943</v>
      </c>
      <c r="CB694" s="36">
        <v>2.29E-2</v>
      </c>
      <c r="CC694" s="36">
        <v>4.7000000000000002E-3</v>
      </c>
      <c r="CD694" s="36">
        <v>1.0149999999999999E-2</v>
      </c>
      <c r="CE694" s="36">
        <v>1.2700000000000001E-3</v>
      </c>
      <c r="CF694" s="36">
        <v>1.27214</v>
      </c>
      <c r="CG694" s="36">
        <v>1.2703100000000001</v>
      </c>
      <c r="CH694" s="36">
        <v>3.0000100000000001</v>
      </c>
      <c r="CI694" s="36">
        <v>2.5424500000000001</v>
      </c>
      <c r="CJ694" s="326">
        <v>0.49964011091663552</v>
      </c>
      <c r="CK694" s="35">
        <v>40.440800000000003</v>
      </c>
      <c r="CL694" s="35">
        <v>44.88</v>
      </c>
      <c r="CM694" s="42">
        <v>100.02238000000001</v>
      </c>
    </row>
    <row r="695" spans="1:91" x14ac:dyDescent="0.2">
      <c r="A695" s="54" t="s">
        <v>469</v>
      </c>
      <c r="B695" s="55">
        <v>14213</v>
      </c>
      <c r="C695" s="55">
        <v>-36726</v>
      </c>
      <c r="D695" s="55">
        <v>103</v>
      </c>
      <c r="E695" s="56">
        <v>0.19739399999999999</v>
      </c>
      <c r="F695" s="57">
        <v>48.577599999999997</v>
      </c>
      <c r="G695" s="58">
        <v>38.988700000000001</v>
      </c>
      <c r="H695" s="58">
        <v>10.656599999999999</v>
      </c>
      <c r="I695" s="58">
        <v>2.1362299999999999</v>
      </c>
      <c r="J695" s="58">
        <v>48.2577</v>
      </c>
      <c r="K695" s="58">
        <v>0.131051</v>
      </c>
      <c r="L695" s="58">
        <v>0.584561</v>
      </c>
      <c r="M695" s="58">
        <v>3.3010999999999999E-2</v>
      </c>
      <c r="N695" s="58">
        <v>3.1479E-2</v>
      </c>
      <c r="O695" s="58">
        <v>8.1176999999999999E-2</v>
      </c>
      <c r="P695" s="58">
        <v>7.9729999999999995E-2</v>
      </c>
      <c r="Q695" s="59">
        <v>100.98</v>
      </c>
      <c r="R695" s="58">
        <v>1.0677099999999999</v>
      </c>
      <c r="S695" s="60">
        <v>1.00396</v>
      </c>
      <c r="T695" s="60">
        <v>0.80578499999999997</v>
      </c>
      <c r="U695" s="60">
        <v>0.19817499999999999</v>
      </c>
      <c r="V695" s="60">
        <v>7.8700999999999993E-2</v>
      </c>
      <c r="W695" s="60">
        <v>0.89682700000000004</v>
      </c>
      <c r="X695" s="60">
        <v>2.5969999999999999E-3</v>
      </c>
      <c r="Y695" s="60">
        <v>1.2236E-2</v>
      </c>
      <c r="Z695" s="60">
        <v>6.4499999999999996E-4</v>
      </c>
      <c r="AA695" s="60">
        <v>9.1699999999999995E-4</v>
      </c>
      <c r="AB695" s="60">
        <v>2.006E-3</v>
      </c>
      <c r="AC695" s="60">
        <v>2.111E-3</v>
      </c>
      <c r="AD695" s="60">
        <v>3</v>
      </c>
      <c r="AE695" s="60">
        <v>1.9999999999999998</v>
      </c>
      <c r="AF695" s="58">
        <v>1.0677099999999999</v>
      </c>
      <c r="AG695" s="130">
        <v>0.80834078236564511</v>
      </c>
      <c r="AH695" s="62">
        <v>0.19739399999999999</v>
      </c>
      <c r="AI695" s="58">
        <v>2.13842</v>
      </c>
      <c r="AJ695" s="58">
        <v>3.0956000000000001E-2</v>
      </c>
      <c r="AK695" s="58">
        <v>8.0444000000000002E-2</v>
      </c>
      <c r="AL695" s="58">
        <v>48.186100000000003</v>
      </c>
      <c r="AM695" s="58">
        <v>0.12975400000000001</v>
      </c>
      <c r="AN695" s="58">
        <v>3.2023000000000003E-2</v>
      </c>
      <c r="AO695" s="58">
        <v>0.58250299999999999</v>
      </c>
      <c r="AP695" s="58">
        <v>7.8565999999999997E-2</v>
      </c>
      <c r="AQ695" s="58">
        <v>48.512</v>
      </c>
      <c r="AR695" s="58">
        <v>99.770799999999994</v>
      </c>
      <c r="AS695" s="63">
        <v>0.19739399999999999</v>
      </c>
      <c r="AT695" s="328">
        <v>0.19730825554636833</v>
      </c>
      <c r="AU695" s="64">
        <v>8.5744453631658724E-5</v>
      </c>
      <c r="AV695" s="57">
        <v>38.988700000000001</v>
      </c>
      <c r="AW695" s="58">
        <v>38.940199999999997</v>
      </c>
      <c r="AX695" s="64">
        <v>4.8500000000004206E-2</v>
      </c>
      <c r="AY695" s="57">
        <v>10.656599999999999</v>
      </c>
      <c r="AZ695" s="58">
        <v>10.64</v>
      </c>
      <c r="BA695" s="64">
        <v>1.6599999999998616E-2</v>
      </c>
      <c r="BB695" s="57">
        <v>100.98</v>
      </c>
      <c r="BC695" s="58">
        <v>100.838966</v>
      </c>
      <c r="BD695" s="60">
        <v>0.14103400000000477</v>
      </c>
      <c r="BE695" s="57">
        <v>48.577599999999997</v>
      </c>
      <c r="BF695" s="58">
        <v>48.512</v>
      </c>
      <c r="BG695" s="64">
        <v>6.5599999999996328E-2</v>
      </c>
      <c r="BH695" s="58">
        <v>49.645299999999999</v>
      </c>
      <c r="BI695" s="58">
        <v>49.580199999999998</v>
      </c>
      <c r="BJ695" s="64">
        <v>6.5100000000001046E-2</v>
      </c>
      <c r="BK695" s="57">
        <v>48.2577</v>
      </c>
      <c r="BL695" s="58">
        <v>48.186100000000003</v>
      </c>
      <c r="BM695" s="64">
        <v>7.1599999999996555E-2</v>
      </c>
      <c r="BN695" s="60">
        <v>7.8890000000000002E-2</v>
      </c>
      <c r="BO695" s="60">
        <v>9.0300000000000005E-4</v>
      </c>
      <c r="BP695" s="60">
        <v>1.9910000000000001E-3</v>
      </c>
      <c r="BQ695" s="60">
        <v>0.89673400000000003</v>
      </c>
      <c r="BR695" s="60">
        <v>2.5739999999999999E-3</v>
      </c>
      <c r="BS695" s="60">
        <v>6.2699999999999995E-4</v>
      </c>
      <c r="BT695" s="60">
        <v>1.221E-2</v>
      </c>
      <c r="BU695" s="60">
        <v>2.0830000000000002E-3</v>
      </c>
      <c r="BV695" s="60">
        <v>1.0039899999999999</v>
      </c>
      <c r="BW695" s="60">
        <v>2.0000019999999998</v>
      </c>
      <c r="BX695" s="945">
        <v>7.8869999999999996E-2</v>
      </c>
      <c r="BY695" s="60">
        <v>8.9999999999999998E-4</v>
      </c>
      <c r="BZ695" s="60">
        <v>1.99E-3</v>
      </c>
      <c r="CA695" s="60">
        <v>0.89693000000000001</v>
      </c>
      <c r="CB695" s="60">
        <v>2.5699999999999998E-3</v>
      </c>
      <c r="CC695" s="60">
        <v>6.3000000000000003E-4</v>
      </c>
      <c r="CD695" s="60">
        <v>1.221E-2</v>
      </c>
      <c r="CE695" s="60">
        <v>2.0799999999999998E-3</v>
      </c>
      <c r="CF695" s="60">
        <v>0.80574999999999997</v>
      </c>
      <c r="CG695" s="60">
        <v>0.19806000000000001</v>
      </c>
      <c r="CH695" s="60">
        <v>1.9999899999999999</v>
      </c>
      <c r="CI695" s="60">
        <v>1.0038100000000001</v>
      </c>
      <c r="CJ695" s="328">
        <v>0.19730825554636833</v>
      </c>
      <c r="CK695" s="58">
        <v>38.940199999999997</v>
      </c>
      <c r="CL695" s="58">
        <v>10.64</v>
      </c>
      <c r="CM695" s="59">
        <v>100.838966</v>
      </c>
    </row>
    <row r="696" spans="1:91" x14ac:dyDescent="0.2">
      <c r="A696" s="54" t="s">
        <v>469</v>
      </c>
      <c r="B696" s="55">
        <v>14240</v>
      </c>
      <c r="C696" s="55">
        <v>-36735</v>
      </c>
      <c r="D696" s="55">
        <v>103</v>
      </c>
      <c r="E696" s="56">
        <v>0.21088999999999999</v>
      </c>
      <c r="F696" s="57">
        <v>48.934100000000001</v>
      </c>
      <c r="G696" s="58">
        <v>38.614400000000003</v>
      </c>
      <c r="H696" s="58">
        <v>11.4688</v>
      </c>
      <c r="I696" s="58">
        <v>2.0895000000000001</v>
      </c>
      <c r="J696" s="58">
        <v>47.777200000000001</v>
      </c>
      <c r="K696" s="58">
        <v>0.100311</v>
      </c>
      <c r="L696" s="58">
        <v>0.58779599999999999</v>
      </c>
      <c r="M696" s="58">
        <v>1.9973999999999999E-2</v>
      </c>
      <c r="N696" s="58">
        <v>6.0295000000000001E-2</v>
      </c>
      <c r="O696" s="58">
        <v>8.4734000000000004E-2</v>
      </c>
      <c r="P696" s="58">
        <v>0.10041700000000001</v>
      </c>
      <c r="Q696" s="59">
        <v>100.90300000000001</v>
      </c>
      <c r="R696" s="58">
        <v>1.14907</v>
      </c>
      <c r="S696" s="60">
        <v>1.0126500000000001</v>
      </c>
      <c r="T696" s="60">
        <v>0.79908999999999997</v>
      </c>
      <c r="U696" s="60">
        <v>0.213557</v>
      </c>
      <c r="V696" s="60">
        <v>7.7079999999999996E-2</v>
      </c>
      <c r="W696" s="60">
        <v>0.88905500000000004</v>
      </c>
      <c r="X696" s="60">
        <v>1.99E-3</v>
      </c>
      <c r="Y696" s="60">
        <v>1.2319999999999999E-2</v>
      </c>
      <c r="Z696" s="60">
        <v>3.9100000000000002E-4</v>
      </c>
      <c r="AA696" s="60">
        <v>1.758E-3</v>
      </c>
      <c r="AB696" s="60">
        <v>2.0969999999999999E-3</v>
      </c>
      <c r="AC696" s="60">
        <v>2.6619999999999999E-3</v>
      </c>
      <c r="AD696" s="60">
        <v>3</v>
      </c>
      <c r="AE696" s="60">
        <v>1.9999999999999998</v>
      </c>
      <c r="AF696" s="58">
        <v>1.14907</v>
      </c>
      <c r="AG696" s="130">
        <v>0.79633099815500874</v>
      </c>
      <c r="AH696" s="62">
        <v>0.21088999999999999</v>
      </c>
      <c r="AI696" s="58">
        <v>2.0918199999999998</v>
      </c>
      <c r="AJ696" s="58">
        <v>5.9757999999999999E-2</v>
      </c>
      <c r="AK696" s="58">
        <v>8.3946999999999994E-2</v>
      </c>
      <c r="AL696" s="58">
        <v>47.700800000000001</v>
      </c>
      <c r="AM696" s="58">
        <v>9.8963999999999996E-2</v>
      </c>
      <c r="AN696" s="58">
        <v>1.8928E-2</v>
      </c>
      <c r="AO696" s="58">
        <v>0.58556799999999998</v>
      </c>
      <c r="AP696" s="58">
        <v>9.9124000000000004E-2</v>
      </c>
      <c r="AQ696" s="58">
        <v>48.8628</v>
      </c>
      <c r="AR696" s="58">
        <v>99.601699999999994</v>
      </c>
      <c r="AS696" s="63">
        <v>0.21088999999999999</v>
      </c>
      <c r="AT696" s="328">
        <v>0.2108246913580247</v>
      </c>
      <c r="AU696" s="64">
        <v>6.5308641975292403E-5</v>
      </c>
      <c r="AV696" s="57">
        <v>38.614400000000003</v>
      </c>
      <c r="AW696" s="58">
        <v>38.561300000000003</v>
      </c>
      <c r="AX696" s="64">
        <v>5.3100000000000591E-2</v>
      </c>
      <c r="AY696" s="57">
        <v>11.4688</v>
      </c>
      <c r="AZ696" s="58">
        <v>11.45</v>
      </c>
      <c r="BA696" s="64">
        <v>1.8800000000000594E-2</v>
      </c>
      <c r="BB696" s="57">
        <v>100.90300000000001</v>
      </c>
      <c r="BC696" s="58">
        <v>100.75020900000001</v>
      </c>
      <c r="BD696" s="60">
        <v>0.15279099999999346</v>
      </c>
      <c r="BE696" s="57">
        <v>48.934100000000001</v>
      </c>
      <c r="BF696" s="58">
        <v>48.8628</v>
      </c>
      <c r="BG696" s="64">
        <v>7.1300000000000807E-2</v>
      </c>
      <c r="BH696" s="58">
        <v>50.083200000000005</v>
      </c>
      <c r="BI696" s="58">
        <v>50.011300000000006</v>
      </c>
      <c r="BJ696" s="64">
        <v>7.1899999999999409E-2</v>
      </c>
      <c r="BK696" s="57">
        <v>47.777200000000001</v>
      </c>
      <c r="BL696" s="58">
        <v>47.700800000000001</v>
      </c>
      <c r="BM696" s="64">
        <v>7.6399999999999579E-2</v>
      </c>
      <c r="BN696" s="60">
        <v>7.7280000000000001E-2</v>
      </c>
      <c r="BO696" s="60">
        <v>1.745E-3</v>
      </c>
      <c r="BP696" s="60">
        <v>2.0799999999999998E-3</v>
      </c>
      <c r="BQ696" s="60">
        <v>0.888957</v>
      </c>
      <c r="BR696" s="60">
        <v>1.9659999999999999E-3</v>
      </c>
      <c r="BS696" s="60">
        <v>3.7100000000000002E-4</v>
      </c>
      <c r="BT696" s="60">
        <v>1.2291E-2</v>
      </c>
      <c r="BU696" s="60">
        <v>2.6319999999999998E-3</v>
      </c>
      <c r="BV696" s="60">
        <v>1.01268</v>
      </c>
      <c r="BW696" s="60">
        <v>2.0000020000000003</v>
      </c>
      <c r="BX696" s="945">
        <v>7.7259999999999995E-2</v>
      </c>
      <c r="BY696" s="60">
        <v>1.75E-3</v>
      </c>
      <c r="BZ696" s="60">
        <v>2.0799999999999998E-3</v>
      </c>
      <c r="CA696" s="60">
        <v>0.88915</v>
      </c>
      <c r="CB696" s="60">
        <v>1.97E-3</v>
      </c>
      <c r="CC696" s="60">
        <v>3.6999999999999999E-4</v>
      </c>
      <c r="CD696" s="60">
        <v>1.2290000000000001E-2</v>
      </c>
      <c r="CE696" s="60">
        <v>2.63E-3</v>
      </c>
      <c r="CF696" s="60">
        <v>0.79903999999999997</v>
      </c>
      <c r="CG696" s="60">
        <v>0.21346000000000001</v>
      </c>
      <c r="CH696" s="60">
        <v>2</v>
      </c>
      <c r="CI696" s="60">
        <v>1.0125</v>
      </c>
      <c r="CJ696" s="328">
        <v>0.2108246913580247</v>
      </c>
      <c r="CK696" s="58">
        <v>38.561300000000003</v>
      </c>
      <c r="CL696" s="58">
        <v>11.45</v>
      </c>
      <c r="CM696" s="59">
        <v>100.75020900000001</v>
      </c>
    </row>
    <row r="697" spans="1:91" x14ac:dyDescent="0.2">
      <c r="A697" s="54" t="s">
        <v>469</v>
      </c>
      <c r="B697" s="55">
        <v>14243</v>
      </c>
      <c r="C697" s="55">
        <v>-36718</v>
      </c>
      <c r="D697" s="55">
        <v>103</v>
      </c>
      <c r="E697" s="56">
        <v>0.20188500000000001</v>
      </c>
      <c r="F697" s="57">
        <v>48.972900000000003</v>
      </c>
      <c r="G697" s="58">
        <v>39.085999999999999</v>
      </c>
      <c r="H697" s="58">
        <v>10.9878</v>
      </c>
      <c r="I697" s="58">
        <v>2.0874799999999998</v>
      </c>
      <c r="J697" s="58">
        <v>48.325000000000003</v>
      </c>
      <c r="K697" s="58">
        <v>0.10699400000000001</v>
      </c>
      <c r="L697" s="58">
        <v>0.58451500000000001</v>
      </c>
      <c r="M697" s="58">
        <v>8.4989999999999996E-3</v>
      </c>
      <c r="N697" s="58">
        <v>3.3950000000000001E-2</v>
      </c>
      <c r="O697" s="58">
        <v>4.5685999999999997E-2</v>
      </c>
      <c r="P697" s="58">
        <v>8.5732000000000003E-2</v>
      </c>
      <c r="Q697" s="59">
        <v>101.352</v>
      </c>
      <c r="R697" s="58">
        <v>1.1008899999999999</v>
      </c>
      <c r="S697" s="60">
        <v>1.00909</v>
      </c>
      <c r="T697" s="60">
        <v>0.80537199999999998</v>
      </c>
      <c r="U697" s="60">
        <v>0.20372100000000001</v>
      </c>
      <c r="V697" s="60">
        <v>7.6674000000000006E-2</v>
      </c>
      <c r="W697" s="60">
        <v>0.89538200000000001</v>
      </c>
      <c r="X697" s="60">
        <v>2.114E-3</v>
      </c>
      <c r="Y697" s="60">
        <v>1.2198000000000001E-2</v>
      </c>
      <c r="Z697" s="60">
        <v>1.66E-4</v>
      </c>
      <c r="AA697" s="60">
        <v>9.859999999999999E-4</v>
      </c>
      <c r="AB697" s="60">
        <v>1.126E-3</v>
      </c>
      <c r="AC697" s="60">
        <v>2.2629999999999998E-3</v>
      </c>
      <c r="AD697" s="60">
        <v>3</v>
      </c>
      <c r="AE697" s="60">
        <v>2.0000019999999998</v>
      </c>
      <c r="AF697" s="58">
        <v>1.1008899999999999</v>
      </c>
      <c r="AG697" s="130">
        <v>0.79835949150093377</v>
      </c>
      <c r="AH697" s="62">
        <v>0.20188500000000001</v>
      </c>
      <c r="AI697" s="58">
        <v>2.08969</v>
      </c>
      <c r="AJ697" s="58">
        <v>3.3412999999999998E-2</v>
      </c>
      <c r="AK697" s="58">
        <v>4.4918E-2</v>
      </c>
      <c r="AL697" s="58">
        <v>48.251300000000001</v>
      </c>
      <c r="AM697" s="58">
        <v>0.105699</v>
      </c>
      <c r="AN697" s="58">
        <v>7.5180000000000004E-3</v>
      </c>
      <c r="AO697" s="58">
        <v>0.58239600000000002</v>
      </c>
      <c r="AP697" s="58">
        <v>8.4523000000000001E-2</v>
      </c>
      <c r="AQ697" s="58">
        <v>48.904899999999998</v>
      </c>
      <c r="AR697" s="58">
        <v>100.104</v>
      </c>
      <c r="AS697" s="63">
        <v>0.20188500000000001</v>
      </c>
      <c r="AT697" s="328">
        <v>0.20180385549333466</v>
      </c>
      <c r="AU697" s="64">
        <v>8.1144506665353777E-5</v>
      </c>
      <c r="AV697" s="57">
        <v>39.085999999999999</v>
      </c>
      <c r="AW697" s="58">
        <v>39.035699999999999</v>
      </c>
      <c r="AX697" s="64">
        <v>5.0300000000000011E-2</v>
      </c>
      <c r="AY697" s="57">
        <v>10.9878</v>
      </c>
      <c r="AZ697" s="58">
        <v>10.97</v>
      </c>
      <c r="BA697" s="64">
        <v>1.7799999999999372E-2</v>
      </c>
      <c r="BB697" s="57">
        <v>101.352</v>
      </c>
      <c r="BC697" s="58">
        <v>101.20515700000001</v>
      </c>
      <c r="BD697" s="60">
        <v>0.14684299999998984</v>
      </c>
      <c r="BE697" s="57">
        <v>48.972900000000003</v>
      </c>
      <c r="BF697" s="58">
        <v>48.904899999999998</v>
      </c>
      <c r="BG697" s="64">
        <v>6.8000000000004945E-2</v>
      </c>
      <c r="BH697" s="58">
        <v>50.073799999999999</v>
      </c>
      <c r="BI697" s="58">
        <v>50.005699999999997</v>
      </c>
      <c r="BJ697" s="64">
        <v>6.810000000000116E-2</v>
      </c>
      <c r="BK697" s="57">
        <v>48.325000000000003</v>
      </c>
      <c r="BL697" s="58">
        <v>48.251300000000001</v>
      </c>
      <c r="BM697" s="64">
        <v>7.3700000000002319E-2</v>
      </c>
      <c r="BN697" s="60">
        <v>7.6864000000000002E-2</v>
      </c>
      <c r="BO697" s="60">
        <v>9.7199999999999999E-4</v>
      </c>
      <c r="BP697" s="60">
        <v>1.108E-3</v>
      </c>
      <c r="BQ697" s="60">
        <v>0.89528799999999997</v>
      </c>
      <c r="BR697" s="60">
        <v>2.091E-3</v>
      </c>
      <c r="BS697" s="60">
        <v>1.47E-4</v>
      </c>
      <c r="BT697" s="60">
        <v>1.2171E-2</v>
      </c>
      <c r="BU697" s="60">
        <v>2.2339999999999999E-3</v>
      </c>
      <c r="BV697" s="60">
        <v>1.00912</v>
      </c>
      <c r="BW697" s="60">
        <v>1.999995</v>
      </c>
      <c r="BX697" s="945">
        <v>7.6850000000000002E-2</v>
      </c>
      <c r="BY697" s="60">
        <v>9.7000000000000005E-4</v>
      </c>
      <c r="BZ697" s="60">
        <v>1.1100000000000001E-3</v>
      </c>
      <c r="CA697" s="60">
        <v>0.89548000000000005</v>
      </c>
      <c r="CB697" s="60">
        <v>2.0899999999999998E-3</v>
      </c>
      <c r="CC697" s="60">
        <v>1.4999999999999999E-4</v>
      </c>
      <c r="CD697" s="60">
        <v>1.217E-2</v>
      </c>
      <c r="CE697" s="60">
        <v>2.2300000000000002E-3</v>
      </c>
      <c r="CF697" s="60">
        <v>0.80533999999999994</v>
      </c>
      <c r="CG697" s="60">
        <v>0.20361000000000001</v>
      </c>
      <c r="CH697" s="60">
        <v>2</v>
      </c>
      <c r="CI697" s="60">
        <v>1.00895</v>
      </c>
      <c r="CJ697" s="328">
        <v>0.20180385549333466</v>
      </c>
      <c r="CK697" s="58">
        <v>39.035699999999999</v>
      </c>
      <c r="CL697" s="58">
        <v>10.97</v>
      </c>
      <c r="CM697" s="59">
        <v>101.20515700000001</v>
      </c>
    </row>
    <row r="698" spans="1:91" x14ac:dyDescent="0.2">
      <c r="A698" s="52" t="s">
        <v>468</v>
      </c>
      <c r="B698" s="407"/>
      <c r="C698" s="407"/>
      <c r="D698" s="407"/>
      <c r="E698" s="412">
        <v>0.497145</v>
      </c>
      <c r="F698" s="409">
        <v>81.068266666666659</v>
      </c>
      <c r="G698" s="410">
        <v>40.7652</v>
      </c>
      <c r="H698" s="410">
        <v>44.790733333333328</v>
      </c>
      <c r="I698" s="410">
        <v>0.8344773333333334</v>
      </c>
      <c r="J698" s="410">
        <v>11.860000000000001</v>
      </c>
      <c r="K698" s="410">
        <v>0.75634766666666664</v>
      </c>
      <c r="L698" s="410">
        <v>0.33558966666666667</v>
      </c>
      <c r="M698" s="410">
        <v>0.16119066666666665</v>
      </c>
      <c r="N698" s="410">
        <v>0.91032999999999997</v>
      </c>
      <c r="O698" s="410">
        <v>3.5685333333333333E-2</v>
      </c>
      <c r="P698" s="410">
        <v>4.1907333333333331E-2</v>
      </c>
      <c r="Q698" s="411">
        <v>100.49166666666667</v>
      </c>
      <c r="R698" s="410">
        <v>4.4876500000000004</v>
      </c>
      <c r="S698" s="412">
        <v>2.5382166666666666</v>
      </c>
      <c r="T698" s="412">
        <v>1.2763500000000001</v>
      </c>
      <c r="U698" s="412">
        <v>1.2618633333333333</v>
      </c>
      <c r="V698" s="412">
        <v>4.6573333333333335E-2</v>
      </c>
      <c r="W698" s="412">
        <v>0.33391100000000001</v>
      </c>
      <c r="X698" s="412">
        <v>2.2703000000000001E-2</v>
      </c>
      <c r="Y698" s="412">
        <v>1.0641666666666667E-2</v>
      </c>
      <c r="Z698" s="412">
        <v>4.7710000000000001E-3</v>
      </c>
      <c r="AA698" s="412">
        <v>4.016733333333334E-2</v>
      </c>
      <c r="AB698" s="412">
        <v>1.3359999999999997E-3</v>
      </c>
      <c r="AC698" s="412">
        <v>1.6813333333333333E-3</v>
      </c>
      <c r="AD698" s="412">
        <v>4</v>
      </c>
      <c r="AE698" s="412">
        <v>2.9999980000000002</v>
      </c>
      <c r="AF698" s="410">
        <v>4.4876500000000004</v>
      </c>
      <c r="AG698" s="782">
        <v>0.64140407261624055</v>
      </c>
      <c r="AH698" s="704">
        <v>0.497145</v>
      </c>
      <c r="AI698" s="410">
        <v>0.83987866666666677</v>
      </c>
      <c r="AJ698" s="410">
        <v>0.91365600000000002</v>
      </c>
      <c r="AK698" s="410">
        <v>3.3211333333333329E-2</v>
      </c>
      <c r="AL698" s="410">
        <v>11.763166666666669</v>
      </c>
      <c r="AM698" s="410">
        <v>0.74515200000000004</v>
      </c>
      <c r="AN698" s="410">
        <v>0.15579133333333331</v>
      </c>
      <c r="AO698" s="410">
        <v>0.326154</v>
      </c>
      <c r="AP698" s="410">
        <v>3.5954000000000007E-2</v>
      </c>
      <c r="AQ698" s="410">
        <v>80.496800000000007</v>
      </c>
      <c r="AR698" s="410">
        <v>95.309799999999996</v>
      </c>
      <c r="AS698" s="782">
        <v>0.497145</v>
      </c>
      <c r="AT698" s="782">
        <v>0.49734799648300365</v>
      </c>
      <c r="AU698" s="782">
        <v>-2.0299648300368492E-4</v>
      </c>
      <c r="AV698" s="363">
        <v>40.7652</v>
      </c>
      <c r="AW698" s="363">
        <v>40.461500000000001</v>
      </c>
      <c r="AX698" s="782">
        <v>0.30369999999999681</v>
      </c>
      <c r="AY698" s="363">
        <v>44.790733333333328</v>
      </c>
      <c r="AZ698" s="363">
        <v>44.493333333333332</v>
      </c>
      <c r="BA698" s="782">
        <v>0.2973999999999985</v>
      </c>
      <c r="BB698" s="363">
        <v>100.49166666666667</v>
      </c>
      <c r="BC698" s="363">
        <v>99.767797333333348</v>
      </c>
      <c r="BD698" s="782">
        <v>0.72386933333332593</v>
      </c>
      <c r="BE698" s="363">
        <v>81.068266666666659</v>
      </c>
      <c r="BF698" s="363">
        <v>80.496800000000007</v>
      </c>
      <c r="BG698" s="782">
        <v>0.5714666666666659</v>
      </c>
      <c r="BH698" s="363">
        <v>85.555933333333329</v>
      </c>
      <c r="BI698" s="363">
        <v>84.95483333333334</v>
      </c>
      <c r="BJ698" s="782">
        <v>0.60109999999999297</v>
      </c>
      <c r="BK698" s="363">
        <v>11.860000000000001</v>
      </c>
      <c r="BL698" s="363">
        <v>11.763166666666669</v>
      </c>
      <c r="BM698" s="782">
        <v>9.683333333333384E-2</v>
      </c>
      <c r="BN698" s="412">
        <v>4.7210000000000002E-2</v>
      </c>
      <c r="BO698" s="412">
        <v>4.0601999999999999E-2</v>
      </c>
      <c r="BP698" s="412">
        <v>1.2523333333333334E-3</v>
      </c>
      <c r="BQ698" s="412">
        <v>0.33355266666666666</v>
      </c>
      <c r="BR698" s="412">
        <v>2.2526666666666667E-2</v>
      </c>
      <c r="BS698" s="412">
        <v>4.6443333333333336E-3</v>
      </c>
      <c r="BT698" s="412">
        <v>1.0416333333333333E-2</v>
      </c>
      <c r="BU698" s="412">
        <v>1.4526666666666666E-3</v>
      </c>
      <c r="BV698" s="412">
        <v>2.5383433333333332</v>
      </c>
      <c r="BW698" s="412">
        <v>3.0000003333333338</v>
      </c>
      <c r="BX698" s="413">
        <v>4.7206666666666668E-2</v>
      </c>
      <c r="BY698" s="412">
        <v>4.059666666666667E-2</v>
      </c>
      <c r="BZ698" s="412">
        <v>1.2533333333333333E-3</v>
      </c>
      <c r="CA698" s="412">
        <v>0.33366999999999997</v>
      </c>
      <c r="CB698" s="412">
        <v>2.2526666666666667E-2</v>
      </c>
      <c r="CC698" s="412">
        <v>4.646666666666667E-3</v>
      </c>
      <c r="CD698" s="412">
        <v>1.0416666666666666E-2</v>
      </c>
      <c r="CE698" s="412">
        <v>1.4533333333333334E-3</v>
      </c>
      <c r="CF698" s="412">
        <v>1.2758433333333334</v>
      </c>
      <c r="CG698" s="412">
        <v>1.2623900000000001</v>
      </c>
      <c r="CH698" s="412">
        <v>3.0000033333333334</v>
      </c>
      <c r="CI698" s="412">
        <v>2.5382333333333338</v>
      </c>
      <c r="CJ698" s="412">
        <v>0.49734799648300365</v>
      </c>
      <c r="CK698" s="410">
        <v>40.461500000000001</v>
      </c>
      <c r="CL698" s="410">
        <v>44.493333333333332</v>
      </c>
      <c r="CM698" s="411">
        <v>99.767797333333348</v>
      </c>
    </row>
    <row r="699" spans="1:91" ht="16" thickBot="1" x14ac:dyDescent="0.25">
      <c r="A699" s="262" t="s">
        <v>469</v>
      </c>
      <c r="B699" s="695"/>
      <c r="C699" s="695"/>
      <c r="D699" s="695"/>
      <c r="E699" s="174">
        <v>0.20338966666666666</v>
      </c>
      <c r="F699" s="532">
        <v>48.828200000000002</v>
      </c>
      <c r="G699" s="252">
        <v>38.896366666666673</v>
      </c>
      <c r="H699" s="252">
        <v>11.037733333333334</v>
      </c>
      <c r="I699" s="252">
        <v>2.1044033333333334</v>
      </c>
      <c r="J699" s="252">
        <v>48.119966666666663</v>
      </c>
      <c r="K699" s="252">
        <v>0.11278533333333333</v>
      </c>
      <c r="L699" s="252">
        <v>0.58562400000000003</v>
      </c>
      <c r="M699" s="252">
        <v>2.0494666666666665E-2</v>
      </c>
      <c r="N699" s="252">
        <v>4.1908000000000001E-2</v>
      </c>
      <c r="O699" s="252">
        <v>7.0532333333333336E-2</v>
      </c>
      <c r="P699" s="252">
        <v>8.8626333333333321E-2</v>
      </c>
      <c r="Q699" s="533">
        <v>101.07833333333333</v>
      </c>
      <c r="R699" s="252">
        <v>1.1058899999999998</v>
      </c>
      <c r="S699" s="174">
        <v>1.0085666666666666</v>
      </c>
      <c r="T699" s="174">
        <v>0.80341566666666664</v>
      </c>
      <c r="U699" s="174">
        <v>0.205151</v>
      </c>
      <c r="V699" s="174">
        <v>7.7485000000000012E-2</v>
      </c>
      <c r="W699" s="174">
        <v>0.8937546666666667</v>
      </c>
      <c r="X699" s="174">
        <v>2.2336666666666668E-3</v>
      </c>
      <c r="Y699" s="174">
        <v>1.2251333333333335E-2</v>
      </c>
      <c r="Z699" s="174">
        <v>4.0066666666666663E-4</v>
      </c>
      <c r="AA699" s="174">
        <v>1.2203333333333333E-3</v>
      </c>
      <c r="AB699" s="174">
        <v>1.743E-3</v>
      </c>
      <c r="AC699" s="174">
        <v>2.345333333333333E-3</v>
      </c>
      <c r="AD699" s="174">
        <v>3</v>
      </c>
      <c r="AE699" s="174">
        <v>2.0000006666666663</v>
      </c>
      <c r="AF699" s="252">
        <v>1.1058899999999998</v>
      </c>
      <c r="AG699" s="925">
        <v>0.80101042400719591</v>
      </c>
      <c r="AH699" s="534">
        <v>0.20338966666666666</v>
      </c>
      <c r="AI699" s="253">
        <v>2.1066433333333334</v>
      </c>
      <c r="AJ699" s="253">
        <v>4.1375666666666665E-2</v>
      </c>
      <c r="AK699" s="253">
        <v>6.9769666666666674E-2</v>
      </c>
      <c r="AL699" s="253">
        <v>48.046066666666661</v>
      </c>
      <c r="AM699" s="253">
        <v>0.11147233333333334</v>
      </c>
      <c r="AN699" s="253">
        <v>1.9489666666666669E-2</v>
      </c>
      <c r="AO699" s="253">
        <v>0.58348900000000004</v>
      </c>
      <c r="AP699" s="253">
        <v>8.7404333333333348E-2</v>
      </c>
      <c r="AQ699" s="253">
        <v>48.759899999999995</v>
      </c>
      <c r="AR699" s="253">
        <v>99.825499999999991</v>
      </c>
      <c r="AS699" s="792">
        <v>0.20338966666666666</v>
      </c>
      <c r="AT699" s="792">
        <v>0.20331226746590925</v>
      </c>
      <c r="AU699" s="792">
        <v>7.7399200757434963E-5</v>
      </c>
      <c r="AV699" s="364">
        <v>38.896366666666673</v>
      </c>
      <c r="AW699" s="364">
        <v>38.845733333333328</v>
      </c>
      <c r="AX699" s="792">
        <v>5.0633333333334939E-2</v>
      </c>
      <c r="AY699" s="364">
        <v>11.037733333333334</v>
      </c>
      <c r="AZ699" s="364">
        <v>11.020000000000001</v>
      </c>
      <c r="BA699" s="792">
        <v>1.7733333333332862E-2</v>
      </c>
      <c r="BB699" s="364">
        <v>101.07833333333333</v>
      </c>
      <c r="BC699" s="364">
        <v>100.93144400000001</v>
      </c>
      <c r="BD699" s="792">
        <v>0.14688933333332935</v>
      </c>
      <c r="BE699" s="364">
        <v>48.828200000000002</v>
      </c>
      <c r="BF699" s="364">
        <v>48.759899999999995</v>
      </c>
      <c r="BG699" s="792">
        <v>6.8300000000000693E-2</v>
      </c>
      <c r="BH699" s="364">
        <v>49.934100000000001</v>
      </c>
      <c r="BI699" s="364">
        <v>49.865733333333331</v>
      </c>
      <c r="BJ699" s="792">
        <v>6.83666666666672E-2</v>
      </c>
      <c r="BK699" s="364">
        <v>48.119966666666663</v>
      </c>
      <c r="BL699" s="364">
        <v>48.046066666666661</v>
      </c>
      <c r="BM699" s="792">
        <v>7.389999999999948E-2</v>
      </c>
      <c r="BN699" s="56">
        <v>7.7678000000000011E-2</v>
      </c>
      <c r="BO699" s="56">
        <v>1.2066666666666667E-3</v>
      </c>
      <c r="BP699" s="56">
        <v>1.7263333333333332E-3</v>
      </c>
      <c r="BQ699" s="56">
        <v>0.89365966666666663</v>
      </c>
      <c r="BR699" s="56">
        <v>2.2103333333333332E-3</v>
      </c>
      <c r="BS699" s="56">
        <v>3.8166666666666666E-4</v>
      </c>
      <c r="BT699" s="56">
        <v>1.2224E-2</v>
      </c>
      <c r="BU699" s="56">
        <v>2.3163333333333334E-3</v>
      </c>
      <c r="BV699" s="56">
        <v>1.0085966666666666</v>
      </c>
      <c r="BW699" s="56">
        <v>1.9999996666666668</v>
      </c>
      <c r="BX699" s="63">
        <v>7.7659999999999993E-2</v>
      </c>
      <c r="BY699" s="56">
        <v>1.2066666666666667E-3</v>
      </c>
      <c r="BZ699" s="56">
        <v>1.7266666666666665E-3</v>
      </c>
      <c r="CA699" s="56">
        <v>0.89385333333333339</v>
      </c>
      <c r="CB699" s="56">
        <v>2.2099999999999997E-3</v>
      </c>
      <c r="CC699" s="56">
        <v>3.8333333333333334E-4</v>
      </c>
      <c r="CD699" s="56">
        <v>1.2223333333333334E-2</v>
      </c>
      <c r="CE699" s="56">
        <v>2.3133333333333335E-3</v>
      </c>
      <c r="CF699" s="56">
        <v>0.80337666666666652</v>
      </c>
      <c r="CG699" s="56">
        <v>0.20504333333333333</v>
      </c>
      <c r="CH699" s="56">
        <v>1.9999966666666669</v>
      </c>
      <c r="CI699" s="56">
        <v>1.0084199999999999</v>
      </c>
      <c r="CJ699" s="56">
        <v>0.20331226746590925</v>
      </c>
      <c r="CK699" s="253">
        <v>38.845733333333328</v>
      </c>
      <c r="CL699" s="253">
        <v>11.020000000000001</v>
      </c>
      <c r="CM699" s="362">
        <v>100.93144400000001</v>
      </c>
    </row>
    <row r="700" spans="1:91" x14ac:dyDescent="0.2">
      <c r="A700" s="47" t="s">
        <v>470</v>
      </c>
      <c r="B700" s="48">
        <v>13714</v>
      </c>
      <c r="C700" s="48">
        <v>-32850</v>
      </c>
      <c r="D700" s="48">
        <v>94</v>
      </c>
      <c r="E700" s="49">
        <v>0.50863100000000006</v>
      </c>
      <c r="F700" s="32">
        <v>80.903700000000001</v>
      </c>
      <c r="G700" s="33">
        <v>39.753599999999999</v>
      </c>
      <c r="H700" s="33">
        <v>45.732100000000003</v>
      </c>
      <c r="I700" s="33">
        <v>0.89291299999999996</v>
      </c>
      <c r="J700" s="33">
        <v>11.028</v>
      </c>
      <c r="K700" s="33">
        <v>0.80673399999999995</v>
      </c>
      <c r="L700" s="33">
        <v>0.34013300000000002</v>
      </c>
      <c r="M700" s="33">
        <v>0.28747200000000001</v>
      </c>
      <c r="N700" s="33">
        <v>0.98493299999999995</v>
      </c>
      <c r="O700" s="33">
        <v>4.4285999999999999E-2</v>
      </c>
      <c r="P700" s="33">
        <v>3.1854E-2</v>
      </c>
      <c r="Q700" s="34">
        <v>99.902000000000001</v>
      </c>
      <c r="R700" s="33">
        <v>4.5819799999999997</v>
      </c>
      <c r="S700" s="39">
        <v>2.5472600000000001</v>
      </c>
      <c r="T700" s="39">
        <v>1.2516400000000001</v>
      </c>
      <c r="U700" s="39">
        <v>1.2956099999999999</v>
      </c>
      <c r="V700" s="39">
        <v>5.0113999999999999E-2</v>
      </c>
      <c r="W700" s="39">
        <v>0.312222</v>
      </c>
      <c r="X700" s="39">
        <v>2.4351000000000001E-2</v>
      </c>
      <c r="Y700" s="39">
        <v>1.0846E-2</v>
      </c>
      <c r="Z700" s="39">
        <v>8.5570000000000004E-3</v>
      </c>
      <c r="AA700" s="39">
        <v>4.3701999999999998E-2</v>
      </c>
      <c r="AB700" s="39">
        <v>1.6670000000000001E-3</v>
      </c>
      <c r="AC700" s="39">
        <v>1.2849999999999999E-3</v>
      </c>
      <c r="AD700" s="39">
        <v>4</v>
      </c>
      <c r="AE700" s="420">
        <v>2.999994</v>
      </c>
      <c r="AF700" s="33">
        <v>4.5819799999999997</v>
      </c>
      <c r="AG700" s="101">
        <v>0.66468946854997957</v>
      </c>
      <c r="AH700" s="50">
        <v>0.50863100000000006</v>
      </c>
      <c r="AI700" s="35">
        <v>0.89902599999999999</v>
      </c>
      <c r="AJ700" s="35">
        <v>0.98885599999999996</v>
      </c>
      <c r="AK700" s="35">
        <v>4.1787999999999999E-2</v>
      </c>
      <c r="AL700" s="35">
        <v>10.934799999999999</v>
      </c>
      <c r="AM700" s="35">
        <v>0.79480899999999999</v>
      </c>
      <c r="AN700" s="35">
        <v>0.28080300000000002</v>
      </c>
      <c r="AO700" s="35">
        <v>0.33044499999999999</v>
      </c>
      <c r="AP700" s="35">
        <v>2.5794000000000001E-2</v>
      </c>
      <c r="AQ700" s="35">
        <v>80.3172</v>
      </c>
      <c r="AR700" s="35">
        <v>94.613399999999999</v>
      </c>
      <c r="AS700" s="43">
        <v>0.50863100000000006</v>
      </c>
      <c r="AT700" s="326">
        <v>0.5088509298481857</v>
      </c>
      <c r="AU700" s="327">
        <v>-2.1992984818564043E-4</v>
      </c>
      <c r="AV700" s="41">
        <v>39.753599999999999</v>
      </c>
      <c r="AW700" s="35">
        <v>39.447699999999998</v>
      </c>
      <c r="AX700" s="327">
        <v>0.30590000000000117</v>
      </c>
      <c r="AY700" s="41">
        <v>45.732100000000003</v>
      </c>
      <c r="AZ700" s="35">
        <v>45.42</v>
      </c>
      <c r="BA700" s="327">
        <v>0.31210000000000093</v>
      </c>
      <c r="BB700" s="41">
        <v>99.902000000000001</v>
      </c>
      <c r="BC700" s="35">
        <v>99.164021000000005</v>
      </c>
      <c r="BD700" s="36">
        <v>0.73797899999999572</v>
      </c>
      <c r="BE700" s="41">
        <v>80.903700000000001</v>
      </c>
      <c r="BF700" s="35">
        <v>80.3172</v>
      </c>
      <c r="BG700" s="327">
        <v>0.58650000000000091</v>
      </c>
      <c r="BH700" s="46">
        <v>85.485700000000008</v>
      </c>
      <c r="BI700" s="46">
        <v>84.867699999999999</v>
      </c>
      <c r="BJ700" s="327">
        <v>0.61800000000000921</v>
      </c>
      <c r="BK700" s="41">
        <v>11.028</v>
      </c>
      <c r="BL700" s="35">
        <v>10.934799999999999</v>
      </c>
      <c r="BM700" s="327">
        <v>9.3200000000001282E-2</v>
      </c>
      <c r="BN700" s="36">
        <v>5.0826999999999997E-2</v>
      </c>
      <c r="BO700" s="36">
        <v>4.4197E-2</v>
      </c>
      <c r="BP700" s="36">
        <v>1.585E-3</v>
      </c>
      <c r="BQ700" s="36">
        <v>0.31184699999999999</v>
      </c>
      <c r="BR700" s="36">
        <v>2.4167000000000001E-2</v>
      </c>
      <c r="BS700" s="36">
        <v>8.4200000000000004E-3</v>
      </c>
      <c r="BT700" s="36">
        <v>1.0614999999999999E-2</v>
      </c>
      <c r="BU700" s="36">
        <v>1.0480000000000001E-3</v>
      </c>
      <c r="BV700" s="36">
        <v>2.5472999999999999</v>
      </c>
      <c r="BW700" s="36">
        <v>3.000006</v>
      </c>
      <c r="BX700" s="944">
        <v>5.0819999999999997E-2</v>
      </c>
      <c r="BY700" s="36">
        <v>4.4200000000000003E-2</v>
      </c>
      <c r="BZ700" s="36">
        <v>1.58E-3</v>
      </c>
      <c r="CA700" s="36">
        <v>0.31196000000000002</v>
      </c>
      <c r="CB700" s="36">
        <v>2.4170000000000001E-2</v>
      </c>
      <c r="CC700" s="36">
        <v>8.4200000000000004E-3</v>
      </c>
      <c r="CD700" s="36">
        <v>1.061E-2</v>
      </c>
      <c r="CE700" s="36">
        <v>1.0499999999999999E-3</v>
      </c>
      <c r="CF700" s="36">
        <v>1.25105</v>
      </c>
      <c r="CG700" s="36">
        <v>1.2961400000000001</v>
      </c>
      <c r="CH700" s="36">
        <v>3</v>
      </c>
      <c r="CI700" s="36">
        <v>2.5471900000000001</v>
      </c>
      <c r="CJ700" s="326">
        <v>0.5088509298481857</v>
      </c>
      <c r="CK700" s="35">
        <v>39.447699999999998</v>
      </c>
      <c r="CL700" s="35">
        <v>45.42</v>
      </c>
      <c r="CM700" s="42">
        <v>99.164021000000005</v>
      </c>
    </row>
    <row r="701" spans="1:91" x14ac:dyDescent="0.2">
      <c r="A701" s="52" t="s">
        <v>470</v>
      </c>
      <c r="B701" s="30">
        <v>13717</v>
      </c>
      <c r="C701" s="30">
        <v>-32858</v>
      </c>
      <c r="D701" s="30">
        <v>94</v>
      </c>
      <c r="E701" s="31">
        <v>0.48779600000000001</v>
      </c>
      <c r="F701" s="41">
        <v>80.030799999999999</v>
      </c>
      <c r="G701" s="35">
        <v>40.992100000000001</v>
      </c>
      <c r="H701" s="35">
        <v>43.3855</v>
      </c>
      <c r="I701" s="35">
        <v>0.94239200000000001</v>
      </c>
      <c r="J701" s="35">
        <v>12.3537</v>
      </c>
      <c r="K701" s="35">
        <v>0.76246999999999998</v>
      </c>
      <c r="L701" s="35">
        <v>0.32453900000000002</v>
      </c>
      <c r="M701" s="35">
        <v>0.215698</v>
      </c>
      <c r="N701" s="35">
        <v>0.95522700000000005</v>
      </c>
      <c r="O701" s="35">
        <v>6.0658999999999998E-2</v>
      </c>
      <c r="P701" s="35">
        <v>1.6678999999999999E-2</v>
      </c>
      <c r="Q701" s="42">
        <v>100.009</v>
      </c>
      <c r="R701" s="35">
        <v>4.34687</v>
      </c>
      <c r="S701" s="36">
        <v>2.5134500000000002</v>
      </c>
      <c r="T701" s="36">
        <v>1.2874000000000001</v>
      </c>
      <c r="U701" s="36">
        <v>1.2260500000000001</v>
      </c>
      <c r="V701" s="36">
        <v>5.2759E-2</v>
      </c>
      <c r="W701" s="36">
        <v>0.34887699999999999</v>
      </c>
      <c r="X701" s="36">
        <v>2.2957000000000002E-2</v>
      </c>
      <c r="Y701" s="36">
        <v>1.0323000000000001E-2</v>
      </c>
      <c r="Z701" s="36">
        <v>6.404E-3</v>
      </c>
      <c r="AA701" s="36">
        <v>4.2278000000000003E-2</v>
      </c>
      <c r="AB701" s="36">
        <v>2.2780000000000001E-3</v>
      </c>
      <c r="AC701" s="36">
        <v>6.7100000000000005E-4</v>
      </c>
      <c r="AD701" s="36">
        <v>4</v>
      </c>
      <c r="AE701" s="325">
        <v>2.999997</v>
      </c>
      <c r="AF701" s="35">
        <v>4.34687</v>
      </c>
      <c r="AG701" s="37">
        <v>0.70849062794545403</v>
      </c>
      <c r="AH701" s="53">
        <v>0.48779600000000001</v>
      </c>
      <c r="AI701" s="35">
        <v>0.94849300000000003</v>
      </c>
      <c r="AJ701" s="35">
        <v>0.95868500000000001</v>
      </c>
      <c r="AK701" s="35">
        <v>5.8326000000000003E-2</v>
      </c>
      <c r="AL701" s="35">
        <v>12.256500000000001</v>
      </c>
      <c r="AM701" s="35">
        <v>0.75160400000000005</v>
      </c>
      <c r="AN701" s="35">
        <v>0.210065</v>
      </c>
      <c r="AO701" s="35">
        <v>0.31553399999999998</v>
      </c>
      <c r="AP701" s="35">
        <v>1.1067E-2</v>
      </c>
      <c r="AQ701" s="35">
        <v>79.4846</v>
      </c>
      <c r="AR701" s="35">
        <v>94.994799999999998</v>
      </c>
      <c r="AS701" s="43">
        <v>0.48779600000000001</v>
      </c>
      <c r="AT701" s="326">
        <v>0.48800808479485625</v>
      </c>
      <c r="AU701" s="327">
        <v>-2.1208479485623766E-4</v>
      </c>
      <c r="AV701" s="41">
        <v>40.992100000000001</v>
      </c>
      <c r="AW701" s="35">
        <v>40.695500000000003</v>
      </c>
      <c r="AX701" s="327">
        <v>0.29659999999999798</v>
      </c>
      <c r="AY701" s="41">
        <v>43.3855</v>
      </c>
      <c r="AZ701" s="35">
        <v>43.11</v>
      </c>
      <c r="BA701" s="327">
        <v>0.27550000000000097</v>
      </c>
      <c r="BB701" s="41">
        <v>100.009</v>
      </c>
      <c r="BC701" s="35">
        <v>99.31577399999999</v>
      </c>
      <c r="BD701" s="36">
        <v>0.69322600000000989</v>
      </c>
      <c r="BE701" s="41">
        <v>80.030799999999999</v>
      </c>
      <c r="BF701" s="35">
        <v>79.4846</v>
      </c>
      <c r="BG701" s="327">
        <v>0.54619999999999891</v>
      </c>
      <c r="BH701" s="46">
        <v>84.377600000000001</v>
      </c>
      <c r="BI701" s="46">
        <v>83.805499999999995</v>
      </c>
      <c r="BJ701" s="327">
        <v>0.57210000000000605</v>
      </c>
      <c r="BK701" s="41">
        <v>12.3537</v>
      </c>
      <c r="BL701" s="35">
        <v>12.256500000000001</v>
      </c>
      <c r="BM701" s="327">
        <v>9.7199999999999065E-2</v>
      </c>
      <c r="BN701" s="36">
        <v>5.3466E-2</v>
      </c>
      <c r="BO701" s="36">
        <v>4.2722999999999997E-2</v>
      </c>
      <c r="BP701" s="36">
        <v>2.2049999999999999E-3</v>
      </c>
      <c r="BQ701" s="36">
        <v>0.34851300000000002</v>
      </c>
      <c r="BR701" s="36">
        <v>2.2786000000000001E-2</v>
      </c>
      <c r="BS701" s="36">
        <v>6.28E-3</v>
      </c>
      <c r="BT701" s="36">
        <v>1.0106E-2</v>
      </c>
      <c r="BU701" s="36">
        <v>4.4799999999999999E-4</v>
      </c>
      <c r="BV701" s="36">
        <v>2.5134699999999999</v>
      </c>
      <c r="BW701" s="36">
        <v>2.999997</v>
      </c>
      <c r="BX701" s="944">
        <v>5.3460000000000001E-2</v>
      </c>
      <c r="BY701" s="36">
        <v>4.2720000000000001E-2</v>
      </c>
      <c r="BZ701" s="36">
        <v>2.2100000000000002E-3</v>
      </c>
      <c r="CA701" s="36">
        <v>0.34863</v>
      </c>
      <c r="CB701" s="36">
        <v>2.2780000000000002E-2</v>
      </c>
      <c r="CC701" s="36">
        <v>6.28E-3</v>
      </c>
      <c r="CD701" s="36">
        <v>1.01E-2</v>
      </c>
      <c r="CE701" s="36">
        <v>4.4999999999999999E-4</v>
      </c>
      <c r="CF701" s="36">
        <v>1.2868200000000001</v>
      </c>
      <c r="CG701" s="36">
        <v>1.22654</v>
      </c>
      <c r="CH701" s="36">
        <v>2.9999899999999999</v>
      </c>
      <c r="CI701" s="36">
        <v>2.51336</v>
      </c>
      <c r="CJ701" s="326">
        <v>0.48800808479485625</v>
      </c>
      <c r="CK701" s="35">
        <v>40.695500000000003</v>
      </c>
      <c r="CL701" s="35">
        <v>43.11</v>
      </c>
      <c r="CM701" s="42">
        <v>99.31577399999999</v>
      </c>
    </row>
    <row r="702" spans="1:91" x14ac:dyDescent="0.2">
      <c r="A702" s="54" t="s">
        <v>471</v>
      </c>
      <c r="B702" s="55">
        <v>13736</v>
      </c>
      <c r="C702" s="55">
        <v>-32843</v>
      </c>
      <c r="D702" s="55">
        <v>94</v>
      </c>
      <c r="E702" s="56">
        <v>0.19810800000000001</v>
      </c>
      <c r="F702" s="57">
        <v>48.064999999999998</v>
      </c>
      <c r="G702" s="58">
        <v>38.542999999999999</v>
      </c>
      <c r="H702" s="58">
        <v>10.5823</v>
      </c>
      <c r="I702" s="58">
        <v>2.27135</v>
      </c>
      <c r="J702" s="58">
        <v>48.152500000000003</v>
      </c>
      <c r="K702" s="58">
        <v>0.12116399999999999</v>
      </c>
      <c r="L702" s="58">
        <v>0.60082500000000005</v>
      </c>
      <c r="M702" s="58">
        <v>7.2059999999999999E-2</v>
      </c>
      <c r="N702" s="58">
        <v>2.9682E-2</v>
      </c>
      <c r="O702" s="58">
        <v>-1.3129999999999999E-2</v>
      </c>
      <c r="P702" s="58">
        <v>6.4913999999999999E-2</v>
      </c>
      <c r="Q702" s="59">
        <v>100.425</v>
      </c>
      <c r="R702" s="58">
        <v>1.06026</v>
      </c>
      <c r="S702" s="60">
        <v>0.99807699999999999</v>
      </c>
      <c r="T702" s="60">
        <v>0.80035100000000003</v>
      </c>
      <c r="U702" s="60">
        <v>0.19772700000000001</v>
      </c>
      <c r="V702" s="60">
        <v>8.4074999999999997E-2</v>
      </c>
      <c r="W702" s="60">
        <v>0.899115</v>
      </c>
      <c r="X702" s="60">
        <v>2.4120000000000001E-3</v>
      </c>
      <c r="Y702" s="60">
        <v>1.2636E-2</v>
      </c>
      <c r="Z702" s="60">
        <v>1.415E-3</v>
      </c>
      <c r="AA702" s="60">
        <v>8.6899999999999998E-4</v>
      </c>
      <c r="AB702" s="60">
        <v>-3.3E-4</v>
      </c>
      <c r="AC702" s="60">
        <v>1.727E-3</v>
      </c>
      <c r="AD702" s="60">
        <v>3</v>
      </c>
      <c r="AE702" s="60">
        <v>1.9999970000000002</v>
      </c>
      <c r="AF702" s="58">
        <v>1.06026</v>
      </c>
      <c r="AG702" s="130">
        <v>0.82305725875356184</v>
      </c>
      <c r="AH702" s="62">
        <v>0.19810800000000001</v>
      </c>
      <c r="AI702" s="58">
        <v>2.2736900000000002</v>
      </c>
      <c r="AJ702" s="58">
        <v>2.9159999999999998E-2</v>
      </c>
      <c r="AK702" s="58">
        <v>-1.3899999999999999E-2</v>
      </c>
      <c r="AL702" s="58">
        <v>48.081299999999999</v>
      </c>
      <c r="AM702" s="58">
        <v>0.119891</v>
      </c>
      <c r="AN702" s="58">
        <v>7.1035000000000001E-2</v>
      </c>
      <c r="AO702" s="58">
        <v>0.59876300000000005</v>
      </c>
      <c r="AP702" s="58">
        <v>6.3781000000000004E-2</v>
      </c>
      <c r="AQ702" s="58">
        <v>48.000399999999999</v>
      </c>
      <c r="AR702" s="58">
        <v>99.224100000000007</v>
      </c>
      <c r="AS702" s="63">
        <v>0.19810800000000001</v>
      </c>
      <c r="AT702" s="328">
        <v>0.19803994268135039</v>
      </c>
      <c r="AU702" s="64">
        <v>6.8057318649616949E-5</v>
      </c>
      <c r="AV702" s="57">
        <v>38.542999999999999</v>
      </c>
      <c r="AW702" s="58">
        <v>38.494399999999999</v>
      </c>
      <c r="AX702" s="64">
        <v>4.8600000000000421E-2</v>
      </c>
      <c r="AY702" s="57">
        <v>10.5823</v>
      </c>
      <c r="AZ702" s="58">
        <v>10.56</v>
      </c>
      <c r="BA702" s="64">
        <v>2.2299999999999542E-2</v>
      </c>
      <c r="BB702" s="57">
        <v>100.425</v>
      </c>
      <c r="BC702" s="58">
        <v>100.27812</v>
      </c>
      <c r="BD702" s="60">
        <v>0.1468799999999959</v>
      </c>
      <c r="BE702" s="57">
        <v>48.064999999999998</v>
      </c>
      <c r="BF702" s="58">
        <v>48.000399999999999</v>
      </c>
      <c r="BG702" s="64">
        <v>6.4599999999998658E-2</v>
      </c>
      <c r="BH702" s="58">
        <v>49.125299999999996</v>
      </c>
      <c r="BI702" s="58">
        <v>49.054400000000001</v>
      </c>
      <c r="BJ702" s="64">
        <v>7.0899999999994634E-2</v>
      </c>
      <c r="BK702" s="57">
        <v>48.152500000000003</v>
      </c>
      <c r="BL702" s="58">
        <v>48.081299999999999</v>
      </c>
      <c r="BM702" s="64">
        <v>7.1200000000004593E-2</v>
      </c>
      <c r="BN702" s="60">
        <v>8.4277000000000005E-2</v>
      </c>
      <c r="BO702" s="60">
        <v>8.5499999999999997E-4</v>
      </c>
      <c r="BP702" s="60">
        <v>-3.5E-4</v>
      </c>
      <c r="BQ702" s="60">
        <v>0.89901799999999998</v>
      </c>
      <c r="BR702" s="60">
        <v>2.3900000000000002E-3</v>
      </c>
      <c r="BS702" s="60">
        <v>1.3960000000000001E-3</v>
      </c>
      <c r="BT702" s="60">
        <v>1.261E-2</v>
      </c>
      <c r="BU702" s="60">
        <v>1.699E-3</v>
      </c>
      <c r="BV702" s="60">
        <v>0.99810100000000002</v>
      </c>
      <c r="BW702" s="60">
        <v>1.9999959999999999</v>
      </c>
      <c r="BX702" s="945">
        <v>8.4260000000000002E-2</v>
      </c>
      <c r="BY702" s="60">
        <v>8.4999999999999995E-4</v>
      </c>
      <c r="BZ702" s="60">
        <v>-3.5E-4</v>
      </c>
      <c r="CA702" s="60">
        <v>0.89920999999999995</v>
      </c>
      <c r="CB702" s="60">
        <v>2.3900000000000002E-3</v>
      </c>
      <c r="CC702" s="60">
        <v>1.4E-3</v>
      </c>
      <c r="CD702" s="60">
        <v>1.261E-2</v>
      </c>
      <c r="CE702" s="60">
        <v>1.6999999999999999E-3</v>
      </c>
      <c r="CF702" s="60">
        <v>0.80030000000000001</v>
      </c>
      <c r="CG702" s="60">
        <v>0.19763</v>
      </c>
      <c r="CH702" s="60">
        <v>2</v>
      </c>
      <c r="CI702" s="60">
        <v>0.99792999999999998</v>
      </c>
      <c r="CJ702" s="328">
        <v>0.19803994268135039</v>
      </c>
      <c r="CK702" s="58">
        <v>38.494399999999999</v>
      </c>
      <c r="CL702" s="58">
        <v>10.56</v>
      </c>
      <c r="CM702" s="59">
        <v>100.27812</v>
      </c>
    </row>
    <row r="703" spans="1:91" x14ac:dyDescent="0.2">
      <c r="A703" s="54" t="s">
        <v>471</v>
      </c>
      <c r="B703" s="55">
        <v>13738</v>
      </c>
      <c r="C703" s="55">
        <v>-32838</v>
      </c>
      <c r="D703" s="55">
        <v>94</v>
      </c>
      <c r="E703" s="56">
        <v>0.21438299999999999</v>
      </c>
      <c r="F703" s="57">
        <v>48.566400000000002</v>
      </c>
      <c r="G703" s="58">
        <v>38.154600000000002</v>
      </c>
      <c r="H703" s="58">
        <v>11.571099999999999</v>
      </c>
      <c r="I703" s="58">
        <v>2.1819099999999998</v>
      </c>
      <c r="J703" s="58">
        <v>47.405500000000004</v>
      </c>
      <c r="K703" s="58">
        <v>0.15071799999999999</v>
      </c>
      <c r="L703" s="58">
        <v>0.55824700000000005</v>
      </c>
      <c r="M703" s="58">
        <v>5.0694000000000003E-2</v>
      </c>
      <c r="N703" s="58">
        <v>4.5636999999999997E-2</v>
      </c>
      <c r="O703" s="58">
        <v>6.4389000000000002E-2</v>
      </c>
      <c r="P703" s="58">
        <v>7.4247999999999995E-2</v>
      </c>
      <c r="Q703" s="59">
        <v>100.25700000000001</v>
      </c>
      <c r="R703" s="58">
        <v>1.15933</v>
      </c>
      <c r="S703" s="60">
        <v>1.01098</v>
      </c>
      <c r="T703" s="60">
        <v>0.79424499999999998</v>
      </c>
      <c r="U703" s="60">
        <v>0.21673700000000001</v>
      </c>
      <c r="V703" s="60">
        <v>8.0964999999999995E-2</v>
      </c>
      <c r="W703" s="60">
        <v>0.88735699999999995</v>
      </c>
      <c r="X703" s="60">
        <v>3.0079999999999998E-3</v>
      </c>
      <c r="Y703" s="60">
        <v>1.1769999999999999E-2</v>
      </c>
      <c r="Z703" s="60">
        <v>9.9799999999999997E-4</v>
      </c>
      <c r="AA703" s="60">
        <v>1.3389999999999999E-3</v>
      </c>
      <c r="AB703" s="60">
        <v>1.603E-3</v>
      </c>
      <c r="AC703" s="60">
        <v>1.98E-3</v>
      </c>
      <c r="AD703" s="60">
        <v>3</v>
      </c>
      <c r="AE703" s="60">
        <v>2.0000019999999998</v>
      </c>
      <c r="AF703" s="58">
        <v>1.15933</v>
      </c>
      <c r="AG703" s="130">
        <v>0.83752085737064896</v>
      </c>
      <c r="AH703" s="62">
        <v>0.21438299999999999</v>
      </c>
      <c r="AI703" s="58">
        <v>2.1843900000000001</v>
      </c>
      <c r="AJ703" s="58">
        <v>4.5080000000000002E-2</v>
      </c>
      <c r="AK703" s="58">
        <v>6.3585000000000003E-2</v>
      </c>
      <c r="AL703" s="58">
        <v>47.328499999999998</v>
      </c>
      <c r="AM703" s="58">
        <v>0.14927199999999999</v>
      </c>
      <c r="AN703" s="58">
        <v>4.9599999999999998E-2</v>
      </c>
      <c r="AO703" s="58">
        <v>0.55603400000000003</v>
      </c>
      <c r="AP703" s="58">
        <v>7.2985999999999995E-2</v>
      </c>
      <c r="AQ703" s="58">
        <v>48.494500000000002</v>
      </c>
      <c r="AR703" s="58">
        <v>98.944000000000003</v>
      </c>
      <c r="AS703" s="63">
        <v>0.21438299999999999</v>
      </c>
      <c r="AT703" s="328">
        <v>0.21432881889140609</v>
      </c>
      <c r="AU703" s="64">
        <v>5.4181108593898131E-5</v>
      </c>
      <c r="AV703" s="57">
        <v>38.154600000000002</v>
      </c>
      <c r="AW703" s="58">
        <v>38.100700000000003</v>
      </c>
      <c r="AX703" s="64">
        <v>5.3899999999998727E-2</v>
      </c>
      <c r="AY703" s="57">
        <v>11.571099999999999</v>
      </c>
      <c r="AZ703" s="58">
        <v>11.55</v>
      </c>
      <c r="BA703" s="64">
        <v>2.1099999999998786E-2</v>
      </c>
      <c r="BB703" s="57">
        <v>100.25700000000001</v>
      </c>
      <c r="BC703" s="58">
        <v>100.10014699999999</v>
      </c>
      <c r="BD703" s="60">
        <v>0.15685300000001234</v>
      </c>
      <c r="BE703" s="57">
        <v>48.566400000000002</v>
      </c>
      <c r="BF703" s="58">
        <v>48.494500000000002</v>
      </c>
      <c r="BG703" s="64">
        <v>7.1899999999999409E-2</v>
      </c>
      <c r="BH703" s="58">
        <v>49.725700000000003</v>
      </c>
      <c r="BI703" s="58">
        <v>49.650700000000001</v>
      </c>
      <c r="BJ703" s="64">
        <v>7.5000000000002842E-2</v>
      </c>
      <c r="BK703" s="57">
        <v>47.405500000000004</v>
      </c>
      <c r="BL703" s="58">
        <v>47.328499999999998</v>
      </c>
      <c r="BM703" s="64">
        <v>7.7000000000005286E-2</v>
      </c>
      <c r="BN703" s="60">
        <v>8.1179000000000001E-2</v>
      </c>
      <c r="BO703" s="60">
        <v>1.3240000000000001E-3</v>
      </c>
      <c r="BP703" s="60">
        <v>1.585E-3</v>
      </c>
      <c r="BQ703" s="60">
        <v>0.88725200000000004</v>
      </c>
      <c r="BR703" s="60">
        <v>2.983E-3</v>
      </c>
      <c r="BS703" s="60">
        <v>9.7799999999999992E-4</v>
      </c>
      <c r="BT703" s="60">
        <v>1.1741E-2</v>
      </c>
      <c r="BU703" s="60">
        <v>1.949E-3</v>
      </c>
      <c r="BV703" s="60">
        <v>1.01101</v>
      </c>
      <c r="BW703" s="60">
        <v>2.0000010000000001</v>
      </c>
      <c r="BX703" s="945">
        <v>8.1159999999999996E-2</v>
      </c>
      <c r="BY703" s="60">
        <v>1.32E-3</v>
      </c>
      <c r="BZ703" s="60">
        <v>1.58E-3</v>
      </c>
      <c r="CA703" s="60">
        <v>0.88744999999999996</v>
      </c>
      <c r="CB703" s="60">
        <v>2.98E-3</v>
      </c>
      <c r="CC703" s="60">
        <v>9.7999999999999997E-4</v>
      </c>
      <c r="CD703" s="60">
        <v>1.174E-2</v>
      </c>
      <c r="CE703" s="60">
        <v>1.9499999999999999E-3</v>
      </c>
      <c r="CF703" s="60">
        <v>0.79418</v>
      </c>
      <c r="CG703" s="60">
        <v>0.21665000000000001</v>
      </c>
      <c r="CH703" s="60">
        <v>1.9999899999999999</v>
      </c>
      <c r="CI703" s="60">
        <v>1.0108299999999999</v>
      </c>
      <c r="CJ703" s="328">
        <v>0.21432881889140609</v>
      </c>
      <c r="CK703" s="58">
        <v>38.100700000000003</v>
      </c>
      <c r="CL703" s="58">
        <v>11.55</v>
      </c>
      <c r="CM703" s="59">
        <v>100.10014699999999</v>
      </c>
    </row>
    <row r="704" spans="1:91" x14ac:dyDescent="0.2">
      <c r="A704" s="54" t="s">
        <v>471</v>
      </c>
      <c r="B704" s="55">
        <v>13719</v>
      </c>
      <c r="C704" s="55">
        <v>-32835</v>
      </c>
      <c r="D704" s="55">
        <v>94</v>
      </c>
      <c r="E704" s="56">
        <v>0.191548</v>
      </c>
      <c r="F704" s="57">
        <v>48.759900000000002</v>
      </c>
      <c r="G704" s="58">
        <v>39.42</v>
      </c>
      <c r="H704" s="58">
        <v>10.379899999999999</v>
      </c>
      <c r="I704" s="58">
        <v>2.1834099999999999</v>
      </c>
      <c r="J704" s="58">
        <v>48.766199999999998</v>
      </c>
      <c r="K704" s="58">
        <v>0.12862499999999999</v>
      </c>
      <c r="L704" s="58">
        <v>0.56054499999999996</v>
      </c>
      <c r="M704" s="58">
        <v>4.1456E-2</v>
      </c>
      <c r="N704" s="58">
        <v>4.3666000000000003E-2</v>
      </c>
      <c r="O704" s="58">
        <v>6.7877999999999994E-2</v>
      </c>
      <c r="P704" s="58">
        <v>4.0959000000000002E-2</v>
      </c>
      <c r="Q704" s="59">
        <v>101.633</v>
      </c>
      <c r="R704" s="58">
        <v>1.0399799999999999</v>
      </c>
      <c r="S704" s="60">
        <v>1.0009399999999999</v>
      </c>
      <c r="T704" s="60">
        <v>0.80920800000000004</v>
      </c>
      <c r="U704" s="60">
        <v>0.19172800000000001</v>
      </c>
      <c r="V704" s="60">
        <v>7.9896999999999996E-2</v>
      </c>
      <c r="W704" s="60">
        <v>0.90017000000000003</v>
      </c>
      <c r="X704" s="60">
        <v>2.5309999999999998E-3</v>
      </c>
      <c r="Y704" s="60">
        <v>1.1653999999999999E-2</v>
      </c>
      <c r="Z704" s="60">
        <v>8.0500000000000005E-4</v>
      </c>
      <c r="AA704" s="60">
        <v>1.263E-3</v>
      </c>
      <c r="AB704" s="60">
        <v>1.6659999999999999E-3</v>
      </c>
      <c r="AC704" s="60">
        <v>1.077E-3</v>
      </c>
      <c r="AD704" s="60">
        <v>3</v>
      </c>
      <c r="AE704" s="60">
        <v>1.9999990000000003</v>
      </c>
      <c r="AF704" s="58">
        <v>1.0399799999999999</v>
      </c>
      <c r="AG704" s="130">
        <v>0.83605545882762033</v>
      </c>
      <c r="AH704" s="62">
        <v>0.191548</v>
      </c>
      <c r="AI704" s="58">
        <v>2.1855799999999999</v>
      </c>
      <c r="AJ704" s="58">
        <v>4.3171000000000001E-2</v>
      </c>
      <c r="AK704" s="58">
        <v>6.7165000000000002E-2</v>
      </c>
      <c r="AL704" s="58">
        <v>48.696399999999997</v>
      </c>
      <c r="AM704" s="58">
        <v>0.12737899999999999</v>
      </c>
      <c r="AN704" s="58">
        <v>4.0501000000000002E-2</v>
      </c>
      <c r="AO704" s="58">
        <v>0.55859199999999998</v>
      </c>
      <c r="AP704" s="58">
        <v>3.9898000000000003E-2</v>
      </c>
      <c r="AQ704" s="58">
        <v>48.696300000000001</v>
      </c>
      <c r="AR704" s="58">
        <v>100.455</v>
      </c>
      <c r="AS704" s="63">
        <v>0.191548</v>
      </c>
      <c r="AT704" s="328">
        <v>0.19145874758940437</v>
      </c>
      <c r="AU704" s="64">
        <v>8.9252410595624943E-5</v>
      </c>
      <c r="AV704" s="57">
        <v>39.42</v>
      </c>
      <c r="AW704" s="58">
        <v>39.372999999999998</v>
      </c>
      <c r="AX704" s="64">
        <v>4.700000000000415E-2</v>
      </c>
      <c r="AY704" s="57">
        <v>10.379899999999999</v>
      </c>
      <c r="AZ704" s="58">
        <v>10.36</v>
      </c>
      <c r="BA704" s="64">
        <v>1.9899999999999807E-2</v>
      </c>
      <c r="BB704" s="57">
        <v>101.633</v>
      </c>
      <c r="BC704" s="58">
        <v>101.491686</v>
      </c>
      <c r="BD704" s="60">
        <v>0.14131399999999417</v>
      </c>
      <c r="BE704" s="57">
        <v>48.759900000000002</v>
      </c>
      <c r="BF704" s="58">
        <v>48.696300000000001</v>
      </c>
      <c r="BG704" s="64">
        <v>6.3600000000000989E-2</v>
      </c>
      <c r="BH704" s="58">
        <v>49.799900000000001</v>
      </c>
      <c r="BI704" s="58">
        <v>49.732999999999997</v>
      </c>
      <c r="BJ704" s="64">
        <v>6.6900000000003956E-2</v>
      </c>
      <c r="BK704" s="57">
        <v>48.766199999999998</v>
      </c>
      <c r="BL704" s="58">
        <v>48.696399999999997</v>
      </c>
      <c r="BM704" s="64">
        <v>6.980000000000075E-2</v>
      </c>
      <c r="BN704" s="60">
        <v>8.0083000000000001E-2</v>
      </c>
      <c r="BO704" s="60">
        <v>1.2509999999999999E-3</v>
      </c>
      <c r="BP704" s="60">
        <v>1.6509999999999999E-3</v>
      </c>
      <c r="BQ704" s="60">
        <v>0.90007800000000004</v>
      </c>
      <c r="BR704" s="60">
        <v>2.5100000000000001E-3</v>
      </c>
      <c r="BS704" s="60">
        <v>7.8700000000000005E-4</v>
      </c>
      <c r="BT704" s="60">
        <v>1.1629E-2</v>
      </c>
      <c r="BU704" s="60">
        <v>1.0510000000000001E-3</v>
      </c>
      <c r="BV704" s="60">
        <v>1.0009600000000001</v>
      </c>
      <c r="BW704" s="60">
        <v>2</v>
      </c>
      <c r="BX704" s="945">
        <v>8.0070000000000002E-2</v>
      </c>
      <c r="BY704" s="60">
        <v>1.25E-3</v>
      </c>
      <c r="BZ704" s="60">
        <v>1.65E-3</v>
      </c>
      <c r="CA704" s="60">
        <v>0.90027000000000001</v>
      </c>
      <c r="CB704" s="60">
        <v>2.5100000000000001E-3</v>
      </c>
      <c r="CC704" s="60">
        <v>7.9000000000000001E-4</v>
      </c>
      <c r="CD704" s="60">
        <v>1.163E-2</v>
      </c>
      <c r="CE704" s="60">
        <v>1.0499999999999999E-3</v>
      </c>
      <c r="CF704" s="60">
        <v>0.80918000000000001</v>
      </c>
      <c r="CG704" s="60">
        <v>0.19161</v>
      </c>
      <c r="CH704" s="60">
        <v>2.0000100000000001</v>
      </c>
      <c r="CI704" s="60">
        <v>1.0007900000000001</v>
      </c>
      <c r="CJ704" s="328">
        <v>0.19145874758940437</v>
      </c>
      <c r="CK704" s="58">
        <v>39.372999999999998</v>
      </c>
      <c r="CL704" s="58">
        <v>10.36</v>
      </c>
      <c r="CM704" s="59">
        <v>101.491686</v>
      </c>
    </row>
    <row r="705" spans="1:91" x14ac:dyDescent="0.2">
      <c r="A705" s="749" t="s">
        <v>472</v>
      </c>
      <c r="B705" s="750"/>
      <c r="C705" s="750"/>
      <c r="D705" s="750"/>
      <c r="E705" s="699">
        <v>0.49821350000000003</v>
      </c>
      <c r="F705" s="700">
        <v>80.467250000000007</v>
      </c>
      <c r="G705" s="701">
        <v>40.37285</v>
      </c>
      <c r="H705" s="701">
        <v>44.558800000000005</v>
      </c>
      <c r="I705" s="701">
        <v>0.91765249999999998</v>
      </c>
      <c r="J705" s="701">
        <v>11.690850000000001</v>
      </c>
      <c r="K705" s="701">
        <v>0.78460200000000002</v>
      </c>
      <c r="L705" s="701">
        <v>0.33233600000000002</v>
      </c>
      <c r="M705" s="701">
        <v>0.251585</v>
      </c>
      <c r="N705" s="701">
        <v>0.97008000000000005</v>
      </c>
      <c r="O705" s="701">
        <v>5.2472499999999998E-2</v>
      </c>
      <c r="P705" s="701">
        <v>2.42665E-2</v>
      </c>
      <c r="Q705" s="702">
        <v>99.955500000000001</v>
      </c>
      <c r="R705" s="701">
        <v>4.4644250000000003</v>
      </c>
      <c r="S705" s="699">
        <v>2.5303550000000001</v>
      </c>
      <c r="T705" s="699">
        <v>1.26952</v>
      </c>
      <c r="U705" s="699">
        <v>1.2608299999999999</v>
      </c>
      <c r="V705" s="699">
        <v>5.1436499999999996E-2</v>
      </c>
      <c r="W705" s="699">
        <v>0.3305495</v>
      </c>
      <c r="X705" s="699">
        <v>2.3654000000000001E-2</v>
      </c>
      <c r="Y705" s="699">
        <v>1.05845E-2</v>
      </c>
      <c r="Z705" s="699">
        <v>7.4805000000000002E-3</v>
      </c>
      <c r="AA705" s="699">
        <v>4.299E-2</v>
      </c>
      <c r="AB705" s="699">
        <v>1.9725000000000003E-3</v>
      </c>
      <c r="AC705" s="699">
        <v>9.7799999999999992E-4</v>
      </c>
      <c r="AD705" s="699">
        <v>4</v>
      </c>
      <c r="AE705" s="699">
        <v>2.9999954999999998</v>
      </c>
      <c r="AF705" s="703">
        <v>4.4644250000000003</v>
      </c>
      <c r="AG705" s="782">
        <v>0.68659004824771674</v>
      </c>
      <c r="AH705" s="704">
        <v>0.49821350000000003</v>
      </c>
      <c r="AI705" s="410">
        <v>0.92375950000000007</v>
      </c>
      <c r="AJ705" s="410">
        <v>0.97377049999999998</v>
      </c>
      <c r="AK705" s="410">
        <v>5.0057000000000004E-2</v>
      </c>
      <c r="AL705" s="410">
        <v>11.595649999999999</v>
      </c>
      <c r="AM705" s="410">
        <v>0.77320650000000002</v>
      </c>
      <c r="AN705" s="410">
        <v>0.24543400000000001</v>
      </c>
      <c r="AO705" s="410">
        <v>0.32298949999999998</v>
      </c>
      <c r="AP705" s="410">
        <v>1.8430500000000002E-2</v>
      </c>
      <c r="AQ705" s="410">
        <v>79.900900000000007</v>
      </c>
      <c r="AR705" s="410">
        <v>94.804100000000005</v>
      </c>
      <c r="AS705" s="782">
        <v>0.49821350000000003</v>
      </c>
      <c r="AT705" s="782">
        <v>0.49842950732152097</v>
      </c>
      <c r="AU705" s="782">
        <v>-2.1600732152093904E-4</v>
      </c>
      <c r="AV705" s="363">
        <v>40.37285</v>
      </c>
      <c r="AW705" s="363">
        <v>40.071600000000004</v>
      </c>
      <c r="AX705" s="782">
        <v>0.30124999999999957</v>
      </c>
      <c r="AY705" s="363">
        <v>44.558800000000005</v>
      </c>
      <c r="AZ705" s="363">
        <v>44.265000000000001</v>
      </c>
      <c r="BA705" s="782">
        <v>0.29380000000000095</v>
      </c>
      <c r="BB705" s="363">
        <v>99.955500000000001</v>
      </c>
      <c r="BC705" s="363">
        <v>99.239897499999998</v>
      </c>
      <c r="BD705" s="782">
        <v>0.71560250000000281</v>
      </c>
      <c r="BE705" s="363">
        <v>80.467250000000007</v>
      </c>
      <c r="BF705" s="363">
        <v>79.900900000000007</v>
      </c>
      <c r="BG705" s="782">
        <v>0.56634999999999991</v>
      </c>
      <c r="BH705" s="363">
        <v>84.931650000000005</v>
      </c>
      <c r="BI705" s="363">
        <v>84.336600000000004</v>
      </c>
      <c r="BJ705" s="782">
        <v>0.59505000000000763</v>
      </c>
      <c r="BK705" s="363">
        <v>11.690850000000001</v>
      </c>
      <c r="BL705" s="363">
        <v>11.595649999999999</v>
      </c>
      <c r="BM705" s="782">
        <v>9.5200000000000173E-2</v>
      </c>
      <c r="BN705" s="412">
        <v>5.2146499999999998E-2</v>
      </c>
      <c r="BO705" s="412">
        <v>4.3459999999999999E-2</v>
      </c>
      <c r="BP705" s="412">
        <v>1.895E-3</v>
      </c>
      <c r="BQ705" s="412">
        <v>0.33018000000000003</v>
      </c>
      <c r="BR705" s="412">
        <v>2.3476500000000001E-2</v>
      </c>
      <c r="BS705" s="412">
        <v>7.3500000000000006E-3</v>
      </c>
      <c r="BT705" s="412">
        <v>1.03605E-2</v>
      </c>
      <c r="BU705" s="412">
        <v>7.4800000000000008E-4</v>
      </c>
      <c r="BV705" s="412">
        <v>2.5303849999999999</v>
      </c>
      <c r="BW705" s="412">
        <v>3.0000014999999998</v>
      </c>
      <c r="BX705" s="413">
        <v>5.2139999999999999E-2</v>
      </c>
      <c r="BY705" s="412">
        <v>4.3459999999999999E-2</v>
      </c>
      <c r="BZ705" s="412">
        <v>1.895E-3</v>
      </c>
      <c r="CA705" s="412">
        <v>0.33029500000000001</v>
      </c>
      <c r="CB705" s="412">
        <v>2.3475000000000003E-2</v>
      </c>
      <c r="CC705" s="412">
        <v>7.3500000000000006E-3</v>
      </c>
      <c r="CD705" s="412">
        <v>1.0355E-2</v>
      </c>
      <c r="CE705" s="412">
        <v>7.5000000000000002E-4</v>
      </c>
      <c r="CF705" s="412">
        <v>1.2689349999999999</v>
      </c>
      <c r="CG705" s="412">
        <v>1.2613400000000001</v>
      </c>
      <c r="CH705" s="412">
        <v>2.9999950000000002</v>
      </c>
      <c r="CI705" s="412">
        <v>2.5302750000000001</v>
      </c>
      <c r="CJ705" s="412">
        <v>0.49842950732152097</v>
      </c>
      <c r="CK705" s="410">
        <v>40.071600000000004</v>
      </c>
      <c r="CL705" s="410">
        <v>44.265000000000001</v>
      </c>
      <c r="CM705" s="411">
        <v>99.239897499999998</v>
      </c>
    </row>
    <row r="706" spans="1:91" ht="16" thickBot="1" x14ac:dyDescent="0.25">
      <c r="A706" s="262" t="s">
        <v>471</v>
      </c>
      <c r="B706" s="695"/>
      <c r="C706" s="695"/>
      <c r="D706" s="695"/>
      <c r="E706" s="174">
        <v>0.20134633333333332</v>
      </c>
      <c r="F706" s="532">
        <v>48.463766666666665</v>
      </c>
      <c r="G706" s="252">
        <v>38.705866666666665</v>
      </c>
      <c r="H706" s="252">
        <v>10.844433333333333</v>
      </c>
      <c r="I706" s="252">
        <v>2.2122233333333337</v>
      </c>
      <c r="J706" s="252">
        <v>48.108066666666673</v>
      </c>
      <c r="K706" s="252">
        <v>0.13350233333333331</v>
      </c>
      <c r="L706" s="252">
        <v>0.57320566666666661</v>
      </c>
      <c r="M706" s="252">
        <v>5.4736666666666663E-2</v>
      </c>
      <c r="N706" s="252">
        <v>3.9661666666666671E-2</v>
      </c>
      <c r="O706" s="252">
        <v>3.9712333333333329E-2</v>
      </c>
      <c r="P706" s="252">
        <v>6.0040333333333334E-2</v>
      </c>
      <c r="Q706" s="533">
        <v>100.77166666666666</v>
      </c>
      <c r="R706" s="252">
        <v>1.0865233333333333</v>
      </c>
      <c r="S706" s="174">
        <v>1.0033323333333333</v>
      </c>
      <c r="T706" s="174">
        <v>0.80126799999999998</v>
      </c>
      <c r="U706" s="174">
        <v>0.20206400000000002</v>
      </c>
      <c r="V706" s="174">
        <v>8.1645666666666658E-2</v>
      </c>
      <c r="W706" s="174">
        <v>0.89554733333333336</v>
      </c>
      <c r="X706" s="174">
        <v>2.6503333333333331E-3</v>
      </c>
      <c r="Y706" s="174">
        <v>1.2019999999999998E-2</v>
      </c>
      <c r="Z706" s="174">
        <v>1.0726666666666669E-3</v>
      </c>
      <c r="AA706" s="174">
        <v>1.157E-3</v>
      </c>
      <c r="AB706" s="174">
        <v>9.7966666666666666E-4</v>
      </c>
      <c r="AC706" s="174">
        <v>1.5946666666666668E-3</v>
      </c>
      <c r="AD706" s="174">
        <v>3</v>
      </c>
      <c r="AE706" s="174">
        <v>1.9999993333333332</v>
      </c>
      <c r="AF706" s="794">
        <v>1.0865233333333333</v>
      </c>
      <c r="AG706" s="925">
        <v>0.83221119165061042</v>
      </c>
      <c r="AH706" s="534">
        <v>0.20134633333333332</v>
      </c>
      <c r="AI706" s="253">
        <v>2.2145533333333334</v>
      </c>
      <c r="AJ706" s="253">
        <v>3.9136999999999998E-2</v>
      </c>
      <c r="AK706" s="253">
        <v>3.8950000000000005E-2</v>
      </c>
      <c r="AL706" s="253">
        <v>48.035400000000003</v>
      </c>
      <c r="AM706" s="253">
        <v>0.13218066666666664</v>
      </c>
      <c r="AN706" s="253">
        <v>5.3712000000000003E-2</v>
      </c>
      <c r="AO706" s="253">
        <v>0.57112966666666665</v>
      </c>
      <c r="AP706" s="253">
        <v>5.8888333333333341E-2</v>
      </c>
      <c r="AQ706" s="253">
        <v>48.397066666666667</v>
      </c>
      <c r="AR706" s="253">
        <v>99.541033333333345</v>
      </c>
      <c r="AS706" s="792">
        <v>0.20134633333333332</v>
      </c>
      <c r="AT706" s="792">
        <v>0.20127583638738697</v>
      </c>
      <c r="AU706" s="792">
        <v>7.0496945946380007E-5</v>
      </c>
      <c r="AV706" s="364">
        <v>38.705866666666665</v>
      </c>
      <c r="AW706" s="364">
        <v>38.656033333333333</v>
      </c>
      <c r="AX706" s="792">
        <v>4.983333333333443E-2</v>
      </c>
      <c r="AY706" s="364">
        <v>10.844433333333333</v>
      </c>
      <c r="AZ706" s="364">
        <v>10.823333333333332</v>
      </c>
      <c r="BA706" s="792">
        <v>2.109999999999938E-2</v>
      </c>
      <c r="BB706" s="364">
        <v>100.77166666666666</v>
      </c>
      <c r="BC706" s="364">
        <v>100.62331766666667</v>
      </c>
      <c r="BD706" s="792">
        <v>0.14834900000000081</v>
      </c>
      <c r="BE706" s="364">
        <v>48.463766666666665</v>
      </c>
      <c r="BF706" s="364">
        <v>48.397066666666667</v>
      </c>
      <c r="BG706" s="792">
        <v>6.669999999999969E-2</v>
      </c>
      <c r="BH706" s="364">
        <v>49.5503</v>
      </c>
      <c r="BI706" s="364">
        <v>49.479366666666664</v>
      </c>
      <c r="BJ706" s="792">
        <v>7.0933333333333806E-2</v>
      </c>
      <c r="BK706" s="364">
        <v>48.108066666666673</v>
      </c>
      <c r="BL706" s="364">
        <v>48.035400000000003</v>
      </c>
      <c r="BM706" s="792">
        <v>7.266666666667021E-2</v>
      </c>
      <c r="BN706" s="56">
        <v>8.184633333333334E-2</v>
      </c>
      <c r="BO706" s="56">
        <v>1.1433333333333332E-3</v>
      </c>
      <c r="BP706" s="56">
        <v>9.6199999999999986E-4</v>
      </c>
      <c r="BQ706" s="56">
        <v>0.89544933333333343</v>
      </c>
      <c r="BR706" s="56">
        <v>2.627666666666667E-3</v>
      </c>
      <c r="BS706" s="56">
        <v>1.0536666666666667E-3</v>
      </c>
      <c r="BT706" s="56">
        <v>1.1993333333333333E-2</v>
      </c>
      <c r="BU706" s="56">
        <v>1.5663333333333334E-3</v>
      </c>
      <c r="BV706" s="56">
        <v>1.0033570000000001</v>
      </c>
      <c r="BW706" s="56">
        <v>1.9999990000000001</v>
      </c>
      <c r="BX706" s="63">
        <v>8.183E-2</v>
      </c>
      <c r="BY706" s="56">
        <v>1.1400000000000002E-3</v>
      </c>
      <c r="BZ706" s="56">
        <v>9.5999999999999992E-4</v>
      </c>
      <c r="CA706" s="56">
        <v>0.89564333333333324</v>
      </c>
      <c r="CB706" s="56">
        <v>2.6266666666666665E-3</v>
      </c>
      <c r="CC706" s="56">
        <v>1.0566666666666667E-3</v>
      </c>
      <c r="CD706" s="56">
        <v>1.1993333333333333E-2</v>
      </c>
      <c r="CE706" s="56">
        <v>1.5666666666666665E-3</v>
      </c>
      <c r="CF706" s="56">
        <v>0.80121999999999993</v>
      </c>
      <c r="CG706" s="56">
        <v>0.20196333333333336</v>
      </c>
      <c r="CH706" s="56">
        <v>2</v>
      </c>
      <c r="CI706" s="56">
        <v>1.0031833333333333</v>
      </c>
      <c r="CJ706" s="56">
        <v>0.20127583638738697</v>
      </c>
      <c r="CK706" s="253">
        <v>38.656033333333333</v>
      </c>
      <c r="CL706" s="253">
        <v>10.823333333333332</v>
      </c>
      <c r="CM706" s="362">
        <v>100.62331766666667</v>
      </c>
    </row>
    <row r="707" spans="1:91" ht="16" thickBot="1" x14ac:dyDescent="0.25">
      <c r="A707" s="763"/>
      <c r="B707" s="2"/>
      <c r="C707" s="2"/>
      <c r="D707" s="2"/>
      <c r="E707" s="1045"/>
      <c r="F707" s="1045"/>
      <c r="G707" s="1045"/>
      <c r="H707" s="1045"/>
      <c r="I707" s="1046"/>
      <c r="J707" s="1047" t="s">
        <v>250</v>
      </c>
      <c r="K707" s="1046"/>
      <c r="L707" s="1046"/>
      <c r="M707" s="1046"/>
      <c r="N707" s="1046"/>
      <c r="O707" s="1046"/>
      <c r="P707" s="1046"/>
      <c r="Q707" s="1045"/>
      <c r="R707" s="1046"/>
      <c r="S707" s="1048" t="s">
        <v>251</v>
      </c>
      <c r="T707" s="1045"/>
      <c r="U707" s="1045"/>
      <c r="V707" s="1046"/>
      <c r="W707" s="1046"/>
      <c r="X707" s="1046"/>
      <c r="Y707" s="1045"/>
      <c r="Z707" s="1045"/>
      <c r="AA707" s="1045"/>
      <c r="AB707" s="1045"/>
      <c r="AC707" s="1045"/>
      <c r="AD707" s="1045"/>
      <c r="AE707" s="1045"/>
      <c r="AF707" s="1045"/>
      <c r="AG707" s="138" t="s">
        <v>0</v>
      </c>
      <c r="AH707" s="2"/>
      <c r="AI707" s="5"/>
      <c r="AJ707" s="5"/>
      <c r="AK707" s="268" t="s">
        <v>252</v>
      </c>
      <c r="AL707" s="269"/>
      <c r="AM707" s="269"/>
      <c r="AN707" s="269"/>
      <c r="AO707" s="269"/>
      <c r="AP707" s="269"/>
      <c r="AQ707" s="5"/>
      <c r="AR707" s="5"/>
      <c r="AS707" s="270" t="s">
        <v>253</v>
      </c>
      <c r="AT707" s="271"/>
      <c r="AU707" s="271"/>
      <c r="AV707" s="271"/>
      <c r="AW707" s="271"/>
      <c r="AX707" s="271"/>
      <c r="AY707" s="271"/>
      <c r="AZ707" s="271"/>
      <c r="BA707" s="271"/>
      <c r="BB707" s="270"/>
      <c r="BC707" s="5"/>
      <c r="BD707" s="5"/>
      <c r="BE707" s="2"/>
      <c r="BF707" s="5"/>
      <c r="BG707" s="5"/>
      <c r="BH707" s="187" t="s">
        <v>1</v>
      </c>
      <c r="BI707" s="188" t="s">
        <v>1</v>
      </c>
      <c r="BJ707" s="139"/>
      <c r="BK707" s="2"/>
      <c r="BL707" s="5"/>
      <c r="BM707" s="5"/>
      <c r="BN707" s="268" t="s">
        <v>252</v>
      </c>
      <c r="BO707" s="269"/>
      <c r="BP707" s="269"/>
      <c r="BQ707" s="269"/>
      <c r="BR707" s="269"/>
      <c r="BS707" s="269"/>
      <c r="BT707" s="9"/>
      <c r="BU707" s="9"/>
      <c r="BV707" s="9"/>
      <c r="BW707" s="9"/>
      <c r="BX707" s="970" t="s">
        <v>254</v>
      </c>
      <c r="BY707" s="268"/>
      <c r="BZ707" s="268"/>
      <c r="CA707" s="268"/>
      <c r="CB707" s="268"/>
      <c r="CC707" s="268"/>
      <c r="CD707" s="268"/>
      <c r="CE707" s="268"/>
      <c r="CF707" s="268"/>
      <c r="CG707" s="268"/>
      <c r="CH707" s="272" t="s">
        <v>3</v>
      </c>
      <c r="CI707" s="273"/>
      <c r="CJ707" s="269"/>
      <c r="CK707" s="269"/>
      <c r="CL707" s="269"/>
      <c r="CM707" s="971"/>
    </row>
    <row r="708" spans="1:91" ht="17" thickBot="1" x14ac:dyDescent="0.25">
      <c r="A708" s="765" t="s">
        <v>473</v>
      </c>
      <c r="B708" s="12" t="s">
        <v>5</v>
      </c>
      <c r="C708" s="12" t="s">
        <v>6</v>
      </c>
      <c r="D708" s="12" t="s">
        <v>54</v>
      </c>
      <c r="E708" s="12" t="s">
        <v>7</v>
      </c>
      <c r="F708" s="12" t="s">
        <v>8</v>
      </c>
      <c r="G708" s="12" t="s">
        <v>9</v>
      </c>
      <c r="H708" s="12" t="s">
        <v>10</v>
      </c>
      <c r="I708" s="12" t="s">
        <v>11</v>
      </c>
      <c r="J708" s="12" t="s">
        <v>12</v>
      </c>
      <c r="K708" s="12" t="s">
        <v>13</v>
      </c>
      <c r="L708" s="12" t="s">
        <v>14</v>
      </c>
      <c r="M708" s="12" t="s">
        <v>15</v>
      </c>
      <c r="N708" s="12" t="s">
        <v>16</v>
      </c>
      <c r="O708" s="12" t="s">
        <v>17</v>
      </c>
      <c r="P708" s="12" t="s">
        <v>18</v>
      </c>
      <c r="Q708" s="12" t="s">
        <v>19</v>
      </c>
      <c r="R708" s="12" t="s">
        <v>255</v>
      </c>
      <c r="S708" s="12" t="s">
        <v>20</v>
      </c>
      <c r="T708" s="141" t="s">
        <v>21</v>
      </c>
      <c r="U708" s="142" t="s">
        <v>22</v>
      </c>
      <c r="V708" s="12" t="s">
        <v>23</v>
      </c>
      <c r="W708" s="12" t="s">
        <v>24</v>
      </c>
      <c r="X708" s="12" t="s">
        <v>25</v>
      </c>
      <c r="Y708" s="12" t="s">
        <v>26</v>
      </c>
      <c r="Z708" s="12" t="s">
        <v>27</v>
      </c>
      <c r="AA708" s="12" t="s">
        <v>28</v>
      </c>
      <c r="AB708" s="12" t="s">
        <v>29</v>
      </c>
      <c r="AC708" s="12" t="s">
        <v>30</v>
      </c>
      <c r="AD708" s="3" t="s">
        <v>31</v>
      </c>
      <c r="AE708" s="3" t="s">
        <v>32</v>
      </c>
      <c r="AF708" s="12" t="s">
        <v>255</v>
      </c>
      <c r="AG708" s="138" t="s">
        <v>34</v>
      </c>
      <c r="AH708" s="12" t="s">
        <v>7</v>
      </c>
      <c r="AI708" s="15" t="s">
        <v>11</v>
      </c>
      <c r="AJ708" s="15" t="s">
        <v>16</v>
      </c>
      <c r="AK708" s="15" t="s">
        <v>17</v>
      </c>
      <c r="AL708" s="15" t="s">
        <v>12</v>
      </c>
      <c r="AM708" s="15" t="s">
        <v>13</v>
      </c>
      <c r="AN708" s="15" t="s">
        <v>15</v>
      </c>
      <c r="AO708" s="15" t="s">
        <v>14</v>
      </c>
      <c r="AP708" s="15" t="s">
        <v>18</v>
      </c>
      <c r="AQ708" s="15" t="s">
        <v>35</v>
      </c>
      <c r="AR708" s="15" t="s">
        <v>19</v>
      </c>
      <c r="AS708" s="16" t="s">
        <v>7</v>
      </c>
      <c r="AT708" s="17" t="s">
        <v>256</v>
      </c>
      <c r="AU708" s="18" t="s">
        <v>36</v>
      </c>
      <c r="AV708" s="16" t="s">
        <v>9</v>
      </c>
      <c r="AW708" s="19" t="s">
        <v>35</v>
      </c>
      <c r="AX708" s="18" t="s">
        <v>36</v>
      </c>
      <c r="AY708" s="16" t="s">
        <v>10</v>
      </c>
      <c r="AZ708" s="19" t="s">
        <v>10</v>
      </c>
      <c r="BA708" s="18" t="s">
        <v>36</v>
      </c>
      <c r="BB708" s="20" t="s">
        <v>19</v>
      </c>
      <c r="BC708" s="22" t="s">
        <v>37</v>
      </c>
      <c r="BD708" s="18" t="s">
        <v>36</v>
      </c>
      <c r="BE708" s="21" t="s">
        <v>8</v>
      </c>
      <c r="BF708" s="22" t="s">
        <v>8</v>
      </c>
      <c r="BG708" s="18" t="s">
        <v>36</v>
      </c>
      <c r="BH708" s="23" t="s">
        <v>10</v>
      </c>
      <c r="BI708" s="24" t="s">
        <v>10</v>
      </c>
      <c r="BJ708" s="18" t="s">
        <v>36</v>
      </c>
      <c r="BK708" s="21" t="s">
        <v>12</v>
      </c>
      <c r="BL708" s="22" t="s">
        <v>12</v>
      </c>
      <c r="BM708" s="25" t="s">
        <v>36</v>
      </c>
      <c r="BN708" s="274" t="s">
        <v>23</v>
      </c>
      <c r="BO708" s="274" t="s">
        <v>28</v>
      </c>
      <c r="BP708" s="274" t="s">
        <v>29</v>
      </c>
      <c r="BQ708" s="274" t="s">
        <v>24</v>
      </c>
      <c r="BR708" s="274" t="s">
        <v>25</v>
      </c>
      <c r="BS708" s="274" t="s">
        <v>27</v>
      </c>
      <c r="BT708" s="274" t="s">
        <v>26</v>
      </c>
      <c r="BU708" s="274" t="s">
        <v>30</v>
      </c>
      <c r="BV708" s="274" t="s">
        <v>38</v>
      </c>
      <c r="BW708" s="275" t="s">
        <v>3</v>
      </c>
      <c r="BX708" s="972" t="s">
        <v>23</v>
      </c>
      <c r="BY708" s="27" t="s">
        <v>28</v>
      </c>
      <c r="BZ708" s="27" t="s">
        <v>29</v>
      </c>
      <c r="CA708" s="27" t="s">
        <v>24</v>
      </c>
      <c r="CB708" s="27" t="s">
        <v>25</v>
      </c>
      <c r="CC708" s="27" t="s">
        <v>27</v>
      </c>
      <c r="CD708" s="27" t="s">
        <v>26</v>
      </c>
      <c r="CE708" s="27" t="s">
        <v>30</v>
      </c>
      <c r="CF708" s="27" t="s">
        <v>21</v>
      </c>
      <c r="CG708" s="10" t="s">
        <v>22</v>
      </c>
      <c r="CH708" s="27" t="s">
        <v>32</v>
      </c>
      <c r="CI708" s="10" t="s">
        <v>20</v>
      </c>
      <c r="CJ708" s="28" t="s">
        <v>257</v>
      </c>
      <c r="CK708" s="28" t="s">
        <v>35</v>
      </c>
      <c r="CL708" s="28" t="s">
        <v>10</v>
      </c>
      <c r="CM708" s="973" t="s">
        <v>37</v>
      </c>
    </row>
    <row r="709" spans="1:91" x14ac:dyDescent="0.2">
      <c r="A709" s="47" t="s">
        <v>474</v>
      </c>
      <c r="B709" s="48">
        <v>-905</v>
      </c>
      <c r="C709" s="48">
        <v>-30160</v>
      </c>
      <c r="D709" s="48">
        <v>145</v>
      </c>
      <c r="E709" s="49">
        <v>0.56942899999999996</v>
      </c>
      <c r="F709" s="32">
        <v>83.906700000000001</v>
      </c>
      <c r="G709" s="33">
        <v>36.127800000000001</v>
      </c>
      <c r="H709" s="33">
        <v>53.0989</v>
      </c>
      <c r="I709" s="33">
        <v>0.87771299999999997</v>
      </c>
      <c r="J709" s="33">
        <v>7.32707</v>
      </c>
      <c r="K709" s="33">
        <v>0.65134999999999998</v>
      </c>
      <c r="L709" s="33">
        <v>0.33321400000000001</v>
      </c>
      <c r="M709" s="33">
        <v>0.151785</v>
      </c>
      <c r="N709" s="33">
        <v>0.81435000000000002</v>
      </c>
      <c r="O709" s="33">
        <v>5.6160000000000002E-2</v>
      </c>
      <c r="P709" s="33">
        <v>0.100511</v>
      </c>
      <c r="Q709" s="34">
        <v>99.538899999999998</v>
      </c>
      <c r="R709" s="33">
        <v>5.3200700000000003</v>
      </c>
      <c r="S709" s="39">
        <v>2.6634600000000002</v>
      </c>
      <c r="T709" s="39">
        <v>1.1468100000000001</v>
      </c>
      <c r="U709" s="39">
        <v>1.5166500000000001</v>
      </c>
      <c r="V709" s="39">
        <v>4.9665000000000001E-2</v>
      </c>
      <c r="W709" s="39">
        <v>0.20914199999999999</v>
      </c>
      <c r="X709" s="39">
        <v>1.9821999999999999E-2</v>
      </c>
      <c r="Y709" s="39">
        <v>1.0713E-2</v>
      </c>
      <c r="Z709" s="39">
        <v>4.555E-3</v>
      </c>
      <c r="AA709" s="39">
        <v>3.6429000000000003E-2</v>
      </c>
      <c r="AB709" s="39">
        <v>2.1320000000000002E-3</v>
      </c>
      <c r="AC709" s="39">
        <v>4.0879999999999996E-3</v>
      </c>
      <c r="AD709" s="39">
        <v>4</v>
      </c>
      <c r="AE709" s="420">
        <v>3.000006</v>
      </c>
      <c r="AF709" s="33">
        <v>5.3200700000000003</v>
      </c>
      <c r="AG709" s="101">
        <v>0.6661393348953053</v>
      </c>
      <c r="AH709" s="50">
        <v>0.56942899999999996</v>
      </c>
      <c r="AI709" s="35">
        <v>0.88507400000000003</v>
      </c>
      <c r="AJ709" s="35">
        <v>0.81736600000000004</v>
      </c>
      <c r="AK709" s="35">
        <v>5.3462000000000003E-2</v>
      </c>
      <c r="AL709" s="35">
        <v>7.2492999999999999</v>
      </c>
      <c r="AM709" s="35">
        <v>0.63834999999999997</v>
      </c>
      <c r="AN709" s="35">
        <v>0.144817</v>
      </c>
      <c r="AO709" s="35">
        <v>0.32116499999999998</v>
      </c>
      <c r="AP709" s="35">
        <v>9.2355000000000007E-2</v>
      </c>
      <c r="AQ709" s="35">
        <v>83.1828</v>
      </c>
      <c r="AR709" s="35">
        <v>93.384699999999995</v>
      </c>
      <c r="AS709" s="43">
        <v>0.56942899999999996</v>
      </c>
      <c r="AT709" s="326">
        <v>0.5696961960684197</v>
      </c>
      <c r="AU709" s="327">
        <v>-2.6719606841973942E-4</v>
      </c>
      <c r="AV709" s="41">
        <v>36.127800000000001</v>
      </c>
      <c r="AW709" s="35">
        <v>35.793900000000001</v>
      </c>
      <c r="AX709" s="327">
        <v>0.33389999999999986</v>
      </c>
      <c r="AY709" s="41">
        <v>53.0989</v>
      </c>
      <c r="AZ709" s="35">
        <v>52.67</v>
      </c>
      <c r="BA709" s="327">
        <v>0.42889999999999873</v>
      </c>
      <c r="BB709" s="41">
        <v>99.538899999999998</v>
      </c>
      <c r="BC709" s="35">
        <v>98.665789000000004</v>
      </c>
      <c r="BD709" s="36">
        <v>0.87311099999999442</v>
      </c>
      <c r="BE709" s="41">
        <v>83.906700000000001</v>
      </c>
      <c r="BF709" s="35">
        <v>83.1828</v>
      </c>
      <c r="BG709" s="327">
        <v>0.72390000000000043</v>
      </c>
      <c r="BH709" s="46">
        <v>89.226699999999994</v>
      </c>
      <c r="BI709" s="46">
        <v>88.463899999999995</v>
      </c>
      <c r="BJ709" s="327">
        <v>0.76279999999999859</v>
      </c>
      <c r="BK709" s="41">
        <v>7.32707</v>
      </c>
      <c r="BL709" s="35">
        <v>7.2492999999999999</v>
      </c>
      <c r="BM709" s="327">
        <v>7.7770000000000117E-2</v>
      </c>
      <c r="BN709" s="36">
        <v>5.0521000000000003E-2</v>
      </c>
      <c r="BO709" s="36">
        <v>3.6885000000000001E-2</v>
      </c>
      <c r="BP709" s="36">
        <v>2.0470000000000002E-3</v>
      </c>
      <c r="BQ709" s="36">
        <v>0.208736</v>
      </c>
      <c r="BR709" s="36">
        <v>1.9597E-2</v>
      </c>
      <c r="BS709" s="36">
        <v>4.3839999999999999E-3</v>
      </c>
      <c r="BT709" s="36">
        <v>1.0416E-2</v>
      </c>
      <c r="BU709" s="36">
        <v>3.7889999999999998E-3</v>
      </c>
      <c r="BV709" s="36">
        <v>2.6636299999999999</v>
      </c>
      <c r="BW709" s="36">
        <v>3.0000049999999998</v>
      </c>
      <c r="BX709" s="989">
        <v>5.0520000000000002E-2</v>
      </c>
      <c r="BY709" s="990">
        <v>3.6880000000000003E-2</v>
      </c>
      <c r="BZ709" s="990">
        <v>2.0500000000000002E-3</v>
      </c>
      <c r="CA709" s="990">
        <v>0.20881</v>
      </c>
      <c r="CB709" s="990">
        <v>1.9599999999999999E-2</v>
      </c>
      <c r="CC709" s="990">
        <v>4.3800000000000002E-3</v>
      </c>
      <c r="CD709" s="990">
        <v>1.042E-2</v>
      </c>
      <c r="CE709" s="990">
        <v>3.79E-3</v>
      </c>
      <c r="CF709" s="990">
        <v>1.1461399999999999</v>
      </c>
      <c r="CG709" s="990">
        <v>1.51742</v>
      </c>
      <c r="CH709" s="36">
        <v>3.0000099999999996</v>
      </c>
      <c r="CI709" s="36">
        <v>2.6635599999999999</v>
      </c>
      <c r="CJ709" s="326">
        <v>0.5696961960684197</v>
      </c>
      <c r="CK709" s="35">
        <v>35.793900000000001</v>
      </c>
      <c r="CL709" s="35">
        <v>52.67</v>
      </c>
      <c r="CM709" s="42">
        <v>98.665789000000004</v>
      </c>
    </row>
    <row r="710" spans="1:91" x14ac:dyDescent="0.2">
      <c r="A710" s="52" t="s">
        <v>475</v>
      </c>
      <c r="B710" s="30">
        <v>14820</v>
      </c>
      <c r="C710" s="30">
        <v>-27880</v>
      </c>
      <c r="D710" s="30">
        <v>75</v>
      </c>
      <c r="E710" s="31">
        <v>0.52034800000000003</v>
      </c>
      <c r="F710" s="41">
        <v>81.275499999999994</v>
      </c>
      <c r="G710" s="35">
        <v>38.984000000000002</v>
      </c>
      <c r="H710" s="35">
        <v>47.000599999999999</v>
      </c>
      <c r="I710" s="35">
        <v>1.53756</v>
      </c>
      <c r="J710" s="35">
        <v>10.443</v>
      </c>
      <c r="K710" s="35">
        <v>0.56295399999999995</v>
      </c>
      <c r="L710" s="35">
        <v>0.42280499999999999</v>
      </c>
      <c r="M710" s="35">
        <v>0.215583</v>
      </c>
      <c r="N710" s="35">
        <v>2.5187400000000002</v>
      </c>
      <c r="O710" s="35">
        <v>4.5738000000000001E-2</v>
      </c>
      <c r="P710" s="35">
        <v>2.3127999999999999E-2</v>
      </c>
      <c r="Q710" s="42">
        <v>101.754</v>
      </c>
      <c r="R710" s="35">
        <v>4.7090699999999996</v>
      </c>
      <c r="S710" s="36">
        <v>2.48264</v>
      </c>
      <c r="T710" s="36">
        <v>1.1908099999999999</v>
      </c>
      <c r="U710" s="36">
        <v>1.2918400000000001</v>
      </c>
      <c r="V710" s="36">
        <v>8.3721000000000004E-2</v>
      </c>
      <c r="W710" s="36">
        <v>0.28684199999999999</v>
      </c>
      <c r="X710" s="36">
        <v>1.6486000000000001E-2</v>
      </c>
      <c r="Y710" s="36">
        <v>1.3081000000000001E-2</v>
      </c>
      <c r="Z710" s="36">
        <v>6.2259999999999998E-3</v>
      </c>
      <c r="AA710" s="36">
        <v>0.10842499999999999</v>
      </c>
      <c r="AB710" s="36">
        <v>1.671E-3</v>
      </c>
      <c r="AC710" s="36">
        <v>9.0499999999999999E-4</v>
      </c>
      <c r="AD710" s="36">
        <v>4</v>
      </c>
      <c r="AE710" s="325">
        <v>3.0000070000000001</v>
      </c>
      <c r="AF710" s="35">
        <v>4.7090699999999996</v>
      </c>
      <c r="AG710" s="37">
        <v>0.80619346143848913</v>
      </c>
      <c r="AH710" s="53">
        <v>0.52034800000000003</v>
      </c>
      <c r="AI710" s="35">
        <v>1.5489200000000001</v>
      </c>
      <c r="AJ710" s="35">
        <v>2.5319199999999999</v>
      </c>
      <c r="AK710" s="35">
        <v>4.3381999999999997E-2</v>
      </c>
      <c r="AL710" s="35">
        <v>10.3551</v>
      </c>
      <c r="AM710" s="35">
        <v>0.55285200000000001</v>
      </c>
      <c r="AN710" s="35">
        <v>0.20893800000000001</v>
      </c>
      <c r="AO710" s="35">
        <v>0.41218399999999999</v>
      </c>
      <c r="AP710" s="35">
        <v>1.6893999999999999E-2</v>
      </c>
      <c r="AQ710" s="35">
        <v>80.692499999999995</v>
      </c>
      <c r="AR710" s="35">
        <v>96.3626</v>
      </c>
      <c r="AS710" s="43">
        <v>0.52034800000000003</v>
      </c>
      <c r="AT710" s="326">
        <v>0.52058482171642273</v>
      </c>
      <c r="AU710" s="327">
        <v>-2.3682171642269711E-4</v>
      </c>
      <c r="AV710" s="41">
        <v>38.984000000000002</v>
      </c>
      <c r="AW710" s="35">
        <v>38.685200000000002</v>
      </c>
      <c r="AX710" s="327">
        <v>0.29879999999999995</v>
      </c>
      <c r="AY710" s="41">
        <v>47.000599999999999</v>
      </c>
      <c r="AZ710" s="35">
        <v>46.68</v>
      </c>
      <c r="BA710" s="327">
        <v>0.32059999999999889</v>
      </c>
      <c r="BB710" s="41">
        <v>101.754</v>
      </c>
      <c r="BC710" s="35">
        <v>101.03538999999998</v>
      </c>
      <c r="BD710" s="36">
        <v>0.71861000000002662</v>
      </c>
      <c r="BE710" s="41">
        <v>81.275499999999994</v>
      </c>
      <c r="BF710" s="35">
        <v>80.692499999999995</v>
      </c>
      <c r="BG710" s="327">
        <v>0.58299999999999841</v>
      </c>
      <c r="BH710" s="46">
        <v>85.9846</v>
      </c>
      <c r="BI710" s="46">
        <v>85.365200000000002</v>
      </c>
      <c r="BJ710" s="327">
        <v>0.61939999999999884</v>
      </c>
      <c r="BK710" s="41">
        <v>10.443</v>
      </c>
      <c r="BL710" s="35">
        <v>10.3551</v>
      </c>
      <c r="BM710" s="327">
        <v>8.7899999999999423E-2</v>
      </c>
      <c r="BN710" s="36">
        <v>8.4911E-2</v>
      </c>
      <c r="BO710" s="36">
        <v>0.109731</v>
      </c>
      <c r="BP710" s="36">
        <v>1.5950000000000001E-3</v>
      </c>
      <c r="BQ710" s="36">
        <v>0.28635300000000002</v>
      </c>
      <c r="BR710" s="36">
        <v>1.6299999999999999E-2</v>
      </c>
      <c r="BS710" s="36">
        <v>6.0749999999999997E-3</v>
      </c>
      <c r="BT710" s="36">
        <v>1.2838E-2</v>
      </c>
      <c r="BU710" s="36">
        <v>6.6600000000000003E-4</v>
      </c>
      <c r="BV710" s="36">
        <v>2.4815299999999998</v>
      </c>
      <c r="BW710" s="36">
        <v>2.9999989999999999</v>
      </c>
      <c r="BX710" s="944">
        <v>8.4909999999999999E-2</v>
      </c>
      <c r="BY710" s="36">
        <v>0.10972999999999999</v>
      </c>
      <c r="BZ710" s="36">
        <v>1.6000000000000001E-3</v>
      </c>
      <c r="CA710" s="36">
        <v>0.28645999999999999</v>
      </c>
      <c r="CB710" s="36">
        <v>1.6299999999999999E-2</v>
      </c>
      <c r="CC710" s="36">
        <v>6.0699999999999999E-3</v>
      </c>
      <c r="CD710" s="36">
        <v>1.2840000000000001E-2</v>
      </c>
      <c r="CE710" s="36">
        <v>6.7000000000000002E-4</v>
      </c>
      <c r="CF710" s="36">
        <v>1.18964</v>
      </c>
      <c r="CG710" s="36">
        <v>1.2918000000000001</v>
      </c>
      <c r="CH710" s="36">
        <v>3.0000200000000001</v>
      </c>
      <c r="CI710" s="36">
        <v>2.4814400000000001</v>
      </c>
      <c r="CJ710" s="326">
        <v>0.52058482171642273</v>
      </c>
      <c r="CK710" s="35">
        <v>38.685200000000002</v>
      </c>
      <c r="CL710" s="35">
        <v>46.68</v>
      </c>
      <c r="CM710" s="42">
        <v>101.03538999999998</v>
      </c>
    </row>
    <row r="711" spans="1:91" x14ac:dyDescent="0.2">
      <c r="A711" s="52" t="s">
        <v>476</v>
      </c>
      <c r="B711" s="30">
        <v>15023</v>
      </c>
      <c r="C711" s="30">
        <v>-27952</v>
      </c>
      <c r="D711" s="30">
        <v>75</v>
      </c>
      <c r="E711" s="31">
        <v>0.49797000000000002</v>
      </c>
      <c r="F711" s="41">
        <v>78.554500000000004</v>
      </c>
      <c r="G711" s="35">
        <v>39.436700000000002</v>
      </c>
      <c r="H711" s="35">
        <v>43.473399999999998</v>
      </c>
      <c r="I711" s="35">
        <v>2.81528</v>
      </c>
      <c r="J711" s="35">
        <v>12.7355</v>
      </c>
      <c r="K711" s="35">
        <v>0.54017800000000005</v>
      </c>
      <c r="L711" s="35">
        <v>0.41807800000000001</v>
      </c>
      <c r="M711" s="35">
        <v>0.22031700000000001</v>
      </c>
      <c r="N711" s="35">
        <v>2.8050799999999998</v>
      </c>
      <c r="O711" s="35">
        <v>3.3982999999999999E-2</v>
      </c>
      <c r="P711" s="35">
        <v>3.852E-3</v>
      </c>
      <c r="Q711" s="42">
        <v>102.482</v>
      </c>
      <c r="R711" s="35">
        <v>4.3556800000000004</v>
      </c>
      <c r="S711" s="36">
        <v>2.35256</v>
      </c>
      <c r="T711" s="36">
        <v>1.18106</v>
      </c>
      <c r="U711" s="36">
        <v>1.1715100000000001</v>
      </c>
      <c r="V711" s="36">
        <v>0.15029400000000001</v>
      </c>
      <c r="W711" s="36">
        <v>0.34296300000000002</v>
      </c>
      <c r="X711" s="36">
        <v>1.5509E-2</v>
      </c>
      <c r="Y711" s="36">
        <v>1.2681E-2</v>
      </c>
      <c r="Z711" s="36">
        <v>6.2379999999999996E-3</v>
      </c>
      <c r="AA711" s="36">
        <v>0.11838799999999999</v>
      </c>
      <c r="AB711" s="36">
        <v>1.217E-3</v>
      </c>
      <c r="AC711" s="36">
        <v>1.4799999999999999E-4</v>
      </c>
      <c r="AD711" s="36">
        <v>4</v>
      </c>
      <c r="AE711" s="325">
        <v>3.0000080000000007</v>
      </c>
      <c r="AF711" s="35">
        <v>4.3556800000000004</v>
      </c>
      <c r="AG711" s="37">
        <v>1.0737881405871017</v>
      </c>
      <c r="AH711" s="53">
        <v>0.49797000000000002</v>
      </c>
      <c r="AI711" s="35">
        <v>2.8344200000000002</v>
      </c>
      <c r="AJ711" s="35">
        <v>2.8187099999999998</v>
      </c>
      <c r="AK711" s="35">
        <v>3.1759000000000003E-2</v>
      </c>
      <c r="AL711" s="35">
        <v>12.641999999999999</v>
      </c>
      <c r="AM711" s="35">
        <v>0.53131799999999996</v>
      </c>
      <c r="AN711" s="35">
        <v>0.21429300000000001</v>
      </c>
      <c r="AO711" s="35">
        <v>0.40868300000000002</v>
      </c>
      <c r="AP711" s="35">
        <v>-1.5399999999999999E-3</v>
      </c>
      <c r="AQ711" s="35">
        <v>78.052099999999996</v>
      </c>
      <c r="AR711" s="35">
        <v>97.531700000000001</v>
      </c>
      <c r="AS711" s="43">
        <v>0.49797000000000002</v>
      </c>
      <c r="AT711" s="326">
        <v>0.49841962641074394</v>
      </c>
      <c r="AU711" s="327">
        <v>-4.4962641074391962E-4</v>
      </c>
      <c r="AV711" s="41">
        <v>39.436700000000002</v>
      </c>
      <c r="AW711" s="35">
        <v>39.1494</v>
      </c>
      <c r="AX711" s="327">
        <v>0.28730000000000189</v>
      </c>
      <c r="AY711" s="41">
        <v>43.473399999999998</v>
      </c>
      <c r="AZ711" s="35">
        <v>43.23</v>
      </c>
      <c r="BA711" s="327">
        <v>0.24340000000000117</v>
      </c>
      <c r="BB711" s="41">
        <v>102.482</v>
      </c>
      <c r="BC711" s="35">
        <v>101.85904299999997</v>
      </c>
      <c r="BD711" s="36">
        <v>0.62295700000002796</v>
      </c>
      <c r="BE711" s="41">
        <v>78.554500000000004</v>
      </c>
      <c r="BF711" s="35">
        <v>78.052099999999996</v>
      </c>
      <c r="BG711" s="327">
        <v>0.50240000000000862</v>
      </c>
      <c r="BH711" s="46">
        <v>82.9101</v>
      </c>
      <c r="BI711" s="46">
        <v>82.379400000000004</v>
      </c>
      <c r="BJ711" s="327">
        <v>0.53069999999999595</v>
      </c>
      <c r="BK711" s="41">
        <v>12.7355</v>
      </c>
      <c r="BL711" s="35">
        <v>12.641999999999999</v>
      </c>
      <c r="BM711" s="327">
        <v>9.3500000000000583E-2</v>
      </c>
      <c r="BN711" s="36">
        <v>0.15217600000000001</v>
      </c>
      <c r="BO711" s="36">
        <v>0.11964</v>
      </c>
      <c r="BP711" s="36">
        <v>1.1440000000000001E-3</v>
      </c>
      <c r="BQ711" s="36">
        <v>0.34238099999999999</v>
      </c>
      <c r="BR711" s="36">
        <v>1.5342E-2</v>
      </c>
      <c r="BS711" s="36">
        <v>6.1019999999999998E-3</v>
      </c>
      <c r="BT711" s="36">
        <v>1.2467000000000001E-2</v>
      </c>
      <c r="BU711" s="36">
        <v>-6.0000000000000002E-5</v>
      </c>
      <c r="BV711" s="36">
        <v>2.3508100000000001</v>
      </c>
      <c r="BW711" s="36">
        <v>3.0000020000000003</v>
      </c>
      <c r="BX711" s="944">
        <v>0.15217</v>
      </c>
      <c r="BY711" s="36">
        <v>0.11963</v>
      </c>
      <c r="BZ711" s="36">
        <v>1.14E-3</v>
      </c>
      <c r="CA711" s="36">
        <v>0.34250000000000003</v>
      </c>
      <c r="CB711" s="36">
        <v>1.5339999999999999E-2</v>
      </c>
      <c r="CC711" s="36">
        <v>6.1000000000000004E-3</v>
      </c>
      <c r="CD711" s="36">
        <v>1.247E-2</v>
      </c>
      <c r="CE711" s="36">
        <v>-6.0000000000000002E-5</v>
      </c>
      <c r="CF711" s="36">
        <v>1.1790700000000001</v>
      </c>
      <c r="CG711" s="36">
        <v>1.17164</v>
      </c>
      <c r="CH711" s="36">
        <v>3</v>
      </c>
      <c r="CI711" s="36">
        <v>2.3507100000000003</v>
      </c>
      <c r="CJ711" s="326">
        <v>0.49841962641074394</v>
      </c>
      <c r="CK711" s="35">
        <v>39.1494</v>
      </c>
      <c r="CL711" s="35">
        <v>43.23</v>
      </c>
      <c r="CM711" s="42">
        <v>101.85904299999997</v>
      </c>
    </row>
    <row r="712" spans="1:91" x14ac:dyDescent="0.2">
      <c r="A712" s="52" t="s">
        <v>477</v>
      </c>
      <c r="B712" s="30">
        <v>14840</v>
      </c>
      <c r="C712" s="30">
        <v>-28322</v>
      </c>
      <c r="D712" s="30">
        <v>82</v>
      </c>
      <c r="E712" s="31">
        <v>0.52347299999999997</v>
      </c>
      <c r="F712" s="41">
        <v>75.716099999999997</v>
      </c>
      <c r="G712" s="35">
        <v>36.080800000000004</v>
      </c>
      <c r="H712" s="35">
        <v>44.0486</v>
      </c>
      <c r="I712" s="35">
        <v>3.61964</v>
      </c>
      <c r="J712" s="35">
        <v>11.2049</v>
      </c>
      <c r="K712" s="35">
        <v>0.47912300000000002</v>
      </c>
      <c r="L712" s="35">
        <v>0.38731199999999999</v>
      </c>
      <c r="M712" s="35">
        <v>0.96408300000000002</v>
      </c>
      <c r="N712" s="35">
        <v>3.3967900000000002</v>
      </c>
      <c r="O712" s="35">
        <v>2.2814999999999998E-2</v>
      </c>
      <c r="P712" s="35">
        <v>0.13813300000000001</v>
      </c>
      <c r="Q712" s="42">
        <v>100.342</v>
      </c>
      <c r="R712" s="35">
        <v>4.4133100000000001</v>
      </c>
      <c r="S712" s="36">
        <v>2.29447</v>
      </c>
      <c r="T712" s="36">
        <v>1.09338</v>
      </c>
      <c r="U712" s="36">
        <v>1.20109</v>
      </c>
      <c r="V712" s="36">
        <v>0.19552800000000001</v>
      </c>
      <c r="W712" s="36">
        <v>0.30532700000000002</v>
      </c>
      <c r="X712" s="36">
        <v>1.392E-2</v>
      </c>
      <c r="Y712" s="36">
        <v>1.1887E-2</v>
      </c>
      <c r="Z712" s="36">
        <v>2.7619999999999999E-2</v>
      </c>
      <c r="AA712" s="36">
        <v>0.145062</v>
      </c>
      <c r="AB712" s="36">
        <v>8.2700000000000004E-4</v>
      </c>
      <c r="AC712" s="36">
        <v>5.3629999999999997E-3</v>
      </c>
      <c r="AD712" s="36">
        <v>4</v>
      </c>
      <c r="AE712" s="325">
        <v>3.0000040000000006</v>
      </c>
      <c r="AF712" s="35">
        <v>4.4133100000000001</v>
      </c>
      <c r="AG712" s="37">
        <v>1.2161366953161301</v>
      </c>
      <c r="AH712" s="53">
        <v>0.52347299999999997</v>
      </c>
      <c r="AI712" s="35">
        <v>3.6446200000000002</v>
      </c>
      <c r="AJ712" s="35">
        <v>3.4145599999999998</v>
      </c>
      <c r="AK712" s="35">
        <v>2.0507999999999998E-2</v>
      </c>
      <c r="AL712" s="35">
        <v>11.1203</v>
      </c>
      <c r="AM712" s="35">
        <v>0.47059200000000001</v>
      </c>
      <c r="AN712" s="35">
        <v>0.95161099999999998</v>
      </c>
      <c r="AO712" s="35">
        <v>0.37794</v>
      </c>
      <c r="AP712" s="35">
        <v>0.13195299999999999</v>
      </c>
      <c r="AQ712" s="35">
        <v>75.2226</v>
      </c>
      <c r="AR712" s="35">
        <v>95.354699999999994</v>
      </c>
      <c r="AS712" s="43">
        <v>0.52347299999999997</v>
      </c>
      <c r="AT712" s="326">
        <v>0.52407796049617572</v>
      </c>
      <c r="AU712" s="327">
        <v>-6.0496049617575487E-4</v>
      </c>
      <c r="AV712" s="41">
        <v>36.080800000000004</v>
      </c>
      <c r="AW712" s="35">
        <v>35.8001</v>
      </c>
      <c r="AX712" s="327">
        <v>0.28070000000000306</v>
      </c>
      <c r="AY712" s="41">
        <v>44.0486</v>
      </c>
      <c r="AZ712" s="35">
        <v>43.81</v>
      </c>
      <c r="BA712" s="327">
        <v>0.23859999999999815</v>
      </c>
      <c r="BB712" s="41">
        <v>100.342</v>
      </c>
      <c r="BC712" s="35">
        <v>99.742183999999995</v>
      </c>
      <c r="BD712" s="36">
        <v>0.59981600000000412</v>
      </c>
      <c r="BE712" s="41">
        <v>75.716099999999997</v>
      </c>
      <c r="BF712" s="35">
        <v>75.2226</v>
      </c>
      <c r="BG712" s="327">
        <v>0.49349999999999739</v>
      </c>
      <c r="BH712" s="46">
        <v>80.129400000000004</v>
      </c>
      <c r="BI712" s="46">
        <v>79.610100000000003</v>
      </c>
      <c r="BJ712" s="327">
        <v>0.51930000000000121</v>
      </c>
      <c r="BK712" s="41">
        <v>11.2049</v>
      </c>
      <c r="BL712" s="35">
        <v>11.1203</v>
      </c>
      <c r="BM712" s="327">
        <v>8.4600000000000009E-2</v>
      </c>
      <c r="BN712" s="36">
        <v>0.197958</v>
      </c>
      <c r="BO712" s="36">
        <v>0.146621</v>
      </c>
      <c r="BP712" s="36">
        <v>7.4700000000000005E-4</v>
      </c>
      <c r="BQ712" s="36">
        <v>0.30468200000000001</v>
      </c>
      <c r="BR712" s="36">
        <v>1.3747000000000001E-2</v>
      </c>
      <c r="BS712" s="36">
        <v>2.7411999999999999E-2</v>
      </c>
      <c r="BT712" s="36">
        <v>1.1663E-2</v>
      </c>
      <c r="BU712" s="36">
        <v>5.1510000000000002E-3</v>
      </c>
      <c r="BV712" s="36">
        <v>2.2920199999999999</v>
      </c>
      <c r="BW712" s="36">
        <v>3.0000009999999997</v>
      </c>
      <c r="BX712" s="944">
        <v>0.19794999999999999</v>
      </c>
      <c r="BY712" s="36">
        <v>0.14660999999999999</v>
      </c>
      <c r="BZ712" s="36">
        <v>7.5000000000000002E-4</v>
      </c>
      <c r="CA712" s="36">
        <v>0.30479000000000001</v>
      </c>
      <c r="CB712" s="36">
        <v>1.375E-2</v>
      </c>
      <c r="CC712" s="36">
        <v>2.741E-2</v>
      </c>
      <c r="CD712" s="36">
        <v>1.166E-2</v>
      </c>
      <c r="CE712" s="36">
        <v>5.1500000000000001E-3</v>
      </c>
      <c r="CF712" s="36">
        <v>1.0907800000000001</v>
      </c>
      <c r="CG712" s="36">
        <v>1.2011499999999999</v>
      </c>
      <c r="CH712" s="36">
        <v>3</v>
      </c>
      <c r="CI712" s="36">
        <v>2.2919299999999998</v>
      </c>
      <c r="CJ712" s="326">
        <v>0.52407796049617572</v>
      </c>
      <c r="CK712" s="35">
        <v>35.8001</v>
      </c>
      <c r="CL712" s="35">
        <v>43.81</v>
      </c>
      <c r="CM712" s="42">
        <v>99.742183999999995</v>
      </c>
    </row>
    <row r="713" spans="1:91" x14ac:dyDescent="0.2">
      <c r="A713" s="52" t="s">
        <v>478</v>
      </c>
      <c r="B713" s="30">
        <v>14764</v>
      </c>
      <c r="C713" s="30">
        <v>-28099</v>
      </c>
      <c r="D713" s="30">
        <v>82</v>
      </c>
      <c r="E713" s="31">
        <v>0.48883399999999999</v>
      </c>
      <c r="F713" s="41">
        <v>76.857900000000001</v>
      </c>
      <c r="G713" s="35">
        <v>39.287100000000002</v>
      </c>
      <c r="H713" s="35">
        <v>41.754199999999997</v>
      </c>
      <c r="I713" s="35">
        <v>2.4112800000000001</v>
      </c>
      <c r="J713" s="35">
        <v>12.9679</v>
      </c>
      <c r="K713" s="35">
        <v>0.54498800000000003</v>
      </c>
      <c r="L713" s="35">
        <v>0.340337</v>
      </c>
      <c r="M713" s="35">
        <v>0.21595300000000001</v>
      </c>
      <c r="N713" s="35">
        <v>2.1027499999999999</v>
      </c>
      <c r="O713" s="35">
        <v>2.3958E-2</v>
      </c>
      <c r="P713" s="35">
        <v>6.1931E-2</v>
      </c>
      <c r="Q713" s="42">
        <v>99.710499999999996</v>
      </c>
      <c r="R713" s="35">
        <v>4.1834100000000003</v>
      </c>
      <c r="S713" s="36">
        <v>2.3780399999999999</v>
      </c>
      <c r="T713" s="36">
        <v>1.21557</v>
      </c>
      <c r="U713" s="36">
        <v>1.1624699999999999</v>
      </c>
      <c r="V713" s="36">
        <v>0.132992</v>
      </c>
      <c r="W713" s="36">
        <v>0.36079699999999998</v>
      </c>
      <c r="X713" s="36">
        <v>1.6166E-2</v>
      </c>
      <c r="Y713" s="36">
        <v>1.0664999999999999E-2</v>
      </c>
      <c r="Z713" s="36">
        <v>6.3169999999999997E-3</v>
      </c>
      <c r="AA713" s="36">
        <v>9.1687000000000005E-2</v>
      </c>
      <c r="AB713" s="36">
        <v>8.8599999999999996E-4</v>
      </c>
      <c r="AC713" s="36">
        <v>2.4550000000000002E-3</v>
      </c>
      <c r="AD713" s="36">
        <v>4</v>
      </c>
      <c r="AE713" s="325">
        <v>3.0000049999999998</v>
      </c>
      <c r="AF713" s="35">
        <v>4.1834100000000003</v>
      </c>
      <c r="AG713" s="37">
        <v>1.0958646574195983</v>
      </c>
      <c r="AH713" s="53">
        <v>0.48883399999999999</v>
      </c>
      <c r="AI713" s="35">
        <v>2.4275799999999998</v>
      </c>
      <c r="AJ713" s="35">
        <v>2.1122200000000002</v>
      </c>
      <c r="AK713" s="35">
        <v>2.1697999999999999E-2</v>
      </c>
      <c r="AL713" s="35">
        <v>12.8734</v>
      </c>
      <c r="AM713" s="35">
        <v>0.53613299999999997</v>
      </c>
      <c r="AN713" s="35">
        <v>0.210008</v>
      </c>
      <c r="AO713" s="35">
        <v>0.331451</v>
      </c>
      <c r="AP713" s="35">
        <v>5.6231999999999997E-2</v>
      </c>
      <c r="AQ713" s="35">
        <v>76.368899999999996</v>
      </c>
      <c r="AR713" s="35">
        <v>94.937600000000003</v>
      </c>
      <c r="AS713" s="43">
        <v>0.48883399999999999</v>
      </c>
      <c r="AT713" s="326">
        <v>0.48926215160899422</v>
      </c>
      <c r="AU713" s="327">
        <v>-4.2815160899423166E-4</v>
      </c>
      <c r="AV713" s="41">
        <v>39.287100000000002</v>
      </c>
      <c r="AW713" s="35">
        <v>39.0045</v>
      </c>
      <c r="AX713" s="327">
        <v>0.28260000000000218</v>
      </c>
      <c r="AY713" s="41">
        <v>41.754199999999997</v>
      </c>
      <c r="AZ713" s="35">
        <v>41.52</v>
      </c>
      <c r="BA713" s="327">
        <v>0.23419999999999419</v>
      </c>
      <c r="BB713" s="41">
        <v>99.710499999999996</v>
      </c>
      <c r="BC713" s="35">
        <v>99.093222000000011</v>
      </c>
      <c r="BD713" s="36">
        <v>0.61727799999998467</v>
      </c>
      <c r="BE713" s="41">
        <v>76.857900000000001</v>
      </c>
      <c r="BF713" s="35">
        <v>76.368899999999996</v>
      </c>
      <c r="BG713" s="327">
        <v>0.48900000000000432</v>
      </c>
      <c r="BH713" s="46">
        <v>81.041300000000007</v>
      </c>
      <c r="BI713" s="46">
        <v>80.524500000000003</v>
      </c>
      <c r="BJ713" s="327">
        <v>0.51680000000000348</v>
      </c>
      <c r="BK713" s="41">
        <v>12.9679</v>
      </c>
      <c r="BL713" s="35">
        <v>12.8734</v>
      </c>
      <c r="BM713" s="327">
        <v>9.4500000000000028E-2</v>
      </c>
      <c r="BN713" s="36">
        <v>0.13467599999999999</v>
      </c>
      <c r="BO713" s="36">
        <v>9.264E-2</v>
      </c>
      <c r="BP713" s="36">
        <v>8.0699999999999999E-4</v>
      </c>
      <c r="BQ713" s="36">
        <v>0.36026399999999997</v>
      </c>
      <c r="BR713" s="36">
        <v>1.5996E-2</v>
      </c>
      <c r="BS713" s="36">
        <v>6.1789999999999996E-3</v>
      </c>
      <c r="BT713" s="36">
        <v>1.0448000000000001E-2</v>
      </c>
      <c r="BU713" s="36">
        <v>2.2420000000000001E-3</v>
      </c>
      <c r="BV713" s="36">
        <v>2.3767499999999999</v>
      </c>
      <c r="BW713" s="36">
        <v>3.0000019999999998</v>
      </c>
      <c r="BX713" s="944">
        <v>0.13467000000000001</v>
      </c>
      <c r="BY713" s="36">
        <v>9.2630000000000004E-2</v>
      </c>
      <c r="BZ713" s="36">
        <v>8.0999999999999996E-4</v>
      </c>
      <c r="CA713" s="36">
        <v>0.36038999999999999</v>
      </c>
      <c r="CB713" s="36">
        <v>1.6E-2</v>
      </c>
      <c r="CC713" s="36">
        <v>6.1799999999999997E-3</v>
      </c>
      <c r="CD713" s="36">
        <v>1.0449999999999999E-2</v>
      </c>
      <c r="CE713" s="36">
        <v>2.2399999999999998E-3</v>
      </c>
      <c r="CF713" s="36">
        <v>1.21384</v>
      </c>
      <c r="CG713" s="36">
        <v>1.1628000000000001</v>
      </c>
      <c r="CH713" s="36">
        <v>3.0000100000000001</v>
      </c>
      <c r="CI713" s="36">
        <v>2.3766400000000001</v>
      </c>
      <c r="CJ713" s="326">
        <v>0.48926215160899422</v>
      </c>
      <c r="CK713" s="35">
        <v>39.0045</v>
      </c>
      <c r="CL713" s="35">
        <v>41.52</v>
      </c>
      <c r="CM713" s="42">
        <v>99.093222000000011</v>
      </c>
    </row>
    <row r="714" spans="1:91" x14ac:dyDescent="0.2">
      <c r="A714" s="52" t="s">
        <v>479</v>
      </c>
      <c r="B714" s="30">
        <v>14937</v>
      </c>
      <c r="C714" s="30">
        <v>-27827</v>
      </c>
      <c r="D714" s="30">
        <v>75</v>
      </c>
      <c r="E714" s="31">
        <v>0.48506199999999999</v>
      </c>
      <c r="F714" s="41">
        <v>79.798199999999994</v>
      </c>
      <c r="G714" s="35">
        <v>41.091099999999997</v>
      </c>
      <c r="H714" s="35">
        <v>43.017000000000003</v>
      </c>
      <c r="I714" s="35">
        <v>2.0234800000000002</v>
      </c>
      <c r="J714" s="35">
        <v>13.476800000000001</v>
      </c>
      <c r="K714" s="35">
        <v>0.54675600000000002</v>
      </c>
      <c r="L714" s="35">
        <v>0.441637</v>
      </c>
      <c r="M714" s="35">
        <v>0.214699</v>
      </c>
      <c r="N714" s="35">
        <v>1.5980000000000001</v>
      </c>
      <c r="O714" s="35">
        <v>3.2266000000000003E-2</v>
      </c>
      <c r="P714" s="35">
        <v>9.2659999999999999E-3</v>
      </c>
      <c r="Q714" s="42">
        <v>102.45099999999999</v>
      </c>
      <c r="R714" s="35">
        <v>4.3099400000000001</v>
      </c>
      <c r="S714" s="36">
        <v>2.41811</v>
      </c>
      <c r="T714" s="36">
        <v>1.24518</v>
      </c>
      <c r="U714" s="36">
        <v>1.17293</v>
      </c>
      <c r="V714" s="36">
        <v>0.109303</v>
      </c>
      <c r="W714" s="36">
        <v>0.367226</v>
      </c>
      <c r="X714" s="36">
        <v>1.5883999999999999E-2</v>
      </c>
      <c r="Y714" s="36">
        <v>1.3554E-2</v>
      </c>
      <c r="Z714" s="36">
        <v>6.1510000000000002E-3</v>
      </c>
      <c r="AA714" s="36">
        <v>6.8241999999999997E-2</v>
      </c>
      <c r="AB714" s="36">
        <v>1.1689999999999999E-3</v>
      </c>
      <c r="AC714" s="36">
        <v>3.6000000000000002E-4</v>
      </c>
      <c r="AD714" s="36">
        <v>4</v>
      </c>
      <c r="AE714" s="325">
        <v>2.9999990000000003</v>
      </c>
      <c r="AF714" s="35">
        <v>4.3099400000000001</v>
      </c>
      <c r="AG714" s="37">
        <v>0.90656460073321365</v>
      </c>
      <c r="AH714" s="53">
        <v>0.48506199999999999</v>
      </c>
      <c r="AI714" s="35">
        <v>2.0373299999999999</v>
      </c>
      <c r="AJ714" s="35">
        <v>1.6046400000000001</v>
      </c>
      <c r="AK714" s="35">
        <v>3.0012E-2</v>
      </c>
      <c r="AL714" s="35">
        <v>13.3773</v>
      </c>
      <c r="AM714" s="35">
        <v>0.53775600000000001</v>
      </c>
      <c r="AN714" s="35">
        <v>0.208703</v>
      </c>
      <c r="AO714" s="35">
        <v>0.43197099999999999</v>
      </c>
      <c r="AP714" s="35">
        <v>3.7390000000000001E-3</v>
      </c>
      <c r="AQ714" s="35">
        <v>79.283600000000007</v>
      </c>
      <c r="AR714" s="35">
        <v>97.515000000000001</v>
      </c>
      <c r="AS714" s="43">
        <v>0.48506199999999999</v>
      </c>
      <c r="AT714" s="326">
        <v>0.4854394638313716</v>
      </c>
      <c r="AU714" s="327">
        <v>-3.77463831371605E-4</v>
      </c>
      <c r="AV714" s="41">
        <v>41.091099999999997</v>
      </c>
      <c r="AW714" s="35">
        <v>40.796199999999999</v>
      </c>
      <c r="AX714" s="327">
        <v>0.29489999999999839</v>
      </c>
      <c r="AY714" s="41">
        <v>43.017000000000003</v>
      </c>
      <c r="AZ714" s="35">
        <v>42.77</v>
      </c>
      <c r="BA714" s="327">
        <v>0.24699999999999989</v>
      </c>
      <c r="BB714" s="41">
        <v>102.45099999999999</v>
      </c>
      <c r="BC714" s="35">
        <v>101.79765100000002</v>
      </c>
      <c r="BD714" s="36">
        <v>0.65334899999997731</v>
      </c>
      <c r="BE714" s="41">
        <v>79.798199999999994</v>
      </c>
      <c r="BF714" s="35">
        <v>79.283600000000007</v>
      </c>
      <c r="BG714" s="327">
        <v>0.51459999999998729</v>
      </c>
      <c r="BH714" s="46">
        <v>84.108100000000007</v>
      </c>
      <c r="BI714" s="46">
        <v>83.566200000000009</v>
      </c>
      <c r="BJ714" s="327">
        <v>0.54189999999999827</v>
      </c>
      <c r="BK714" s="41">
        <v>13.476800000000001</v>
      </c>
      <c r="BL714" s="35">
        <v>13.3773</v>
      </c>
      <c r="BM714" s="327">
        <v>9.950000000000081E-2</v>
      </c>
      <c r="BN714" s="36">
        <v>0.11072700000000001</v>
      </c>
      <c r="BO714" s="36">
        <v>6.8945999999999993E-2</v>
      </c>
      <c r="BP714" s="36">
        <v>1.0939999999999999E-3</v>
      </c>
      <c r="BQ714" s="36">
        <v>0.36675099999999999</v>
      </c>
      <c r="BR714" s="36">
        <v>1.5717999999999999E-2</v>
      </c>
      <c r="BS714" s="36">
        <v>6.0159999999999996E-3</v>
      </c>
      <c r="BT714" s="36">
        <v>1.3339E-2</v>
      </c>
      <c r="BU714" s="36">
        <v>1.46E-4</v>
      </c>
      <c r="BV714" s="36">
        <v>2.4172600000000002</v>
      </c>
      <c r="BW714" s="36">
        <v>2.999997</v>
      </c>
      <c r="BX714" s="944">
        <v>0.11072</v>
      </c>
      <c r="BY714" s="36">
        <v>6.8940000000000001E-2</v>
      </c>
      <c r="BZ714" s="36">
        <v>1.09E-3</v>
      </c>
      <c r="CA714" s="36">
        <v>0.36687999999999998</v>
      </c>
      <c r="CB714" s="36">
        <v>1.5720000000000001E-2</v>
      </c>
      <c r="CC714" s="36">
        <v>6.0200000000000002E-3</v>
      </c>
      <c r="CD714" s="36">
        <v>1.3339999999999999E-2</v>
      </c>
      <c r="CE714" s="36">
        <v>1.4999999999999999E-4</v>
      </c>
      <c r="CF714" s="36">
        <v>1.24377</v>
      </c>
      <c r="CG714" s="36">
        <v>1.1733800000000001</v>
      </c>
      <c r="CH714" s="36">
        <v>3.0000100000000001</v>
      </c>
      <c r="CI714" s="36">
        <v>2.4171500000000004</v>
      </c>
      <c r="CJ714" s="326">
        <v>0.4854394638313716</v>
      </c>
      <c r="CK714" s="35">
        <v>40.796199999999999</v>
      </c>
      <c r="CL714" s="35">
        <v>42.77</v>
      </c>
      <c r="CM714" s="42">
        <v>101.79765100000002</v>
      </c>
    </row>
    <row r="715" spans="1:91" ht="16" thickBot="1" x14ac:dyDescent="0.25">
      <c r="A715" s="767" t="s">
        <v>480</v>
      </c>
      <c r="B715" s="768">
        <v>15063</v>
      </c>
      <c r="C715" s="768">
        <v>-27697</v>
      </c>
      <c r="D715" s="768">
        <v>75</v>
      </c>
      <c r="E715" s="238">
        <v>0.48676700000000001</v>
      </c>
      <c r="F715" s="148">
        <v>78.347399999999993</v>
      </c>
      <c r="G715" s="149">
        <v>40.210500000000003</v>
      </c>
      <c r="H715" s="149">
        <v>42.383400000000002</v>
      </c>
      <c r="I715" s="149">
        <v>2.4442300000000001</v>
      </c>
      <c r="J715" s="149">
        <v>13.1584</v>
      </c>
      <c r="K715" s="149">
        <v>0.54180200000000001</v>
      </c>
      <c r="L715" s="149">
        <v>0.453538</v>
      </c>
      <c r="M715" s="149">
        <v>0.21981400000000001</v>
      </c>
      <c r="N715" s="149">
        <v>2.6486000000000001</v>
      </c>
      <c r="O715" s="149">
        <v>2.7888E-2</v>
      </c>
      <c r="P715" s="149">
        <v>2.0470000000000002E-3</v>
      </c>
      <c r="Q715" s="151">
        <v>102.09</v>
      </c>
      <c r="R715" s="149">
        <v>4.2464599999999999</v>
      </c>
      <c r="S715" s="266">
        <v>2.3624299999999998</v>
      </c>
      <c r="T715" s="266">
        <v>1.21248</v>
      </c>
      <c r="U715" s="266">
        <v>1.14995</v>
      </c>
      <c r="V715" s="266">
        <v>0.131379</v>
      </c>
      <c r="W715" s="266">
        <v>0.35677999999999999</v>
      </c>
      <c r="X715" s="266">
        <v>1.5661999999999999E-2</v>
      </c>
      <c r="Y715" s="266">
        <v>1.3851E-2</v>
      </c>
      <c r="Z715" s="266">
        <v>6.2659999999999999E-3</v>
      </c>
      <c r="AA715" s="266">
        <v>0.112549</v>
      </c>
      <c r="AB715" s="266">
        <v>1.0059999999999999E-3</v>
      </c>
      <c r="AC715" s="266">
        <v>7.8999999999999996E-5</v>
      </c>
      <c r="AD715" s="266">
        <v>4</v>
      </c>
      <c r="AE715" s="438">
        <v>3.0000019999999994</v>
      </c>
      <c r="AF715" s="149">
        <v>4.2464599999999999</v>
      </c>
      <c r="AG715" s="120">
        <v>0.97704482261217096</v>
      </c>
      <c r="AH715" s="769">
        <v>0.48676700000000001</v>
      </c>
      <c r="AI715" s="35">
        <v>2.4604300000000001</v>
      </c>
      <c r="AJ715" s="35">
        <v>2.66092</v>
      </c>
      <c r="AK715" s="35">
        <v>2.5675E-2</v>
      </c>
      <c r="AL715" s="35">
        <v>13.063800000000001</v>
      </c>
      <c r="AM715" s="35">
        <v>0.53307499999999997</v>
      </c>
      <c r="AN715" s="35">
        <v>0.213894</v>
      </c>
      <c r="AO715" s="35">
        <v>0.444077</v>
      </c>
      <c r="AP715" s="35">
        <v>-3.2499999999999999E-3</v>
      </c>
      <c r="AQ715" s="35">
        <v>77.855199999999996</v>
      </c>
      <c r="AR715" s="35">
        <v>97.253799999999998</v>
      </c>
      <c r="AS715" s="43">
        <v>0.48676700000000001</v>
      </c>
      <c r="AT715" s="326">
        <v>0.48714245172330534</v>
      </c>
      <c r="AU715" s="327">
        <v>-3.7545172330533116E-4</v>
      </c>
      <c r="AV715" s="41">
        <v>40.210500000000003</v>
      </c>
      <c r="AW715" s="35">
        <v>39.928600000000003</v>
      </c>
      <c r="AX715" s="327">
        <v>0.28190000000000026</v>
      </c>
      <c r="AY715" s="41">
        <v>42.383400000000002</v>
      </c>
      <c r="AZ715" s="35">
        <v>42.15</v>
      </c>
      <c r="BA715" s="327">
        <v>0.23340000000000316</v>
      </c>
      <c r="BB715" s="41">
        <v>102.09</v>
      </c>
      <c r="BC715" s="35">
        <v>101.477221</v>
      </c>
      <c r="BD715" s="36">
        <v>0.61277900000000329</v>
      </c>
      <c r="BE715" s="41">
        <v>78.347399999999993</v>
      </c>
      <c r="BF715" s="35">
        <v>77.855199999999996</v>
      </c>
      <c r="BG715" s="327">
        <v>0.49219999999999686</v>
      </c>
      <c r="BH715" s="46">
        <v>82.593900000000005</v>
      </c>
      <c r="BI715" s="46">
        <v>82.078599999999994</v>
      </c>
      <c r="BJ715" s="327">
        <v>0.51530000000001053</v>
      </c>
      <c r="BK715" s="41">
        <v>13.1584</v>
      </c>
      <c r="BL715" s="35">
        <v>13.063800000000001</v>
      </c>
      <c r="BM715" s="327">
        <v>9.4599999999999795E-2</v>
      </c>
      <c r="BN715" s="36">
        <v>0.13300400000000001</v>
      </c>
      <c r="BO715" s="36">
        <v>0.113717</v>
      </c>
      <c r="BP715" s="36">
        <v>9.3099999999999997E-4</v>
      </c>
      <c r="BQ715" s="36">
        <v>0.35623199999999999</v>
      </c>
      <c r="BR715" s="36">
        <v>1.5498E-2</v>
      </c>
      <c r="BS715" s="36">
        <v>6.1320000000000003E-3</v>
      </c>
      <c r="BT715" s="36">
        <v>1.3639E-2</v>
      </c>
      <c r="BU715" s="36">
        <v>-1.2999999999999999E-4</v>
      </c>
      <c r="BV715" s="36">
        <v>2.36097</v>
      </c>
      <c r="BW715" s="36">
        <v>2.9999929999999999</v>
      </c>
      <c r="BX715" s="944">
        <v>0.13299</v>
      </c>
      <c r="BY715" s="36">
        <v>0.11371000000000001</v>
      </c>
      <c r="BZ715" s="36">
        <v>9.3000000000000005E-4</v>
      </c>
      <c r="CA715" s="36">
        <v>0.35636000000000001</v>
      </c>
      <c r="CB715" s="36">
        <v>1.55E-2</v>
      </c>
      <c r="CC715" s="36">
        <v>6.13E-3</v>
      </c>
      <c r="CD715" s="36">
        <v>1.3639999999999999E-2</v>
      </c>
      <c r="CE715" s="36">
        <v>-1.2999999999999999E-4</v>
      </c>
      <c r="CF715" s="36">
        <v>1.21079</v>
      </c>
      <c r="CG715" s="36">
        <v>1.15008</v>
      </c>
      <c r="CH715" s="36">
        <v>3</v>
      </c>
      <c r="CI715" s="36">
        <v>2.3608700000000002</v>
      </c>
      <c r="CJ715" s="326">
        <v>0.48714245172330534</v>
      </c>
      <c r="CK715" s="35">
        <v>39.928600000000003</v>
      </c>
      <c r="CL715" s="35">
        <v>42.15</v>
      </c>
      <c r="CM715" s="42">
        <v>101.477221</v>
      </c>
    </row>
    <row r="716" spans="1:91" x14ac:dyDescent="0.2">
      <c r="A716" s="47" t="s">
        <v>481</v>
      </c>
      <c r="B716" s="48">
        <v>-847</v>
      </c>
      <c r="C716" s="48">
        <v>-30303</v>
      </c>
      <c r="D716" s="48">
        <v>145</v>
      </c>
      <c r="E716" s="49">
        <v>0.55577299999999996</v>
      </c>
      <c r="F716" s="32">
        <v>82.236900000000006</v>
      </c>
      <c r="G716" s="33">
        <v>36.5319</v>
      </c>
      <c r="H716" s="33">
        <v>50.794199999999996</v>
      </c>
      <c r="I716" s="33">
        <v>1.56531</v>
      </c>
      <c r="J716" s="33">
        <v>8.7281700000000004</v>
      </c>
      <c r="K716" s="33">
        <v>0.59603399999999995</v>
      </c>
      <c r="L716" s="33">
        <v>0.44881100000000002</v>
      </c>
      <c r="M716" s="33">
        <v>0.164189</v>
      </c>
      <c r="N716" s="33">
        <v>1.22295</v>
      </c>
      <c r="O716" s="33">
        <v>5.6545999999999999E-2</v>
      </c>
      <c r="P716" s="33">
        <v>0.103849</v>
      </c>
      <c r="Q716" s="34">
        <v>100.212</v>
      </c>
      <c r="R716" s="33">
        <v>5.0891599999999997</v>
      </c>
      <c r="S716" s="39">
        <v>2.5704099999999999</v>
      </c>
      <c r="T716" s="39">
        <v>1.14185</v>
      </c>
      <c r="U716" s="39">
        <v>1.4285699999999999</v>
      </c>
      <c r="V716" s="39">
        <v>8.7214E-2</v>
      </c>
      <c r="W716" s="39">
        <v>0.245313</v>
      </c>
      <c r="X716" s="39">
        <v>1.7860000000000001E-2</v>
      </c>
      <c r="Y716" s="39">
        <v>1.4208E-2</v>
      </c>
      <c r="Z716" s="39">
        <v>4.8520000000000004E-3</v>
      </c>
      <c r="AA716" s="39">
        <v>5.3869E-2</v>
      </c>
      <c r="AB716" s="39">
        <v>2.1129999999999999E-3</v>
      </c>
      <c r="AC716" s="39">
        <v>4.1590000000000004E-3</v>
      </c>
      <c r="AD716" s="39">
        <v>4</v>
      </c>
      <c r="AE716" s="420">
        <v>3.0000080000000002</v>
      </c>
      <c r="AF716" s="33">
        <v>5.0891599999999997</v>
      </c>
      <c r="AG716" s="101">
        <v>0.78805325707964269</v>
      </c>
      <c r="AH716" s="50">
        <v>0.55577299999999996</v>
      </c>
      <c r="AI716" s="35">
        <v>1.5787800000000001</v>
      </c>
      <c r="AJ716" s="35">
        <v>1.2288399999999999</v>
      </c>
      <c r="AK716" s="35">
        <v>5.398E-2</v>
      </c>
      <c r="AL716" s="35">
        <v>8.6440599999999996</v>
      </c>
      <c r="AM716" s="35">
        <v>0.58451699999999995</v>
      </c>
      <c r="AN716" s="35">
        <v>0.157584</v>
      </c>
      <c r="AO716" s="35">
        <v>0.43678800000000001</v>
      </c>
      <c r="AP716" s="35">
        <v>9.6327999999999997E-2</v>
      </c>
      <c r="AQ716" s="35">
        <v>81.5762</v>
      </c>
      <c r="AR716" s="35">
        <v>94.357100000000003</v>
      </c>
      <c r="AS716" s="43">
        <v>0.55577299999999996</v>
      </c>
      <c r="AT716" s="326">
        <v>0.55616696372282715</v>
      </c>
      <c r="AU716" s="327">
        <v>-3.9396372282718417E-4</v>
      </c>
      <c r="AV716" s="41">
        <v>36.5319</v>
      </c>
      <c r="AW716" s="35">
        <v>36.206200000000003</v>
      </c>
      <c r="AX716" s="327">
        <v>0.32569999999999766</v>
      </c>
      <c r="AY716" s="41">
        <v>50.794199999999996</v>
      </c>
      <c r="AZ716" s="35">
        <v>50.42</v>
      </c>
      <c r="BA716" s="327">
        <v>0.37419999999999476</v>
      </c>
      <c r="BB716" s="41">
        <v>100.212</v>
      </c>
      <c r="BC716" s="35">
        <v>99.407077000000015</v>
      </c>
      <c r="BD716" s="36">
        <v>0.80492299999998806</v>
      </c>
      <c r="BE716" s="41">
        <v>82.236900000000006</v>
      </c>
      <c r="BF716" s="35">
        <v>81.5762</v>
      </c>
      <c r="BG716" s="327">
        <v>0.66070000000000562</v>
      </c>
      <c r="BH716" s="46">
        <v>87.326099999999997</v>
      </c>
      <c r="BI716" s="46">
        <v>86.626200000000011</v>
      </c>
      <c r="BJ716" s="327">
        <v>0.69989999999998531</v>
      </c>
      <c r="BK716" s="41">
        <v>8.7281700000000004</v>
      </c>
      <c r="BL716" s="35">
        <v>8.6440599999999996</v>
      </c>
      <c r="BM716" s="327">
        <v>8.4110000000000795E-2</v>
      </c>
      <c r="BN716" s="36">
        <v>8.8653999999999997E-2</v>
      </c>
      <c r="BO716" s="36">
        <v>5.4552000000000003E-2</v>
      </c>
      <c r="BP716" s="36">
        <v>2.0330000000000001E-3</v>
      </c>
      <c r="BQ716" s="36">
        <v>0.24485299999999999</v>
      </c>
      <c r="BR716" s="36">
        <v>1.7652999999999999E-2</v>
      </c>
      <c r="BS716" s="36">
        <v>4.6930000000000001E-3</v>
      </c>
      <c r="BT716" s="36">
        <v>1.3936E-2</v>
      </c>
      <c r="BU716" s="36">
        <v>3.888E-3</v>
      </c>
      <c r="BV716" s="36">
        <v>2.5697399999999999</v>
      </c>
      <c r="BW716" s="36">
        <v>3.0000019999999998</v>
      </c>
      <c r="BX716" s="944">
        <v>8.8650000000000007E-2</v>
      </c>
      <c r="BY716" s="36">
        <v>5.4550000000000001E-2</v>
      </c>
      <c r="BZ716" s="36">
        <v>2.0300000000000001E-3</v>
      </c>
      <c r="CA716" s="36">
        <v>0.24493999999999999</v>
      </c>
      <c r="CB716" s="36">
        <v>1.7649999999999999E-2</v>
      </c>
      <c r="CC716" s="36">
        <v>4.6899999999999997E-3</v>
      </c>
      <c r="CD716" s="36">
        <v>1.393E-2</v>
      </c>
      <c r="CE716" s="36">
        <v>3.8899999999999998E-3</v>
      </c>
      <c r="CF716" s="36">
        <v>1.1405000000000001</v>
      </c>
      <c r="CG716" s="36">
        <v>1.42916</v>
      </c>
      <c r="CH716" s="36">
        <v>2.9999900000000004</v>
      </c>
      <c r="CI716" s="36">
        <v>2.5696599999999998</v>
      </c>
      <c r="CJ716" s="326">
        <v>0.55616696372282715</v>
      </c>
      <c r="CK716" s="35">
        <v>36.206200000000003</v>
      </c>
      <c r="CL716" s="35">
        <v>50.42</v>
      </c>
      <c r="CM716" s="42">
        <v>99.407077000000015</v>
      </c>
    </row>
    <row r="717" spans="1:91" x14ac:dyDescent="0.2">
      <c r="A717" s="52" t="s">
        <v>481</v>
      </c>
      <c r="B717" s="30">
        <v>-847</v>
      </c>
      <c r="C717" s="30">
        <v>-30304</v>
      </c>
      <c r="D717" s="30">
        <v>145</v>
      </c>
      <c r="E717" s="31">
        <v>0.55666700000000002</v>
      </c>
      <c r="F717" s="41">
        <v>82.573800000000006</v>
      </c>
      <c r="G717" s="35">
        <v>36.607700000000001</v>
      </c>
      <c r="H717" s="35">
        <v>51.084299999999999</v>
      </c>
      <c r="I717" s="35">
        <v>1.59599</v>
      </c>
      <c r="J717" s="35">
        <v>8.7387099999999993</v>
      </c>
      <c r="K717" s="35">
        <v>0.56458799999999998</v>
      </c>
      <c r="L717" s="35">
        <v>0.459065</v>
      </c>
      <c r="M717" s="35">
        <v>0.17196</v>
      </c>
      <c r="N717" s="35">
        <v>1.2121200000000001</v>
      </c>
      <c r="O717" s="35">
        <v>6.9705000000000003E-2</v>
      </c>
      <c r="P717" s="35">
        <v>0.12021</v>
      </c>
      <c r="Q717" s="42">
        <v>100.624</v>
      </c>
      <c r="R717" s="35">
        <v>5.11822</v>
      </c>
      <c r="S717" s="36">
        <v>2.56996</v>
      </c>
      <c r="T717" s="36">
        <v>1.1393500000000001</v>
      </c>
      <c r="U717" s="36">
        <v>1.4306099999999999</v>
      </c>
      <c r="V717" s="36">
        <v>8.8544999999999999E-2</v>
      </c>
      <c r="W717" s="36">
        <v>0.244565</v>
      </c>
      <c r="X717" s="36">
        <v>1.6846E-2</v>
      </c>
      <c r="Y717" s="36">
        <v>1.4470999999999999E-2</v>
      </c>
      <c r="Z717" s="36">
        <v>5.0600000000000003E-3</v>
      </c>
      <c r="AA717" s="36">
        <v>5.3164000000000003E-2</v>
      </c>
      <c r="AB717" s="36">
        <v>2.594E-3</v>
      </c>
      <c r="AC717" s="36">
        <v>4.7930000000000004E-3</v>
      </c>
      <c r="AD717" s="36">
        <v>4</v>
      </c>
      <c r="AE717" s="325">
        <v>2.9999980000000002</v>
      </c>
      <c r="AF717" s="35">
        <v>5.11822</v>
      </c>
      <c r="AG717" s="37">
        <v>0.78666549875453007</v>
      </c>
      <c r="AH717" s="53">
        <v>0.55666700000000002</v>
      </c>
      <c r="AI717" s="35">
        <v>1.6097900000000001</v>
      </c>
      <c r="AJ717" s="35">
        <v>1.21794</v>
      </c>
      <c r="AK717" s="35">
        <v>6.7196000000000006E-2</v>
      </c>
      <c r="AL717" s="35">
        <v>8.6544000000000008</v>
      </c>
      <c r="AM717" s="35">
        <v>0.55336700000000005</v>
      </c>
      <c r="AN717" s="35">
        <v>0.16525599999999999</v>
      </c>
      <c r="AO717" s="35">
        <v>0.44694099999999998</v>
      </c>
      <c r="AP717" s="35">
        <v>0.112571</v>
      </c>
      <c r="AQ717" s="35">
        <v>81.909599999999998</v>
      </c>
      <c r="AR717" s="35">
        <v>94.736999999999995</v>
      </c>
      <c r="AS717" s="43">
        <v>0.55666700000000002</v>
      </c>
      <c r="AT717" s="326">
        <v>0.55706273183376864</v>
      </c>
      <c r="AU717" s="327">
        <v>-3.9573183376861998E-4</v>
      </c>
      <c r="AV717" s="41">
        <v>36.607700000000001</v>
      </c>
      <c r="AW717" s="35">
        <v>36.280799999999999</v>
      </c>
      <c r="AX717" s="327">
        <v>0.32690000000000197</v>
      </c>
      <c r="AY717" s="41">
        <v>51.084299999999999</v>
      </c>
      <c r="AZ717" s="35">
        <v>50.71</v>
      </c>
      <c r="BA717" s="327">
        <v>0.37429999999999808</v>
      </c>
      <c r="BB717" s="41">
        <v>100.624</v>
      </c>
      <c r="BC717" s="35">
        <v>99.818260999999993</v>
      </c>
      <c r="BD717" s="36">
        <v>0.80573900000000265</v>
      </c>
      <c r="BE717" s="41">
        <v>82.573800000000006</v>
      </c>
      <c r="BF717" s="35">
        <v>81.909599999999998</v>
      </c>
      <c r="BG717" s="327">
        <v>0.66420000000000812</v>
      </c>
      <c r="BH717" s="46">
        <v>87.692000000000007</v>
      </c>
      <c r="BI717" s="46">
        <v>86.990800000000007</v>
      </c>
      <c r="BJ717" s="327">
        <v>0.70120000000000005</v>
      </c>
      <c r="BK717" s="41">
        <v>8.7387099999999993</v>
      </c>
      <c r="BL717" s="35">
        <v>8.6544000000000008</v>
      </c>
      <c r="BM717" s="327">
        <v>8.4309999999998553E-2</v>
      </c>
      <c r="BN717" s="36">
        <v>9.0010000000000007E-2</v>
      </c>
      <c r="BO717" s="36">
        <v>5.3837999999999997E-2</v>
      </c>
      <c r="BP717" s="36">
        <v>2.5200000000000001E-3</v>
      </c>
      <c r="BQ717" s="36">
        <v>0.24410299999999999</v>
      </c>
      <c r="BR717" s="36">
        <v>1.6641E-2</v>
      </c>
      <c r="BS717" s="36">
        <v>4.901E-3</v>
      </c>
      <c r="BT717" s="36">
        <v>1.4199E-2</v>
      </c>
      <c r="BU717" s="36">
        <v>4.5240000000000002E-3</v>
      </c>
      <c r="BV717" s="36">
        <v>2.5692599999999999</v>
      </c>
      <c r="BW717" s="36">
        <v>2.9999959999999999</v>
      </c>
      <c r="BX717" s="944">
        <v>9.0010000000000007E-2</v>
      </c>
      <c r="BY717" s="36">
        <v>5.3839999999999999E-2</v>
      </c>
      <c r="BZ717" s="36">
        <v>2.5200000000000001E-3</v>
      </c>
      <c r="CA717" s="36">
        <v>0.24418999999999999</v>
      </c>
      <c r="CB717" s="36">
        <v>1.6639999999999999E-2</v>
      </c>
      <c r="CC717" s="36">
        <v>4.8999999999999998E-3</v>
      </c>
      <c r="CD717" s="36">
        <v>1.4200000000000001E-2</v>
      </c>
      <c r="CE717" s="36">
        <v>4.5199999999999997E-3</v>
      </c>
      <c r="CF717" s="36">
        <v>1.1379900000000001</v>
      </c>
      <c r="CG717" s="36">
        <v>1.4312</v>
      </c>
      <c r="CH717" s="36">
        <v>3.0000100000000001</v>
      </c>
      <c r="CI717" s="36">
        <v>2.5691899999999999</v>
      </c>
      <c r="CJ717" s="326">
        <v>0.55706273183376864</v>
      </c>
      <c r="CK717" s="35">
        <v>36.280799999999999</v>
      </c>
      <c r="CL717" s="35">
        <v>50.71</v>
      </c>
      <c r="CM717" s="42">
        <v>99.818260999999993</v>
      </c>
    </row>
    <row r="718" spans="1:91" x14ac:dyDescent="0.2">
      <c r="A718" s="52" t="s">
        <v>481</v>
      </c>
      <c r="B718" s="30">
        <v>-849</v>
      </c>
      <c r="C718" s="30">
        <v>-30304</v>
      </c>
      <c r="D718" s="30">
        <v>145</v>
      </c>
      <c r="E718" s="31">
        <v>0.55508800000000003</v>
      </c>
      <c r="F718" s="41">
        <v>82.614500000000007</v>
      </c>
      <c r="G718" s="35">
        <v>36.7562</v>
      </c>
      <c r="H718" s="35">
        <v>50.964500000000001</v>
      </c>
      <c r="I718" s="35">
        <v>1.54586</v>
      </c>
      <c r="J718" s="35">
        <v>8.7938700000000001</v>
      </c>
      <c r="K718" s="35">
        <v>0.56535100000000005</v>
      </c>
      <c r="L718" s="35">
        <v>0.44479400000000002</v>
      </c>
      <c r="M718" s="35">
        <v>0.20514499999999999</v>
      </c>
      <c r="N718" s="35">
        <v>1.2022200000000001</v>
      </c>
      <c r="O718" s="35">
        <v>5.5692999999999999E-2</v>
      </c>
      <c r="P718" s="35">
        <v>0.101677</v>
      </c>
      <c r="Q718" s="42">
        <v>100.63500000000001</v>
      </c>
      <c r="R718" s="35">
        <v>5.1062200000000004</v>
      </c>
      <c r="S718" s="36">
        <v>2.57219</v>
      </c>
      <c r="T718" s="36">
        <v>1.1444000000000001</v>
      </c>
      <c r="U718" s="36">
        <v>1.4277899999999999</v>
      </c>
      <c r="V718" s="36">
        <v>8.5795999999999997E-2</v>
      </c>
      <c r="W718" s="36">
        <v>0.2462</v>
      </c>
      <c r="X718" s="36">
        <v>1.6875000000000001E-2</v>
      </c>
      <c r="Y718" s="36">
        <v>1.4026E-2</v>
      </c>
      <c r="Z718" s="36">
        <v>6.038E-3</v>
      </c>
      <c r="AA718" s="36">
        <v>5.2749999999999998E-2</v>
      </c>
      <c r="AB718" s="36">
        <v>2.0730000000000002E-3</v>
      </c>
      <c r="AC718" s="36">
        <v>4.0559999999999997E-3</v>
      </c>
      <c r="AD718" s="36">
        <v>4</v>
      </c>
      <c r="AE718" s="325">
        <v>3.0000040000000006</v>
      </c>
      <c r="AF718" s="35">
        <v>5.1062200000000004</v>
      </c>
      <c r="AG718" s="37">
        <v>0.78653320598497978</v>
      </c>
      <c r="AH718" s="53">
        <v>0.55508800000000003</v>
      </c>
      <c r="AI718" s="35">
        <v>1.55914</v>
      </c>
      <c r="AJ718" s="35">
        <v>1.20794</v>
      </c>
      <c r="AK718" s="35">
        <v>5.3126E-2</v>
      </c>
      <c r="AL718" s="35">
        <v>8.7092200000000002</v>
      </c>
      <c r="AM718" s="35">
        <v>0.55413999999999997</v>
      </c>
      <c r="AN718" s="35">
        <v>0.19808899999999999</v>
      </c>
      <c r="AO718" s="35">
        <v>0.43280200000000002</v>
      </c>
      <c r="AP718" s="35">
        <v>9.4169000000000003E-2</v>
      </c>
      <c r="AQ718" s="35">
        <v>81.951099999999997</v>
      </c>
      <c r="AR718" s="35">
        <v>94.759699999999995</v>
      </c>
      <c r="AS718" s="43">
        <v>0.55508800000000003</v>
      </c>
      <c r="AT718" s="326">
        <v>0.55547605066362815</v>
      </c>
      <c r="AU718" s="327">
        <v>-3.8805066362812557E-4</v>
      </c>
      <c r="AV718" s="41">
        <v>36.7562</v>
      </c>
      <c r="AW718" s="35">
        <v>36.429200000000002</v>
      </c>
      <c r="AX718" s="327">
        <v>0.32699999999999818</v>
      </c>
      <c r="AY718" s="41">
        <v>50.964500000000001</v>
      </c>
      <c r="AZ718" s="35">
        <v>50.59</v>
      </c>
      <c r="BA718" s="327">
        <v>0.37449999999999761</v>
      </c>
      <c r="BB718" s="41">
        <v>100.63500000000001</v>
      </c>
      <c r="BC718" s="35">
        <v>99.827826000000002</v>
      </c>
      <c r="BD718" s="36">
        <v>0.80717400000000339</v>
      </c>
      <c r="BE718" s="41">
        <v>82.614500000000007</v>
      </c>
      <c r="BF718" s="35">
        <v>81.951099999999997</v>
      </c>
      <c r="BG718" s="327">
        <v>0.66340000000000998</v>
      </c>
      <c r="BH718" s="46">
        <v>87.720699999999994</v>
      </c>
      <c r="BI718" s="46">
        <v>87.019200000000012</v>
      </c>
      <c r="BJ718" s="327">
        <v>0.70149999999998158</v>
      </c>
      <c r="BK718" s="41">
        <v>8.7938700000000001</v>
      </c>
      <c r="BL718" s="35">
        <v>8.7092200000000002</v>
      </c>
      <c r="BM718" s="327">
        <v>8.4649999999999892E-2</v>
      </c>
      <c r="BN718" s="36">
        <v>8.7211999999999998E-2</v>
      </c>
      <c r="BO718" s="36">
        <v>5.3416999999999999E-2</v>
      </c>
      <c r="BP718" s="36">
        <v>1.993E-3</v>
      </c>
      <c r="BQ718" s="36">
        <v>0.24574299999999999</v>
      </c>
      <c r="BR718" s="36">
        <v>1.6670000000000001E-2</v>
      </c>
      <c r="BS718" s="36">
        <v>5.8760000000000001E-3</v>
      </c>
      <c r="BT718" s="36">
        <v>1.3755E-2</v>
      </c>
      <c r="BU718" s="36">
        <v>3.7859999999999999E-3</v>
      </c>
      <c r="BV718" s="36">
        <v>2.5715499999999998</v>
      </c>
      <c r="BW718" s="36">
        <v>3.0000019999999998</v>
      </c>
      <c r="BX718" s="944">
        <v>8.7209999999999996E-2</v>
      </c>
      <c r="BY718" s="36">
        <v>5.3409999999999999E-2</v>
      </c>
      <c r="BZ718" s="36">
        <v>1.99E-3</v>
      </c>
      <c r="CA718" s="36">
        <v>0.24582999999999999</v>
      </c>
      <c r="CB718" s="36">
        <v>1.6670000000000001E-2</v>
      </c>
      <c r="CC718" s="36">
        <v>5.8799999999999998E-3</v>
      </c>
      <c r="CD718" s="36">
        <v>1.375E-2</v>
      </c>
      <c r="CE718" s="36">
        <v>3.79E-3</v>
      </c>
      <c r="CF718" s="36">
        <v>1.1430800000000001</v>
      </c>
      <c r="CG718" s="36">
        <v>1.42839</v>
      </c>
      <c r="CH718" s="36">
        <v>3</v>
      </c>
      <c r="CI718" s="36">
        <v>2.5714700000000001</v>
      </c>
      <c r="CJ718" s="326">
        <v>0.55547605066362815</v>
      </c>
      <c r="CK718" s="35">
        <v>36.429200000000002</v>
      </c>
      <c r="CL718" s="35">
        <v>50.59</v>
      </c>
      <c r="CM718" s="42">
        <v>99.827826000000002</v>
      </c>
    </row>
    <row r="719" spans="1:91" x14ac:dyDescent="0.2">
      <c r="A719" s="52" t="s">
        <v>481</v>
      </c>
      <c r="B719" s="30">
        <v>-850</v>
      </c>
      <c r="C719" s="30">
        <v>-30306</v>
      </c>
      <c r="D719" s="30">
        <v>145</v>
      </c>
      <c r="E719" s="31">
        <v>0.55734600000000001</v>
      </c>
      <c r="F719" s="41">
        <v>82.758899999999997</v>
      </c>
      <c r="G719" s="35">
        <v>36.633499999999998</v>
      </c>
      <c r="H719" s="35">
        <v>51.261299999999999</v>
      </c>
      <c r="I719" s="35">
        <v>1.5546</v>
      </c>
      <c r="J719" s="35">
        <v>8.6629299999999994</v>
      </c>
      <c r="K719" s="35">
        <v>0.58744600000000002</v>
      </c>
      <c r="L719" s="35">
        <v>0.44992399999999999</v>
      </c>
      <c r="M719" s="35">
        <v>0.18224699999999999</v>
      </c>
      <c r="N719" s="35">
        <v>1.20129</v>
      </c>
      <c r="O719" s="35">
        <v>5.7265000000000003E-2</v>
      </c>
      <c r="P719" s="35">
        <v>0.10376000000000001</v>
      </c>
      <c r="Q719" s="42">
        <v>100.694</v>
      </c>
      <c r="R719" s="35">
        <v>5.1359500000000002</v>
      </c>
      <c r="S719" s="36">
        <v>2.5753400000000002</v>
      </c>
      <c r="T719" s="36">
        <v>1.13998</v>
      </c>
      <c r="U719" s="36">
        <v>1.43536</v>
      </c>
      <c r="V719" s="36">
        <v>8.6235999999999993E-2</v>
      </c>
      <c r="W719" s="36">
        <v>0.24240800000000001</v>
      </c>
      <c r="X719" s="36">
        <v>1.7526E-2</v>
      </c>
      <c r="Y719" s="36">
        <v>1.418E-2</v>
      </c>
      <c r="Z719" s="36">
        <v>5.3619999999999996E-3</v>
      </c>
      <c r="AA719" s="36">
        <v>5.2682E-2</v>
      </c>
      <c r="AB719" s="36">
        <v>2.1310000000000001E-3</v>
      </c>
      <c r="AC719" s="36">
        <v>4.1370000000000001E-3</v>
      </c>
      <c r="AD719" s="36">
        <v>4</v>
      </c>
      <c r="AE719" s="325">
        <v>3.0000019999999998</v>
      </c>
      <c r="AF719" s="35">
        <v>5.1359500000000002</v>
      </c>
      <c r="AG719" s="37">
        <v>0.78401237299960558</v>
      </c>
      <c r="AH719" s="53">
        <v>0.55734600000000001</v>
      </c>
      <c r="AI719" s="35">
        <v>1.56806</v>
      </c>
      <c r="AJ719" s="35">
        <v>1.20705</v>
      </c>
      <c r="AK719" s="35">
        <v>5.4694E-2</v>
      </c>
      <c r="AL719" s="35">
        <v>8.5789000000000009</v>
      </c>
      <c r="AM719" s="35">
        <v>0.57594800000000002</v>
      </c>
      <c r="AN719" s="35">
        <v>0.175398</v>
      </c>
      <c r="AO719" s="35">
        <v>0.43781799999999998</v>
      </c>
      <c r="AP719" s="35">
        <v>9.6193000000000001E-2</v>
      </c>
      <c r="AQ719" s="35">
        <v>82.090400000000002</v>
      </c>
      <c r="AR719" s="35">
        <v>94.784499999999994</v>
      </c>
      <c r="AS719" s="43">
        <v>0.55734600000000001</v>
      </c>
      <c r="AT719" s="326">
        <v>0.55773884199937074</v>
      </c>
      <c r="AU719" s="327">
        <v>-3.9284199937072994E-4</v>
      </c>
      <c r="AV719" s="41">
        <v>36.633499999999998</v>
      </c>
      <c r="AW719" s="35">
        <v>36.305399999999999</v>
      </c>
      <c r="AX719" s="327">
        <v>0.32809999999999917</v>
      </c>
      <c r="AY719" s="41">
        <v>51.261299999999999</v>
      </c>
      <c r="AZ719" s="35">
        <v>50.88</v>
      </c>
      <c r="BA719" s="327">
        <v>0.38129999999999598</v>
      </c>
      <c r="BB719" s="41">
        <v>100.694</v>
      </c>
      <c r="BC719" s="35">
        <v>99.879460999999992</v>
      </c>
      <c r="BD719" s="36">
        <v>0.81453900000001056</v>
      </c>
      <c r="BE719" s="41">
        <v>82.758899999999997</v>
      </c>
      <c r="BF719" s="35">
        <v>82.090400000000002</v>
      </c>
      <c r="BG719" s="327">
        <v>0.66849999999999454</v>
      </c>
      <c r="BH719" s="46">
        <v>87.894800000000004</v>
      </c>
      <c r="BI719" s="46">
        <v>87.185400000000001</v>
      </c>
      <c r="BJ719" s="327">
        <v>0.70940000000000225</v>
      </c>
      <c r="BK719" s="41">
        <v>8.6629299999999994</v>
      </c>
      <c r="BL719" s="35">
        <v>8.5789000000000009</v>
      </c>
      <c r="BM719" s="327">
        <v>8.4029999999998495E-2</v>
      </c>
      <c r="BN719" s="36">
        <v>8.7668999999999997E-2</v>
      </c>
      <c r="BO719" s="36">
        <v>5.3351999999999997E-2</v>
      </c>
      <c r="BP719" s="36">
        <v>2.0509999999999999E-3</v>
      </c>
      <c r="BQ719" s="36">
        <v>0.24195</v>
      </c>
      <c r="BR719" s="36">
        <v>1.7318E-2</v>
      </c>
      <c r="BS719" s="36">
        <v>5.2009999999999999E-3</v>
      </c>
      <c r="BT719" s="36">
        <v>1.3908E-2</v>
      </c>
      <c r="BU719" s="36">
        <v>3.8649999999999999E-3</v>
      </c>
      <c r="BV719" s="36">
        <v>2.5746899999999999</v>
      </c>
      <c r="BW719" s="36">
        <v>3.0000039999999997</v>
      </c>
      <c r="BX719" s="944">
        <v>8.7660000000000002E-2</v>
      </c>
      <c r="BY719" s="36">
        <v>5.3350000000000002E-2</v>
      </c>
      <c r="BZ719" s="36">
        <v>2.0500000000000002E-3</v>
      </c>
      <c r="CA719" s="36">
        <v>0.24204000000000001</v>
      </c>
      <c r="CB719" s="36">
        <v>1.7319999999999999E-2</v>
      </c>
      <c r="CC719" s="36">
        <v>5.1999999999999998E-3</v>
      </c>
      <c r="CD719" s="36">
        <v>1.391E-2</v>
      </c>
      <c r="CE719" s="36">
        <v>3.8600000000000001E-3</v>
      </c>
      <c r="CF719" s="36">
        <v>1.1386499999999999</v>
      </c>
      <c r="CG719" s="36">
        <v>1.4359599999999999</v>
      </c>
      <c r="CH719" s="36">
        <v>3</v>
      </c>
      <c r="CI719" s="36">
        <v>2.5746099999999998</v>
      </c>
      <c r="CJ719" s="326">
        <v>0.55773884199937074</v>
      </c>
      <c r="CK719" s="35">
        <v>36.305399999999999</v>
      </c>
      <c r="CL719" s="35">
        <v>50.88</v>
      </c>
      <c r="CM719" s="42">
        <v>99.879460999999992</v>
      </c>
    </row>
    <row r="720" spans="1:91" x14ac:dyDescent="0.2">
      <c r="A720" s="54" t="s">
        <v>482</v>
      </c>
      <c r="B720" s="55">
        <v>-853</v>
      </c>
      <c r="C720" s="55">
        <v>-30302</v>
      </c>
      <c r="D720" s="55">
        <v>145</v>
      </c>
      <c r="E720" s="56">
        <v>0.251724</v>
      </c>
      <c r="F720" s="57">
        <v>46.124499999999998</v>
      </c>
      <c r="G720" s="58">
        <v>34.513800000000003</v>
      </c>
      <c r="H720" s="58">
        <v>12.903499999999999</v>
      </c>
      <c r="I720" s="58">
        <v>4.2317400000000003</v>
      </c>
      <c r="J720" s="58">
        <v>47.644399999999997</v>
      </c>
      <c r="K720" s="58">
        <v>6.1101999999999997E-2</v>
      </c>
      <c r="L720" s="58">
        <v>0.76101799999999997</v>
      </c>
      <c r="M720" s="58">
        <v>3.943E-2</v>
      </c>
      <c r="N720" s="58">
        <v>5.7806000000000003E-2</v>
      </c>
      <c r="O720" s="58">
        <v>8.9506000000000002E-2</v>
      </c>
      <c r="P720" s="58">
        <v>9.4747999999999999E-2</v>
      </c>
      <c r="Q720" s="59">
        <v>100.39700000000001</v>
      </c>
      <c r="R720" s="58">
        <v>1.2928200000000001</v>
      </c>
      <c r="S720" s="60">
        <v>0.94433400000000001</v>
      </c>
      <c r="T720" s="60">
        <v>0.70662199999999997</v>
      </c>
      <c r="U720" s="60">
        <v>0.23771200000000001</v>
      </c>
      <c r="V720" s="60">
        <v>0.15444099999999999</v>
      </c>
      <c r="W720" s="60">
        <v>0.87713700000000006</v>
      </c>
      <c r="X720" s="60">
        <v>1.199E-3</v>
      </c>
      <c r="Y720" s="60">
        <v>1.5779999999999999E-2</v>
      </c>
      <c r="Z720" s="60">
        <v>7.6300000000000001E-4</v>
      </c>
      <c r="AA720" s="60">
        <v>1.668E-3</v>
      </c>
      <c r="AB720" s="60">
        <v>2.1909999999999998E-3</v>
      </c>
      <c r="AC720" s="60">
        <v>2.4849999999999998E-3</v>
      </c>
      <c r="AD720" s="60">
        <v>3</v>
      </c>
      <c r="AE720" s="60">
        <v>1.9999980000000002</v>
      </c>
      <c r="AF720" s="58">
        <v>1.2928200000000001</v>
      </c>
      <c r="AG720" s="130">
        <v>0.99065560612908843</v>
      </c>
      <c r="AH720" s="62">
        <v>0.251724</v>
      </c>
      <c r="AI720" s="58">
        <v>4.2370299999999999</v>
      </c>
      <c r="AJ720" s="58">
        <v>5.7145000000000001E-2</v>
      </c>
      <c r="AK720" s="58">
        <v>8.8644000000000001E-2</v>
      </c>
      <c r="AL720" s="58">
        <v>47.5608</v>
      </c>
      <c r="AM720" s="58">
        <v>5.9642000000000001E-2</v>
      </c>
      <c r="AN720" s="58">
        <v>3.814E-2</v>
      </c>
      <c r="AO720" s="58">
        <v>0.75827100000000003</v>
      </c>
      <c r="AP720" s="58">
        <v>9.3325000000000005E-2</v>
      </c>
      <c r="AQ720" s="58">
        <v>46.050699999999999</v>
      </c>
      <c r="AR720" s="58">
        <v>98.943700000000007</v>
      </c>
      <c r="AS720" s="63">
        <v>0.251724</v>
      </c>
      <c r="AT720" s="328">
        <v>0.25191187374218837</v>
      </c>
      <c r="AU720" s="64">
        <v>-1.8787374218837138E-4</v>
      </c>
      <c r="AV720" s="57">
        <v>34.513800000000003</v>
      </c>
      <c r="AW720" s="58">
        <v>34.450000000000003</v>
      </c>
      <c r="AX720" s="64">
        <v>6.3800000000000523E-2</v>
      </c>
      <c r="AY720" s="57">
        <v>12.903499999999999</v>
      </c>
      <c r="AZ720" s="58">
        <v>12.89</v>
      </c>
      <c r="BA720" s="64">
        <v>1.3499999999998735E-2</v>
      </c>
      <c r="BB720" s="57">
        <v>100.39700000000001</v>
      </c>
      <c r="BC720" s="58">
        <v>100.23299699999998</v>
      </c>
      <c r="BD720" s="60">
        <v>0.16400300000002233</v>
      </c>
      <c r="BE720" s="57">
        <v>46.124499999999998</v>
      </c>
      <c r="BF720" s="58">
        <v>46.050699999999999</v>
      </c>
      <c r="BG720" s="64">
        <v>7.3799999999998533E-2</v>
      </c>
      <c r="BH720" s="58">
        <v>47.417300000000004</v>
      </c>
      <c r="BI720" s="58">
        <v>47.34</v>
      </c>
      <c r="BJ720" s="64">
        <v>7.7300000000001035E-2</v>
      </c>
      <c r="BK720" s="57">
        <v>47.644399999999997</v>
      </c>
      <c r="BL720" s="58">
        <v>47.5608</v>
      </c>
      <c r="BM720" s="64">
        <v>8.359999999999701E-2</v>
      </c>
      <c r="BN720" s="60">
        <v>0.15487000000000001</v>
      </c>
      <c r="BO720" s="60">
        <v>1.6509999999999999E-3</v>
      </c>
      <c r="BP720" s="60">
        <v>2.173E-3</v>
      </c>
      <c r="BQ720" s="60">
        <v>0.87693299999999996</v>
      </c>
      <c r="BR720" s="60">
        <v>1.1720000000000001E-3</v>
      </c>
      <c r="BS720" s="60">
        <v>7.3899999999999997E-4</v>
      </c>
      <c r="BT720" s="60">
        <v>1.5747000000000001E-2</v>
      </c>
      <c r="BU720" s="60">
        <v>2.4520000000000002E-3</v>
      </c>
      <c r="BV720" s="60">
        <v>0.94426100000000002</v>
      </c>
      <c r="BW720" s="60">
        <v>1.9999979999999999</v>
      </c>
      <c r="BX720" s="945">
        <v>0.15484000000000001</v>
      </c>
      <c r="BY720" s="60">
        <v>1.65E-3</v>
      </c>
      <c r="BZ720" s="60">
        <v>2.1700000000000001E-3</v>
      </c>
      <c r="CA720" s="60">
        <v>0.87712999999999997</v>
      </c>
      <c r="CB720" s="60">
        <v>1.17E-3</v>
      </c>
      <c r="CC720" s="60">
        <v>7.3999999999999999E-4</v>
      </c>
      <c r="CD720" s="60">
        <v>1.5740000000000001E-2</v>
      </c>
      <c r="CE720" s="60">
        <v>2.4499999999999999E-3</v>
      </c>
      <c r="CF720" s="60">
        <v>0.70626999999999995</v>
      </c>
      <c r="CG720" s="60">
        <v>0.23783000000000001</v>
      </c>
      <c r="CH720" s="60">
        <v>1.9999899999999999</v>
      </c>
      <c r="CI720" s="60">
        <v>0.94409999999999994</v>
      </c>
      <c r="CJ720" s="328">
        <v>0.25191187374218837</v>
      </c>
      <c r="CK720" s="58">
        <v>34.450000000000003</v>
      </c>
      <c r="CL720" s="58">
        <v>12.89</v>
      </c>
      <c r="CM720" s="59">
        <v>100.23299699999998</v>
      </c>
    </row>
    <row r="721" spans="1:91" x14ac:dyDescent="0.2">
      <c r="A721" s="54" t="s">
        <v>482</v>
      </c>
      <c r="B721" s="55">
        <v>-857</v>
      </c>
      <c r="C721" s="55">
        <v>-30306</v>
      </c>
      <c r="D721" s="55">
        <v>145</v>
      </c>
      <c r="E721" s="56">
        <v>0.24956500000000001</v>
      </c>
      <c r="F721" s="57">
        <v>46.076500000000003</v>
      </c>
      <c r="G721" s="58">
        <v>34.577399999999997</v>
      </c>
      <c r="H721" s="58">
        <v>12.779500000000001</v>
      </c>
      <c r="I721" s="58">
        <v>4.3555799999999998</v>
      </c>
      <c r="J721" s="58">
        <v>48.103299999999997</v>
      </c>
      <c r="K721" s="58">
        <v>6.1291999999999999E-2</v>
      </c>
      <c r="L721" s="58">
        <v>0.81706500000000004</v>
      </c>
      <c r="M721" s="58">
        <v>6.2261999999999998E-2</v>
      </c>
      <c r="N721" s="58">
        <v>4.8051000000000003E-2</v>
      </c>
      <c r="O721" s="58">
        <v>6.0131999999999998E-2</v>
      </c>
      <c r="P721" s="58">
        <v>0.123221</v>
      </c>
      <c r="Q721" s="59">
        <v>100.988</v>
      </c>
      <c r="R721" s="58">
        <v>1.2803899999999999</v>
      </c>
      <c r="S721" s="60">
        <v>0.93710099999999996</v>
      </c>
      <c r="T721" s="60">
        <v>0.70323400000000003</v>
      </c>
      <c r="U721" s="60">
        <v>0.23386699999999999</v>
      </c>
      <c r="V721" s="60">
        <v>0.15790699999999999</v>
      </c>
      <c r="W721" s="60">
        <v>0.87971900000000003</v>
      </c>
      <c r="X721" s="60">
        <v>1.1950000000000001E-3</v>
      </c>
      <c r="Y721" s="60">
        <v>1.6830000000000001E-2</v>
      </c>
      <c r="Z721" s="60">
        <v>1.1969999999999999E-3</v>
      </c>
      <c r="AA721" s="60">
        <v>1.377E-3</v>
      </c>
      <c r="AB721" s="60">
        <v>1.462E-3</v>
      </c>
      <c r="AC721" s="60">
        <v>3.2109999999999999E-3</v>
      </c>
      <c r="AD721" s="60">
        <v>3</v>
      </c>
      <c r="AE721" s="60">
        <v>1.9999990000000001</v>
      </c>
      <c r="AF721" s="58">
        <v>1.2803899999999999</v>
      </c>
      <c r="AG721" s="130">
        <v>0.97231726668598228</v>
      </c>
      <c r="AH721" s="62">
        <v>0.24956500000000001</v>
      </c>
      <c r="AI721" s="58">
        <v>4.3609</v>
      </c>
      <c r="AJ721" s="58">
        <v>4.7391000000000003E-2</v>
      </c>
      <c r="AK721" s="58">
        <v>5.9269000000000002E-2</v>
      </c>
      <c r="AL721" s="58">
        <v>48.020400000000002</v>
      </c>
      <c r="AM721" s="58">
        <v>5.9854999999999998E-2</v>
      </c>
      <c r="AN721" s="58">
        <v>6.0958999999999999E-2</v>
      </c>
      <c r="AO721" s="58">
        <v>0.81428699999999998</v>
      </c>
      <c r="AP721" s="58">
        <v>0.12177</v>
      </c>
      <c r="AQ721" s="58">
        <v>46.004100000000001</v>
      </c>
      <c r="AR721" s="58">
        <v>99.548900000000003</v>
      </c>
      <c r="AS721" s="63">
        <v>0.24956500000000001</v>
      </c>
      <c r="AT721" s="328">
        <v>0.24975717015167526</v>
      </c>
      <c r="AU721" s="64">
        <v>-1.921701516752472E-4</v>
      </c>
      <c r="AV721" s="57">
        <v>34.577399999999997</v>
      </c>
      <c r="AW721" s="58">
        <v>34.514200000000002</v>
      </c>
      <c r="AX721" s="64">
        <v>6.3199999999994816E-2</v>
      </c>
      <c r="AY721" s="57">
        <v>12.779500000000001</v>
      </c>
      <c r="AZ721" s="58">
        <v>12.77</v>
      </c>
      <c r="BA721" s="64">
        <v>9.5000000000009521E-3</v>
      </c>
      <c r="BB721" s="57">
        <v>100.988</v>
      </c>
      <c r="BC721" s="58">
        <v>100.82903099999999</v>
      </c>
      <c r="BD721" s="60">
        <v>0.15896900000001324</v>
      </c>
      <c r="BE721" s="57">
        <v>46.076500000000003</v>
      </c>
      <c r="BF721" s="58">
        <v>46.004100000000001</v>
      </c>
      <c r="BG721" s="64">
        <v>7.2400000000001796E-2</v>
      </c>
      <c r="BH721" s="58">
        <v>47.356899999999996</v>
      </c>
      <c r="BI721" s="58">
        <v>47.284199999999998</v>
      </c>
      <c r="BJ721" s="64">
        <v>7.2699999999997544E-2</v>
      </c>
      <c r="BK721" s="57">
        <v>48.103299999999997</v>
      </c>
      <c r="BL721" s="58">
        <v>48.020400000000002</v>
      </c>
      <c r="BM721" s="64">
        <v>8.2899999999995089E-2</v>
      </c>
      <c r="BN721" s="60">
        <v>0.15833700000000001</v>
      </c>
      <c r="BO721" s="60">
        <v>1.3600000000000001E-3</v>
      </c>
      <c r="BP721" s="60">
        <v>1.4430000000000001E-3</v>
      </c>
      <c r="BQ721" s="60">
        <v>0.87951400000000002</v>
      </c>
      <c r="BR721" s="60">
        <v>1.1689999999999999E-3</v>
      </c>
      <c r="BS721" s="60">
        <v>1.1739999999999999E-3</v>
      </c>
      <c r="BT721" s="60">
        <v>1.6798E-2</v>
      </c>
      <c r="BU721" s="60">
        <v>3.1779999999999998E-3</v>
      </c>
      <c r="BV721" s="60">
        <v>0.93702700000000005</v>
      </c>
      <c r="BW721" s="60">
        <v>2</v>
      </c>
      <c r="BX721" s="945">
        <v>0.15831000000000001</v>
      </c>
      <c r="BY721" s="60">
        <v>1.3600000000000001E-3</v>
      </c>
      <c r="BZ721" s="60">
        <v>1.4400000000000001E-3</v>
      </c>
      <c r="CA721" s="60">
        <v>0.87970999999999999</v>
      </c>
      <c r="CB721" s="60">
        <v>1.17E-3</v>
      </c>
      <c r="CC721" s="60">
        <v>1.17E-3</v>
      </c>
      <c r="CD721" s="60">
        <v>1.6789999999999999E-2</v>
      </c>
      <c r="CE721" s="60">
        <v>3.1800000000000001E-3</v>
      </c>
      <c r="CF721" s="60">
        <v>0.70287999999999995</v>
      </c>
      <c r="CG721" s="60">
        <v>0.23399</v>
      </c>
      <c r="CH721" s="60">
        <v>1.9999999999999998</v>
      </c>
      <c r="CI721" s="60">
        <v>0.93686999999999998</v>
      </c>
      <c r="CJ721" s="328">
        <v>0.24975717015167526</v>
      </c>
      <c r="CK721" s="58">
        <v>34.514200000000002</v>
      </c>
      <c r="CL721" s="58">
        <v>12.77</v>
      </c>
      <c r="CM721" s="59">
        <v>100.82903099999999</v>
      </c>
    </row>
    <row r="722" spans="1:91" x14ac:dyDescent="0.2">
      <c r="A722" s="749" t="s">
        <v>481</v>
      </c>
      <c r="B722" s="750"/>
      <c r="C722" s="750"/>
      <c r="D722" s="750"/>
      <c r="E722" s="699">
        <v>0.55621849999999995</v>
      </c>
      <c r="F722" s="700">
        <v>82.546025</v>
      </c>
      <c r="G722" s="701">
        <v>36.632325000000002</v>
      </c>
      <c r="H722" s="701">
        <v>51.026075000000006</v>
      </c>
      <c r="I722" s="701">
        <v>1.5654399999999999</v>
      </c>
      <c r="J722" s="701">
        <v>8.7309200000000011</v>
      </c>
      <c r="K722" s="701">
        <v>0.57835475000000003</v>
      </c>
      <c r="L722" s="701">
        <v>0.45064850000000001</v>
      </c>
      <c r="M722" s="701">
        <v>0.18088525</v>
      </c>
      <c r="N722" s="701">
        <v>1.2096450000000001</v>
      </c>
      <c r="O722" s="701">
        <v>5.9802250000000001E-2</v>
      </c>
      <c r="P722" s="701">
        <v>0.10737400000000001</v>
      </c>
      <c r="Q722" s="702">
        <v>100.54125000000001</v>
      </c>
      <c r="R722" s="701">
        <v>5.1123875000000005</v>
      </c>
      <c r="S722" s="699">
        <v>2.5719750000000001</v>
      </c>
      <c r="T722" s="699">
        <v>1.1413950000000002</v>
      </c>
      <c r="U722" s="699">
        <v>1.4305825000000001</v>
      </c>
      <c r="V722" s="699">
        <v>8.694774999999999E-2</v>
      </c>
      <c r="W722" s="699">
        <v>0.24462149999999999</v>
      </c>
      <c r="X722" s="699">
        <v>1.727675E-2</v>
      </c>
      <c r="Y722" s="699">
        <v>1.422125E-2</v>
      </c>
      <c r="Z722" s="699">
        <v>5.3279999999999994E-3</v>
      </c>
      <c r="AA722" s="699">
        <v>5.3116250000000004E-2</v>
      </c>
      <c r="AB722" s="699">
        <v>2.2277499999999997E-3</v>
      </c>
      <c r="AC722" s="699">
        <v>4.2862500000000001E-3</v>
      </c>
      <c r="AD722" s="699">
        <v>4</v>
      </c>
      <c r="AE722" s="699">
        <v>3.0000030000000004</v>
      </c>
      <c r="AF722" s="703">
        <v>5.1123875000000005</v>
      </c>
      <c r="AG722" s="782">
        <v>0.78631608370468953</v>
      </c>
      <c r="AH722" s="704">
        <v>0.55621849999999995</v>
      </c>
      <c r="AI722" s="410">
        <v>1.5789425000000001</v>
      </c>
      <c r="AJ722" s="410">
        <v>1.2154425</v>
      </c>
      <c r="AK722" s="410">
        <v>5.7249000000000001E-2</v>
      </c>
      <c r="AL722" s="410">
        <v>8.6466449999999995</v>
      </c>
      <c r="AM722" s="410">
        <v>0.56699299999999997</v>
      </c>
      <c r="AN722" s="410">
        <v>0.17408174999999998</v>
      </c>
      <c r="AO722" s="410">
        <v>0.43858724999999998</v>
      </c>
      <c r="AP722" s="410">
        <v>9.9815249999999994E-2</v>
      </c>
      <c r="AQ722" s="410">
        <v>81.881824999999992</v>
      </c>
      <c r="AR722" s="410">
        <v>94.65957499999999</v>
      </c>
      <c r="AS722" s="782">
        <v>0.55621849999999995</v>
      </c>
      <c r="AT722" s="782">
        <v>0.55661114705489867</v>
      </c>
      <c r="AU722" s="782">
        <v>-3.9264705489866492E-4</v>
      </c>
      <c r="AV722" s="363">
        <v>36.632325000000002</v>
      </c>
      <c r="AW722" s="363">
        <v>36.305399999999999</v>
      </c>
      <c r="AX722" s="782">
        <v>0.32692499999999924</v>
      </c>
      <c r="AY722" s="363">
        <v>51.026075000000006</v>
      </c>
      <c r="AZ722" s="363">
        <v>50.65</v>
      </c>
      <c r="BA722" s="782">
        <v>0.37607499999999661</v>
      </c>
      <c r="BB722" s="363">
        <v>100.54125000000001</v>
      </c>
      <c r="BC722" s="363">
        <v>99.733156250000008</v>
      </c>
      <c r="BD722" s="782">
        <v>0.80809375000000117</v>
      </c>
      <c r="BE722" s="363">
        <v>82.546025</v>
      </c>
      <c r="BF722" s="363">
        <v>81.881824999999992</v>
      </c>
      <c r="BG722" s="782">
        <v>0.66420000000000456</v>
      </c>
      <c r="BH722" s="363">
        <v>87.6584</v>
      </c>
      <c r="BI722" s="363">
        <v>86.955400000000012</v>
      </c>
      <c r="BJ722" s="782">
        <v>0.7029999999999923</v>
      </c>
      <c r="BK722" s="363">
        <v>8.7309200000000011</v>
      </c>
      <c r="BL722" s="363">
        <v>8.6466449999999995</v>
      </c>
      <c r="BM722" s="782">
        <v>8.4274999999999434E-2</v>
      </c>
      <c r="BN722" s="412">
        <v>8.838625E-2</v>
      </c>
      <c r="BO722" s="412">
        <v>5.3789749999999997E-2</v>
      </c>
      <c r="BP722" s="412">
        <v>2.1492500000000001E-3</v>
      </c>
      <c r="BQ722" s="412">
        <v>0.24416225</v>
      </c>
      <c r="BR722" s="412">
        <v>1.7070499999999999E-2</v>
      </c>
      <c r="BS722" s="412">
        <v>5.1677500000000005E-3</v>
      </c>
      <c r="BT722" s="412">
        <v>1.39495E-2</v>
      </c>
      <c r="BU722" s="412">
        <v>4.0157499999999994E-3</v>
      </c>
      <c r="BV722" s="412">
        <v>2.57131</v>
      </c>
      <c r="BW722" s="412">
        <v>3.0000010000000001</v>
      </c>
      <c r="BX722" s="413">
        <v>8.8382500000000003E-2</v>
      </c>
      <c r="BY722" s="412">
        <v>5.3787500000000002E-2</v>
      </c>
      <c r="BZ722" s="412">
        <v>2.1475000000000001E-3</v>
      </c>
      <c r="CA722" s="412">
        <v>0.24424999999999999</v>
      </c>
      <c r="CB722" s="412">
        <v>1.7070000000000002E-2</v>
      </c>
      <c r="CC722" s="412">
        <v>5.1675000000000002E-3</v>
      </c>
      <c r="CD722" s="412">
        <v>1.39475E-2</v>
      </c>
      <c r="CE722" s="412">
        <v>4.0149999999999995E-3</v>
      </c>
      <c r="CF722" s="412">
        <v>1.140055</v>
      </c>
      <c r="CG722" s="412">
        <v>1.4311775</v>
      </c>
      <c r="CH722" s="412">
        <v>3</v>
      </c>
      <c r="CI722" s="412">
        <v>2.5712324999999998</v>
      </c>
      <c r="CJ722" s="412">
        <v>0.55661114705489867</v>
      </c>
      <c r="CK722" s="410">
        <v>36.305399999999999</v>
      </c>
      <c r="CL722" s="410">
        <v>50.65</v>
      </c>
      <c r="CM722" s="411">
        <v>99.733156250000008</v>
      </c>
    </row>
    <row r="723" spans="1:91" ht="16" thickBot="1" x14ac:dyDescent="0.25">
      <c r="A723" s="262" t="s">
        <v>483</v>
      </c>
      <c r="B723" s="695"/>
      <c r="C723" s="695"/>
      <c r="D723" s="695"/>
      <c r="E723" s="174">
        <v>0.25064449999999999</v>
      </c>
      <c r="F723" s="532">
        <v>46.100499999999997</v>
      </c>
      <c r="G723" s="252">
        <v>34.5456</v>
      </c>
      <c r="H723" s="252">
        <v>12.8415</v>
      </c>
      <c r="I723" s="252">
        <v>4.29366</v>
      </c>
      <c r="J723" s="252">
        <v>47.873849999999997</v>
      </c>
      <c r="K723" s="252">
        <v>6.1197000000000001E-2</v>
      </c>
      <c r="L723" s="252">
        <v>0.78904149999999995</v>
      </c>
      <c r="M723" s="252">
        <v>5.0846000000000002E-2</v>
      </c>
      <c r="N723" s="252">
        <v>5.2928500000000003E-2</v>
      </c>
      <c r="O723" s="252">
        <v>7.4818999999999997E-2</v>
      </c>
      <c r="P723" s="252">
        <v>0.1089845</v>
      </c>
      <c r="Q723" s="533">
        <v>100.6925</v>
      </c>
      <c r="R723" s="252">
        <v>1.286605</v>
      </c>
      <c r="S723" s="174">
        <v>0.94071749999999998</v>
      </c>
      <c r="T723" s="174">
        <v>0.704928</v>
      </c>
      <c r="U723" s="174">
        <v>0.23578949999999999</v>
      </c>
      <c r="V723" s="174">
        <v>0.15617399999999998</v>
      </c>
      <c r="W723" s="174">
        <v>0.87842799999999999</v>
      </c>
      <c r="X723" s="174">
        <v>1.1970000000000001E-3</v>
      </c>
      <c r="Y723" s="174">
        <v>1.6305E-2</v>
      </c>
      <c r="Z723" s="174">
        <v>9.7999999999999997E-4</v>
      </c>
      <c r="AA723" s="174">
        <v>1.5225E-3</v>
      </c>
      <c r="AB723" s="174">
        <v>1.8265E-3</v>
      </c>
      <c r="AC723" s="174">
        <v>2.8479999999999998E-3</v>
      </c>
      <c r="AD723" s="174">
        <v>3</v>
      </c>
      <c r="AE723" s="174">
        <v>1.9999985000000002</v>
      </c>
      <c r="AF723" s="751">
        <v>1.286605</v>
      </c>
      <c r="AG723" s="925">
        <v>0.9814864364075353</v>
      </c>
      <c r="AH723" s="534">
        <v>0.25064449999999999</v>
      </c>
      <c r="AI723" s="253">
        <v>4.2989649999999999</v>
      </c>
      <c r="AJ723" s="253">
        <v>5.2268000000000002E-2</v>
      </c>
      <c r="AK723" s="253">
        <v>7.3956500000000008E-2</v>
      </c>
      <c r="AL723" s="253">
        <v>47.790599999999998</v>
      </c>
      <c r="AM723" s="253">
        <v>5.9748499999999996E-2</v>
      </c>
      <c r="AN723" s="253">
        <v>4.9549499999999996E-2</v>
      </c>
      <c r="AO723" s="253">
        <v>0.78627899999999995</v>
      </c>
      <c r="AP723" s="253">
        <v>0.1075475</v>
      </c>
      <c r="AQ723" s="253">
        <v>46.0274</v>
      </c>
      <c r="AR723" s="253">
        <v>99.246300000000005</v>
      </c>
      <c r="AS723" s="792">
        <v>0.25064449999999999</v>
      </c>
      <c r="AT723" s="792">
        <v>0.25083452194693179</v>
      </c>
      <c r="AU723" s="792">
        <v>-1.9002194693180929E-4</v>
      </c>
      <c r="AV723" s="364">
        <v>34.5456</v>
      </c>
      <c r="AW723" s="364">
        <v>34.482100000000003</v>
      </c>
      <c r="AX723" s="792">
        <v>6.3499999999997669E-2</v>
      </c>
      <c r="AY723" s="364">
        <v>12.8415</v>
      </c>
      <c r="AZ723" s="364">
        <v>12.83</v>
      </c>
      <c r="BA723" s="792">
        <v>1.1499999999999844E-2</v>
      </c>
      <c r="BB723" s="364">
        <v>100.6925</v>
      </c>
      <c r="BC723" s="364">
        <v>100.53101399999998</v>
      </c>
      <c r="BD723" s="792">
        <v>0.16148600000001778</v>
      </c>
      <c r="BE723" s="364">
        <v>46.100499999999997</v>
      </c>
      <c r="BF723" s="364">
        <v>46.0274</v>
      </c>
      <c r="BG723" s="792">
        <v>7.3100000000000165E-2</v>
      </c>
      <c r="BH723" s="364">
        <v>47.387100000000004</v>
      </c>
      <c r="BI723" s="364">
        <v>47.312100000000001</v>
      </c>
      <c r="BJ723" s="792">
        <v>7.4999999999999289E-2</v>
      </c>
      <c r="BK723" s="364">
        <v>47.873849999999997</v>
      </c>
      <c r="BL723" s="364">
        <v>47.790599999999998</v>
      </c>
      <c r="BM723" s="792">
        <v>8.3249999999996049E-2</v>
      </c>
      <c r="BN723" s="56">
        <v>0.15660350000000001</v>
      </c>
      <c r="BO723" s="56">
        <v>1.5054999999999999E-3</v>
      </c>
      <c r="BP723" s="56">
        <v>1.8080000000000001E-3</v>
      </c>
      <c r="BQ723" s="56">
        <v>0.87822350000000005</v>
      </c>
      <c r="BR723" s="56">
        <v>1.1705000000000001E-3</v>
      </c>
      <c r="BS723" s="56">
        <v>9.5649999999999989E-4</v>
      </c>
      <c r="BT723" s="56">
        <v>1.6272500000000002E-2</v>
      </c>
      <c r="BU723" s="56">
        <v>2.8149999999999998E-3</v>
      </c>
      <c r="BV723" s="56">
        <v>0.94064400000000004</v>
      </c>
      <c r="BW723" s="56">
        <v>1.9999989999999999</v>
      </c>
      <c r="BX723" s="63">
        <v>0.15657500000000002</v>
      </c>
      <c r="BY723" s="56">
        <v>1.505E-3</v>
      </c>
      <c r="BZ723" s="56">
        <v>1.8050000000000002E-3</v>
      </c>
      <c r="CA723" s="56">
        <v>0.87841999999999998</v>
      </c>
      <c r="CB723" s="56">
        <v>1.17E-3</v>
      </c>
      <c r="CC723" s="56">
        <v>9.5500000000000001E-4</v>
      </c>
      <c r="CD723" s="56">
        <v>1.6265000000000002E-2</v>
      </c>
      <c r="CE723" s="56">
        <v>2.8149999999999998E-3</v>
      </c>
      <c r="CF723" s="56">
        <v>0.70457499999999995</v>
      </c>
      <c r="CG723" s="56">
        <v>0.23591000000000001</v>
      </c>
      <c r="CH723" s="56">
        <v>1.9999949999999997</v>
      </c>
      <c r="CI723" s="56">
        <v>0.94048500000000002</v>
      </c>
      <c r="CJ723" s="56">
        <v>0.25083452194693179</v>
      </c>
      <c r="CK723" s="253">
        <v>34.482100000000003</v>
      </c>
      <c r="CL723" s="253">
        <v>12.83</v>
      </c>
      <c r="CM723" s="362">
        <v>100.53101399999998</v>
      </c>
    </row>
    <row r="724" spans="1:91" x14ac:dyDescent="0.2">
      <c r="A724" s="795" t="s">
        <v>484</v>
      </c>
      <c r="B724" s="796">
        <v>-584</v>
      </c>
      <c r="C724" s="796">
        <v>-29598</v>
      </c>
      <c r="D724" s="796">
        <v>145</v>
      </c>
      <c r="E724" s="797">
        <v>0.35101599999999999</v>
      </c>
      <c r="F724" s="798">
        <v>52.468000000000004</v>
      </c>
      <c r="G724" s="799">
        <v>34.050899999999999</v>
      </c>
      <c r="H724" s="799">
        <v>20.4678</v>
      </c>
      <c r="I724" s="799">
        <v>2.1031399999999998</v>
      </c>
      <c r="J724" s="799">
        <v>43.006500000000003</v>
      </c>
      <c r="K724" s="799">
        <v>0.18183099999999999</v>
      </c>
      <c r="L724" s="799">
        <v>0.78511799999999998</v>
      </c>
      <c r="M724" s="799">
        <v>2.7507E-2</v>
      </c>
      <c r="N724" s="799">
        <v>3.0728999999999999E-2</v>
      </c>
      <c r="O724" s="799">
        <v>-5.45E-3</v>
      </c>
      <c r="P724" s="799">
        <v>5.4875E-2</v>
      </c>
      <c r="Q724" s="800">
        <v>100.703</v>
      </c>
      <c r="R724" s="799">
        <v>2.0507</v>
      </c>
      <c r="S724" s="797">
        <v>1.09318</v>
      </c>
      <c r="T724" s="797">
        <v>0.709457</v>
      </c>
      <c r="U724" s="797">
        <v>0.38372400000000001</v>
      </c>
      <c r="V724" s="797">
        <v>7.8112000000000001E-2</v>
      </c>
      <c r="W724" s="797">
        <v>0.80573600000000001</v>
      </c>
      <c r="X724" s="797">
        <v>3.6319999999999998E-3</v>
      </c>
      <c r="Y724" s="797">
        <v>1.6567999999999999E-2</v>
      </c>
      <c r="Z724" s="797">
        <v>5.4199999999999995E-4</v>
      </c>
      <c r="AA724" s="797">
        <v>9.0200000000000002E-4</v>
      </c>
      <c r="AB724" s="797">
        <v>-1.3999999999999999E-4</v>
      </c>
      <c r="AC724" s="797">
        <v>1.4649999999999999E-3</v>
      </c>
      <c r="AD724" s="797">
        <v>3</v>
      </c>
      <c r="AE724" s="797">
        <v>1.9999979999999999</v>
      </c>
      <c r="AF724" s="799">
        <v>2.0507</v>
      </c>
      <c r="AG724" s="797">
        <v>0.6734476718516984</v>
      </c>
      <c r="AH724" s="801">
        <v>0.35101599999999999</v>
      </c>
      <c r="AI724" s="802">
        <v>2.1077699999999999</v>
      </c>
      <c r="AJ724" s="802">
        <v>2.9569000000000002E-2</v>
      </c>
      <c r="AK724" s="802">
        <v>-6.8799999999999998E-3</v>
      </c>
      <c r="AL724" s="802">
        <v>42.880299999999998</v>
      </c>
      <c r="AM724" s="802">
        <v>0.17905099999999999</v>
      </c>
      <c r="AN724" s="802">
        <v>2.5436E-2</v>
      </c>
      <c r="AO724" s="802">
        <v>0.78040500000000002</v>
      </c>
      <c r="AP724" s="802">
        <v>5.2575999999999998E-2</v>
      </c>
      <c r="AQ724" s="802">
        <v>52.327500000000001</v>
      </c>
      <c r="AR724" s="802">
        <v>98.375799999999998</v>
      </c>
      <c r="AS724" s="803">
        <v>0.35101599999999999</v>
      </c>
      <c r="AT724" s="804">
        <v>0</v>
      </c>
      <c r="AU724" s="805"/>
      <c r="AV724" s="806">
        <v>34.050899999999999</v>
      </c>
      <c r="AW724" s="802">
        <v>52.327500000000001</v>
      </c>
      <c r="AX724" s="805"/>
      <c r="AY724" s="806">
        <v>20.4678</v>
      </c>
      <c r="AZ724" s="802">
        <v>0</v>
      </c>
      <c r="BA724" s="805"/>
      <c r="BB724" s="806">
        <v>100.703</v>
      </c>
      <c r="BC724" s="802">
        <v>98.375726999999998</v>
      </c>
      <c r="BD724" s="807"/>
      <c r="BE724" s="806">
        <v>52.468000000000004</v>
      </c>
      <c r="BF724" s="802">
        <v>52.327500000000001</v>
      </c>
      <c r="BG724" s="805"/>
      <c r="BH724" s="58">
        <v>54.518699999999995</v>
      </c>
      <c r="BI724" s="58">
        <v>52.327500000000001</v>
      </c>
      <c r="BJ724" s="64">
        <v>2.1911999999999949</v>
      </c>
      <c r="BK724" s="806">
        <v>43.006500000000003</v>
      </c>
      <c r="BL724" s="802">
        <v>42.880299999999998</v>
      </c>
      <c r="BM724" s="64">
        <v>0.12620000000000431</v>
      </c>
      <c r="BN724" s="808">
        <v>7.8496999999999997E-2</v>
      </c>
      <c r="BO724" s="808">
        <v>8.7100000000000003E-4</v>
      </c>
      <c r="BP724" s="808">
        <v>-1.7000000000000001E-4</v>
      </c>
      <c r="BQ724" s="808">
        <v>0.805566</v>
      </c>
      <c r="BR724" s="808">
        <v>3.5860000000000002E-3</v>
      </c>
      <c r="BS724" s="808">
        <v>5.0199999999999995E-4</v>
      </c>
      <c r="BT724" s="808">
        <v>1.6513E-2</v>
      </c>
      <c r="BU724" s="808">
        <v>1.407E-3</v>
      </c>
      <c r="BV724" s="808">
        <v>1.0932299999999999</v>
      </c>
      <c r="BW724" s="808">
        <v>2.0000019999999998</v>
      </c>
      <c r="BX724" s="803">
        <v>0.11772000000000001</v>
      </c>
      <c r="BY724" s="808">
        <v>1.31E-3</v>
      </c>
      <c r="BZ724" s="808">
        <v>-2.5999999999999998E-4</v>
      </c>
      <c r="CA724" s="808">
        <v>1.2086300000000001</v>
      </c>
      <c r="CB724" s="808">
        <v>5.3800000000000002E-3</v>
      </c>
      <c r="CC724" s="808">
        <v>7.5000000000000002E-4</v>
      </c>
      <c r="CD724" s="808">
        <v>2.477E-2</v>
      </c>
      <c r="CE724" s="808">
        <v>2.1099999999999999E-3</v>
      </c>
      <c r="CF724" s="808">
        <v>1.6395900000000001</v>
      </c>
      <c r="CG724" s="808">
        <v>0</v>
      </c>
      <c r="CH724" s="808">
        <v>3</v>
      </c>
      <c r="CI724" s="808">
        <v>1.6395900000000001</v>
      </c>
      <c r="CJ724" s="804">
        <v>0</v>
      </c>
      <c r="CK724" s="802">
        <v>52.327500000000001</v>
      </c>
      <c r="CL724" s="802">
        <v>0</v>
      </c>
      <c r="CM724" s="812">
        <v>98.375726999999998</v>
      </c>
    </row>
    <row r="725" spans="1:91" x14ac:dyDescent="0.2">
      <c r="A725" s="810" t="s">
        <v>484</v>
      </c>
      <c r="B725" s="811">
        <v>-583</v>
      </c>
      <c r="C725" s="811">
        <v>-29601</v>
      </c>
      <c r="D725" s="811">
        <v>145</v>
      </c>
      <c r="E725" s="808">
        <v>0.36171599999999998</v>
      </c>
      <c r="F725" s="806">
        <v>52.915199999999999</v>
      </c>
      <c r="G725" s="802">
        <v>33.774900000000002</v>
      </c>
      <c r="H725" s="802">
        <v>21.2715</v>
      </c>
      <c r="I725" s="802">
        <v>2.0289299999999999</v>
      </c>
      <c r="J725" s="802">
        <v>42.517400000000002</v>
      </c>
      <c r="K725" s="802">
        <v>0.20530399999999999</v>
      </c>
      <c r="L725" s="802">
        <v>0.76008900000000001</v>
      </c>
      <c r="M725" s="802">
        <v>2.1798000000000001E-2</v>
      </c>
      <c r="N725" s="802">
        <v>4.9778999999999997E-2</v>
      </c>
      <c r="O725" s="802">
        <v>-5.7000000000000002E-3</v>
      </c>
      <c r="P725" s="802">
        <v>4.9801999999999999E-2</v>
      </c>
      <c r="Q725" s="812">
        <v>100.67400000000001</v>
      </c>
      <c r="R725" s="802">
        <v>2.13123</v>
      </c>
      <c r="S725" s="808">
        <v>1.1037999999999999</v>
      </c>
      <c r="T725" s="808">
        <v>0.70453600000000005</v>
      </c>
      <c r="U725" s="808">
        <v>0.39926099999999998</v>
      </c>
      <c r="V725" s="808">
        <v>7.5443999999999997E-2</v>
      </c>
      <c r="W725" s="808">
        <v>0.797512</v>
      </c>
      <c r="X725" s="808">
        <v>4.1060000000000003E-3</v>
      </c>
      <c r="Y725" s="808">
        <v>1.6057999999999999E-2</v>
      </c>
      <c r="Z725" s="808">
        <v>4.2999999999999999E-4</v>
      </c>
      <c r="AA725" s="808">
        <v>1.4630000000000001E-3</v>
      </c>
      <c r="AB725" s="808">
        <v>-1.3999999999999999E-4</v>
      </c>
      <c r="AC725" s="808">
        <v>1.3309999999999999E-3</v>
      </c>
      <c r="AD725" s="808">
        <v>3</v>
      </c>
      <c r="AE725" s="808">
        <v>2.0000010000000001</v>
      </c>
      <c r="AF725" s="802">
        <v>2.13123</v>
      </c>
      <c r="AG725" s="808">
        <v>0.67193325281830663</v>
      </c>
      <c r="AH725" s="813">
        <v>0.36171599999999998</v>
      </c>
      <c r="AI725" s="802">
        <v>2.0335999999999999</v>
      </c>
      <c r="AJ725" s="802">
        <v>4.8606999999999997E-2</v>
      </c>
      <c r="AK725" s="802">
        <v>-7.1900000000000002E-3</v>
      </c>
      <c r="AL725" s="802">
        <v>42.3874</v>
      </c>
      <c r="AM725" s="802">
        <v>0.20233100000000001</v>
      </c>
      <c r="AN725" s="802">
        <v>1.9657000000000001E-2</v>
      </c>
      <c r="AO725" s="802">
        <v>0.75523300000000004</v>
      </c>
      <c r="AP725" s="802">
        <v>4.7417000000000001E-2</v>
      </c>
      <c r="AQ725" s="802">
        <v>52.767299999999999</v>
      </c>
      <c r="AR725" s="802">
        <v>98.254300000000001</v>
      </c>
      <c r="AS725" s="803">
        <v>0.36171599999999998</v>
      </c>
      <c r="AT725" s="804">
        <v>0</v>
      </c>
      <c r="AU725" s="805"/>
      <c r="AV725" s="806">
        <v>33.774900000000002</v>
      </c>
      <c r="AW725" s="802">
        <v>52.767299999999999</v>
      </c>
      <c r="AX725" s="805"/>
      <c r="AY725" s="806">
        <v>21.2715</v>
      </c>
      <c r="AZ725" s="802">
        <v>0</v>
      </c>
      <c r="BA725" s="805"/>
      <c r="BB725" s="806">
        <v>100.67400000000001</v>
      </c>
      <c r="BC725" s="802">
        <v>98.25435499999999</v>
      </c>
      <c r="BD725" s="807"/>
      <c r="BE725" s="806">
        <v>52.915199999999999</v>
      </c>
      <c r="BF725" s="802">
        <v>52.767299999999999</v>
      </c>
      <c r="BG725" s="805"/>
      <c r="BH725" s="58">
        <v>55.046400000000006</v>
      </c>
      <c r="BI725" s="58">
        <v>52.767299999999999</v>
      </c>
      <c r="BJ725" s="64">
        <v>2.2791000000000068</v>
      </c>
      <c r="BK725" s="806">
        <v>42.517400000000002</v>
      </c>
      <c r="BL725" s="802">
        <v>42.3874</v>
      </c>
      <c r="BM725" s="64">
        <v>0.13000000000000256</v>
      </c>
      <c r="BN725" s="808">
        <v>7.5832999999999998E-2</v>
      </c>
      <c r="BO725" s="808">
        <v>1.433E-3</v>
      </c>
      <c r="BP725" s="808">
        <v>-1.8000000000000001E-4</v>
      </c>
      <c r="BQ725" s="808">
        <v>0.797342</v>
      </c>
      <c r="BR725" s="808">
        <v>4.058E-3</v>
      </c>
      <c r="BS725" s="808">
        <v>3.8900000000000002E-4</v>
      </c>
      <c r="BT725" s="808">
        <v>1.6001000000000001E-2</v>
      </c>
      <c r="BU725" s="808">
        <v>1.271E-3</v>
      </c>
      <c r="BV725" s="808">
        <v>1.10385</v>
      </c>
      <c r="BW725" s="808">
        <v>1.999997</v>
      </c>
      <c r="BX725" s="803">
        <v>0.11373</v>
      </c>
      <c r="BY725" s="808">
        <v>2.15E-3</v>
      </c>
      <c r="BZ725" s="808">
        <v>-2.7E-4</v>
      </c>
      <c r="CA725" s="808">
        <v>1.1962999999999999</v>
      </c>
      <c r="CB725" s="808">
        <v>6.0899999999999999E-3</v>
      </c>
      <c r="CC725" s="808">
        <v>5.8E-4</v>
      </c>
      <c r="CD725" s="808">
        <v>2.4E-2</v>
      </c>
      <c r="CE725" s="808">
        <v>1.91E-3</v>
      </c>
      <c r="CF725" s="808">
        <v>1.6555200000000001</v>
      </c>
      <c r="CG725" s="808">
        <v>0</v>
      </c>
      <c r="CH725" s="808">
        <v>3.0000100000000001</v>
      </c>
      <c r="CI725" s="808">
        <v>1.6555200000000001</v>
      </c>
      <c r="CJ725" s="804">
        <v>0</v>
      </c>
      <c r="CK725" s="802">
        <v>52.767299999999999</v>
      </c>
      <c r="CL725" s="802">
        <v>0</v>
      </c>
      <c r="CM725" s="812">
        <v>98.25435499999999</v>
      </c>
    </row>
    <row r="726" spans="1:91" x14ac:dyDescent="0.2">
      <c r="A726" s="810" t="s">
        <v>484</v>
      </c>
      <c r="B726" s="811">
        <v>-582</v>
      </c>
      <c r="C726" s="811">
        <v>-29603</v>
      </c>
      <c r="D726" s="811">
        <v>145</v>
      </c>
      <c r="E726" s="808">
        <v>0.36024099999999998</v>
      </c>
      <c r="F726" s="806">
        <v>52.8018</v>
      </c>
      <c r="G726" s="802">
        <v>33.7804</v>
      </c>
      <c r="H726" s="802">
        <v>21.139399999999998</v>
      </c>
      <c r="I726" s="802">
        <v>2.0280999999999998</v>
      </c>
      <c r="J726" s="802">
        <v>42.503900000000002</v>
      </c>
      <c r="K726" s="802">
        <v>0.20829</v>
      </c>
      <c r="L726" s="802">
        <v>0.75548300000000002</v>
      </c>
      <c r="M726" s="802">
        <v>3.3614999999999999E-2</v>
      </c>
      <c r="N726" s="802">
        <v>4.5779E-2</v>
      </c>
      <c r="O726" s="802">
        <v>-4.6000000000000001E-4</v>
      </c>
      <c r="P726" s="802">
        <v>4.5760000000000002E-2</v>
      </c>
      <c r="Q726" s="812">
        <v>100.54</v>
      </c>
      <c r="R726" s="802">
        <v>2.1179899999999998</v>
      </c>
      <c r="S726" s="808">
        <v>1.10284</v>
      </c>
      <c r="T726" s="808">
        <v>0.70555000000000001</v>
      </c>
      <c r="U726" s="808">
        <v>0.397287</v>
      </c>
      <c r="V726" s="808">
        <v>7.5509999999999994E-2</v>
      </c>
      <c r="W726" s="808">
        <v>0.79827700000000001</v>
      </c>
      <c r="X726" s="808">
        <v>4.1710000000000002E-3</v>
      </c>
      <c r="Y726" s="808">
        <v>1.5980999999999999E-2</v>
      </c>
      <c r="Z726" s="808">
        <v>6.6399999999999999E-4</v>
      </c>
      <c r="AA726" s="808">
        <v>1.3470000000000001E-3</v>
      </c>
      <c r="AB726" s="808">
        <v>-1.0000000000000001E-5</v>
      </c>
      <c r="AC726" s="808">
        <v>1.224E-3</v>
      </c>
      <c r="AD726" s="808">
        <v>3</v>
      </c>
      <c r="AE726" s="808">
        <v>2.0000010000000001</v>
      </c>
      <c r="AF726" s="802">
        <v>2.1179899999999998</v>
      </c>
      <c r="AG726" s="808">
        <v>0.67440051876353302</v>
      </c>
      <c r="AH726" s="813">
        <v>0.36024099999999998</v>
      </c>
      <c r="AI726" s="802">
        <v>2.0327299999999999</v>
      </c>
      <c r="AJ726" s="802">
        <v>4.4604999999999999E-2</v>
      </c>
      <c r="AK726" s="802">
        <v>-1.9300000000000001E-3</v>
      </c>
      <c r="AL726" s="802">
        <v>42.374699999999997</v>
      </c>
      <c r="AM726" s="802">
        <v>0.205322</v>
      </c>
      <c r="AN726" s="802">
        <v>3.1451E-2</v>
      </c>
      <c r="AO726" s="802">
        <v>0.75066299999999997</v>
      </c>
      <c r="AP726" s="802">
        <v>4.3400000000000001E-2</v>
      </c>
      <c r="AQ726" s="802">
        <v>52.655099999999997</v>
      </c>
      <c r="AR726" s="802">
        <v>98.135999999999996</v>
      </c>
      <c r="AS726" s="803">
        <v>0.36024099999999998</v>
      </c>
      <c r="AT726" s="804">
        <v>0</v>
      </c>
      <c r="AU726" s="805"/>
      <c r="AV726" s="806">
        <v>33.7804</v>
      </c>
      <c r="AW726" s="802">
        <v>52.655099999999997</v>
      </c>
      <c r="AX726" s="805"/>
      <c r="AY726" s="806">
        <v>21.139399999999998</v>
      </c>
      <c r="AZ726" s="802">
        <v>0</v>
      </c>
      <c r="BA726" s="805"/>
      <c r="BB726" s="806">
        <v>100.54</v>
      </c>
      <c r="BC726" s="802">
        <v>98.136040999999992</v>
      </c>
      <c r="BD726" s="807"/>
      <c r="BE726" s="806">
        <v>52.8018</v>
      </c>
      <c r="BF726" s="802">
        <v>52.655099999999997</v>
      </c>
      <c r="BG726" s="805"/>
      <c r="BH726" s="58">
        <v>54.919799999999995</v>
      </c>
      <c r="BI726" s="58">
        <v>52.655099999999997</v>
      </c>
      <c r="BJ726" s="64">
        <v>2.2646999999999977</v>
      </c>
      <c r="BK726" s="806">
        <v>42.503900000000002</v>
      </c>
      <c r="BL726" s="802">
        <v>42.374699999999997</v>
      </c>
      <c r="BM726" s="64">
        <v>0.12920000000000442</v>
      </c>
      <c r="BN726" s="808">
        <v>7.5897000000000006E-2</v>
      </c>
      <c r="BO726" s="808">
        <v>1.317E-3</v>
      </c>
      <c r="BP726" s="808">
        <v>-5.0000000000000002E-5</v>
      </c>
      <c r="BQ726" s="808">
        <v>0.79810700000000001</v>
      </c>
      <c r="BR726" s="808">
        <v>4.1229999999999999E-3</v>
      </c>
      <c r="BS726" s="808">
        <v>6.2299999999999996E-4</v>
      </c>
      <c r="BT726" s="808">
        <v>1.5925000000000002E-2</v>
      </c>
      <c r="BU726" s="808">
        <v>1.165E-3</v>
      </c>
      <c r="BV726" s="808">
        <v>1.1028899999999999</v>
      </c>
      <c r="BW726" s="808">
        <v>1.999997</v>
      </c>
      <c r="BX726" s="803">
        <v>0.11382</v>
      </c>
      <c r="BY726" s="808">
        <v>1.97E-3</v>
      </c>
      <c r="BZ726" s="808">
        <v>-6.9999999999999994E-5</v>
      </c>
      <c r="CA726" s="808">
        <v>1.1974400000000001</v>
      </c>
      <c r="CB726" s="808">
        <v>6.1799999999999997E-3</v>
      </c>
      <c r="CC726" s="808">
        <v>9.3000000000000005E-4</v>
      </c>
      <c r="CD726" s="808">
        <v>2.3879999999999998E-2</v>
      </c>
      <c r="CE726" s="808">
        <v>1.75E-3</v>
      </c>
      <c r="CF726" s="808">
        <v>1.65408</v>
      </c>
      <c r="CG726" s="808">
        <v>0</v>
      </c>
      <c r="CH726" s="808">
        <v>2.9999799999999999</v>
      </c>
      <c r="CI726" s="808">
        <v>1.65408</v>
      </c>
      <c r="CJ726" s="804">
        <v>0</v>
      </c>
      <c r="CK726" s="802">
        <v>52.655099999999997</v>
      </c>
      <c r="CL726" s="802">
        <v>0</v>
      </c>
      <c r="CM726" s="812">
        <v>98.136040999999992</v>
      </c>
    </row>
    <row r="727" spans="1:91" x14ac:dyDescent="0.2">
      <c r="A727" s="52" t="s">
        <v>485</v>
      </c>
      <c r="B727" s="30">
        <v>-591</v>
      </c>
      <c r="C727" s="30">
        <v>-29608</v>
      </c>
      <c r="D727" s="30">
        <v>145</v>
      </c>
      <c r="E727" s="31">
        <v>0.57956799999999997</v>
      </c>
      <c r="F727" s="41">
        <v>86.078800000000001</v>
      </c>
      <c r="G727" s="35">
        <v>36.190300000000001</v>
      </c>
      <c r="H727" s="35">
        <v>55.4435</v>
      </c>
      <c r="I727" s="35">
        <v>0.81508700000000001</v>
      </c>
      <c r="J727" s="35">
        <v>6.82925</v>
      </c>
      <c r="K727" s="35">
        <v>0.63519199999999998</v>
      </c>
      <c r="L727" s="35">
        <v>0.43959500000000001</v>
      </c>
      <c r="M727" s="35">
        <v>0.128277</v>
      </c>
      <c r="N727" s="35">
        <v>0.63818200000000003</v>
      </c>
      <c r="O727" s="35">
        <v>4.4575999999999998E-2</v>
      </c>
      <c r="P727" s="35">
        <v>4.6149999999999997E-2</v>
      </c>
      <c r="Q727" s="42">
        <v>101.21</v>
      </c>
      <c r="R727" s="35">
        <v>5.55497</v>
      </c>
      <c r="S727" s="36">
        <v>2.6938900000000001</v>
      </c>
      <c r="T727" s="36">
        <v>1.1326000000000001</v>
      </c>
      <c r="U727" s="36">
        <v>1.5612900000000001</v>
      </c>
      <c r="V727" s="36">
        <v>4.5470999999999998E-2</v>
      </c>
      <c r="W727" s="36">
        <v>0.19218499999999999</v>
      </c>
      <c r="X727" s="36">
        <v>1.9057999999999999E-2</v>
      </c>
      <c r="Y727" s="36">
        <v>1.3934E-2</v>
      </c>
      <c r="Z727" s="36">
        <v>3.7950000000000002E-3</v>
      </c>
      <c r="AA727" s="36">
        <v>2.8146000000000001E-2</v>
      </c>
      <c r="AB727" s="36">
        <v>1.668E-3</v>
      </c>
      <c r="AC727" s="36">
        <v>1.8500000000000001E-3</v>
      </c>
      <c r="AD727" s="36">
        <v>4</v>
      </c>
      <c r="AE727" s="325">
        <v>2.999997</v>
      </c>
      <c r="AF727" s="35">
        <v>5.55497</v>
      </c>
      <c r="AG727" s="37">
        <v>0.51365869913271467</v>
      </c>
      <c r="AH727" s="53">
        <v>0.57956799999999997</v>
      </c>
      <c r="AI727" s="35">
        <v>0.82208599999999998</v>
      </c>
      <c r="AJ727" s="35">
        <v>0.63989499999999999</v>
      </c>
      <c r="AK727" s="35">
        <v>4.1786999999999998E-2</v>
      </c>
      <c r="AL727" s="35">
        <v>6.7534400000000003</v>
      </c>
      <c r="AM727" s="35">
        <v>0.62192599999999998</v>
      </c>
      <c r="AN727" s="35">
        <v>0.12135799999999999</v>
      </c>
      <c r="AO727" s="35">
        <v>0.42619899999999999</v>
      </c>
      <c r="AP727" s="35">
        <v>3.8110999999999999E-2</v>
      </c>
      <c r="AQ727" s="35">
        <v>85.311199999999999</v>
      </c>
      <c r="AR727" s="35">
        <v>94.775999999999996</v>
      </c>
      <c r="AS727" s="43">
        <v>0.57956799999999997</v>
      </c>
      <c r="AT727" s="326">
        <v>0.57984247526148958</v>
      </c>
      <c r="AU727" s="327">
        <v>-2.7447526148960399E-4</v>
      </c>
      <c r="AV727" s="41">
        <v>36.190300000000001</v>
      </c>
      <c r="AW727" s="35">
        <v>35.844099999999997</v>
      </c>
      <c r="AX727" s="327">
        <v>0.34620000000000317</v>
      </c>
      <c r="AY727" s="41">
        <v>55.4435</v>
      </c>
      <c r="AZ727" s="35">
        <v>54.98</v>
      </c>
      <c r="BA727" s="327">
        <v>0.46350000000000335</v>
      </c>
      <c r="BB727" s="41">
        <v>101.21</v>
      </c>
      <c r="BC727" s="35">
        <v>100.28890199999998</v>
      </c>
      <c r="BD727" s="36">
        <v>0.92109800000001485</v>
      </c>
      <c r="BE727" s="41">
        <v>86.078800000000001</v>
      </c>
      <c r="BF727" s="35">
        <v>85.311199999999999</v>
      </c>
      <c r="BG727" s="327">
        <v>0.76760000000000161</v>
      </c>
      <c r="BH727" s="46">
        <v>91.633800000000008</v>
      </c>
      <c r="BI727" s="46">
        <v>90.824099999999987</v>
      </c>
      <c r="BJ727" s="327">
        <v>0.80970000000002074</v>
      </c>
      <c r="BK727" s="41">
        <v>6.82925</v>
      </c>
      <c r="BL727" s="35">
        <v>6.7534400000000003</v>
      </c>
      <c r="BM727" s="327">
        <v>7.5809999999999711E-2</v>
      </c>
      <c r="BN727" s="36">
        <v>4.6281000000000003E-2</v>
      </c>
      <c r="BO727" s="36">
        <v>2.8479000000000001E-2</v>
      </c>
      <c r="BP727" s="36">
        <v>1.578E-3</v>
      </c>
      <c r="BQ727" s="36">
        <v>0.19178700000000001</v>
      </c>
      <c r="BR727" s="36">
        <v>1.883E-2</v>
      </c>
      <c r="BS727" s="36">
        <v>3.6229999999999999E-3</v>
      </c>
      <c r="BT727" s="36">
        <v>1.3632E-2</v>
      </c>
      <c r="BU727" s="36">
        <v>1.542E-3</v>
      </c>
      <c r="BV727" s="36">
        <v>2.6942499999999998</v>
      </c>
      <c r="BW727" s="36">
        <v>3.0000019999999998</v>
      </c>
      <c r="BX727" s="944">
        <v>4.6280000000000002E-2</v>
      </c>
      <c r="BY727" s="36">
        <v>2.8479999999999998E-2</v>
      </c>
      <c r="BZ727" s="36">
        <v>1.58E-3</v>
      </c>
      <c r="CA727" s="36">
        <v>0.19186</v>
      </c>
      <c r="CB727" s="36">
        <v>1.883E-2</v>
      </c>
      <c r="CC727" s="36">
        <v>3.62E-3</v>
      </c>
      <c r="CD727" s="36">
        <v>1.363E-2</v>
      </c>
      <c r="CE727" s="36">
        <v>1.5399999999999999E-3</v>
      </c>
      <c r="CF727" s="36">
        <v>1.13198</v>
      </c>
      <c r="CG727" s="36">
        <v>1.5622</v>
      </c>
      <c r="CH727" s="36">
        <v>3</v>
      </c>
      <c r="CI727" s="36">
        <v>2.6941800000000002</v>
      </c>
      <c r="CJ727" s="326">
        <v>0.57984247526148958</v>
      </c>
      <c r="CK727" s="35">
        <v>35.844099999999997</v>
      </c>
      <c r="CL727" s="35">
        <v>54.98</v>
      </c>
      <c r="CM727" s="42">
        <v>100.28890199999998</v>
      </c>
    </row>
    <row r="728" spans="1:91" x14ac:dyDescent="0.2">
      <c r="A728" s="52" t="s">
        <v>485</v>
      </c>
      <c r="B728" s="30">
        <v>-591</v>
      </c>
      <c r="C728" s="30">
        <v>-29612</v>
      </c>
      <c r="D728" s="30">
        <v>145</v>
      </c>
      <c r="E728" s="31">
        <v>0.58012699999999995</v>
      </c>
      <c r="F728" s="41">
        <v>85.893900000000002</v>
      </c>
      <c r="G728" s="35">
        <v>36.064500000000002</v>
      </c>
      <c r="H728" s="35">
        <v>55.377800000000001</v>
      </c>
      <c r="I728" s="35">
        <v>0.82911699999999999</v>
      </c>
      <c r="J728" s="35">
        <v>6.7912699999999999</v>
      </c>
      <c r="K728" s="35">
        <v>0.64047200000000004</v>
      </c>
      <c r="L728" s="35">
        <v>0.45460800000000001</v>
      </c>
      <c r="M728" s="35">
        <v>0.121572</v>
      </c>
      <c r="N728" s="35">
        <v>0.62639900000000004</v>
      </c>
      <c r="O728" s="35">
        <v>5.2102999999999997E-2</v>
      </c>
      <c r="P728" s="35">
        <v>4.3575999999999997E-2</v>
      </c>
      <c r="Q728" s="42">
        <v>101.001</v>
      </c>
      <c r="R728" s="35">
        <v>5.5483900000000004</v>
      </c>
      <c r="S728" s="36">
        <v>2.69347</v>
      </c>
      <c r="T728" s="36">
        <v>1.1309199999999999</v>
      </c>
      <c r="U728" s="36">
        <v>1.5625599999999999</v>
      </c>
      <c r="V728" s="36">
        <v>4.6345999999999998E-2</v>
      </c>
      <c r="W728" s="36">
        <v>0.191498</v>
      </c>
      <c r="X728" s="36">
        <v>1.9255000000000001E-2</v>
      </c>
      <c r="Y728" s="36">
        <v>1.4437999999999999E-2</v>
      </c>
      <c r="Z728" s="36">
        <v>3.604E-3</v>
      </c>
      <c r="AA728" s="36">
        <v>2.7681999999999998E-2</v>
      </c>
      <c r="AB728" s="36">
        <v>1.954E-3</v>
      </c>
      <c r="AC728" s="36">
        <v>1.751E-3</v>
      </c>
      <c r="AD728" s="36">
        <v>4</v>
      </c>
      <c r="AE728" s="325">
        <v>3.0000080000000002</v>
      </c>
      <c r="AF728" s="35">
        <v>5.5483900000000004</v>
      </c>
      <c r="AG728" s="37">
        <v>0.50650521981892105</v>
      </c>
      <c r="AH728" s="53">
        <v>0.58012699999999995</v>
      </c>
      <c r="AI728" s="35">
        <v>0.83628199999999997</v>
      </c>
      <c r="AJ728" s="35">
        <v>0.62801799999999997</v>
      </c>
      <c r="AK728" s="35">
        <v>4.9349999999999998E-2</v>
      </c>
      <c r="AL728" s="35">
        <v>6.7157600000000004</v>
      </c>
      <c r="AM728" s="35">
        <v>0.62713399999999997</v>
      </c>
      <c r="AN728" s="35">
        <v>0.11472599999999999</v>
      </c>
      <c r="AO728" s="35">
        <v>0.44106499999999998</v>
      </c>
      <c r="AP728" s="35">
        <v>3.5548000000000003E-2</v>
      </c>
      <c r="AQ728" s="35">
        <v>85.127200000000002</v>
      </c>
      <c r="AR728" s="35">
        <v>94.575100000000006</v>
      </c>
      <c r="AS728" s="43">
        <v>0.58012699999999995</v>
      </c>
      <c r="AT728" s="326">
        <v>0.58040649651972165</v>
      </c>
      <c r="AU728" s="327">
        <v>-2.7949651972170031E-4</v>
      </c>
      <c r="AV728" s="41">
        <v>36.064500000000002</v>
      </c>
      <c r="AW728" s="35">
        <v>35.718800000000002</v>
      </c>
      <c r="AX728" s="327">
        <v>0.34570000000000078</v>
      </c>
      <c r="AY728" s="41">
        <v>55.377800000000001</v>
      </c>
      <c r="AZ728" s="35">
        <v>54.91</v>
      </c>
      <c r="BA728" s="327">
        <v>0.46780000000000399</v>
      </c>
      <c r="BB728" s="41">
        <v>101.001</v>
      </c>
      <c r="BC728" s="35">
        <v>100.076683</v>
      </c>
      <c r="BD728" s="36">
        <v>0.92431700000000205</v>
      </c>
      <c r="BE728" s="41">
        <v>85.893900000000002</v>
      </c>
      <c r="BF728" s="35">
        <v>85.127200000000002</v>
      </c>
      <c r="BG728" s="327">
        <v>0.76670000000000016</v>
      </c>
      <c r="BH728" s="46">
        <v>91.442300000000003</v>
      </c>
      <c r="BI728" s="46">
        <v>90.628799999999998</v>
      </c>
      <c r="BJ728" s="327">
        <v>0.81350000000000477</v>
      </c>
      <c r="BK728" s="41">
        <v>6.7912699999999999</v>
      </c>
      <c r="BL728" s="35">
        <v>6.7157600000000004</v>
      </c>
      <c r="BM728" s="327">
        <v>7.5509999999999522E-2</v>
      </c>
      <c r="BN728" s="36">
        <v>4.7174000000000001E-2</v>
      </c>
      <c r="BO728" s="36">
        <v>2.8007000000000001E-2</v>
      </c>
      <c r="BP728" s="36">
        <v>1.867E-3</v>
      </c>
      <c r="BQ728" s="36">
        <v>0.19109799999999999</v>
      </c>
      <c r="BR728" s="36">
        <v>1.9026000000000001E-2</v>
      </c>
      <c r="BS728" s="36">
        <v>3.4320000000000002E-3</v>
      </c>
      <c r="BT728" s="36">
        <v>1.4135999999999999E-2</v>
      </c>
      <c r="BU728" s="36">
        <v>1.441E-3</v>
      </c>
      <c r="BV728" s="36">
        <v>2.6938200000000001</v>
      </c>
      <c r="BW728" s="36">
        <v>3.0000010000000001</v>
      </c>
      <c r="BX728" s="944">
        <v>4.7169999999999997E-2</v>
      </c>
      <c r="BY728" s="36">
        <v>2.801E-2</v>
      </c>
      <c r="BZ728" s="36">
        <v>1.8699999999999999E-3</v>
      </c>
      <c r="CA728" s="36">
        <v>0.19117000000000001</v>
      </c>
      <c r="CB728" s="36">
        <v>1.9029999999999998E-2</v>
      </c>
      <c r="CC728" s="36">
        <v>3.4299999999999999E-3</v>
      </c>
      <c r="CD728" s="36">
        <v>1.414E-2</v>
      </c>
      <c r="CE728" s="36">
        <v>1.4400000000000001E-3</v>
      </c>
      <c r="CF728" s="36">
        <v>1.13028</v>
      </c>
      <c r="CG728" s="36">
        <v>1.5634699999999999</v>
      </c>
      <c r="CH728" s="36">
        <v>3.0000099999999996</v>
      </c>
      <c r="CI728" s="36">
        <v>2.6937499999999996</v>
      </c>
      <c r="CJ728" s="326">
        <v>0.58040649651972165</v>
      </c>
      <c r="CK728" s="35">
        <v>35.718800000000002</v>
      </c>
      <c r="CL728" s="35">
        <v>54.91</v>
      </c>
      <c r="CM728" s="42">
        <v>100.076683</v>
      </c>
    </row>
    <row r="729" spans="1:91" x14ac:dyDescent="0.2">
      <c r="A729" s="52" t="s">
        <v>485</v>
      </c>
      <c r="B729" s="30">
        <v>-591</v>
      </c>
      <c r="C729" s="30">
        <v>-29616</v>
      </c>
      <c r="D729" s="30">
        <v>145</v>
      </c>
      <c r="E729" s="31">
        <v>0.58142000000000005</v>
      </c>
      <c r="F729" s="41">
        <v>86.214200000000005</v>
      </c>
      <c r="G729" s="35">
        <v>36.087600000000002</v>
      </c>
      <c r="H729" s="35">
        <v>55.708100000000002</v>
      </c>
      <c r="I729" s="35">
        <v>0.82223299999999999</v>
      </c>
      <c r="J729" s="35">
        <v>6.7253999999999996</v>
      </c>
      <c r="K729" s="35">
        <v>0.64891500000000002</v>
      </c>
      <c r="L729" s="35">
        <v>0.447662</v>
      </c>
      <c r="M729" s="35">
        <v>0.120363</v>
      </c>
      <c r="N729" s="35">
        <v>0.61514199999999997</v>
      </c>
      <c r="O729" s="35">
        <v>4.6538999999999997E-2</v>
      </c>
      <c r="P729" s="35">
        <v>5.0340999999999997E-2</v>
      </c>
      <c r="Q729" s="42">
        <v>101.27200000000001</v>
      </c>
      <c r="R729" s="35">
        <v>5.58148</v>
      </c>
      <c r="S729" s="36">
        <v>2.6968999999999999</v>
      </c>
      <c r="T729" s="36">
        <v>1.12887</v>
      </c>
      <c r="U729" s="36">
        <v>1.56803</v>
      </c>
      <c r="V729" s="36">
        <v>4.5849000000000001E-2</v>
      </c>
      <c r="W729" s="36">
        <v>0.18917600000000001</v>
      </c>
      <c r="X729" s="36">
        <v>1.9460999999999999E-2</v>
      </c>
      <c r="Y729" s="36">
        <v>1.4182999999999999E-2</v>
      </c>
      <c r="Z729" s="36">
        <v>3.5599999999999998E-3</v>
      </c>
      <c r="AA729" s="36">
        <v>2.7118E-2</v>
      </c>
      <c r="AB729" s="36">
        <v>1.7409999999999999E-3</v>
      </c>
      <c r="AC729" s="36">
        <v>2.0170000000000001E-3</v>
      </c>
      <c r="AD729" s="36">
        <v>4</v>
      </c>
      <c r="AE729" s="325">
        <v>3.0000050000000007</v>
      </c>
      <c r="AF729" s="35">
        <v>5.58148</v>
      </c>
      <c r="AG729" s="37">
        <v>0.50956176493598648</v>
      </c>
      <c r="AH729" s="53">
        <v>0.58142000000000005</v>
      </c>
      <c r="AI729" s="35">
        <v>0.82935400000000004</v>
      </c>
      <c r="AJ729" s="35">
        <v>0.61666799999999999</v>
      </c>
      <c r="AK729" s="35">
        <v>4.3755000000000002E-2</v>
      </c>
      <c r="AL729" s="35">
        <v>6.6502100000000004</v>
      </c>
      <c r="AM729" s="35">
        <v>0.63541700000000001</v>
      </c>
      <c r="AN729" s="35">
        <v>0.113478</v>
      </c>
      <c r="AO729" s="35">
        <v>0.43410900000000002</v>
      </c>
      <c r="AP729" s="35">
        <v>4.2223999999999998E-2</v>
      </c>
      <c r="AQ729" s="35">
        <v>85.441699999999997</v>
      </c>
      <c r="AR729" s="35">
        <v>94.806899999999999</v>
      </c>
      <c r="AS729" s="43">
        <v>0.58142000000000005</v>
      </c>
      <c r="AT729" s="326">
        <v>0.58169583271540859</v>
      </c>
      <c r="AU729" s="327">
        <v>-2.758327154085416E-4</v>
      </c>
      <c r="AV729" s="41">
        <v>36.087600000000002</v>
      </c>
      <c r="AW729" s="35">
        <v>35.740600000000001</v>
      </c>
      <c r="AX729" s="327">
        <v>0.34700000000000131</v>
      </c>
      <c r="AY729" s="41">
        <v>55.708100000000002</v>
      </c>
      <c r="AZ729" s="35">
        <v>55.24</v>
      </c>
      <c r="BA729" s="327">
        <v>0.46809999999999974</v>
      </c>
      <c r="BB729" s="41">
        <v>101.27200000000001</v>
      </c>
      <c r="BC729" s="35">
        <v>100.34581500000003</v>
      </c>
      <c r="BD729" s="36">
        <v>0.92618499999997539</v>
      </c>
      <c r="BE729" s="41">
        <v>86.214200000000005</v>
      </c>
      <c r="BF729" s="35">
        <v>85.441699999999997</v>
      </c>
      <c r="BG729" s="327">
        <v>0.77250000000000796</v>
      </c>
      <c r="BH729" s="46">
        <v>91.795700000000011</v>
      </c>
      <c r="BI729" s="46">
        <v>90.98060000000001</v>
      </c>
      <c r="BJ729" s="327">
        <v>0.81510000000000105</v>
      </c>
      <c r="BK729" s="41">
        <v>6.7253999999999996</v>
      </c>
      <c r="BL729" s="35">
        <v>6.6502100000000004</v>
      </c>
      <c r="BM729" s="327">
        <v>7.5189999999999202E-2</v>
      </c>
      <c r="BN729" s="36">
        <v>4.6670999999999997E-2</v>
      </c>
      <c r="BO729" s="36">
        <v>2.7434E-2</v>
      </c>
      <c r="BP729" s="36">
        <v>1.652E-3</v>
      </c>
      <c r="BQ729" s="36">
        <v>0.188778</v>
      </c>
      <c r="BR729" s="36">
        <v>1.9231000000000002E-2</v>
      </c>
      <c r="BS729" s="36">
        <v>3.3869999999999998E-3</v>
      </c>
      <c r="BT729" s="36">
        <v>1.388E-2</v>
      </c>
      <c r="BU729" s="36">
        <v>1.7080000000000001E-3</v>
      </c>
      <c r="BV729" s="36">
        <v>2.69726</v>
      </c>
      <c r="BW729" s="36">
        <v>3.0000010000000001</v>
      </c>
      <c r="BX729" s="944">
        <v>4.6670000000000003E-2</v>
      </c>
      <c r="BY729" s="36">
        <v>2.743E-2</v>
      </c>
      <c r="BZ729" s="36">
        <v>1.65E-3</v>
      </c>
      <c r="CA729" s="36">
        <v>0.18884999999999999</v>
      </c>
      <c r="CB729" s="36">
        <v>1.9230000000000001E-2</v>
      </c>
      <c r="CC729" s="36">
        <v>3.3899999999999998E-3</v>
      </c>
      <c r="CD729" s="36">
        <v>1.388E-2</v>
      </c>
      <c r="CE729" s="36">
        <v>1.7099999999999999E-3</v>
      </c>
      <c r="CF729" s="36">
        <v>1.12825</v>
      </c>
      <c r="CG729" s="36">
        <v>1.5689500000000001</v>
      </c>
      <c r="CH729" s="36">
        <v>3.0000100000000001</v>
      </c>
      <c r="CI729" s="36">
        <v>2.6972</v>
      </c>
      <c r="CJ729" s="326">
        <v>0.58169583271540859</v>
      </c>
      <c r="CK729" s="35">
        <v>35.740600000000001</v>
      </c>
      <c r="CL729" s="35">
        <v>55.24</v>
      </c>
      <c r="CM729" s="42">
        <v>100.34581500000003</v>
      </c>
    </row>
    <row r="730" spans="1:91" x14ac:dyDescent="0.2">
      <c r="A730" s="749" t="s">
        <v>485</v>
      </c>
      <c r="B730" s="814"/>
      <c r="C730" s="814"/>
      <c r="D730" s="814"/>
      <c r="E730" s="76">
        <v>0.58037166666666662</v>
      </c>
      <c r="F730" s="77">
        <v>86.062300000000008</v>
      </c>
      <c r="G730" s="78">
        <v>36.114133333333335</v>
      </c>
      <c r="H730" s="78">
        <v>55.509800000000006</v>
      </c>
      <c r="I730" s="78">
        <v>0.82214566666666666</v>
      </c>
      <c r="J730" s="78">
        <v>6.7819733333333332</v>
      </c>
      <c r="K730" s="78">
        <v>0.64152633333333331</v>
      </c>
      <c r="L730" s="78">
        <v>0.44728833333333334</v>
      </c>
      <c r="M730" s="78">
        <v>0.123404</v>
      </c>
      <c r="N730" s="78">
        <v>0.62657433333333346</v>
      </c>
      <c r="O730" s="78">
        <v>4.7739333333333328E-2</v>
      </c>
      <c r="P730" s="78">
        <v>4.6689000000000001E-2</v>
      </c>
      <c r="Q730" s="79">
        <v>101.161</v>
      </c>
      <c r="R730" s="78">
        <v>5.5616133333333337</v>
      </c>
      <c r="S730" s="76">
        <v>2.6947533333333333</v>
      </c>
      <c r="T730" s="76">
        <v>1.1307966666666667</v>
      </c>
      <c r="U730" s="76">
        <v>1.56396</v>
      </c>
      <c r="V730" s="76">
        <v>4.5888666666666668E-2</v>
      </c>
      <c r="W730" s="76">
        <v>0.19095300000000001</v>
      </c>
      <c r="X730" s="76">
        <v>1.9258000000000001E-2</v>
      </c>
      <c r="Y730" s="76">
        <v>1.4185000000000001E-2</v>
      </c>
      <c r="Z730" s="76">
        <v>3.653E-3</v>
      </c>
      <c r="AA730" s="76">
        <v>2.7648666666666669E-2</v>
      </c>
      <c r="AB730" s="76">
        <v>1.7876666666666666E-3</v>
      </c>
      <c r="AC730" s="76">
        <v>1.8726666666666666E-3</v>
      </c>
      <c r="AD730" s="76">
        <v>4</v>
      </c>
      <c r="AE730" s="76">
        <v>3.0000033333333334</v>
      </c>
      <c r="AF730" s="80">
        <v>5.5616133333333337</v>
      </c>
      <c r="AG730" s="81">
        <v>0.50990856129587414</v>
      </c>
      <c r="AH730" s="82">
        <v>0.58037166666666662</v>
      </c>
      <c r="AI730" s="83">
        <v>0.82924066666666663</v>
      </c>
      <c r="AJ730" s="83">
        <v>0.62819366666666665</v>
      </c>
      <c r="AK730" s="83">
        <v>4.4964000000000004E-2</v>
      </c>
      <c r="AL730" s="83">
        <v>6.7064700000000004</v>
      </c>
      <c r="AM730" s="83">
        <v>0.62815900000000002</v>
      </c>
      <c r="AN730" s="83">
        <v>0.11652066666666666</v>
      </c>
      <c r="AO730" s="83">
        <v>0.43379100000000004</v>
      </c>
      <c r="AP730" s="83">
        <v>3.8627666666666664E-2</v>
      </c>
      <c r="AQ730" s="83">
        <v>85.293366666666671</v>
      </c>
      <c r="AR730" s="83">
        <v>94.719333333333338</v>
      </c>
      <c r="AS730" s="815"/>
      <c r="AT730" s="815"/>
      <c r="AU730" s="815"/>
      <c r="AV730" s="705"/>
      <c r="AW730" s="705"/>
      <c r="AX730" s="815"/>
      <c r="AY730" s="705"/>
      <c r="AZ730" s="705"/>
      <c r="BA730" s="705"/>
      <c r="BB730" s="705"/>
      <c r="BC730" s="705"/>
      <c r="BD730" s="705"/>
      <c r="BE730" s="705"/>
      <c r="BF730" s="705"/>
      <c r="BG730" s="705"/>
      <c r="BH730" s="705"/>
      <c r="BI730" s="705"/>
      <c r="BJ730" s="705"/>
      <c r="BK730" s="816"/>
      <c r="BL730" s="705"/>
      <c r="BM730" s="705"/>
      <c r="BN730" s="37">
        <v>4.6708666666666669E-2</v>
      </c>
      <c r="BO730" s="37">
        <v>2.7973333333333333E-2</v>
      </c>
      <c r="BP730" s="37">
        <v>1.699E-3</v>
      </c>
      <c r="BQ730" s="37">
        <v>0.19055433333333335</v>
      </c>
      <c r="BR730" s="37">
        <v>1.9029000000000001E-2</v>
      </c>
      <c r="BS730" s="37">
        <v>3.4806666666666666E-3</v>
      </c>
      <c r="BT730" s="37">
        <v>1.3882666666666668E-2</v>
      </c>
      <c r="BU730" s="37">
        <v>1.5636666666666665E-3</v>
      </c>
      <c r="BV730" s="37">
        <v>2.6951099999999997</v>
      </c>
      <c r="BW730" s="37">
        <v>3.0000013333333335</v>
      </c>
      <c r="BX730" s="235">
        <v>4.6706666666666674E-2</v>
      </c>
      <c r="BY730" s="37">
        <v>2.7973333333333333E-2</v>
      </c>
      <c r="BZ730" s="37">
        <v>1.7000000000000001E-3</v>
      </c>
      <c r="CA730" s="37">
        <v>0.19062666666666664</v>
      </c>
      <c r="CB730" s="37">
        <v>1.9030000000000002E-2</v>
      </c>
      <c r="CC730" s="37">
        <v>3.48E-3</v>
      </c>
      <c r="CD730" s="37">
        <v>1.3883333333333333E-2</v>
      </c>
      <c r="CE730" s="37">
        <v>1.5633333333333332E-3</v>
      </c>
      <c r="CF730" s="37">
        <v>1.1301699999999999</v>
      </c>
      <c r="CG730" s="37">
        <v>1.5648733333333336</v>
      </c>
      <c r="CH730" s="37">
        <v>3.0000066666666663</v>
      </c>
      <c r="CI730" s="37">
        <v>2.695043333333333</v>
      </c>
      <c r="CJ730" s="37">
        <v>0.58064826816553994</v>
      </c>
      <c r="CK730" s="83">
        <v>35.767833333333336</v>
      </c>
      <c r="CL730" s="83">
        <v>55.043333333333329</v>
      </c>
      <c r="CM730" s="621">
        <v>100.23713333333335</v>
      </c>
    </row>
    <row r="731" spans="1:91" ht="16" thickBot="1" x14ac:dyDescent="0.25">
      <c r="A731" s="817" t="s">
        <v>484</v>
      </c>
      <c r="B731" s="818"/>
      <c r="C731" s="818"/>
      <c r="D731" s="818"/>
      <c r="E731" s="819">
        <v>0.35765766666666665</v>
      </c>
      <c r="F731" s="820">
        <v>52.728333333333332</v>
      </c>
      <c r="G731" s="821">
        <v>33.868733333333331</v>
      </c>
      <c r="H731" s="821">
        <v>20.959566666666664</v>
      </c>
      <c r="I731" s="821">
        <v>2.0533899999999998</v>
      </c>
      <c r="J731" s="821">
        <v>42.67593333333334</v>
      </c>
      <c r="K731" s="821">
        <v>0.19847499999999998</v>
      </c>
      <c r="L731" s="821">
        <v>0.76689666666666667</v>
      </c>
      <c r="M731" s="821">
        <v>2.7639999999999998E-2</v>
      </c>
      <c r="N731" s="821">
        <v>4.2095666666666663E-2</v>
      </c>
      <c r="O731" s="821">
        <v>-3.8700000000000002E-3</v>
      </c>
      <c r="P731" s="821">
        <v>5.0145666666666665E-2</v>
      </c>
      <c r="Q731" s="822">
        <v>100.63900000000001</v>
      </c>
      <c r="R731" s="821">
        <v>2.0999733333333332</v>
      </c>
      <c r="S731" s="819">
        <v>1.0999399999999999</v>
      </c>
      <c r="T731" s="819">
        <v>0.70651433333333336</v>
      </c>
      <c r="U731" s="819">
        <v>0.393424</v>
      </c>
      <c r="V731" s="819">
        <v>7.6355333333333331E-2</v>
      </c>
      <c r="W731" s="819">
        <v>0.80050833333333327</v>
      </c>
      <c r="X731" s="819">
        <v>3.9696666666666665E-3</v>
      </c>
      <c r="Y731" s="819">
        <v>1.6202333333333332E-2</v>
      </c>
      <c r="Z731" s="819">
        <v>5.4533333333333333E-4</v>
      </c>
      <c r="AA731" s="819">
        <v>1.2373333333333333E-3</v>
      </c>
      <c r="AB731" s="819">
        <v>-9.6666666666666667E-5</v>
      </c>
      <c r="AC731" s="819">
        <v>1.34E-3</v>
      </c>
      <c r="AD731" s="819">
        <v>3</v>
      </c>
      <c r="AE731" s="819">
        <v>2</v>
      </c>
      <c r="AF731" s="823">
        <v>2.0999733333333332</v>
      </c>
      <c r="AG731" s="932">
        <v>0.67326048114451265</v>
      </c>
      <c r="AH731" s="824">
        <v>0.35765766666666665</v>
      </c>
      <c r="AI731" s="802">
        <v>2.0580333333333334</v>
      </c>
      <c r="AJ731" s="802">
        <v>4.0926999999999998E-2</v>
      </c>
      <c r="AK731" s="802">
        <v>-5.3333333333333332E-3</v>
      </c>
      <c r="AL731" s="802">
        <v>42.547466666666658</v>
      </c>
      <c r="AM731" s="802">
        <v>0.19556799999999999</v>
      </c>
      <c r="AN731" s="802">
        <v>2.5514666666666668E-2</v>
      </c>
      <c r="AO731" s="802">
        <v>0.76210033333333327</v>
      </c>
      <c r="AP731" s="802">
        <v>4.7797666666666662E-2</v>
      </c>
      <c r="AQ731" s="802">
        <v>52.583300000000001</v>
      </c>
      <c r="AR731" s="802">
        <v>98.25536666666666</v>
      </c>
      <c r="AS731" s="808"/>
      <c r="AT731" s="808"/>
      <c r="AU731" s="808"/>
      <c r="AV731" s="809"/>
      <c r="AW731" s="809"/>
      <c r="AX731" s="808"/>
      <c r="AY731" s="809"/>
      <c r="AZ731" s="809"/>
      <c r="BA731" s="809"/>
      <c r="BB731" s="809"/>
      <c r="BC731" s="809"/>
      <c r="BD731" s="809"/>
      <c r="BE731" s="809"/>
      <c r="BF731" s="809"/>
      <c r="BG731" s="809"/>
      <c r="BH731" s="809"/>
      <c r="BI731" s="809"/>
      <c r="BJ731" s="809"/>
      <c r="BK731" s="825"/>
      <c r="BL731" s="809"/>
      <c r="BM731" s="809"/>
      <c r="BN731" s="808">
        <v>7.6742333333333343E-2</v>
      </c>
      <c r="BO731" s="808">
        <v>1.207E-3</v>
      </c>
      <c r="BP731" s="808">
        <v>-1.3333333333333337E-4</v>
      </c>
      <c r="BQ731" s="808">
        <v>0.80033833333333337</v>
      </c>
      <c r="BR731" s="808">
        <v>3.9223333333333332E-3</v>
      </c>
      <c r="BS731" s="808">
        <v>5.0466666666666661E-4</v>
      </c>
      <c r="BT731" s="808">
        <v>1.6146333333333335E-2</v>
      </c>
      <c r="BU731" s="808">
        <v>1.281E-3</v>
      </c>
      <c r="BV731" s="808">
        <v>1.0999899999999998</v>
      </c>
      <c r="BW731" s="808">
        <v>1.9999986666666665</v>
      </c>
      <c r="BX731" s="803">
        <v>0.11508999999999998</v>
      </c>
      <c r="BY731" s="808">
        <v>1.81E-3</v>
      </c>
      <c r="BZ731" s="808">
        <v>-1.9999999999999998E-4</v>
      </c>
      <c r="CA731" s="808">
        <v>1.2007900000000002</v>
      </c>
      <c r="CB731" s="808">
        <v>5.8833333333333333E-3</v>
      </c>
      <c r="CC731" s="808">
        <v>7.5333333333333329E-4</v>
      </c>
      <c r="CD731" s="808">
        <v>2.4216666666666664E-2</v>
      </c>
      <c r="CE731" s="808">
        <v>1.9233333333333333E-3</v>
      </c>
      <c r="CF731" s="808">
        <v>1.6497299999999999</v>
      </c>
      <c r="CG731" s="808">
        <v>0</v>
      </c>
      <c r="CH731" s="808">
        <v>2.9999966666666666</v>
      </c>
      <c r="CI731" s="808">
        <v>1.6497299999999999</v>
      </c>
      <c r="CJ731" s="808">
        <v>0</v>
      </c>
      <c r="CK731" s="802">
        <v>52.583300000000001</v>
      </c>
      <c r="CL731" s="802">
        <v>0</v>
      </c>
      <c r="CM731" s="812">
        <v>98.255374333333336</v>
      </c>
    </row>
    <row r="732" spans="1:91" x14ac:dyDescent="0.2">
      <c r="A732" s="47" t="s">
        <v>486</v>
      </c>
      <c r="B732" s="48">
        <v>-395</v>
      </c>
      <c r="C732" s="48">
        <v>-29787</v>
      </c>
      <c r="D732" s="48">
        <v>145</v>
      </c>
      <c r="E732" s="49">
        <v>0.56585200000000002</v>
      </c>
      <c r="F732" s="32">
        <v>84.021000000000001</v>
      </c>
      <c r="G732" s="33">
        <v>36.477499999999999</v>
      </c>
      <c r="H732" s="33">
        <v>52.837299999999999</v>
      </c>
      <c r="I732" s="33">
        <v>1.3372200000000001</v>
      </c>
      <c r="J732" s="33">
        <v>7.9653499999999999</v>
      </c>
      <c r="K732" s="33">
        <v>0.65523600000000004</v>
      </c>
      <c r="L732" s="33">
        <v>0.47978500000000002</v>
      </c>
      <c r="M732" s="33">
        <v>0.13050300000000001</v>
      </c>
      <c r="N732" s="33">
        <v>1.16571</v>
      </c>
      <c r="O732" s="33">
        <v>3.8921999999999998E-2</v>
      </c>
      <c r="P732" s="33">
        <v>3.1146E-2</v>
      </c>
      <c r="Q732" s="34">
        <v>101.119</v>
      </c>
      <c r="R732" s="33">
        <v>5.2938599999999996</v>
      </c>
      <c r="S732" s="39">
        <v>2.6111300000000002</v>
      </c>
      <c r="T732" s="39">
        <v>1.1336200000000001</v>
      </c>
      <c r="U732" s="39">
        <v>1.4775199999999999</v>
      </c>
      <c r="V732" s="39">
        <v>7.4079000000000006E-2</v>
      </c>
      <c r="W732" s="39">
        <v>0.22259100000000001</v>
      </c>
      <c r="X732" s="39">
        <v>1.9522000000000001E-2</v>
      </c>
      <c r="Y732" s="39">
        <v>1.5101E-2</v>
      </c>
      <c r="Z732" s="39">
        <v>3.8340000000000002E-3</v>
      </c>
      <c r="AA732" s="39">
        <v>5.1053000000000001E-2</v>
      </c>
      <c r="AB732" s="39">
        <v>1.446E-3</v>
      </c>
      <c r="AC732" s="39">
        <v>1.24E-3</v>
      </c>
      <c r="AD732" s="39">
        <v>4</v>
      </c>
      <c r="AE732" s="420">
        <v>3.000006</v>
      </c>
      <c r="AF732" s="33">
        <v>5.2938599999999996</v>
      </c>
      <c r="AG732" s="101">
        <v>0.69068940356298347</v>
      </c>
      <c r="AH732" s="50">
        <v>0.56585200000000002</v>
      </c>
      <c r="AI732" s="35">
        <v>1.34901</v>
      </c>
      <c r="AJ732" s="35">
        <v>1.17134</v>
      </c>
      <c r="AK732" s="35">
        <v>3.6237999999999999E-2</v>
      </c>
      <c r="AL732" s="35">
        <v>7.8844000000000003</v>
      </c>
      <c r="AM732" s="35">
        <v>0.64256599999999997</v>
      </c>
      <c r="AN732" s="35">
        <v>0.12386900000000001</v>
      </c>
      <c r="AO732" s="35">
        <v>0.46691100000000002</v>
      </c>
      <c r="AP732" s="35">
        <v>2.3755999999999999E-2</v>
      </c>
      <c r="AQ732" s="35">
        <v>83.319000000000003</v>
      </c>
      <c r="AR732" s="35">
        <v>95.016999999999996</v>
      </c>
      <c r="AS732" s="43">
        <v>0.56585200000000002</v>
      </c>
      <c r="AT732" s="326">
        <v>0.56620483335312433</v>
      </c>
      <c r="AU732" s="327">
        <v>-3.5283335312430442E-4</v>
      </c>
      <c r="AV732" s="41">
        <v>36.477499999999999</v>
      </c>
      <c r="AW732" s="35">
        <v>36.1434</v>
      </c>
      <c r="AX732" s="327">
        <v>0.3340999999999994</v>
      </c>
      <c r="AY732" s="41">
        <v>52.837299999999999</v>
      </c>
      <c r="AZ732" s="35">
        <v>52.43</v>
      </c>
      <c r="BA732" s="327">
        <v>0.40729999999999933</v>
      </c>
      <c r="BB732" s="41">
        <v>101.119</v>
      </c>
      <c r="BC732" s="35">
        <v>100.27149</v>
      </c>
      <c r="BD732" s="36">
        <v>0.84750999999999976</v>
      </c>
      <c r="BE732" s="41">
        <v>84.021000000000001</v>
      </c>
      <c r="BF732" s="35">
        <v>83.319000000000003</v>
      </c>
      <c r="BG732" s="327">
        <v>0.70199999999999818</v>
      </c>
      <c r="BH732" s="46">
        <v>89.314799999999991</v>
      </c>
      <c r="BI732" s="46">
        <v>88.573399999999992</v>
      </c>
      <c r="BJ732" s="327">
        <v>0.74139999999999873</v>
      </c>
      <c r="BK732" s="41">
        <v>7.9653499999999999</v>
      </c>
      <c r="BL732" s="35">
        <v>7.8844000000000003</v>
      </c>
      <c r="BM732" s="327">
        <v>8.0949999999999633E-2</v>
      </c>
      <c r="BN732" s="36">
        <v>7.5348999999999999E-2</v>
      </c>
      <c r="BO732" s="36">
        <v>5.1722999999999998E-2</v>
      </c>
      <c r="BP732" s="36">
        <v>1.358E-3</v>
      </c>
      <c r="BQ732" s="36">
        <v>0.22214700000000001</v>
      </c>
      <c r="BR732" s="36">
        <v>1.9302E-2</v>
      </c>
      <c r="BS732" s="36">
        <v>3.669E-3</v>
      </c>
      <c r="BT732" s="36">
        <v>1.4817E-2</v>
      </c>
      <c r="BU732" s="36">
        <v>9.5399999999999999E-4</v>
      </c>
      <c r="BV732" s="36">
        <v>2.6106799999999999</v>
      </c>
      <c r="BW732" s="36">
        <v>2.9999989999999999</v>
      </c>
      <c r="BX732" s="944">
        <v>7.5340000000000004E-2</v>
      </c>
      <c r="BY732" s="36">
        <v>5.1720000000000002E-2</v>
      </c>
      <c r="BZ732" s="36">
        <v>1.3600000000000001E-3</v>
      </c>
      <c r="CA732" s="36">
        <v>0.22223000000000001</v>
      </c>
      <c r="CB732" s="36">
        <v>1.9300000000000001E-2</v>
      </c>
      <c r="CC732" s="36">
        <v>3.6700000000000001E-3</v>
      </c>
      <c r="CD732" s="36">
        <v>1.482E-2</v>
      </c>
      <c r="CE732" s="36">
        <v>9.5E-4</v>
      </c>
      <c r="CF732" s="36">
        <v>1.1324700000000001</v>
      </c>
      <c r="CG732" s="36">
        <v>1.47814</v>
      </c>
      <c r="CH732" s="36">
        <v>3</v>
      </c>
      <c r="CI732" s="36">
        <v>2.6106100000000003</v>
      </c>
      <c r="CJ732" s="326">
        <v>0.56620483335312433</v>
      </c>
      <c r="CK732" s="35">
        <v>36.1434</v>
      </c>
      <c r="CL732" s="35">
        <v>52.43</v>
      </c>
      <c r="CM732" s="42">
        <v>100.27149</v>
      </c>
    </row>
    <row r="733" spans="1:91" x14ac:dyDescent="0.2">
      <c r="A733" s="52" t="s">
        <v>486</v>
      </c>
      <c r="B733" s="30">
        <v>-394</v>
      </c>
      <c r="C733" s="30">
        <v>-29782</v>
      </c>
      <c r="D733" s="30">
        <v>145</v>
      </c>
      <c r="E733" s="31">
        <v>0.56523500000000004</v>
      </c>
      <c r="F733" s="41">
        <v>84.168899999999994</v>
      </c>
      <c r="G733" s="35">
        <v>36.593600000000002</v>
      </c>
      <c r="H733" s="35">
        <v>52.872599999999998</v>
      </c>
      <c r="I733" s="35">
        <v>1.3573</v>
      </c>
      <c r="J733" s="35">
        <v>8.0424900000000008</v>
      </c>
      <c r="K733" s="35">
        <v>0.66972799999999999</v>
      </c>
      <c r="L733" s="35">
        <v>0.48252200000000001</v>
      </c>
      <c r="M733" s="35">
        <v>0.136574</v>
      </c>
      <c r="N733" s="35">
        <v>1.1652800000000001</v>
      </c>
      <c r="O733" s="35">
        <v>4.0504999999999999E-2</v>
      </c>
      <c r="P733" s="35">
        <v>4.147E-2</v>
      </c>
      <c r="Q733" s="42">
        <v>101.402</v>
      </c>
      <c r="R733" s="35">
        <v>5.2973999999999997</v>
      </c>
      <c r="S733" s="36">
        <v>2.6078999999999999</v>
      </c>
      <c r="T733" s="36">
        <v>1.1338200000000001</v>
      </c>
      <c r="U733" s="36">
        <v>1.4740800000000001</v>
      </c>
      <c r="V733" s="36">
        <v>7.4966000000000005E-2</v>
      </c>
      <c r="W733" s="36">
        <v>0.224074</v>
      </c>
      <c r="X733" s="36">
        <v>1.9893999999999998E-2</v>
      </c>
      <c r="Y733" s="36">
        <v>1.5141999999999999E-2</v>
      </c>
      <c r="Z733" s="36">
        <v>4.0010000000000002E-3</v>
      </c>
      <c r="AA733" s="36">
        <v>5.0881000000000003E-2</v>
      </c>
      <c r="AB733" s="36">
        <v>1.5009999999999999E-3</v>
      </c>
      <c r="AC733" s="36">
        <v>1.6459999999999999E-3</v>
      </c>
      <c r="AD733" s="36">
        <v>4</v>
      </c>
      <c r="AE733" s="325">
        <v>3.0000049999999998</v>
      </c>
      <c r="AF733" s="35">
        <v>5.2973999999999997</v>
      </c>
      <c r="AG733" s="37">
        <v>0.69468109673868084</v>
      </c>
      <c r="AH733" s="53">
        <v>0.56523500000000004</v>
      </c>
      <c r="AI733" s="35">
        <v>1.3692599999999999</v>
      </c>
      <c r="AJ733" s="35">
        <v>1.17089</v>
      </c>
      <c r="AK733" s="35">
        <v>3.7832999999999999E-2</v>
      </c>
      <c r="AL733" s="35">
        <v>7.9610900000000004</v>
      </c>
      <c r="AM733" s="35">
        <v>0.656941</v>
      </c>
      <c r="AN733" s="35">
        <v>0.129881</v>
      </c>
      <c r="AO733" s="35">
        <v>0.46966000000000002</v>
      </c>
      <c r="AP733" s="35">
        <v>3.4030999999999999E-2</v>
      </c>
      <c r="AQ733" s="35">
        <v>83.467600000000004</v>
      </c>
      <c r="AR733" s="35">
        <v>95.297200000000004</v>
      </c>
      <c r="AS733" s="43">
        <v>0.56523500000000004</v>
      </c>
      <c r="AT733" s="326">
        <v>0.56559124938635241</v>
      </c>
      <c r="AU733" s="327">
        <v>-3.5624938635236969E-4</v>
      </c>
      <c r="AV733" s="41">
        <v>36.593600000000002</v>
      </c>
      <c r="AW733" s="35">
        <v>36.259099999999997</v>
      </c>
      <c r="AX733" s="327">
        <v>0.33450000000000557</v>
      </c>
      <c r="AY733" s="41">
        <v>52.872599999999998</v>
      </c>
      <c r="AZ733" s="35">
        <v>52.47</v>
      </c>
      <c r="BA733" s="327">
        <v>0.40259999999999962</v>
      </c>
      <c r="BB733" s="41">
        <v>101.402</v>
      </c>
      <c r="BC733" s="35">
        <v>100.55868599999999</v>
      </c>
      <c r="BD733" s="36">
        <v>0.84331400000000656</v>
      </c>
      <c r="BE733" s="41">
        <v>84.168899999999994</v>
      </c>
      <c r="BF733" s="35">
        <v>83.467600000000004</v>
      </c>
      <c r="BG733" s="327">
        <v>0.70129999999998915</v>
      </c>
      <c r="BH733" s="46">
        <v>89.466200000000001</v>
      </c>
      <c r="BI733" s="46">
        <v>88.729099999999988</v>
      </c>
      <c r="BJ733" s="327">
        <v>0.7371000000000123</v>
      </c>
      <c r="BK733" s="41">
        <v>8.0424900000000008</v>
      </c>
      <c r="BL733" s="35">
        <v>7.9610900000000004</v>
      </c>
      <c r="BM733" s="327">
        <v>8.1400000000000361E-2</v>
      </c>
      <c r="BN733" s="36">
        <v>7.6247999999999996E-2</v>
      </c>
      <c r="BO733" s="36">
        <v>5.1547000000000003E-2</v>
      </c>
      <c r="BP733" s="36">
        <v>1.413E-3</v>
      </c>
      <c r="BQ733" s="36">
        <v>0.22363</v>
      </c>
      <c r="BR733" s="36">
        <v>1.9675000000000002E-2</v>
      </c>
      <c r="BS733" s="36">
        <v>3.836E-3</v>
      </c>
      <c r="BT733" s="36">
        <v>1.486E-2</v>
      </c>
      <c r="BU733" s="36">
        <v>1.3619999999999999E-3</v>
      </c>
      <c r="BV733" s="36">
        <v>2.6074299999999999</v>
      </c>
      <c r="BW733" s="36">
        <v>3.0000009999999997</v>
      </c>
      <c r="BX733" s="944">
        <v>7.6240000000000002E-2</v>
      </c>
      <c r="BY733" s="36">
        <v>5.1540000000000002E-2</v>
      </c>
      <c r="BZ733" s="36">
        <v>1.41E-3</v>
      </c>
      <c r="CA733" s="36">
        <v>0.22370999999999999</v>
      </c>
      <c r="CB733" s="36">
        <v>1.967E-2</v>
      </c>
      <c r="CC733" s="36">
        <v>3.8400000000000001E-3</v>
      </c>
      <c r="CD733" s="36">
        <v>1.486E-2</v>
      </c>
      <c r="CE733" s="36">
        <v>1.3600000000000001E-3</v>
      </c>
      <c r="CF733" s="36">
        <v>1.13266</v>
      </c>
      <c r="CG733" s="36">
        <v>1.4746999999999999</v>
      </c>
      <c r="CH733" s="36">
        <v>2.9999899999999999</v>
      </c>
      <c r="CI733" s="36">
        <v>2.6073599999999999</v>
      </c>
      <c r="CJ733" s="326">
        <v>0.56559124938635241</v>
      </c>
      <c r="CK733" s="35">
        <v>36.259099999999997</v>
      </c>
      <c r="CL733" s="35">
        <v>52.47</v>
      </c>
      <c r="CM733" s="42">
        <v>100.55868599999999</v>
      </c>
    </row>
    <row r="734" spans="1:91" x14ac:dyDescent="0.2">
      <c r="A734" s="52" t="s">
        <v>486</v>
      </c>
      <c r="B734" s="30">
        <v>-394</v>
      </c>
      <c r="C734" s="30">
        <v>-29778</v>
      </c>
      <c r="D734" s="30">
        <v>145</v>
      </c>
      <c r="E734" s="31">
        <v>0.566751</v>
      </c>
      <c r="F734" s="41">
        <v>84.328199999999995</v>
      </c>
      <c r="G734" s="35">
        <v>36.5351</v>
      </c>
      <c r="H734" s="35">
        <v>53.114699999999999</v>
      </c>
      <c r="I734" s="35">
        <v>1.3464</v>
      </c>
      <c r="J734" s="35">
        <v>7.9637099999999998</v>
      </c>
      <c r="K734" s="35">
        <v>0.67198199999999997</v>
      </c>
      <c r="L734" s="35">
        <v>0.48504900000000001</v>
      </c>
      <c r="M734" s="35">
        <v>0.115326</v>
      </c>
      <c r="N734" s="35">
        <v>1.1333599999999999</v>
      </c>
      <c r="O734" s="35">
        <v>3.5833999999999998E-2</v>
      </c>
      <c r="P734" s="35">
        <v>4.1492000000000001E-2</v>
      </c>
      <c r="Q734" s="42">
        <v>101.443</v>
      </c>
      <c r="R734" s="35">
        <v>5.32165</v>
      </c>
      <c r="S734" s="36">
        <v>2.6127500000000001</v>
      </c>
      <c r="T734" s="36">
        <v>1.1319699999999999</v>
      </c>
      <c r="U734" s="36">
        <v>1.48078</v>
      </c>
      <c r="V734" s="36">
        <v>7.4360999999999997E-2</v>
      </c>
      <c r="W734" s="36">
        <v>0.22187200000000001</v>
      </c>
      <c r="X734" s="36">
        <v>1.9959999999999999E-2</v>
      </c>
      <c r="Y734" s="36">
        <v>1.5221E-2</v>
      </c>
      <c r="Z734" s="36">
        <v>3.3779999999999999E-3</v>
      </c>
      <c r="AA734" s="36">
        <v>4.9486000000000002E-2</v>
      </c>
      <c r="AB734" s="36">
        <v>1.328E-3</v>
      </c>
      <c r="AC734" s="36">
        <v>1.647E-3</v>
      </c>
      <c r="AD734" s="36">
        <v>4</v>
      </c>
      <c r="AE734" s="325">
        <v>3.0000030000000004</v>
      </c>
      <c r="AF734" s="35">
        <v>5.32165</v>
      </c>
      <c r="AG734" s="37">
        <v>0.68890203553478924</v>
      </c>
      <c r="AH734" s="53">
        <v>0.566751</v>
      </c>
      <c r="AI734" s="35">
        <v>1.35832</v>
      </c>
      <c r="AJ734" s="35">
        <v>1.13876</v>
      </c>
      <c r="AK734" s="35">
        <v>3.3131000000000001E-2</v>
      </c>
      <c r="AL734" s="35">
        <v>7.8825700000000003</v>
      </c>
      <c r="AM734" s="35">
        <v>0.65910199999999997</v>
      </c>
      <c r="AN734" s="35">
        <v>0.108843</v>
      </c>
      <c r="AO734" s="35">
        <v>0.47209400000000001</v>
      </c>
      <c r="AP734" s="35">
        <v>3.4009999999999999E-2</v>
      </c>
      <c r="AQ734" s="35">
        <v>83.621899999999997</v>
      </c>
      <c r="AR734" s="35">
        <v>95.308700000000002</v>
      </c>
      <c r="AS734" s="43">
        <v>0.566751</v>
      </c>
      <c r="AT734" s="326">
        <v>0.56710932804538638</v>
      </c>
      <c r="AU734" s="327">
        <v>-3.5832804538638019E-4</v>
      </c>
      <c r="AV734" s="41">
        <v>36.5351</v>
      </c>
      <c r="AW734" s="35">
        <v>36.199100000000001</v>
      </c>
      <c r="AX734" s="327">
        <v>0.33599999999999852</v>
      </c>
      <c r="AY734" s="41">
        <v>53.114699999999999</v>
      </c>
      <c r="AZ734" s="35">
        <v>52.7</v>
      </c>
      <c r="BA734" s="327">
        <v>0.41469999999999629</v>
      </c>
      <c r="BB734" s="41">
        <v>101.443</v>
      </c>
      <c r="BC734" s="35">
        <v>100.58593</v>
      </c>
      <c r="BD734" s="36">
        <v>0.85706999999999312</v>
      </c>
      <c r="BE734" s="41">
        <v>84.328199999999995</v>
      </c>
      <c r="BF734" s="35">
        <v>83.621899999999997</v>
      </c>
      <c r="BG734" s="327">
        <v>0.70629999999999882</v>
      </c>
      <c r="BH734" s="46">
        <v>89.649799999999999</v>
      </c>
      <c r="BI734" s="46">
        <v>88.899100000000004</v>
      </c>
      <c r="BJ734" s="327">
        <v>0.75069999999999482</v>
      </c>
      <c r="BK734" s="41">
        <v>7.9637099999999998</v>
      </c>
      <c r="BL734" s="35">
        <v>7.8825700000000003</v>
      </c>
      <c r="BM734" s="327">
        <v>8.1139999999999546E-2</v>
      </c>
      <c r="BN734" s="36">
        <v>7.5641E-2</v>
      </c>
      <c r="BO734" s="36">
        <v>5.0133999999999998E-2</v>
      </c>
      <c r="BP734" s="36">
        <v>1.238E-3</v>
      </c>
      <c r="BQ734" s="36">
        <v>0.22142899999999999</v>
      </c>
      <c r="BR734" s="36">
        <v>1.9740000000000001E-2</v>
      </c>
      <c r="BS734" s="36">
        <v>3.215E-3</v>
      </c>
      <c r="BT734" s="36">
        <v>1.4937000000000001E-2</v>
      </c>
      <c r="BU734" s="36">
        <v>1.361E-3</v>
      </c>
      <c r="BV734" s="36">
        <v>2.6123099999999999</v>
      </c>
      <c r="BW734" s="36">
        <v>3.0000049999999998</v>
      </c>
      <c r="BX734" s="944">
        <v>7.5639999999999999E-2</v>
      </c>
      <c r="BY734" s="36">
        <v>5.0130000000000001E-2</v>
      </c>
      <c r="BZ734" s="36">
        <v>1.24E-3</v>
      </c>
      <c r="CA734" s="36">
        <v>0.22151000000000001</v>
      </c>
      <c r="CB734" s="36">
        <v>1.9740000000000001E-2</v>
      </c>
      <c r="CC734" s="36">
        <v>3.2100000000000002E-3</v>
      </c>
      <c r="CD734" s="36">
        <v>1.494E-2</v>
      </c>
      <c r="CE734" s="36">
        <v>1.3600000000000001E-3</v>
      </c>
      <c r="CF734" s="36">
        <v>1.1308100000000001</v>
      </c>
      <c r="CG734" s="36">
        <v>1.48142</v>
      </c>
      <c r="CH734" s="36">
        <v>3</v>
      </c>
      <c r="CI734" s="36">
        <v>2.6122300000000003</v>
      </c>
      <c r="CJ734" s="326">
        <v>0.56710932804538638</v>
      </c>
      <c r="CK734" s="35">
        <v>36.199100000000001</v>
      </c>
      <c r="CL734" s="35">
        <v>52.7</v>
      </c>
      <c r="CM734" s="42">
        <v>100.58593</v>
      </c>
    </row>
    <row r="735" spans="1:91" x14ac:dyDescent="0.2">
      <c r="A735" s="54" t="s">
        <v>487</v>
      </c>
      <c r="B735" s="55">
        <v>-595</v>
      </c>
      <c r="C735" s="55">
        <v>-29579</v>
      </c>
      <c r="D735" s="55">
        <v>145</v>
      </c>
      <c r="E735" s="56">
        <v>0.34265299999999999</v>
      </c>
      <c r="F735" s="57">
        <v>51.829599999999999</v>
      </c>
      <c r="G735" s="58">
        <v>34.070099999999996</v>
      </c>
      <c r="H735" s="58">
        <v>19.737100000000002</v>
      </c>
      <c r="I735" s="58">
        <v>2.1110099999999998</v>
      </c>
      <c r="J735" s="58">
        <v>43.081899999999997</v>
      </c>
      <c r="K735" s="58">
        <v>0.17299900000000001</v>
      </c>
      <c r="L735" s="58">
        <v>0.79064299999999998</v>
      </c>
      <c r="M735" s="58">
        <v>1.2472E-2</v>
      </c>
      <c r="N735" s="58">
        <v>4.6032999999999998E-2</v>
      </c>
      <c r="O735" s="58">
        <v>2.4750000000000001E-2</v>
      </c>
      <c r="P735" s="58">
        <v>0.105686</v>
      </c>
      <c r="Q735" s="59">
        <v>100.15300000000001</v>
      </c>
      <c r="R735" s="58">
        <v>1.97749</v>
      </c>
      <c r="S735" s="60">
        <v>1.0849800000000001</v>
      </c>
      <c r="T735" s="60">
        <v>0.71320499999999998</v>
      </c>
      <c r="U735" s="60">
        <v>0.37176999999999999</v>
      </c>
      <c r="V735" s="60">
        <v>7.8773999999999997E-2</v>
      </c>
      <c r="W735" s="60">
        <v>0.81095700000000004</v>
      </c>
      <c r="X735" s="60">
        <v>3.4719999999999998E-3</v>
      </c>
      <c r="Y735" s="60">
        <v>1.6763E-2</v>
      </c>
      <c r="Z735" s="60">
        <v>2.4699999999999999E-4</v>
      </c>
      <c r="AA735" s="60">
        <v>1.358E-3</v>
      </c>
      <c r="AB735" s="60">
        <v>6.2E-4</v>
      </c>
      <c r="AC735" s="60">
        <v>2.8340000000000001E-3</v>
      </c>
      <c r="AD735" s="60">
        <v>3</v>
      </c>
      <c r="AE735" s="60">
        <v>2</v>
      </c>
      <c r="AF735" s="58">
        <v>1.97749</v>
      </c>
      <c r="AG735" s="130">
        <v>0.67203115369725397</v>
      </c>
      <c r="AH735" s="62">
        <v>0.34265299999999999</v>
      </c>
      <c r="AI735" s="58">
        <v>2.1154700000000002</v>
      </c>
      <c r="AJ735" s="58">
        <v>4.4928999999999997E-2</v>
      </c>
      <c r="AK735" s="58">
        <v>2.3387000000000002E-2</v>
      </c>
      <c r="AL735" s="58">
        <v>42.959800000000001</v>
      </c>
      <c r="AM735" s="58">
        <v>0.17032800000000001</v>
      </c>
      <c r="AN735" s="58">
        <v>1.0486000000000001E-2</v>
      </c>
      <c r="AO735" s="58">
        <v>0.78606699999999996</v>
      </c>
      <c r="AP735" s="58">
        <v>0.103314</v>
      </c>
      <c r="AQ735" s="58">
        <v>51.695399999999999</v>
      </c>
      <c r="AR735" s="58">
        <v>97.909199999999998</v>
      </c>
      <c r="AS735" s="63">
        <v>0.34265299999999999</v>
      </c>
      <c r="AT735" s="328">
        <v>0.34281237037378443</v>
      </c>
      <c r="AU735" s="64">
        <v>-1.5937037378443986E-4</v>
      </c>
      <c r="AV735" s="57">
        <v>34.070099999999996</v>
      </c>
      <c r="AW735" s="58">
        <v>33.973599999999998</v>
      </c>
      <c r="AX735" s="64">
        <v>9.649999999999892E-2</v>
      </c>
      <c r="AY735" s="57">
        <v>19.737100000000002</v>
      </c>
      <c r="AZ735" s="58">
        <v>19.7</v>
      </c>
      <c r="BA735" s="64">
        <v>3.7100000000002353E-2</v>
      </c>
      <c r="BB735" s="57">
        <v>100.15300000000001</v>
      </c>
      <c r="BC735" s="58">
        <v>99.887380999999991</v>
      </c>
      <c r="BD735" s="60">
        <v>0.26561900000001515</v>
      </c>
      <c r="BE735" s="57">
        <v>51.829599999999999</v>
      </c>
      <c r="BF735" s="58">
        <v>51.695399999999999</v>
      </c>
      <c r="BG735" s="64">
        <v>0.13419999999999987</v>
      </c>
      <c r="BH735" s="58">
        <v>53.807199999999995</v>
      </c>
      <c r="BI735" s="58">
        <v>53.673599999999993</v>
      </c>
      <c r="BJ735" s="64">
        <v>0.13360000000000127</v>
      </c>
      <c r="BK735" s="57">
        <v>43.081899999999997</v>
      </c>
      <c r="BL735" s="58">
        <v>42.959800000000001</v>
      </c>
      <c r="BM735" s="64">
        <v>0.1220999999999961</v>
      </c>
      <c r="BN735" s="60">
        <v>7.9147999999999996E-2</v>
      </c>
      <c r="BO735" s="60">
        <v>1.3290000000000001E-3</v>
      </c>
      <c r="BP735" s="60">
        <v>5.8699999999999996E-4</v>
      </c>
      <c r="BQ735" s="60">
        <v>0.81079199999999996</v>
      </c>
      <c r="BR735" s="60">
        <v>3.4269999999999999E-3</v>
      </c>
      <c r="BS735" s="60">
        <v>2.0799999999999999E-4</v>
      </c>
      <c r="BT735" s="60">
        <v>1.6709999999999999E-2</v>
      </c>
      <c r="BU735" s="60">
        <v>2.7780000000000001E-3</v>
      </c>
      <c r="BV735" s="60">
        <v>1.0850200000000001</v>
      </c>
      <c r="BW735" s="60">
        <v>1.9999989999999999</v>
      </c>
      <c r="BX735" s="945">
        <v>7.9130000000000006E-2</v>
      </c>
      <c r="BY735" s="60">
        <v>1.33E-3</v>
      </c>
      <c r="BZ735" s="60">
        <v>5.9000000000000003E-4</v>
      </c>
      <c r="CA735" s="60">
        <v>0.81098000000000003</v>
      </c>
      <c r="CB735" s="60">
        <v>3.4299999999999999E-3</v>
      </c>
      <c r="CC735" s="60">
        <v>2.1000000000000001E-4</v>
      </c>
      <c r="CD735" s="60">
        <v>1.6709999999999999E-2</v>
      </c>
      <c r="CE735" s="60">
        <v>2.7799999999999999E-3</v>
      </c>
      <c r="CF735" s="60">
        <v>0.71294999999999997</v>
      </c>
      <c r="CG735" s="60">
        <v>0.37190000000000001</v>
      </c>
      <c r="CH735" s="60">
        <v>2.0000100000000001</v>
      </c>
      <c r="CI735" s="60">
        <v>1.0848499999999999</v>
      </c>
      <c r="CJ735" s="328">
        <v>0.34281237037378443</v>
      </c>
      <c r="CK735" s="58">
        <v>33.973599999999998</v>
      </c>
      <c r="CL735" s="58">
        <v>19.7</v>
      </c>
      <c r="CM735" s="59">
        <v>99.887380999999991</v>
      </c>
    </row>
    <row r="736" spans="1:91" x14ac:dyDescent="0.2">
      <c r="A736" s="54" t="s">
        <v>487</v>
      </c>
      <c r="B736" s="55">
        <v>-597</v>
      </c>
      <c r="C736" s="55">
        <v>-29579</v>
      </c>
      <c r="D736" s="55">
        <v>145</v>
      </c>
      <c r="E736" s="56">
        <v>0.348968</v>
      </c>
      <c r="F736" s="57">
        <v>52.002000000000002</v>
      </c>
      <c r="G736" s="58">
        <v>33.854900000000001</v>
      </c>
      <c r="H736" s="58">
        <v>20.1677</v>
      </c>
      <c r="I736" s="58">
        <v>2.0726300000000002</v>
      </c>
      <c r="J736" s="58">
        <v>42.713099999999997</v>
      </c>
      <c r="K736" s="58">
        <v>0.17796400000000001</v>
      </c>
      <c r="L736" s="58">
        <v>0.75316099999999997</v>
      </c>
      <c r="M736" s="58">
        <v>1.0500000000000001E-2</v>
      </c>
      <c r="N736" s="58">
        <v>4.2269000000000001E-2</v>
      </c>
      <c r="O736" s="58">
        <v>1.9549E-2</v>
      </c>
      <c r="P736" s="58">
        <v>9.3015E-2</v>
      </c>
      <c r="Q736" s="59">
        <v>99.904700000000005</v>
      </c>
      <c r="R736" s="58">
        <v>2.0206300000000001</v>
      </c>
      <c r="S736" s="60">
        <v>1.0919000000000001</v>
      </c>
      <c r="T736" s="60">
        <v>0.71086400000000005</v>
      </c>
      <c r="U736" s="60">
        <v>0.38103999999999999</v>
      </c>
      <c r="V736" s="60">
        <v>7.7576999999999993E-2</v>
      </c>
      <c r="W736" s="60">
        <v>0.80646799999999996</v>
      </c>
      <c r="X736" s="60">
        <v>3.5820000000000001E-3</v>
      </c>
      <c r="Y736" s="60">
        <v>1.6017E-2</v>
      </c>
      <c r="Z736" s="60">
        <v>2.0799999999999999E-4</v>
      </c>
      <c r="AA736" s="60">
        <v>1.2509999999999999E-3</v>
      </c>
      <c r="AB736" s="60">
        <v>4.9100000000000001E-4</v>
      </c>
      <c r="AC736" s="60">
        <v>2.5019999999999999E-3</v>
      </c>
      <c r="AD736" s="60">
        <v>3</v>
      </c>
      <c r="AE736" s="60">
        <v>1.9999999999999998</v>
      </c>
      <c r="AF736" s="58">
        <v>2.0206300000000001</v>
      </c>
      <c r="AG736" s="130">
        <v>0.6851518052982547</v>
      </c>
      <c r="AH736" s="62">
        <v>0.348968</v>
      </c>
      <c r="AI736" s="58">
        <v>2.0771299999999999</v>
      </c>
      <c r="AJ736" s="58">
        <v>4.1128999999999999E-2</v>
      </c>
      <c r="AK736" s="58">
        <v>1.8148999999999998E-2</v>
      </c>
      <c r="AL736" s="58">
        <v>42.588799999999999</v>
      </c>
      <c r="AM736" s="58">
        <v>0.17521</v>
      </c>
      <c r="AN736" s="58">
        <v>8.4679999999999998E-3</v>
      </c>
      <c r="AO736" s="58">
        <v>0.748552</v>
      </c>
      <c r="AP736" s="58">
        <v>9.0617000000000003E-2</v>
      </c>
      <c r="AQ736" s="58">
        <v>51.863700000000001</v>
      </c>
      <c r="AR736" s="58">
        <v>97.611800000000002</v>
      </c>
      <c r="AS736" s="63">
        <v>0.348968</v>
      </c>
      <c r="AT736" s="328">
        <v>0.34913627287548776</v>
      </c>
      <c r="AU736" s="64">
        <v>-1.6827287548776271E-4</v>
      </c>
      <c r="AV736" s="57">
        <v>33.854900000000001</v>
      </c>
      <c r="AW736" s="58">
        <v>33.7562</v>
      </c>
      <c r="AX736" s="64">
        <v>9.8700000000000898E-2</v>
      </c>
      <c r="AY736" s="57">
        <v>20.1677</v>
      </c>
      <c r="AZ736" s="58">
        <v>20.12</v>
      </c>
      <c r="BA736" s="64">
        <v>4.7699999999998965E-2</v>
      </c>
      <c r="BB736" s="57">
        <v>99.904700000000005</v>
      </c>
      <c r="BC736" s="58">
        <v>99.624254999999991</v>
      </c>
      <c r="BD736" s="60">
        <v>0.28044500000001449</v>
      </c>
      <c r="BE736" s="57">
        <v>52.002000000000002</v>
      </c>
      <c r="BF736" s="58">
        <v>51.863700000000001</v>
      </c>
      <c r="BG736" s="64">
        <v>0.13830000000000098</v>
      </c>
      <c r="BH736" s="58">
        <v>54.022599999999997</v>
      </c>
      <c r="BI736" s="58">
        <v>53.876199999999997</v>
      </c>
      <c r="BJ736" s="64">
        <v>0.14639999999999986</v>
      </c>
      <c r="BK736" s="57">
        <v>42.713099999999997</v>
      </c>
      <c r="BL736" s="58">
        <v>42.588799999999999</v>
      </c>
      <c r="BM736" s="64">
        <v>0.12429999999999808</v>
      </c>
      <c r="BN736" s="60">
        <v>7.7956999999999999E-2</v>
      </c>
      <c r="BO736" s="60">
        <v>1.2199999999999999E-3</v>
      </c>
      <c r="BP736" s="60">
        <v>4.57E-4</v>
      </c>
      <c r="BQ736" s="60">
        <v>0.80630199999999996</v>
      </c>
      <c r="BR736" s="60">
        <v>3.5370000000000002E-3</v>
      </c>
      <c r="BS736" s="60">
        <v>1.6899999999999999E-4</v>
      </c>
      <c r="BT736" s="60">
        <v>1.5962E-2</v>
      </c>
      <c r="BU736" s="60">
        <v>2.444E-3</v>
      </c>
      <c r="BV736" s="60">
        <v>1.09195</v>
      </c>
      <c r="BW736" s="60">
        <v>1.9999979999999999</v>
      </c>
      <c r="BX736" s="945">
        <v>7.7939999999999995E-2</v>
      </c>
      <c r="BY736" s="60">
        <v>1.2199999999999999E-3</v>
      </c>
      <c r="BZ736" s="60">
        <v>4.6000000000000001E-4</v>
      </c>
      <c r="CA736" s="60">
        <v>0.80649000000000004</v>
      </c>
      <c r="CB736" s="60">
        <v>3.5400000000000002E-3</v>
      </c>
      <c r="CC736" s="60">
        <v>1.7000000000000001E-4</v>
      </c>
      <c r="CD736" s="60">
        <v>1.5959999999999998E-2</v>
      </c>
      <c r="CE736" s="60">
        <v>2.4399999999999999E-3</v>
      </c>
      <c r="CF736" s="60">
        <v>0.71060000000000001</v>
      </c>
      <c r="CG736" s="60">
        <v>0.38118000000000002</v>
      </c>
      <c r="CH736" s="60">
        <v>2</v>
      </c>
      <c r="CI736" s="60">
        <v>1.09178</v>
      </c>
      <c r="CJ736" s="328">
        <v>0.34913627287548776</v>
      </c>
      <c r="CK736" s="58">
        <v>33.7562</v>
      </c>
      <c r="CL736" s="58">
        <v>20.12</v>
      </c>
      <c r="CM736" s="59">
        <v>99.624254999999991</v>
      </c>
    </row>
    <row r="737" spans="1:91" x14ac:dyDescent="0.2">
      <c r="A737" s="54" t="s">
        <v>487</v>
      </c>
      <c r="B737" s="55">
        <v>-599</v>
      </c>
      <c r="C737" s="55">
        <v>-29579</v>
      </c>
      <c r="D737" s="55">
        <v>145</v>
      </c>
      <c r="E737" s="56">
        <v>0.35179199999999999</v>
      </c>
      <c r="F737" s="57">
        <v>52.039400000000001</v>
      </c>
      <c r="G737" s="58">
        <v>33.732399999999998</v>
      </c>
      <c r="H737" s="58">
        <v>20.345500000000001</v>
      </c>
      <c r="I737" s="58">
        <v>2.0602</v>
      </c>
      <c r="J737" s="58">
        <v>42.578899999999997</v>
      </c>
      <c r="K737" s="58">
        <v>0.18621199999999999</v>
      </c>
      <c r="L737" s="58">
        <v>0.75385100000000005</v>
      </c>
      <c r="M737" s="58">
        <v>2.2821000000000001E-2</v>
      </c>
      <c r="N737" s="58">
        <v>4.2882000000000003E-2</v>
      </c>
      <c r="O737" s="58">
        <v>2.2612E-2</v>
      </c>
      <c r="P737" s="58">
        <v>0.114035</v>
      </c>
      <c r="Q737" s="59">
        <v>99.859399999999994</v>
      </c>
      <c r="R737" s="58">
        <v>2.0384500000000001</v>
      </c>
      <c r="S737" s="60">
        <v>1.09331</v>
      </c>
      <c r="T737" s="60">
        <v>0.70868900000000001</v>
      </c>
      <c r="U737" s="60">
        <v>0.38461600000000001</v>
      </c>
      <c r="V737" s="60">
        <v>7.7156000000000002E-2</v>
      </c>
      <c r="W737" s="60">
        <v>0.80438799999999999</v>
      </c>
      <c r="X737" s="60">
        <v>3.751E-3</v>
      </c>
      <c r="Y737" s="60">
        <v>1.6041E-2</v>
      </c>
      <c r="Z737" s="60">
        <v>4.5300000000000001E-4</v>
      </c>
      <c r="AA737" s="60">
        <v>1.2700000000000001E-3</v>
      </c>
      <c r="AB737" s="60">
        <v>5.6800000000000004E-4</v>
      </c>
      <c r="AC737" s="60">
        <v>3.0690000000000001E-3</v>
      </c>
      <c r="AD737" s="60">
        <v>3</v>
      </c>
      <c r="AE737" s="60">
        <v>2.0000010000000001</v>
      </c>
      <c r="AF737" s="58">
        <v>2.0384500000000001</v>
      </c>
      <c r="AG737" s="130">
        <v>0.68213826559822666</v>
      </c>
      <c r="AH737" s="62">
        <v>0.35179199999999999</v>
      </c>
      <c r="AI737" s="58">
        <v>2.0647199999999999</v>
      </c>
      <c r="AJ737" s="58">
        <v>4.1731999999999998E-2</v>
      </c>
      <c r="AK737" s="58">
        <v>2.1203E-2</v>
      </c>
      <c r="AL737" s="58">
        <v>42.453899999999997</v>
      </c>
      <c r="AM737" s="58">
        <v>0.18340400000000001</v>
      </c>
      <c r="AN737" s="58">
        <v>2.0736999999999998E-2</v>
      </c>
      <c r="AO737" s="58">
        <v>0.74919400000000003</v>
      </c>
      <c r="AP737" s="58">
        <v>0.11155</v>
      </c>
      <c r="AQ737" s="58">
        <v>51.899700000000003</v>
      </c>
      <c r="AR737" s="58">
        <v>97.546199999999999</v>
      </c>
      <c r="AS737" s="63">
        <v>0.35179199999999999</v>
      </c>
      <c r="AT737" s="328">
        <v>0.35195484732614934</v>
      </c>
      <c r="AU737" s="64">
        <v>-1.6284732614935127E-4</v>
      </c>
      <c r="AV737" s="57">
        <v>33.732399999999998</v>
      </c>
      <c r="AW737" s="58">
        <v>33.633299999999998</v>
      </c>
      <c r="AX737" s="64">
        <v>9.9099999999999966E-2</v>
      </c>
      <c r="AY737" s="57">
        <v>20.345500000000001</v>
      </c>
      <c r="AZ737" s="58">
        <v>20.3</v>
      </c>
      <c r="BA737" s="64">
        <v>4.550000000000054E-2</v>
      </c>
      <c r="BB737" s="57">
        <v>99.859399999999994</v>
      </c>
      <c r="BC737" s="58">
        <v>99.579740000000001</v>
      </c>
      <c r="BD737" s="60">
        <v>0.27965999999999269</v>
      </c>
      <c r="BE737" s="57">
        <v>52.039400000000001</v>
      </c>
      <c r="BF737" s="58">
        <v>51.899700000000003</v>
      </c>
      <c r="BG737" s="64">
        <v>0.13969999999999771</v>
      </c>
      <c r="BH737" s="58">
        <v>54.0779</v>
      </c>
      <c r="BI737" s="58">
        <v>53.933300000000003</v>
      </c>
      <c r="BJ737" s="64">
        <v>0.14459999999999695</v>
      </c>
      <c r="BK737" s="57">
        <v>42.578899999999997</v>
      </c>
      <c r="BL737" s="58">
        <v>42.453899999999997</v>
      </c>
      <c r="BM737" s="64">
        <v>0.125</v>
      </c>
      <c r="BN737" s="60">
        <v>7.7536999999999995E-2</v>
      </c>
      <c r="BO737" s="60">
        <v>1.2390000000000001E-3</v>
      </c>
      <c r="BP737" s="60">
        <v>5.3399999999999997E-4</v>
      </c>
      <c r="BQ737" s="60">
        <v>0.80422199999999999</v>
      </c>
      <c r="BR737" s="60">
        <v>3.7039999999999998E-3</v>
      </c>
      <c r="BS737" s="60">
        <v>4.1300000000000001E-4</v>
      </c>
      <c r="BT737" s="60">
        <v>1.5984999999999999E-2</v>
      </c>
      <c r="BU737" s="60">
        <v>3.0109999999999998E-3</v>
      </c>
      <c r="BV737" s="60">
        <v>1.0933600000000001</v>
      </c>
      <c r="BW737" s="60">
        <v>2.0000050000000003</v>
      </c>
      <c r="BX737" s="945">
        <v>7.7520000000000006E-2</v>
      </c>
      <c r="BY737" s="60">
        <v>1.24E-3</v>
      </c>
      <c r="BZ737" s="60">
        <v>5.2999999999999998E-4</v>
      </c>
      <c r="CA737" s="60">
        <v>0.80440999999999996</v>
      </c>
      <c r="CB737" s="60">
        <v>3.7000000000000002E-3</v>
      </c>
      <c r="CC737" s="60">
        <v>4.0999999999999999E-4</v>
      </c>
      <c r="CD737" s="60">
        <v>1.5980000000000001E-2</v>
      </c>
      <c r="CE737" s="60">
        <v>3.0100000000000001E-3</v>
      </c>
      <c r="CF737" s="60">
        <v>0.70843</v>
      </c>
      <c r="CG737" s="60">
        <v>0.38474999999999998</v>
      </c>
      <c r="CH737" s="60">
        <v>1.9999799999999999</v>
      </c>
      <c r="CI737" s="60">
        <v>1.09318</v>
      </c>
      <c r="CJ737" s="328">
        <v>0.35195484732614934</v>
      </c>
      <c r="CK737" s="58">
        <v>33.633299999999998</v>
      </c>
      <c r="CL737" s="58">
        <v>20.3</v>
      </c>
      <c r="CM737" s="59">
        <v>99.579740000000001</v>
      </c>
    </row>
    <row r="738" spans="1:91" x14ac:dyDescent="0.2">
      <c r="A738" s="54" t="s">
        <v>487</v>
      </c>
      <c r="B738" s="55">
        <v>-401</v>
      </c>
      <c r="C738" s="55">
        <v>-29766</v>
      </c>
      <c r="D738" s="55">
        <v>145</v>
      </c>
      <c r="E738" s="56">
        <v>0.35127199999999997</v>
      </c>
      <c r="F738" s="57">
        <v>50.813099999999999</v>
      </c>
      <c r="G738" s="58">
        <v>32.963900000000002</v>
      </c>
      <c r="H738" s="58">
        <v>19.8367</v>
      </c>
      <c r="I738" s="58">
        <v>3.0592000000000001</v>
      </c>
      <c r="J738" s="58">
        <v>43.562800000000003</v>
      </c>
      <c r="K738" s="58">
        <v>0.21118500000000001</v>
      </c>
      <c r="L738" s="58">
        <v>0.71770100000000003</v>
      </c>
      <c r="M738" s="58">
        <v>1.6330999999999998E-2</v>
      </c>
      <c r="N738" s="58">
        <v>7.7935000000000004E-2</v>
      </c>
      <c r="O738" s="58">
        <v>3.9687E-2</v>
      </c>
      <c r="P738" s="58">
        <v>5.8957000000000002E-2</v>
      </c>
      <c r="Q738" s="59">
        <v>100.544</v>
      </c>
      <c r="R738" s="58">
        <v>1.9874700000000001</v>
      </c>
      <c r="S738" s="60">
        <v>1.05186</v>
      </c>
      <c r="T738" s="60">
        <v>0.682369</v>
      </c>
      <c r="U738" s="60">
        <v>0.36948700000000001</v>
      </c>
      <c r="V738" s="60">
        <v>0.112885</v>
      </c>
      <c r="W738" s="60">
        <v>0.81088199999999999</v>
      </c>
      <c r="X738" s="60">
        <v>4.1910000000000003E-3</v>
      </c>
      <c r="Y738" s="60">
        <v>1.5047E-2</v>
      </c>
      <c r="Z738" s="60">
        <v>3.2000000000000003E-4</v>
      </c>
      <c r="AA738" s="60">
        <v>2.274E-3</v>
      </c>
      <c r="AB738" s="60">
        <v>9.8200000000000002E-4</v>
      </c>
      <c r="AC738" s="60">
        <v>1.5640000000000001E-3</v>
      </c>
      <c r="AD738" s="60">
        <v>3</v>
      </c>
      <c r="AE738" s="60">
        <v>2.0000010000000001</v>
      </c>
      <c r="AF738" s="58">
        <v>1.9874700000000001</v>
      </c>
      <c r="AG738" s="130">
        <v>0.87518631634709632</v>
      </c>
      <c r="AH738" s="62">
        <v>0.35127199999999997</v>
      </c>
      <c r="AI738" s="58">
        <v>3.0657199999999998</v>
      </c>
      <c r="AJ738" s="58">
        <v>7.6913999999999996E-2</v>
      </c>
      <c r="AK738" s="58">
        <v>3.8343000000000002E-2</v>
      </c>
      <c r="AL738" s="58">
        <v>43.441099999999999</v>
      </c>
      <c r="AM738" s="58">
        <v>0.208427</v>
      </c>
      <c r="AN738" s="58">
        <v>1.4342000000000001E-2</v>
      </c>
      <c r="AO738" s="58">
        <v>0.71336500000000003</v>
      </c>
      <c r="AP738" s="58">
        <v>5.6764000000000002E-2</v>
      </c>
      <c r="AQ738" s="58">
        <v>50.683399999999999</v>
      </c>
      <c r="AR738" s="58">
        <v>98.298299999999998</v>
      </c>
      <c r="AS738" s="63">
        <v>0.35127199999999997</v>
      </c>
      <c r="AT738" s="328">
        <v>0.35158419230915527</v>
      </c>
      <c r="AU738" s="64">
        <v>-3.1219230915530138E-4</v>
      </c>
      <c r="AV738" s="57">
        <v>32.963900000000002</v>
      </c>
      <c r="AW738" s="58">
        <v>32.863900000000001</v>
      </c>
      <c r="AX738" s="64">
        <v>0.10000000000000142</v>
      </c>
      <c r="AY738" s="57">
        <v>19.8367</v>
      </c>
      <c r="AZ738" s="58">
        <v>19.8</v>
      </c>
      <c r="BA738" s="64">
        <v>3.6699999999999733E-2</v>
      </c>
      <c r="BB738" s="57">
        <v>100.544</v>
      </c>
      <c r="BC738" s="58">
        <v>100.278875</v>
      </c>
      <c r="BD738" s="60">
        <v>0.26512499999999761</v>
      </c>
      <c r="BE738" s="57">
        <v>50.813099999999999</v>
      </c>
      <c r="BF738" s="58">
        <v>50.683399999999999</v>
      </c>
      <c r="BG738" s="64">
        <v>0.1296999999999997</v>
      </c>
      <c r="BH738" s="58">
        <v>52.800600000000003</v>
      </c>
      <c r="BI738" s="58">
        <v>52.663899999999998</v>
      </c>
      <c r="BJ738" s="64">
        <v>0.13670000000000471</v>
      </c>
      <c r="BK738" s="57">
        <v>43.562800000000003</v>
      </c>
      <c r="BL738" s="58">
        <v>43.441099999999999</v>
      </c>
      <c r="BM738" s="64">
        <v>0.12170000000000414</v>
      </c>
      <c r="BN738" s="60">
        <v>0.113411</v>
      </c>
      <c r="BO738" s="60">
        <v>2.2490000000000001E-3</v>
      </c>
      <c r="BP738" s="60">
        <v>9.5100000000000002E-4</v>
      </c>
      <c r="BQ738" s="60">
        <v>0.81064999999999998</v>
      </c>
      <c r="BR738" s="60">
        <v>4.1469999999999996E-3</v>
      </c>
      <c r="BS738" s="60">
        <v>2.81E-4</v>
      </c>
      <c r="BT738" s="60">
        <v>1.4994E-2</v>
      </c>
      <c r="BU738" s="60">
        <v>1.5089999999999999E-3</v>
      </c>
      <c r="BV738" s="60">
        <v>1.0518099999999999</v>
      </c>
      <c r="BW738" s="60">
        <v>2.0000019999999998</v>
      </c>
      <c r="BX738" s="945">
        <v>0.11339</v>
      </c>
      <c r="BY738" s="60">
        <v>2.2499999999999998E-3</v>
      </c>
      <c r="BZ738" s="60">
        <v>9.5E-4</v>
      </c>
      <c r="CA738" s="60">
        <v>0.81084000000000001</v>
      </c>
      <c r="CB738" s="60">
        <v>4.15E-3</v>
      </c>
      <c r="CC738" s="60">
        <v>2.7999999999999998E-4</v>
      </c>
      <c r="CD738" s="60">
        <v>1.499E-2</v>
      </c>
      <c r="CE738" s="60">
        <v>1.5100000000000001E-3</v>
      </c>
      <c r="CF738" s="60">
        <v>0.68189999999999995</v>
      </c>
      <c r="CG738" s="60">
        <v>0.36974000000000001</v>
      </c>
      <c r="CH738" s="60">
        <v>1.9999999999999998</v>
      </c>
      <c r="CI738" s="60">
        <v>1.0516399999999999</v>
      </c>
      <c r="CJ738" s="328">
        <v>0.35158419230915527</v>
      </c>
      <c r="CK738" s="58">
        <v>32.863900000000001</v>
      </c>
      <c r="CL738" s="58">
        <v>19.8</v>
      </c>
      <c r="CM738" s="59">
        <v>100.278875</v>
      </c>
    </row>
    <row r="739" spans="1:91" x14ac:dyDescent="0.2">
      <c r="A739" s="54" t="s">
        <v>487</v>
      </c>
      <c r="B739" s="55">
        <v>-397</v>
      </c>
      <c r="C739" s="55">
        <v>-29766</v>
      </c>
      <c r="D739" s="55">
        <v>145</v>
      </c>
      <c r="E739" s="56">
        <v>0.35871799999999998</v>
      </c>
      <c r="F739" s="57">
        <v>51.240900000000003</v>
      </c>
      <c r="G739" s="58">
        <v>32.859900000000003</v>
      </c>
      <c r="H739" s="58">
        <v>20.427800000000001</v>
      </c>
      <c r="I739" s="58">
        <v>2.9923299999999999</v>
      </c>
      <c r="J739" s="58">
        <v>43.305900000000001</v>
      </c>
      <c r="K739" s="58">
        <v>0.198209</v>
      </c>
      <c r="L739" s="58">
        <v>0.72927600000000004</v>
      </c>
      <c r="M739" s="58">
        <v>2.9288000000000002E-2</v>
      </c>
      <c r="N739" s="58">
        <v>7.7384999999999995E-2</v>
      </c>
      <c r="O739" s="58">
        <v>4.4805999999999999E-2</v>
      </c>
      <c r="P739" s="58">
        <v>4.8568E-2</v>
      </c>
      <c r="Q739" s="59">
        <v>100.71299999999999</v>
      </c>
      <c r="R739" s="58">
        <v>2.0466899999999999</v>
      </c>
      <c r="S739" s="60">
        <v>1.05982</v>
      </c>
      <c r="T739" s="60">
        <v>0.67964400000000003</v>
      </c>
      <c r="U739" s="60">
        <v>0.38017699999999999</v>
      </c>
      <c r="V739" s="60">
        <v>0.11032500000000001</v>
      </c>
      <c r="W739" s="60">
        <v>0.80542400000000003</v>
      </c>
      <c r="X739" s="60">
        <v>3.9300000000000003E-3</v>
      </c>
      <c r="Y739" s="60">
        <v>1.5277000000000001E-2</v>
      </c>
      <c r="Z739" s="60">
        <v>5.7300000000000005E-4</v>
      </c>
      <c r="AA739" s="60">
        <v>2.2560000000000002E-3</v>
      </c>
      <c r="AB739" s="60">
        <v>1.108E-3</v>
      </c>
      <c r="AC739" s="60">
        <v>1.2869999999999999E-3</v>
      </c>
      <c r="AD739" s="60">
        <v>3</v>
      </c>
      <c r="AE739" s="60">
        <v>2.0000009999999997</v>
      </c>
      <c r="AF739" s="58">
        <v>2.0466899999999999</v>
      </c>
      <c r="AG739" s="130">
        <v>0.8586358574923415</v>
      </c>
      <c r="AH739" s="62">
        <v>0.35871799999999998</v>
      </c>
      <c r="AI739" s="58">
        <v>2.9989400000000002</v>
      </c>
      <c r="AJ739" s="58">
        <v>7.6331999999999997E-2</v>
      </c>
      <c r="AK739" s="58">
        <v>4.3430999999999997E-2</v>
      </c>
      <c r="AL739" s="58">
        <v>43.181100000000001</v>
      </c>
      <c r="AM739" s="58">
        <v>0.195408</v>
      </c>
      <c r="AN739" s="58">
        <v>2.7206000000000001E-2</v>
      </c>
      <c r="AO739" s="58">
        <v>0.72477400000000003</v>
      </c>
      <c r="AP739" s="58">
        <v>4.6335000000000001E-2</v>
      </c>
      <c r="AQ739" s="58">
        <v>51.106000000000002</v>
      </c>
      <c r="AR739" s="58">
        <v>98.399500000000003</v>
      </c>
      <c r="AS739" s="63">
        <v>0.35871799999999998</v>
      </c>
      <c r="AT739" s="328">
        <v>0.35903775917554565</v>
      </c>
      <c r="AU739" s="64">
        <v>-3.1975917554566413E-4</v>
      </c>
      <c r="AV739" s="57">
        <v>32.859900000000003</v>
      </c>
      <c r="AW739" s="58">
        <v>32.756999999999998</v>
      </c>
      <c r="AX739" s="64">
        <v>0.10290000000000532</v>
      </c>
      <c r="AY739" s="57">
        <v>20.427800000000001</v>
      </c>
      <c r="AZ739" s="58">
        <v>20.39</v>
      </c>
      <c r="BA739" s="64">
        <v>3.7800000000000722E-2</v>
      </c>
      <c r="BB739" s="57">
        <v>100.71299999999999</v>
      </c>
      <c r="BC739" s="58">
        <v>100.44052599999999</v>
      </c>
      <c r="BD739" s="60">
        <v>0.27247400000000255</v>
      </c>
      <c r="BE739" s="57">
        <v>51.240900000000003</v>
      </c>
      <c r="BF739" s="58">
        <v>51.106000000000002</v>
      </c>
      <c r="BG739" s="64">
        <v>0.1349000000000018</v>
      </c>
      <c r="BH739" s="58">
        <v>53.287700000000001</v>
      </c>
      <c r="BI739" s="58">
        <v>53.146999999999998</v>
      </c>
      <c r="BJ739" s="64">
        <v>0.14070000000000249</v>
      </c>
      <c r="BK739" s="57">
        <v>43.305900000000001</v>
      </c>
      <c r="BL739" s="58">
        <v>43.181100000000001</v>
      </c>
      <c r="BM739" s="64">
        <v>0.12480000000000047</v>
      </c>
      <c r="BN739" s="60">
        <v>0.110856</v>
      </c>
      <c r="BO739" s="60">
        <v>2.2309999999999999E-3</v>
      </c>
      <c r="BP739" s="60">
        <v>1.077E-3</v>
      </c>
      <c r="BQ739" s="60">
        <v>0.80518900000000004</v>
      </c>
      <c r="BR739" s="60">
        <v>3.885E-3</v>
      </c>
      <c r="BS739" s="60">
        <v>5.3300000000000005E-4</v>
      </c>
      <c r="BT739" s="60">
        <v>1.5221999999999999E-2</v>
      </c>
      <c r="BU739" s="60">
        <v>1.2310000000000001E-3</v>
      </c>
      <c r="BV739" s="60">
        <v>1.0597799999999999</v>
      </c>
      <c r="BW739" s="60">
        <v>2.0000040000000001</v>
      </c>
      <c r="BX739" s="945">
        <v>0.11083999999999999</v>
      </c>
      <c r="BY739" s="60">
        <v>2.2300000000000002E-3</v>
      </c>
      <c r="BZ739" s="60">
        <v>1.08E-3</v>
      </c>
      <c r="CA739" s="60">
        <v>0.80537999999999998</v>
      </c>
      <c r="CB739" s="60">
        <v>3.8800000000000002E-3</v>
      </c>
      <c r="CC739" s="60">
        <v>5.2999999999999998E-4</v>
      </c>
      <c r="CD739" s="60">
        <v>1.5219999999999999E-2</v>
      </c>
      <c r="CE739" s="60">
        <v>1.23E-3</v>
      </c>
      <c r="CF739" s="60">
        <v>0.67917000000000005</v>
      </c>
      <c r="CG739" s="60">
        <v>0.38044</v>
      </c>
      <c r="CH739" s="60">
        <v>2</v>
      </c>
      <c r="CI739" s="60">
        <v>1.0596100000000002</v>
      </c>
      <c r="CJ739" s="328">
        <v>0.35903775917554565</v>
      </c>
      <c r="CK739" s="58">
        <v>32.756999999999998</v>
      </c>
      <c r="CL739" s="58">
        <v>20.39</v>
      </c>
      <c r="CM739" s="59">
        <v>100.44052599999999</v>
      </c>
    </row>
    <row r="740" spans="1:91" x14ac:dyDescent="0.2">
      <c r="A740" s="749" t="s">
        <v>486</v>
      </c>
      <c r="B740" s="750"/>
      <c r="C740" s="750"/>
      <c r="D740" s="750"/>
      <c r="E740" s="699">
        <v>0.56594599999999995</v>
      </c>
      <c r="F740" s="700">
        <v>84.172700000000006</v>
      </c>
      <c r="G740" s="701">
        <v>36.535400000000003</v>
      </c>
      <c r="H740" s="701">
        <v>52.941533333333332</v>
      </c>
      <c r="I740" s="701">
        <v>1.3469733333333334</v>
      </c>
      <c r="J740" s="701">
        <v>7.9905166666666672</v>
      </c>
      <c r="K740" s="701">
        <v>0.66564866666666667</v>
      </c>
      <c r="L740" s="701">
        <v>0.48245200000000005</v>
      </c>
      <c r="M740" s="701">
        <v>0.12746766666666667</v>
      </c>
      <c r="N740" s="701">
        <v>1.1547833333333333</v>
      </c>
      <c r="O740" s="701">
        <v>3.8420333333333334E-2</v>
      </c>
      <c r="P740" s="701">
        <v>3.8036E-2</v>
      </c>
      <c r="Q740" s="702">
        <v>101.32133333333333</v>
      </c>
      <c r="R740" s="701">
        <v>5.3043033333333325</v>
      </c>
      <c r="S740" s="699">
        <v>2.6105933333333335</v>
      </c>
      <c r="T740" s="699">
        <v>1.1331366666666667</v>
      </c>
      <c r="U740" s="699">
        <v>1.47746</v>
      </c>
      <c r="V740" s="699">
        <v>7.4468666666666669E-2</v>
      </c>
      <c r="W740" s="699">
        <v>0.22284566666666664</v>
      </c>
      <c r="X740" s="699">
        <v>1.9792000000000001E-2</v>
      </c>
      <c r="Y740" s="699">
        <v>1.5154666666666665E-2</v>
      </c>
      <c r="Z740" s="699">
        <v>3.7376666666666669E-3</v>
      </c>
      <c r="AA740" s="699">
        <v>5.0473333333333335E-2</v>
      </c>
      <c r="AB740" s="699">
        <v>1.4250000000000001E-3</v>
      </c>
      <c r="AC740" s="699">
        <v>1.511E-3</v>
      </c>
      <c r="AD740" s="699">
        <v>4</v>
      </c>
      <c r="AE740" s="699">
        <v>3.0000046666666669</v>
      </c>
      <c r="AF740" s="703">
        <v>5.3043033333333325</v>
      </c>
      <c r="AG740" s="782">
        <v>0.69142417861215122</v>
      </c>
      <c r="AH740" s="704">
        <v>0.56594599999999995</v>
      </c>
      <c r="AI740" s="410">
        <v>1.3588633333333331</v>
      </c>
      <c r="AJ740" s="410">
        <v>1.1603299999999999</v>
      </c>
      <c r="AK740" s="410">
        <v>3.5733999999999995E-2</v>
      </c>
      <c r="AL740" s="410">
        <v>7.9093533333333346</v>
      </c>
      <c r="AM740" s="410">
        <v>0.65286966666666668</v>
      </c>
      <c r="AN740" s="410">
        <v>0.12086433333333335</v>
      </c>
      <c r="AO740" s="410">
        <v>0.469555</v>
      </c>
      <c r="AP740" s="410">
        <v>3.0598999999999998E-2</v>
      </c>
      <c r="AQ740" s="410">
        <v>83.469499999999996</v>
      </c>
      <c r="AR740" s="410">
        <v>95.207633333333334</v>
      </c>
      <c r="AS740" s="782">
        <v>0.56594599999999995</v>
      </c>
      <c r="AT740" s="782">
        <v>0.5663018035949543</v>
      </c>
      <c r="AU740" s="782">
        <v>-3.5580359495435143E-4</v>
      </c>
      <c r="AV740" s="363">
        <v>36.535400000000003</v>
      </c>
      <c r="AW740" s="363">
        <v>36.200533333333333</v>
      </c>
      <c r="AX740" s="782">
        <v>0.33486666666666781</v>
      </c>
      <c r="AY740" s="363">
        <v>52.941533333333332</v>
      </c>
      <c r="AZ740" s="363">
        <v>52.533333333333339</v>
      </c>
      <c r="BA740" s="782">
        <v>0.4081999999999984</v>
      </c>
      <c r="BB740" s="363">
        <v>101.32133333333333</v>
      </c>
      <c r="BC740" s="363">
        <v>100.47203533333334</v>
      </c>
      <c r="BD740" s="782">
        <v>0.84929799999999978</v>
      </c>
      <c r="BE740" s="363">
        <v>84.172700000000006</v>
      </c>
      <c r="BF740" s="363">
        <v>83.469499999999996</v>
      </c>
      <c r="BG740" s="782">
        <v>0.70319999999999538</v>
      </c>
      <c r="BH740" s="363">
        <v>89.476933333333321</v>
      </c>
      <c r="BI740" s="363">
        <v>88.733866666666657</v>
      </c>
      <c r="BJ740" s="782">
        <v>0.74306666666666865</v>
      </c>
      <c r="BK740" s="363">
        <v>7.9905166666666672</v>
      </c>
      <c r="BL740" s="363">
        <v>7.9093533333333346</v>
      </c>
      <c r="BM740" s="782">
        <v>8.1163333333333185E-2</v>
      </c>
      <c r="BN740" s="412">
        <v>7.5745999999999994E-2</v>
      </c>
      <c r="BO740" s="412">
        <v>5.1134666666666662E-2</v>
      </c>
      <c r="BP740" s="412">
        <v>1.3363333333333335E-3</v>
      </c>
      <c r="BQ740" s="412">
        <v>0.22240199999999999</v>
      </c>
      <c r="BR740" s="412">
        <v>1.9572333333333334E-2</v>
      </c>
      <c r="BS740" s="412">
        <v>3.5733333333333333E-3</v>
      </c>
      <c r="BT740" s="412">
        <v>1.4871333333333334E-2</v>
      </c>
      <c r="BU740" s="412">
        <v>1.2256666666666666E-3</v>
      </c>
      <c r="BV740" s="412">
        <v>2.6101399999999999</v>
      </c>
      <c r="BW740" s="412">
        <v>3.0000016666666665</v>
      </c>
      <c r="BX740" s="413">
        <v>7.5739999999999988E-2</v>
      </c>
      <c r="BY740" s="412">
        <v>5.1130000000000002E-2</v>
      </c>
      <c r="BZ740" s="412">
        <v>1.3366666666666666E-3</v>
      </c>
      <c r="CA740" s="412">
        <v>0.22248333333333334</v>
      </c>
      <c r="CB740" s="412">
        <v>1.9570000000000001E-2</v>
      </c>
      <c r="CC740" s="412">
        <v>3.5733333333333333E-3</v>
      </c>
      <c r="CD740" s="412">
        <v>1.4873333333333334E-2</v>
      </c>
      <c r="CE740" s="412">
        <v>1.2233333333333334E-3</v>
      </c>
      <c r="CF740" s="412">
        <v>1.1319800000000002</v>
      </c>
      <c r="CG740" s="412">
        <v>1.4780866666666668</v>
      </c>
      <c r="CH740" s="412">
        <v>2.9999966666666666</v>
      </c>
      <c r="CI740" s="412">
        <v>2.610066666666667</v>
      </c>
      <c r="CJ740" s="412">
        <v>0.5663018035949543</v>
      </c>
      <c r="CK740" s="410">
        <v>36.200533333333333</v>
      </c>
      <c r="CL740" s="410">
        <v>52.533333333333339</v>
      </c>
      <c r="CM740" s="411">
        <v>100.47203533333334</v>
      </c>
    </row>
    <row r="741" spans="1:91" ht="16" thickBot="1" x14ac:dyDescent="0.25">
      <c r="A741" s="262" t="s">
        <v>488</v>
      </c>
      <c r="B741" s="695"/>
      <c r="C741" s="695"/>
      <c r="D741" s="695"/>
      <c r="E741" s="174">
        <v>0.35068060000000001</v>
      </c>
      <c r="F741" s="532">
        <v>51.585000000000001</v>
      </c>
      <c r="G741" s="252">
        <v>33.49624</v>
      </c>
      <c r="H741" s="252">
        <v>20.102960000000003</v>
      </c>
      <c r="I741" s="252">
        <v>2.4590740000000002</v>
      </c>
      <c r="J741" s="252">
        <v>43.048520000000003</v>
      </c>
      <c r="K741" s="252">
        <v>0.18931379999999998</v>
      </c>
      <c r="L741" s="252">
        <v>0.74892639999999999</v>
      </c>
      <c r="M741" s="252">
        <v>1.8282399999999997E-2</v>
      </c>
      <c r="N741" s="252">
        <v>5.7300799999999999E-2</v>
      </c>
      <c r="O741" s="252">
        <v>3.0280799999999997E-2</v>
      </c>
      <c r="P741" s="252">
        <v>8.4052199999999994E-2</v>
      </c>
      <c r="Q741" s="533">
        <v>100.23481999999998</v>
      </c>
      <c r="R741" s="252">
        <v>2.0141459999999998</v>
      </c>
      <c r="S741" s="174">
        <v>1.0763740000000002</v>
      </c>
      <c r="T741" s="174">
        <v>0.69895419999999997</v>
      </c>
      <c r="U741" s="174">
        <v>0.37741799999999998</v>
      </c>
      <c r="V741" s="174">
        <v>9.1343399999999991E-2</v>
      </c>
      <c r="W741" s="174">
        <v>0.8076238</v>
      </c>
      <c r="X741" s="174">
        <v>3.7851999999999998E-3</v>
      </c>
      <c r="Y741" s="174">
        <v>1.5829000000000003E-2</v>
      </c>
      <c r="Z741" s="174">
        <v>3.6020000000000003E-4</v>
      </c>
      <c r="AA741" s="174">
        <v>1.6818E-3</v>
      </c>
      <c r="AB741" s="174">
        <v>7.538E-4</v>
      </c>
      <c r="AC741" s="174">
        <v>2.2512000000000001E-3</v>
      </c>
      <c r="AD741" s="174">
        <v>3</v>
      </c>
      <c r="AE741" s="174">
        <v>2.0000005999999999</v>
      </c>
      <c r="AF741" s="751">
        <v>2.0141459999999998</v>
      </c>
      <c r="AG741" s="925">
        <v>0.75462867968663461</v>
      </c>
      <c r="AH741" s="534">
        <v>0.35068060000000001</v>
      </c>
      <c r="AI741" s="253">
        <v>2.4643959999999998</v>
      </c>
      <c r="AJ741" s="253">
        <v>5.6207199999999999E-2</v>
      </c>
      <c r="AK741" s="253">
        <v>2.8902600000000001E-2</v>
      </c>
      <c r="AL741" s="253">
        <v>42.924940000000007</v>
      </c>
      <c r="AM741" s="253">
        <v>0.18655540000000001</v>
      </c>
      <c r="AN741" s="253">
        <v>1.62478E-2</v>
      </c>
      <c r="AO741" s="253">
        <v>0.74439040000000001</v>
      </c>
      <c r="AP741" s="253">
        <v>8.1715999999999997E-2</v>
      </c>
      <c r="AQ741" s="253">
        <v>51.449640000000002</v>
      </c>
      <c r="AR741" s="253">
        <v>97.953000000000003</v>
      </c>
      <c r="AS741" s="792">
        <v>0.35068060000000001</v>
      </c>
      <c r="AT741" s="792">
        <v>0.35090508841202445</v>
      </c>
      <c r="AU741" s="792">
        <v>-2.2448841202450388E-4</v>
      </c>
      <c r="AV741" s="364">
        <v>33.49624</v>
      </c>
      <c r="AW741" s="364">
        <v>33.396799999999999</v>
      </c>
      <c r="AX741" s="792">
        <v>9.9440000000001305E-2</v>
      </c>
      <c r="AY741" s="364">
        <v>20.102960000000003</v>
      </c>
      <c r="AZ741" s="364">
        <v>20.062000000000001</v>
      </c>
      <c r="BA741" s="792">
        <v>4.0960000000000461E-2</v>
      </c>
      <c r="BB741" s="364">
        <v>100.23481999999998</v>
      </c>
      <c r="BC741" s="364">
        <v>99.962155399999986</v>
      </c>
      <c r="BD741" s="792">
        <v>0.27266460000000448</v>
      </c>
      <c r="BE741" s="364">
        <v>51.585000000000001</v>
      </c>
      <c r="BF741" s="364">
        <v>51.449640000000002</v>
      </c>
      <c r="BG741" s="792">
        <v>0.13536000000000001</v>
      </c>
      <c r="BH741" s="364">
        <v>53.599199999999996</v>
      </c>
      <c r="BI741" s="364">
        <v>53.458799999999997</v>
      </c>
      <c r="BJ741" s="792">
        <v>0.14040000000000105</v>
      </c>
      <c r="BK741" s="364">
        <v>43.048520000000003</v>
      </c>
      <c r="BL741" s="364">
        <v>42.924940000000007</v>
      </c>
      <c r="BM741" s="792">
        <v>0.12357999999999976</v>
      </c>
      <c r="BN741" s="56">
        <v>9.1781799999999997E-2</v>
      </c>
      <c r="BO741" s="56">
        <v>1.6536000000000003E-3</v>
      </c>
      <c r="BP741" s="56">
        <v>7.2119999999999997E-4</v>
      </c>
      <c r="BQ741" s="56">
        <v>0.80743100000000001</v>
      </c>
      <c r="BR741" s="56">
        <v>3.7400000000000003E-3</v>
      </c>
      <c r="BS741" s="56">
        <v>3.2079999999999999E-4</v>
      </c>
      <c r="BT741" s="56">
        <v>1.57746E-2</v>
      </c>
      <c r="BU741" s="56">
        <v>2.1946000000000001E-3</v>
      </c>
      <c r="BV741" s="56">
        <v>1.076384</v>
      </c>
      <c r="BW741" s="56">
        <v>2.0000016</v>
      </c>
      <c r="BX741" s="63">
        <v>9.1763999999999998E-2</v>
      </c>
      <c r="BY741" s="56">
        <v>1.6539999999999999E-3</v>
      </c>
      <c r="BZ741" s="56">
        <v>7.2200000000000009E-4</v>
      </c>
      <c r="CA741" s="56">
        <v>0.80762</v>
      </c>
      <c r="CB741" s="56">
        <v>3.7400000000000003E-3</v>
      </c>
      <c r="CC741" s="56">
        <v>3.1999999999999997E-4</v>
      </c>
      <c r="CD741" s="56">
        <v>1.5772000000000001E-2</v>
      </c>
      <c r="CE741" s="56">
        <v>2.1939999999999998E-3</v>
      </c>
      <c r="CF741" s="56">
        <v>0.69861000000000006</v>
      </c>
      <c r="CG741" s="56">
        <v>0.37760199999999999</v>
      </c>
      <c r="CH741" s="56">
        <v>1.9999980000000002</v>
      </c>
      <c r="CI741" s="56">
        <v>1.0762119999999999</v>
      </c>
      <c r="CJ741" s="56">
        <v>0.35090508841202445</v>
      </c>
      <c r="CK741" s="253">
        <v>33.396799999999999</v>
      </c>
      <c r="CL741" s="253">
        <v>20.062000000000001</v>
      </c>
      <c r="CM741" s="362">
        <v>99.962155399999986</v>
      </c>
    </row>
    <row r="742" spans="1:91" x14ac:dyDescent="0.2">
      <c r="A742" s="47" t="s">
        <v>489</v>
      </c>
      <c r="B742" s="48">
        <v>-242</v>
      </c>
      <c r="C742" s="48">
        <v>-29551</v>
      </c>
      <c r="D742" s="48">
        <v>145</v>
      </c>
      <c r="E742" s="49">
        <v>0.53968799999999995</v>
      </c>
      <c r="F742" s="32">
        <v>80.703299999999999</v>
      </c>
      <c r="G742" s="33">
        <v>37.148699999999998</v>
      </c>
      <c r="H742" s="33">
        <v>48.404299999999999</v>
      </c>
      <c r="I742" s="33">
        <v>2.01749</v>
      </c>
      <c r="J742" s="33">
        <v>9.7386099999999995</v>
      </c>
      <c r="K742" s="33">
        <v>0.60978600000000005</v>
      </c>
      <c r="L742" s="33">
        <v>0.52082700000000004</v>
      </c>
      <c r="M742" s="33">
        <v>0.17799000000000001</v>
      </c>
      <c r="N742" s="33">
        <v>2.2060499999999998</v>
      </c>
      <c r="O742" s="33">
        <v>2.7699999999999999E-2</v>
      </c>
      <c r="P742" s="33">
        <v>1.2539E-2</v>
      </c>
      <c r="Q742" s="34">
        <v>100.864</v>
      </c>
      <c r="R742" s="33">
        <v>4.84971</v>
      </c>
      <c r="S742" s="39">
        <v>2.4832999999999998</v>
      </c>
      <c r="T742" s="39">
        <v>1.1430899999999999</v>
      </c>
      <c r="U742" s="39">
        <v>1.3402099999999999</v>
      </c>
      <c r="V742" s="39">
        <v>0.110662</v>
      </c>
      <c r="W742" s="39">
        <v>0.26946199999999998</v>
      </c>
      <c r="X742" s="39">
        <v>1.7989000000000002E-2</v>
      </c>
      <c r="Y742" s="39">
        <v>1.6232E-2</v>
      </c>
      <c r="Z742" s="39">
        <v>5.1780000000000003E-3</v>
      </c>
      <c r="AA742" s="39">
        <v>9.5662999999999998E-2</v>
      </c>
      <c r="AB742" s="39">
        <v>1.0189999999999999E-3</v>
      </c>
      <c r="AC742" s="39">
        <v>4.9399999999999997E-4</v>
      </c>
      <c r="AD742" s="39">
        <v>4</v>
      </c>
      <c r="AE742" s="420">
        <v>2.9999989999999999</v>
      </c>
      <c r="AF742" s="33">
        <v>4.84971</v>
      </c>
      <c r="AG742" s="101">
        <v>0.83362648095021197</v>
      </c>
      <c r="AH742" s="50">
        <v>0.53968799999999995</v>
      </c>
      <c r="AI742" s="35">
        <v>2.03362</v>
      </c>
      <c r="AJ742" s="35">
        <v>2.2180399999999998</v>
      </c>
      <c r="AK742" s="35">
        <v>2.5184000000000002E-2</v>
      </c>
      <c r="AL742" s="35">
        <v>9.6526800000000001</v>
      </c>
      <c r="AM742" s="35">
        <v>0.59888200000000003</v>
      </c>
      <c r="AN742" s="35">
        <v>0.17149800000000001</v>
      </c>
      <c r="AO742" s="35">
        <v>0.50909499999999996</v>
      </c>
      <c r="AP742" s="35">
        <v>6.136E-3</v>
      </c>
      <c r="AQ742" s="35">
        <v>80.101399999999998</v>
      </c>
      <c r="AR742" s="35">
        <v>95.316500000000005</v>
      </c>
      <c r="AS742" s="43">
        <v>0.53968799999999995</v>
      </c>
      <c r="AT742" s="326">
        <v>0.54008534025295851</v>
      </c>
      <c r="AU742" s="327">
        <v>-3.9734025295856679E-4</v>
      </c>
      <c r="AV742" s="41">
        <v>37.148699999999998</v>
      </c>
      <c r="AW742" s="35">
        <v>36.839799999999997</v>
      </c>
      <c r="AX742" s="327">
        <v>0.30890000000000128</v>
      </c>
      <c r="AY742" s="41">
        <v>48.404299999999999</v>
      </c>
      <c r="AZ742" s="35">
        <v>48.08</v>
      </c>
      <c r="BA742" s="327">
        <v>0.32430000000000092</v>
      </c>
      <c r="BB742" s="41">
        <v>100.864</v>
      </c>
      <c r="BC742" s="35">
        <v>100.134935</v>
      </c>
      <c r="BD742" s="36">
        <v>0.72906500000000563</v>
      </c>
      <c r="BE742" s="41">
        <v>80.703299999999999</v>
      </c>
      <c r="BF742" s="35">
        <v>80.101399999999998</v>
      </c>
      <c r="BG742" s="327">
        <v>0.60190000000000055</v>
      </c>
      <c r="BH742" s="46">
        <v>85.552999999999997</v>
      </c>
      <c r="BI742" s="46">
        <v>84.919799999999995</v>
      </c>
      <c r="BJ742" s="327">
        <v>0.63320000000000221</v>
      </c>
      <c r="BK742" s="41">
        <v>9.7386099999999995</v>
      </c>
      <c r="BL742" s="35">
        <v>9.6526800000000001</v>
      </c>
      <c r="BM742" s="327">
        <v>8.5929999999999396E-2</v>
      </c>
      <c r="BN742" s="36">
        <v>0.11232300000000001</v>
      </c>
      <c r="BO742" s="36">
        <v>9.6851999999999994E-2</v>
      </c>
      <c r="BP742" s="36">
        <v>9.3300000000000002E-4</v>
      </c>
      <c r="BQ742" s="36">
        <v>0.26894099999999999</v>
      </c>
      <c r="BR742" s="36">
        <v>1.779E-2</v>
      </c>
      <c r="BS742" s="36">
        <v>5.0239999999999998E-3</v>
      </c>
      <c r="BT742" s="36">
        <v>1.5976000000000001E-2</v>
      </c>
      <c r="BU742" s="36">
        <v>2.4399999999999999E-4</v>
      </c>
      <c r="BV742" s="36">
        <v>2.4819200000000001</v>
      </c>
      <c r="BW742" s="36">
        <v>3.000003</v>
      </c>
      <c r="BX742" s="944">
        <v>0.11232</v>
      </c>
      <c r="BY742" s="36">
        <v>9.6850000000000006E-2</v>
      </c>
      <c r="BZ742" s="36">
        <v>9.3000000000000005E-4</v>
      </c>
      <c r="CA742" s="36">
        <v>0.26904</v>
      </c>
      <c r="CB742" s="36">
        <v>1.779E-2</v>
      </c>
      <c r="CC742" s="36">
        <v>5.0200000000000002E-3</v>
      </c>
      <c r="CD742" s="36">
        <v>1.5980000000000001E-2</v>
      </c>
      <c r="CE742" s="36">
        <v>2.4000000000000001E-4</v>
      </c>
      <c r="CF742" s="36">
        <v>1.1414299999999999</v>
      </c>
      <c r="CG742" s="36">
        <v>1.3404</v>
      </c>
      <c r="CH742" s="36">
        <v>3</v>
      </c>
      <c r="CI742" s="36">
        <v>2.48183</v>
      </c>
      <c r="CJ742" s="326">
        <v>0.54008534025295851</v>
      </c>
      <c r="CK742" s="35">
        <v>36.839799999999997</v>
      </c>
      <c r="CL742" s="35">
        <v>48.08</v>
      </c>
      <c r="CM742" s="42">
        <v>100.134935</v>
      </c>
    </row>
    <row r="743" spans="1:91" x14ac:dyDescent="0.2">
      <c r="A743" s="52" t="s">
        <v>489</v>
      </c>
      <c r="B743" s="30">
        <v>-246</v>
      </c>
      <c r="C743" s="30">
        <v>-29548</v>
      </c>
      <c r="D743" s="30">
        <v>145</v>
      </c>
      <c r="E743" s="31">
        <v>0.54611799999999999</v>
      </c>
      <c r="F743" s="41">
        <v>81.570300000000003</v>
      </c>
      <c r="G743" s="35">
        <v>37.023299999999999</v>
      </c>
      <c r="H743" s="35">
        <v>49.507199999999997</v>
      </c>
      <c r="I743" s="35">
        <v>1.9597899999999999</v>
      </c>
      <c r="J743" s="35">
        <v>9.3003900000000002</v>
      </c>
      <c r="K743" s="35">
        <v>0.62990699999999999</v>
      </c>
      <c r="L743" s="35">
        <v>0.49040600000000001</v>
      </c>
      <c r="M743" s="35">
        <v>0.201959</v>
      </c>
      <c r="N743" s="35">
        <v>2.2299000000000002</v>
      </c>
      <c r="O743" s="35">
        <v>2.0343E-2</v>
      </c>
      <c r="P743" s="35">
        <v>2.6519999999999998E-3</v>
      </c>
      <c r="Q743" s="42">
        <v>101.366</v>
      </c>
      <c r="R743" s="35">
        <v>4.96021</v>
      </c>
      <c r="S743" s="36">
        <v>2.4998900000000002</v>
      </c>
      <c r="T743" s="36">
        <v>1.13466</v>
      </c>
      <c r="U743" s="36">
        <v>1.36524</v>
      </c>
      <c r="V743" s="36">
        <v>0.10706499999999999</v>
      </c>
      <c r="W743" s="36">
        <v>0.25630199999999997</v>
      </c>
      <c r="X743" s="36">
        <v>1.8508E-2</v>
      </c>
      <c r="Y743" s="36">
        <v>1.5221999999999999E-2</v>
      </c>
      <c r="Z743" s="36">
        <v>5.8520000000000004E-3</v>
      </c>
      <c r="AA743" s="36">
        <v>9.6309000000000006E-2</v>
      </c>
      <c r="AB743" s="36">
        <v>7.45E-4</v>
      </c>
      <c r="AC743" s="36">
        <v>1.0399999999999999E-4</v>
      </c>
      <c r="AD743" s="36">
        <v>4</v>
      </c>
      <c r="AE743" s="325">
        <v>3.0000070000000005</v>
      </c>
      <c r="AF743" s="35">
        <v>4.96021</v>
      </c>
      <c r="AG743" s="37">
        <v>0.8471758037295799</v>
      </c>
      <c r="AH743" s="53">
        <v>0.54611799999999999</v>
      </c>
      <c r="AI743" s="35">
        <v>1.9758</v>
      </c>
      <c r="AJ743" s="35">
        <v>2.2423299999999999</v>
      </c>
      <c r="AK743" s="35">
        <v>1.7760999999999999E-2</v>
      </c>
      <c r="AL743" s="35">
        <v>9.2161200000000001</v>
      </c>
      <c r="AM743" s="35">
        <v>0.618587</v>
      </c>
      <c r="AN743" s="35">
        <v>0.19508800000000001</v>
      </c>
      <c r="AO743" s="35">
        <v>0.47864499999999999</v>
      </c>
      <c r="AP743" s="35">
        <v>-3.8300000000000001E-3</v>
      </c>
      <c r="AQ743" s="35">
        <v>80.949299999999994</v>
      </c>
      <c r="AR743" s="35">
        <v>95.689800000000005</v>
      </c>
      <c r="AS743" s="43">
        <v>0.54611799999999999</v>
      </c>
      <c r="AT743" s="326">
        <v>0.54650720652569817</v>
      </c>
      <c r="AU743" s="327">
        <v>-3.8920652569818248E-4</v>
      </c>
      <c r="AV743" s="41">
        <v>37.023299999999999</v>
      </c>
      <c r="AW743" s="35">
        <v>36.709899999999998</v>
      </c>
      <c r="AX743" s="327">
        <v>0.31340000000000146</v>
      </c>
      <c r="AY743" s="41">
        <v>49.507199999999997</v>
      </c>
      <c r="AZ743" s="35">
        <v>49.17</v>
      </c>
      <c r="BA743" s="327">
        <v>0.33719999999999573</v>
      </c>
      <c r="BB743" s="41">
        <v>101.366</v>
      </c>
      <c r="BC743" s="35">
        <v>100.620401</v>
      </c>
      <c r="BD743" s="36">
        <v>0.74559899999999857</v>
      </c>
      <c r="BE743" s="41">
        <v>81.570300000000003</v>
      </c>
      <c r="BF743" s="35">
        <v>80.949299999999994</v>
      </c>
      <c r="BG743" s="327">
        <v>0.62100000000000932</v>
      </c>
      <c r="BH743" s="46">
        <v>86.530499999999989</v>
      </c>
      <c r="BI743" s="46">
        <v>85.879899999999992</v>
      </c>
      <c r="BJ743" s="327">
        <v>0.65059999999999718</v>
      </c>
      <c r="BK743" s="41">
        <v>9.3003900000000002</v>
      </c>
      <c r="BL743" s="35">
        <v>9.2161200000000001</v>
      </c>
      <c r="BM743" s="327">
        <v>8.4270000000000067E-2</v>
      </c>
      <c r="BN743" s="36">
        <v>0.108708</v>
      </c>
      <c r="BO743" s="36">
        <v>9.7534999999999997E-2</v>
      </c>
      <c r="BP743" s="36">
        <v>6.5499999999999998E-4</v>
      </c>
      <c r="BQ743" s="36">
        <v>0.25578600000000001</v>
      </c>
      <c r="BR743" s="36">
        <v>1.8304000000000001E-2</v>
      </c>
      <c r="BS743" s="36">
        <v>5.6930000000000001E-3</v>
      </c>
      <c r="BT743" s="36">
        <v>1.4963000000000001E-2</v>
      </c>
      <c r="BU743" s="36">
        <v>-1.4999999999999999E-4</v>
      </c>
      <c r="BV743" s="36">
        <v>2.49851</v>
      </c>
      <c r="BW743" s="36">
        <v>3.0000040000000001</v>
      </c>
      <c r="BX743" s="944">
        <v>0.1087</v>
      </c>
      <c r="BY743" s="36">
        <v>9.7530000000000006E-2</v>
      </c>
      <c r="BZ743" s="36">
        <v>6.6E-4</v>
      </c>
      <c r="CA743" s="36">
        <v>0.25588</v>
      </c>
      <c r="CB743" s="36">
        <v>1.83E-2</v>
      </c>
      <c r="CC743" s="36">
        <v>5.6899999999999997E-3</v>
      </c>
      <c r="CD743" s="36">
        <v>1.4959999999999999E-2</v>
      </c>
      <c r="CE743" s="36">
        <v>-1.4999999999999999E-4</v>
      </c>
      <c r="CF743" s="36">
        <v>1.1330199999999999</v>
      </c>
      <c r="CG743" s="36">
        <v>1.36541</v>
      </c>
      <c r="CH743" s="36">
        <v>3</v>
      </c>
      <c r="CI743" s="36">
        <v>2.4984299999999999</v>
      </c>
      <c r="CJ743" s="326">
        <v>0.54650720652569817</v>
      </c>
      <c r="CK743" s="35">
        <v>36.709899999999998</v>
      </c>
      <c r="CL743" s="35">
        <v>49.17</v>
      </c>
      <c r="CM743" s="42">
        <v>100.620401</v>
      </c>
    </row>
    <row r="744" spans="1:91" x14ac:dyDescent="0.2">
      <c r="A744" s="52" t="s">
        <v>489</v>
      </c>
      <c r="B744" s="30">
        <v>-257</v>
      </c>
      <c r="C744" s="30">
        <v>-29548</v>
      </c>
      <c r="D744" s="30">
        <v>145</v>
      </c>
      <c r="E744" s="31">
        <v>0.54901999999999995</v>
      </c>
      <c r="F744" s="41">
        <v>81.824700000000007</v>
      </c>
      <c r="G744" s="35">
        <v>36.901299999999999</v>
      </c>
      <c r="H744" s="35">
        <v>49.9255</v>
      </c>
      <c r="I744" s="35">
        <v>1.9248000000000001</v>
      </c>
      <c r="J744" s="35">
        <v>9.0427400000000002</v>
      </c>
      <c r="K744" s="35">
        <v>0.66446499999999997</v>
      </c>
      <c r="L744" s="35">
        <v>0.47237499999999999</v>
      </c>
      <c r="M744" s="35">
        <v>0.191473</v>
      </c>
      <c r="N744" s="35">
        <v>2.2639800000000001</v>
      </c>
      <c r="O744" s="35">
        <v>4.0488999999999997E-2</v>
      </c>
      <c r="P744" s="35">
        <v>1.1384999999999999E-2</v>
      </c>
      <c r="Q744" s="42">
        <v>101.43899999999999</v>
      </c>
      <c r="R744" s="35">
        <v>5.0021100000000001</v>
      </c>
      <c r="S744" s="36">
        <v>2.5064500000000001</v>
      </c>
      <c r="T744" s="36">
        <v>1.13036</v>
      </c>
      <c r="U744" s="36">
        <v>1.37609</v>
      </c>
      <c r="V744" s="36">
        <v>0.105101</v>
      </c>
      <c r="W744" s="36">
        <v>0.24907799999999999</v>
      </c>
      <c r="X744" s="36">
        <v>1.9512999999999999E-2</v>
      </c>
      <c r="Y744" s="36">
        <v>1.4655E-2</v>
      </c>
      <c r="Z744" s="36">
        <v>5.5449999999999996E-3</v>
      </c>
      <c r="AA744" s="36">
        <v>9.7731999999999999E-2</v>
      </c>
      <c r="AB744" s="36">
        <v>1.4829999999999999E-3</v>
      </c>
      <c r="AC744" s="36">
        <v>4.4700000000000002E-4</v>
      </c>
      <c r="AD744" s="36">
        <v>4</v>
      </c>
      <c r="AE744" s="325">
        <v>3.0000039999999997</v>
      </c>
      <c r="AF744" s="35">
        <v>5.0021100000000001</v>
      </c>
      <c r="AG744" s="37">
        <v>0.85562102543662155</v>
      </c>
      <c r="AH744" s="53">
        <v>0.54901999999999995</v>
      </c>
      <c r="AI744" s="35">
        <v>1.94065</v>
      </c>
      <c r="AJ744" s="35">
        <v>2.2767599999999999</v>
      </c>
      <c r="AK744" s="35">
        <v>3.7982000000000002E-2</v>
      </c>
      <c r="AL744" s="35">
        <v>8.9598099999999992</v>
      </c>
      <c r="AM744" s="35">
        <v>0.652721</v>
      </c>
      <c r="AN744" s="35">
        <v>0.184646</v>
      </c>
      <c r="AO744" s="35">
        <v>0.46064100000000002</v>
      </c>
      <c r="AP744" s="35">
        <v>4.7850000000000002E-3</v>
      </c>
      <c r="AQ744" s="35">
        <v>81.196299999999994</v>
      </c>
      <c r="AR744" s="35">
        <v>95.714299999999994</v>
      </c>
      <c r="AS744" s="43">
        <v>0.54901999999999995</v>
      </c>
      <c r="AT744" s="326">
        <v>0.5493918090835419</v>
      </c>
      <c r="AU744" s="327">
        <v>-3.7180908354195186E-4</v>
      </c>
      <c r="AV744" s="41">
        <v>36.901299999999999</v>
      </c>
      <c r="AW744" s="35">
        <v>36.587699999999998</v>
      </c>
      <c r="AX744" s="327">
        <v>0.31360000000000099</v>
      </c>
      <c r="AY744" s="41">
        <v>49.9255</v>
      </c>
      <c r="AZ744" s="35">
        <v>49.58</v>
      </c>
      <c r="BA744" s="327">
        <v>0.34550000000000125</v>
      </c>
      <c r="BB744" s="41">
        <v>101.43899999999999</v>
      </c>
      <c r="BC744" s="35">
        <v>100.685695</v>
      </c>
      <c r="BD744" s="36">
        <v>0.75330499999999745</v>
      </c>
      <c r="BE744" s="41">
        <v>81.824700000000007</v>
      </c>
      <c r="BF744" s="35">
        <v>81.196299999999994</v>
      </c>
      <c r="BG744" s="327">
        <v>0.62840000000001339</v>
      </c>
      <c r="BH744" s="46">
        <v>86.826799999999992</v>
      </c>
      <c r="BI744" s="46">
        <v>86.167699999999996</v>
      </c>
      <c r="BJ744" s="327">
        <v>0.65909999999999513</v>
      </c>
      <c r="BK744" s="41">
        <v>9.0427400000000002</v>
      </c>
      <c r="BL744" s="35">
        <v>8.9598099999999992</v>
      </c>
      <c r="BM744" s="327">
        <v>8.2930000000001058E-2</v>
      </c>
      <c r="BN744" s="36">
        <v>0.106728</v>
      </c>
      <c r="BO744" s="36">
        <v>9.8988999999999994E-2</v>
      </c>
      <c r="BP744" s="36">
        <v>1.4009999999999999E-3</v>
      </c>
      <c r="BQ744" s="36">
        <v>0.24856500000000001</v>
      </c>
      <c r="BR744" s="36">
        <v>1.9306E-2</v>
      </c>
      <c r="BS744" s="36">
        <v>5.3860000000000002E-3</v>
      </c>
      <c r="BT744" s="36">
        <v>1.4394000000000001E-2</v>
      </c>
      <c r="BU744" s="36">
        <v>1.8900000000000001E-4</v>
      </c>
      <c r="BV744" s="36">
        <v>2.5050400000000002</v>
      </c>
      <c r="BW744" s="36">
        <v>2.9999980000000002</v>
      </c>
      <c r="BX744" s="944">
        <v>0.10672</v>
      </c>
      <c r="BY744" s="36">
        <v>9.8989999999999995E-2</v>
      </c>
      <c r="BZ744" s="36">
        <v>1.4E-3</v>
      </c>
      <c r="CA744" s="36">
        <v>0.24865000000000001</v>
      </c>
      <c r="CB744" s="36">
        <v>1.9300000000000001E-2</v>
      </c>
      <c r="CC744" s="36">
        <v>5.3899999999999998E-3</v>
      </c>
      <c r="CD744" s="36">
        <v>1.439E-2</v>
      </c>
      <c r="CE744" s="36">
        <v>1.9000000000000001E-4</v>
      </c>
      <c r="CF744" s="36">
        <v>1.12876</v>
      </c>
      <c r="CG744" s="36">
        <v>1.3762099999999999</v>
      </c>
      <c r="CH744" s="36">
        <v>3</v>
      </c>
      <c r="CI744" s="36">
        <v>2.5049700000000001</v>
      </c>
      <c r="CJ744" s="326">
        <v>0.5493918090835419</v>
      </c>
      <c r="CK744" s="35">
        <v>36.587699999999998</v>
      </c>
      <c r="CL744" s="35">
        <v>49.58</v>
      </c>
      <c r="CM744" s="42">
        <v>100.685695</v>
      </c>
    </row>
    <row r="745" spans="1:91" x14ac:dyDescent="0.2">
      <c r="A745" s="52" t="s">
        <v>489</v>
      </c>
      <c r="B745" s="30">
        <v>-257</v>
      </c>
      <c r="C745" s="30">
        <v>-29553</v>
      </c>
      <c r="D745" s="30">
        <v>145</v>
      </c>
      <c r="E745" s="31">
        <v>0.54120900000000005</v>
      </c>
      <c r="F745" s="41">
        <v>80.951300000000003</v>
      </c>
      <c r="G745" s="35">
        <v>37.139699999999998</v>
      </c>
      <c r="H745" s="35">
        <v>48.69</v>
      </c>
      <c r="I745" s="35">
        <v>1.99346</v>
      </c>
      <c r="J745" s="35">
        <v>9.6051099999999998</v>
      </c>
      <c r="K745" s="35">
        <v>0.63287000000000004</v>
      </c>
      <c r="L745" s="35">
        <v>0.496168</v>
      </c>
      <c r="M745" s="35">
        <v>0.172066</v>
      </c>
      <c r="N745" s="35">
        <v>2.2031800000000001</v>
      </c>
      <c r="O745" s="35">
        <v>3.0896E-2</v>
      </c>
      <c r="P745" s="35">
        <v>-3.79E-3</v>
      </c>
      <c r="Q745" s="42">
        <v>100.96</v>
      </c>
      <c r="R745" s="35">
        <v>4.8783300000000001</v>
      </c>
      <c r="S745" s="36">
        <v>2.4895200000000002</v>
      </c>
      <c r="T745" s="36">
        <v>1.1421699999999999</v>
      </c>
      <c r="U745" s="36">
        <v>1.34735</v>
      </c>
      <c r="V745" s="36">
        <v>0.109282</v>
      </c>
      <c r="W745" s="36">
        <v>0.26561600000000002</v>
      </c>
      <c r="X745" s="36">
        <v>1.8658999999999999E-2</v>
      </c>
      <c r="Y745" s="36">
        <v>1.5454000000000001E-2</v>
      </c>
      <c r="Z745" s="36">
        <v>5.0029999999999996E-3</v>
      </c>
      <c r="AA745" s="36">
        <v>9.5483999999999999E-2</v>
      </c>
      <c r="AB745" s="36">
        <v>1.1360000000000001E-3</v>
      </c>
      <c r="AC745" s="36">
        <v>-1.4999999999999999E-4</v>
      </c>
      <c r="AD745" s="36">
        <v>4</v>
      </c>
      <c r="AE745" s="325">
        <v>3.0000039999999992</v>
      </c>
      <c r="AF745" s="35">
        <v>4.8783300000000001</v>
      </c>
      <c r="AG745" s="37">
        <v>0.84950772664418328</v>
      </c>
      <c r="AH745" s="53">
        <v>0.54120900000000005</v>
      </c>
      <c r="AI745" s="35">
        <v>2.0095100000000001</v>
      </c>
      <c r="AJ745" s="35">
        <v>2.21523</v>
      </c>
      <c r="AK745" s="35">
        <v>2.8386000000000002E-2</v>
      </c>
      <c r="AL745" s="35">
        <v>9.5196799999999993</v>
      </c>
      <c r="AM745" s="35">
        <v>0.62168199999999996</v>
      </c>
      <c r="AN745" s="35">
        <v>0.16558500000000001</v>
      </c>
      <c r="AO745" s="35">
        <v>0.484537</v>
      </c>
      <c r="AP745" s="35">
        <v>-1.014E-2</v>
      </c>
      <c r="AQ745" s="35">
        <v>80.343999999999994</v>
      </c>
      <c r="AR745" s="35">
        <v>95.378399999999999</v>
      </c>
      <c r="AS745" s="43">
        <v>0.54120900000000005</v>
      </c>
      <c r="AT745" s="326">
        <v>0.54159867527310435</v>
      </c>
      <c r="AU745" s="327">
        <v>-3.8967527310429517E-4</v>
      </c>
      <c r="AV745" s="41">
        <v>37.139699999999998</v>
      </c>
      <c r="AW745" s="35">
        <v>36.829799999999999</v>
      </c>
      <c r="AX745" s="327">
        <v>0.30989999999999895</v>
      </c>
      <c r="AY745" s="41">
        <v>48.69</v>
      </c>
      <c r="AZ745" s="35">
        <v>48.36</v>
      </c>
      <c r="BA745" s="327">
        <v>0.32999999999999829</v>
      </c>
      <c r="BB745" s="41">
        <v>100.96</v>
      </c>
      <c r="BC745" s="35">
        <v>100.22426999999999</v>
      </c>
      <c r="BD745" s="36">
        <v>0.73573000000000377</v>
      </c>
      <c r="BE745" s="41">
        <v>80.951300000000003</v>
      </c>
      <c r="BF745" s="35">
        <v>80.343999999999994</v>
      </c>
      <c r="BG745" s="327">
        <v>0.60730000000000928</v>
      </c>
      <c r="BH745" s="46">
        <v>85.829700000000003</v>
      </c>
      <c r="BI745" s="46">
        <v>85.189799999999991</v>
      </c>
      <c r="BJ745" s="327">
        <v>0.63990000000001146</v>
      </c>
      <c r="BK745" s="41">
        <v>9.6051099999999998</v>
      </c>
      <c r="BL745" s="35">
        <v>9.5196799999999993</v>
      </c>
      <c r="BM745" s="327">
        <v>8.5430000000000561E-2</v>
      </c>
      <c r="BN745" s="36">
        <v>0.110933</v>
      </c>
      <c r="BO745" s="36">
        <v>9.6679000000000001E-2</v>
      </c>
      <c r="BP745" s="36">
        <v>1.0510000000000001E-3</v>
      </c>
      <c r="BQ745" s="36">
        <v>0.265098</v>
      </c>
      <c r="BR745" s="36">
        <v>1.8457000000000001E-2</v>
      </c>
      <c r="BS745" s="36">
        <v>4.8479999999999999E-3</v>
      </c>
      <c r="BT745" s="36">
        <v>1.5198E-2</v>
      </c>
      <c r="BU745" s="36">
        <v>-4.0000000000000002E-4</v>
      </c>
      <c r="BV745" s="36">
        <v>2.48814</v>
      </c>
      <c r="BW745" s="36">
        <v>3.0000040000000001</v>
      </c>
      <c r="BX745" s="944">
        <v>0.11093</v>
      </c>
      <c r="BY745" s="36">
        <v>9.6670000000000006E-2</v>
      </c>
      <c r="BZ745" s="36">
        <v>1.0499999999999999E-3</v>
      </c>
      <c r="CA745" s="36">
        <v>0.26518999999999998</v>
      </c>
      <c r="CB745" s="36">
        <v>1.8460000000000001E-2</v>
      </c>
      <c r="CC745" s="36">
        <v>4.8500000000000001E-3</v>
      </c>
      <c r="CD745" s="36">
        <v>1.52E-2</v>
      </c>
      <c r="CE745" s="36">
        <v>-4.0000000000000002E-4</v>
      </c>
      <c r="CF745" s="36">
        <v>1.14053</v>
      </c>
      <c r="CG745" s="36">
        <v>1.3475299999999999</v>
      </c>
      <c r="CH745" s="36">
        <v>3.0000100000000001</v>
      </c>
      <c r="CI745" s="36">
        <v>2.4880599999999999</v>
      </c>
      <c r="CJ745" s="326">
        <v>0.54159867527310435</v>
      </c>
      <c r="CK745" s="35">
        <v>36.829799999999999</v>
      </c>
      <c r="CL745" s="35">
        <v>48.36</v>
      </c>
      <c r="CM745" s="42">
        <v>100.22426999999999</v>
      </c>
    </row>
    <row r="746" spans="1:91" x14ac:dyDescent="0.2">
      <c r="A746" s="52" t="s">
        <v>489</v>
      </c>
      <c r="B746" s="30">
        <v>-268</v>
      </c>
      <c r="C746" s="30">
        <v>-29553</v>
      </c>
      <c r="D746" s="30">
        <v>145</v>
      </c>
      <c r="E746" s="31">
        <v>0.54920400000000003</v>
      </c>
      <c r="F746" s="41">
        <v>81.534199999999998</v>
      </c>
      <c r="G746" s="35">
        <v>36.755299999999998</v>
      </c>
      <c r="H746" s="35">
        <v>49.764899999999997</v>
      </c>
      <c r="I746" s="35">
        <v>1.94079</v>
      </c>
      <c r="J746" s="35">
        <v>9.0447000000000006</v>
      </c>
      <c r="K746" s="35">
        <v>0.66415900000000005</v>
      </c>
      <c r="L746" s="35">
        <v>0.47468700000000003</v>
      </c>
      <c r="M746" s="35">
        <v>0.19320899999999999</v>
      </c>
      <c r="N746" s="35">
        <v>2.2435499999999999</v>
      </c>
      <c r="O746" s="35">
        <v>2.4868999999999999E-2</v>
      </c>
      <c r="P746" s="35">
        <v>7.7250000000000001E-3</v>
      </c>
      <c r="Q746" s="42">
        <v>101.114</v>
      </c>
      <c r="R746" s="35">
        <v>4.9860199999999999</v>
      </c>
      <c r="S746" s="36">
        <v>2.5054400000000001</v>
      </c>
      <c r="T746" s="36">
        <v>1.1294500000000001</v>
      </c>
      <c r="U746" s="36">
        <v>1.3759999999999999</v>
      </c>
      <c r="V746" s="36">
        <v>0.10631</v>
      </c>
      <c r="W746" s="36">
        <v>0.24992</v>
      </c>
      <c r="X746" s="36">
        <v>1.9566E-2</v>
      </c>
      <c r="Y746" s="36">
        <v>1.4773E-2</v>
      </c>
      <c r="Z746" s="36">
        <v>5.6129999999999999E-3</v>
      </c>
      <c r="AA746" s="36">
        <v>9.7156999999999993E-2</v>
      </c>
      <c r="AB746" s="36">
        <v>9.1399999999999999E-4</v>
      </c>
      <c r="AC746" s="36">
        <v>3.0400000000000002E-4</v>
      </c>
      <c r="AD746" s="36">
        <v>4</v>
      </c>
      <c r="AE746" s="325">
        <v>3.0000069999999996</v>
      </c>
      <c r="AF746" s="35">
        <v>4.9860199999999999</v>
      </c>
      <c r="AG746" s="37">
        <v>0.85710542032339398</v>
      </c>
      <c r="AH746" s="53">
        <v>0.54920400000000003</v>
      </c>
      <c r="AI746" s="35">
        <v>1.95679</v>
      </c>
      <c r="AJ746" s="35">
        <v>2.2561900000000001</v>
      </c>
      <c r="AK746" s="35">
        <v>2.2293E-2</v>
      </c>
      <c r="AL746" s="35">
        <v>8.9617599999999999</v>
      </c>
      <c r="AM746" s="35">
        <v>0.65241400000000005</v>
      </c>
      <c r="AN746" s="35">
        <v>0.18635599999999999</v>
      </c>
      <c r="AO746" s="35">
        <v>0.46293400000000001</v>
      </c>
      <c r="AP746" s="35">
        <v>1.147E-3</v>
      </c>
      <c r="AQ746" s="35">
        <v>80.908000000000001</v>
      </c>
      <c r="AR746" s="35">
        <v>95.407899999999998</v>
      </c>
      <c r="AS746" s="43">
        <v>0.54920400000000003</v>
      </c>
      <c r="AT746" s="326">
        <v>0.54958945031070783</v>
      </c>
      <c r="AU746" s="327">
        <v>-3.8545031070780222E-4</v>
      </c>
      <c r="AV746" s="41">
        <v>36.755299999999998</v>
      </c>
      <c r="AW746" s="35">
        <v>36.441800000000001</v>
      </c>
      <c r="AX746" s="327">
        <v>0.31349999999999767</v>
      </c>
      <c r="AY746" s="41">
        <v>49.764899999999997</v>
      </c>
      <c r="AZ746" s="35">
        <v>49.42</v>
      </c>
      <c r="BA746" s="327">
        <v>0.34489999999999554</v>
      </c>
      <c r="BB746" s="41">
        <v>101.114</v>
      </c>
      <c r="BC746" s="35">
        <v>100.36168400000001</v>
      </c>
      <c r="BD746" s="36">
        <v>0.75231599999999332</v>
      </c>
      <c r="BE746" s="41">
        <v>81.534199999999998</v>
      </c>
      <c r="BF746" s="35">
        <v>80.908000000000001</v>
      </c>
      <c r="BG746" s="327">
        <v>0.6261999999999972</v>
      </c>
      <c r="BH746" s="46">
        <v>86.520199999999988</v>
      </c>
      <c r="BI746" s="46">
        <v>85.861800000000002</v>
      </c>
      <c r="BJ746" s="327">
        <v>0.65839999999998611</v>
      </c>
      <c r="BK746" s="41">
        <v>9.0447000000000006</v>
      </c>
      <c r="BL746" s="35">
        <v>8.9617599999999999</v>
      </c>
      <c r="BM746" s="327">
        <v>8.294000000000068E-2</v>
      </c>
      <c r="BN746" s="36">
        <v>0.107955</v>
      </c>
      <c r="BO746" s="36">
        <v>9.8405000000000006E-2</v>
      </c>
      <c r="BP746" s="36">
        <v>8.25E-4</v>
      </c>
      <c r="BQ746" s="36">
        <v>0.24940499999999999</v>
      </c>
      <c r="BR746" s="36">
        <v>1.9358E-2</v>
      </c>
      <c r="BS746" s="36">
        <v>5.4530000000000004E-3</v>
      </c>
      <c r="BT746" s="36">
        <v>1.4511E-2</v>
      </c>
      <c r="BU746" s="36">
        <v>4.5000000000000003E-5</v>
      </c>
      <c r="BV746" s="36">
        <v>2.5040399999999998</v>
      </c>
      <c r="BW746" s="36">
        <v>2.9999969999999996</v>
      </c>
      <c r="BX746" s="944">
        <v>0.10795</v>
      </c>
      <c r="BY746" s="36">
        <v>9.8400000000000001E-2</v>
      </c>
      <c r="BZ746" s="36">
        <v>8.1999999999999998E-4</v>
      </c>
      <c r="CA746" s="36">
        <v>0.2495</v>
      </c>
      <c r="CB746" s="36">
        <v>1.9359999999999999E-2</v>
      </c>
      <c r="CC746" s="36">
        <v>5.45E-3</v>
      </c>
      <c r="CD746" s="36">
        <v>1.451E-2</v>
      </c>
      <c r="CE746" s="36">
        <v>5.0000000000000002E-5</v>
      </c>
      <c r="CF746" s="36">
        <v>1.12781</v>
      </c>
      <c r="CG746" s="36">
        <v>1.37615</v>
      </c>
      <c r="CH746" s="36">
        <v>3</v>
      </c>
      <c r="CI746" s="36">
        <v>2.5039600000000002</v>
      </c>
      <c r="CJ746" s="326">
        <v>0.54958945031070783</v>
      </c>
      <c r="CK746" s="35">
        <v>36.441800000000001</v>
      </c>
      <c r="CL746" s="35">
        <v>49.42</v>
      </c>
      <c r="CM746" s="42">
        <v>100.36168400000001</v>
      </c>
    </row>
    <row r="747" spans="1:91" x14ac:dyDescent="0.2">
      <c r="A747" s="54" t="s">
        <v>490</v>
      </c>
      <c r="B747" s="55">
        <v>-271</v>
      </c>
      <c r="C747" s="55">
        <v>-29540</v>
      </c>
      <c r="D747" s="55">
        <v>145</v>
      </c>
      <c r="E747" s="56">
        <v>0.31843399999999999</v>
      </c>
      <c r="F747" s="57">
        <v>48.668199999999999</v>
      </c>
      <c r="G747" s="58">
        <v>33.1706</v>
      </c>
      <c r="H747" s="58">
        <v>17.223199999999999</v>
      </c>
      <c r="I747" s="58">
        <v>3.8832399999999998</v>
      </c>
      <c r="J747" s="58">
        <v>45.163699999999999</v>
      </c>
      <c r="K747" s="58">
        <v>0.18543299999999999</v>
      </c>
      <c r="L747" s="58">
        <v>0.66157200000000005</v>
      </c>
      <c r="M747" s="58">
        <v>4.0571999999999997E-2</v>
      </c>
      <c r="N747" s="58">
        <v>0.192104</v>
      </c>
      <c r="O747" s="58">
        <v>0.154169</v>
      </c>
      <c r="P747" s="58">
        <v>2.5947999999999999E-2</v>
      </c>
      <c r="Q747" s="59">
        <v>100.70099999999999</v>
      </c>
      <c r="R747" s="58">
        <v>1.7256199999999999</v>
      </c>
      <c r="S747" s="60">
        <v>0.99753800000000004</v>
      </c>
      <c r="T747" s="60">
        <v>0.67988800000000005</v>
      </c>
      <c r="U747" s="60">
        <v>0.31764999999999999</v>
      </c>
      <c r="V747" s="60">
        <v>0.14188200000000001</v>
      </c>
      <c r="W747" s="60">
        <v>0.83240700000000001</v>
      </c>
      <c r="X747" s="60">
        <v>3.6440000000000001E-3</v>
      </c>
      <c r="Y747" s="60">
        <v>1.3734E-2</v>
      </c>
      <c r="Z747" s="60">
        <v>7.8600000000000002E-4</v>
      </c>
      <c r="AA747" s="60">
        <v>5.5490000000000001E-3</v>
      </c>
      <c r="AB747" s="60">
        <v>3.7780000000000001E-3</v>
      </c>
      <c r="AC747" s="60">
        <v>6.8099999999999996E-4</v>
      </c>
      <c r="AD747" s="60">
        <v>3</v>
      </c>
      <c r="AE747" s="60">
        <v>1.9999990000000001</v>
      </c>
      <c r="AF747" s="58">
        <v>1.7256199999999999</v>
      </c>
      <c r="AG747" s="130">
        <v>1.0141302586957774</v>
      </c>
      <c r="AH747" s="62">
        <v>0.31843399999999999</v>
      </c>
      <c r="AI747" s="58">
        <v>3.8900600000000001</v>
      </c>
      <c r="AJ747" s="58">
        <v>0.191413</v>
      </c>
      <c r="AK747" s="58">
        <v>0.153088</v>
      </c>
      <c r="AL747" s="58">
        <v>45.056600000000003</v>
      </c>
      <c r="AM747" s="58">
        <v>0.183141</v>
      </c>
      <c r="AN747" s="58">
        <v>3.8801000000000002E-2</v>
      </c>
      <c r="AO747" s="58">
        <v>0.65801399999999999</v>
      </c>
      <c r="AP747" s="58">
        <v>2.4181999999999999E-2</v>
      </c>
      <c r="AQ747" s="58">
        <v>48.562800000000003</v>
      </c>
      <c r="AR747" s="58">
        <v>98.757999999999996</v>
      </c>
      <c r="AS747" s="63">
        <v>0.31843399999999999</v>
      </c>
      <c r="AT747" s="328">
        <v>0.31876704636611586</v>
      </c>
      <c r="AU747" s="64">
        <v>-3.3304636611586336E-4</v>
      </c>
      <c r="AV747" s="57">
        <v>33.1706</v>
      </c>
      <c r="AW747" s="58">
        <v>33.082599999999999</v>
      </c>
      <c r="AX747" s="64">
        <v>8.8000000000000966E-2</v>
      </c>
      <c r="AY747" s="57">
        <v>17.223199999999999</v>
      </c>
      <c r="AZ747" s="58">
        <v>17.2</v>
      </c>
      <c r="BA747" s="64">
        <v>2.3199999999999221E-2</v>
      </c>
      <c r="BB747" s="57">
        <v>100.70099999999999</v>
      </c>
      <c r="BC747" s="58">
        <v>100.47789899999999</v>
      </c>
      <c r="BD747" s="60">
        <v>0.22310099999999977</v>
      </c>
      <c r="BE747" s="57">
        <v>48.668199999999999</v>
      </c>
      <c r="BF747" s="58">
        <v>48.562800000000003</v>
      </c>
      <c r="BG747" s="64">
        <v>0.10539999999999594</v>
      </c>
      <c r="BH747" s="58">
        <v>50.393799999999999</v>
      </c>
      <c r="BI747" s="58">
        <v>50.282600000000002</v>
      </c>
      <c r="BJ747" s="64">
        <v>0.11119999999999663</v>
      </c>
      <c r="BK747" s="57">
        <v>45.163699999999999</v>
      </c>
      <c r="BL747" s="58">
        <v>45.056600000000003</v>
      </c>
      <c r="BM747" s="64">
        <v>0.10709999999999553</v>
      </c>
      <c r="BN747" s="60">
        <v>0.142426</v>
      </c>
      <c r="BO747" s="60">
        <v>5.5399999999999998E-3</v>
      </c>
      <c r="BP747" s="60">
        <v>3.7599999999999999E-3</v>
      </c>
      <c r="BQ747" s="60">
        <v>0.832152</v>
      </c>
      <c r="BR747" s="60">
        <v>3.6059999999999998E-3</v>
      </c>
      <c r="BS747" s="60">
        <v>7.5299999999999998E-4</v>
      </c>
      <c r="BT747" s="60">
        <v>1.3688000000000001E-2</v>
      </c>
      <c r="BU747" s="60">
        <v>6.3599999999999996E-4</v>
      </c>
      <c r="BV747" s="60">
        <v>0.99743800000000005</v>
      </c>
      <c r="BW747" s="60">
        <v>1.9999990000000001</v>
      </c>
      <c r="BX747" s="945">
        <v>0.1424</v>
      </c>
      <c r="BY747" s="60">
        <v>5.5399999999999998E-3</v>
      </c>
      <c r="BZ747" s="60">
        <v>3.7599999999999999E-3</v>
      </c>
      <c r="CA747" s="60">
        <v>0.83233999999999997</v>
      </c>
      <c r="CB747" s="60">
        <v>3.6099999999999999E-3</v>
      </c>
      <c r="CC747" s="60">
        <v>7.5000000000000002E-4</v>
      </c>
      <c r="CD747" s="60">
        <v>1.3690000000000001E-2</v>
      </c>
      <c r="CE747" s="60">
        <v>6.4000000000000005E-4</v>
      </c>
      <c r="CF747" s="60">
        <v>0.67937999999999998</v>
      </c>
      <c r="CG747" s="60">
        <v>0.31790000000000002</v>
      </c>
      <c r="CH747" s="60">
        <v>2.0000100000000001</v>
      </c>
      <c r="CI747" s="60">
        <v>0.99727999999999994</v>
      </c>
      <c r="CJ747" s="328">
        <v>0.31876704636611586</v>
      </c>
      <c r="CK747" s="58">
        <v>33.082599999999999</v>
      </c>
      <c r="CL747" s="58">
        <v>17.2</v>
      </c>
      <c r="CM747" s="59">
        <v>100.47789899999999</v>
      </c>
    </row>
    <row r="748" spans="1:91" x14ac:dyDescent="0.2">
      <c r="A748" s="54" t="s">
        <v>490</v>
      </c>
      <c r="B748" s="55">
        <v>-265</v>
      </c>
      <c r="C748" s="55">
        <v>-29539</v>
      </c>
      <c r="D748" s="55">
        <v>145</v>
      </c>
      <c r="E748" s="56">
        <v>0.32530300000000001</v>
      </c>
      <c r="F748" s="57">
        <v>48.738599999999998</v>
      </c>
      <c r="G748" s="58">
        <v>32.883800000000001</v>
      </c>
      <c r="H748" s="58">
        <v>17.620200000000001</v>
      </c>
      <c r="I748" s="58">
        <v>3.9062399999999999</v>
      </c>
      <c r="J748" s="58">
        <v>45.132800000000003</v>
      </c>
      <c r="K748" s="58">
        <v>0.172987</v>
      </c>
      <c r="L748" s="58">
        <v>0.68177100000000002</v>
      </c>
      <c r="M748" s="58">
        <v>7.0055000000000006E-2</v>
      </c>
      <c r="N748" s="58">
        <v>0.148565</v>
      </c>
      <c r="O748" s="58">
        <v>-6.1999999999999998E-3</v>
      </c>
      <c r="P748" s="58">
        <v>3.0495999999999999E-2</v>
      </c>
      <c r="Q748" s="59">
        <v>100.64100000000001</v>
      </c>
      <c r="R748" s="58">
        <v>1.7654099999999999</v>
      </c>
      <c r="S748" s="60">
        <v>1.0002899999999999</v>
      </c>
      <c r="T748" s="60">
        <v>0.67488999999999999</v>
      </c>
      <c r="U748" s="60">
        <v>0.32539699999999999</v>
      </c>
      <c r="V748" s="60">
        <v>0.14290900000000001</v>
      </c>
      <c r="W748" s="60">
        <v>0.832924</v>
      </c>
      <c r="X748" s="60">
        <v>3.4039999999999999E-3</v>
      </c>
      <c r="Y748" s="60">
        <v>1.4172000000000001E-2</v>
      </c>
      <c r="Z748" s="60">
        <v>1.359E-3</v>
      </c>
      <c r="AA748" s="60">
        <v>4.2969999999999996E-3</v>
      </c>
      <c r="AB748" s="60">
        <v>-1.4999999999999999E-4</v>
      </c>
      <c r="AC748" s="60">
        <v>8.0199999999999998E-4</v>
      </c>
      <c r="AD748" s="60">
        <v>3</v>
      </c>
      <c r="AE748" s="60">
        <v>2.0000040000000001</v>
      </c>
      <c r="AF748" s="58">
        <v>1.7654099999999999</v>
      </c>
      <c r="AG748" s="130">
        <v>1.0036284366151822</v>
      </c>
      <c r="AH748" s="62">
        <v>0.32530300000000001</v>
      </c>
      <c r="AI748" s="58">
        <v>3.9133200000000001</v>
      </c>
      <c r="AJ748" s="58">
        <v>0.147789</v>
      </c>
      <c r="AK748" s="58">
        <v>-7.4200000000000004E-3</v>
      </c>
      <c r="AL748" s="58">
        <v>45.0229</v>
      </c>
      <c r="AM748" s="58">
        <v>0.17066799999999999</v>
      </c>
      <c r="AN748" s="58">
        <v>6.8177000000000001E-2</v>
      </c>
      <c r="AO748" s="58">
        <v>0.67808000000000002</v>
      </c>
      <c r="AP748" s="58">
        <v>2.8670999999999999E-2</v>
      </c>
      <c r="AQ748" s="58">
        <v>48.630299999999998</v>
      </c>
      <c r="AR748" s="58">
        <v>98.652600000000007</v>
      </c>
      <c r="AS748" s="63">
        <v>0.32530300000000001</v>
      </c>
      <c r="AT748" s="328">
        <v>0.32567022989310324</v>
      </c>
      <c r="AU748" s="64">
        <v>-3.6722989310322696E-4</v>
      </c>
      <c r="AV748" s="57">
        <v>32.883800000000001</v>
      </c>
      <c r="AW748" s="58">
        <v>32.792900000000003</v>
      </c>
      <c r="AX748" s="64">
        <v>9.089999999999776E-2</v>
      </c>
      <c r="AY748" s="57">
        <v>17.620200000000001</v>
      </c>
      <c r="AZ748" s="58">
        <v>17.600000000000001</v>
      </c>
      <c r="BA748" s="64">
        <v>2.0199999999999108E-2</v>
      </c>
      <c r="BB748" s="57">
        <v>100.64100000000001</v>
      </c>
      <c r="BC748" s="58">
        <v>100.41508500000002</v>
      </c>
      <c r="BD748" s="60">
        <v>0.22591499999998632</v>
      </c>
      <c r="BE748" s="57">
        <v>48.738599999999998</v>
      </c>
      <c r="BF748" s="58">
        <v>48.630299999999998</v>
      </c>
      <c r="BG748" s="64">
        <v>0.10829999999999984</v>
      </c>
      <c r="BH748" s="58">
        <v>50.504000000000005</v>
      </c>
      <c r="BI748" s="58">
        <v>50.392900000000004</v>
      </c>
      <c r="BJ748" s="64">
        <v>0.11110000000000042</v>
      </c>
      <c r="BK748" s="57">
        <v>45.132800000000003</v>
      </c>
      <c r="BL748" s="58">
        <v>45.0229</v>
      </c>
      <c r="BM748" s="64">
        <v>0.10990000000000322</v>
      </c>
      <c r="BN748" s="60">
        <v>0.14347299999999999</v>
      </c>
      <c r="BO748" s="60">
        <v>4.2839999999999996E-3</v>
      </c>
      <c r="BP748" s="60">
        <v>-1.8000000000000001E-4</v>
      </c>
      <c r="BQ748" s="60">
        <v>0.83266499999999999</v>
      </c>
      <c r="BR748" s="60">
        <v>3.3649999999999999E-3</v>
      </c>
      <c r="BS748" s="60">
        <v>1.3259999999999999E-3</v>
      </c>
      <c r="BT748" s="60">
        <v>1.4125E-2</v>
      </c>
      <c r="BU748" s="60">
        <v>7.5500000000000003E-4</v>
      </c>
      <c r="BV748" s="60">
        <v>1.0001899999999999</v>
      </c>
      <c r="BW748" s="60">
        <v>2.000003</v>
      </c>
      <c r="BX748" s="945">
        <v>0.14344999999999999</v>
      </c>
      <c r="BY748" s="60">
        <v>4.28E-3</v>
      </c>
      <c r="BZ748" s="60">
        <v>-1.8000000000000001E-4</v>
      </c>
      <c r="CA748" s="60">
        <v>0.83286000000000004</v>
      </c>
      <c r="CB748" s="60">
        <v>3.3600000000000001E-3</v>
      </c>
      <c r="CC748" s="60">
        <v>1.33E-3</v>
      </c>
      <c r="CD748" s="60">
        <v>1.4120000000000001E-2</v>
      </c>
      <c r="CE748" s="60">
        <v>7.6000000000000004E-4</v>
      </c>
      <c r="CF748" s="60">
        <v>0.67435</v>
      </c>
      <c r="CG748" s="60">
        <v>0.32568000000000003</v>
      </c>
      <c r="CH748" s="60">
        <v>2.0000100000000001</v>
      </c>
      <c r="CI748" s="60">
        <v>1.00003</v>
      </c>
      <c r="CJ748" s="328">
        <v>0.32567022989310324</v>
      </c>
      <c r="CK748" s="58">
        <v>32.792900000000003</v>
      </c>
      <c r="CL748" s="58">
        <v>17.600000000000001</v>
      </c>
      <c r="CM748" s="59">
        <v>100.41508500000002</v>
      </c>
    </row>
    <row r="749" spans="1:91" x14ac:dyDescent="0.2">
      <c r="A749" s="54" t="s">
        <v>490</v>
      </c>
      <c r="B749" s="55">
        <v>-262</v>
      </c>
      <c r="C749" s="55">
        <v>-29538</v>
      </c>
      <c r="D749" s="55">
        <v>145</v>
      </c>
      <c r="E749" s="56">
        <v>0.31830399999999998</v>
      </c>
      <c r="F749" s="57">
        <v>48.493200000000002</v>
      </c>
      <c r="G749" s="58">
        <v>33.057600000000001</v>
      </c>
      <c r="H749" s="58">
        <v>17.154299999999999</v>
      </c>
      <c r="I749" s="58">
        <v>3.9165700000000001</v>
      </c>
      <c r="J749" s="58">
        <v>44.994</v>
      </c>
      <c r="K749" s="58">
        <v>0.16589000000000001</v>
      </c>
      <c r="L749" s="58">
        <v>0.66337599999999997</v>
      </c>
      <c r="M749" s="58">
        <v>7.1498999999999993E-2</v>
      </c>
      <c r="N749" s="58">
        <v>0.213306</v>
      </c>
      <c r="O749" s="144">
        <v>0.24923300000000001</v>
      </c>
      <c r="P749" s="58">
        <v>3.5976000000000001E-2</v>
      </c>
      <c r="Q749" s="59">
        <v>100.52200000000001</v>
      </c>
      <c r="R749" s="58">
        <v>1.71871</v>
      </c>
      <c r="S749" s="60">
        <v>0.99496499999999999</v>
      </c>
      <c r="T749" s="60">
        <v>0.67826299999999995</v>
      </c>
      <c r="U749" s="60">
        <v>0.31670100000000001</v>
      </c>
      <c r="V749" s="60">
        <v>0.14324600000000001</v>
      </c>
      <c r="W749" s="60">
        <v>0.83012600000000003</v>
      </c>
      <c r="X749" s="60">
        <v>3.2629999999999998E-3</v>
      </c>
      <c r="Y749" s="60">
        <v>1.3785E-2</v>
      </c>
      <c r="Z749" s="60">
        <v>1.387E-3</v>
      </c>
      <c r="AA749" s="60">
        <v>6.1679999999999999E-3</v>
      </c>
      <c r="AB749" s="60">
        <v>6.1149999999999998E-3</v>
      </c>
      <c r="AC749" s="60">
        <v>9.4600000000000001E-4</v>
      </c>
      <c r="AD749" s="60">
        <v>3</v>
      </c>
      <c r="AE749" s="60">
        <v>1.9999999999999998</v>
      </c>
      <c r="AF749" s="58">
        <v>1.71871</v>
      </c>
      <c r="AG749" s="130">
        <v>1.016675733131793</v>
      </c>
      <c r="AH749" s="62">
        <v>0.31830399999999998</v>
      </c>
      <c r="AI749" s="58">
        <v>3.9234100000000001</v>
      </c>
      <c r="AJ749" s="58">
        <v>0.212649</v>
      </c>
      <c r="AK749" s="58">
        <v>0.248223</v>
      </c>
      <c r="AL749" s="58">
        <v>44.887799999999999</v>
      </c>
      <c r="AM749" s="58">
        <v>0.16365499999999999</v>
      </c>
      <c r="AN749" s="58">
        <v>6.9667000000000007E-2</v>
      </c>
      <c r="AO749" s="58">
        <v>0.65982700000000005</v>
      </c>
      <c r="AP749" s="58">
        <v>3.4192E-2</v>
      </c>
      <c r="AQ749" s="58">
        <v>48.388500000000001</v>
      </c>
      <c r="AR749" s="58">
        <v>98.587900000000005</v>
      </c>
      <c r="AS749" s="63">
        <v>0.31830399999999998</v>
      </c>
      <c r="AT749" s="328">
        <v>0.31862873228108979</v>
      </c>
      <c r="AU749" s="64">
        <v>-3.2473228108981234E-4</v>
      </c>
      <c r="AV749" s="57">
        <v>33.057600000000001</v>
      </c>
      <c r="AW749" s="58">
        <v>32.970500000000001</v>
      </c>
      <c r="AX749" s="64">
        <v>8.7099999999999511E-2</v>
      </c>
      <c r="AY749" s="57">
        <v>17.154299999999999</v>
      </c>
      <c r="AZ749" s="58">
        <v>17.13</v>
      </c>
      <c r="BA749" s="64">
        <v>2.430000000000021E-2</v>
      </c>
      <c r="BB749" s="57">
        <v>100.52200000000001</v>
      </c>
      <c r="BC749" s="58">
        <v>100.29992300000001</v>
      </c>
      <c r="BD749" s="60">
        <v>0.22207699999999875</v>
      </c>
      <c r="BE749" s="57">
        <v>48.493200000000002</v>
      </c>
      <c r="BF749" s="58">
        <v>48.388500000000001</v>
      </c>
      <c r="BG749" s="64">
        <v>0.10470000000000113</v>
      </c>
      <c r="BH749" s="58">
        <v>50.2119</v>
      </c>
      <c r="BI749" s="58">
        <v>50.100499999999997</v>
      </c>
      <c r="BJ749" s="64">
        <v>0.11140000000000327</v>
      </c>
      <c r="BK749" s="57">
        <v>44.994</v>
      </c>
      <c r="BL749" s="58">
        <v>44.887799999999999</v>
      </c>
      <c r="BM749" s="64">
        <v>0.10620000000000118</v>
      </c>
      <c r="BN749" s="60">
        <v>0.143791</v>
      </c>
      <c r="BO749" s="60">
        <v>6.1609999999999998E-3</v>
      </c>
      <c r="BP749" s="60">
        <v>6.1019999999999998E-3</v>
      </c>
      <c r="BQ749" s="60">
        <v>0.82986700000000002</v>
      </c>
      <c r="BR749" s="60">
        <v>3.2260000000000001E-3</v>
      </c>
      <c r="BS749" s="60">
        <v>1.354E-3</v>
      </c>
      <c r="BT749" s="60">
        <v>1.374E-2</v>
      </c>
      <c r="BU749" s="60">
        <v>9.01E-4</v>
      </c>
      <c r="BV749" s="60">
        <v>0.99485800000000002</v>
      </c>
      <c r="BW749" s="60">
        <v>2</v>
      </c>
      <c r="BX749" s="945">
        <v>0.14376</v>
      </c>
      <c r="BY749" s="60">
        <v>6.1599999999999997E-3</v>
      </c>
      <c r="BZ749" s="60">
        <v>6.1000000000000004E-3</v>
      </c>
      <c r="CA749" s="60">
        <v>0.83006000000000002</v>
      </c>
      <c r="CB749" s="60">
        <v>3.2299999999999998E-3</v>
      </c>
      <c r="CC749" s="60">
        <v>1.3500000000000001E-3</v>
      </c>
      <c r="CD749" s="60">
        <v>1.374E-2</v>
      </c>
      <c r="CE749" s="60">
        <v>8.9999999999999998E-4</v>
      </c>
      <c r="CF749" s="60">
        <v>0.67776000000000003</v>
      </c>
      <c r="CG749" s="60">
        <v>0.31694</v>
      </c>
      <c r="CH749" s="60">
        <v>1.9999999999999998</v>
      </c>
      <c r="CI749" s="60">
        <v>0.99470000000000003</v>
      </c>
      <c r="CJ749" s="328">
        <v>0.31862873228108979</v>
      </c>
      <c r="CK749" s="58">
        <v>32.970500000000001</v>
      </c>
      <c r="CL749" s="58">
        <v>17.13</v>
      </c>
      <c r="CM749" s="59">
        <v>100.29992300000001</v>
      </c>
    </row>
    <row r="750" spans="1:91" x14ac:dyDescent="0.2">
      <c r="A750" s="54" t="s">
        <v>490</v>
      </c>
      <c r="B750" s="55">
        <v>-238</v>
      </c>
      <c r="C750" s="55">
        <v>-29536</v>
      </c>
      <c r="D750" s="55">
        <v>145</v>
      </c>
      <c r="E750" s="56">
        <v>0.326488</v>
      </c>
      <c r="F750" s="57">
        <v>48.811700000000002</v>
      </c>
      <c r="G750" s="58">
        <v>32.875300000000003</v>
      </c>
      <c r="H750" s="58">
        <v>17.710899999999999</v>
      </c>
      <c r="I750" s="58">
        <v>3.8991600000000002</v>
      </c>
      <c r="J750" s="58">
        <v>45.103200000000001</v>
      </c>
      <c r="K750" s="58">
        <v>0.17865600000000001</v>
      </c>
      <c r="L750" s="58">
        <v>0.68278899999999998</v>
      </c>
      <c r="M750" s="58">
        <v>7.4832999999999997E-2</v>
      </c>
      <c r="N750" s="58">
        <v>0.13556099999999999</v>
      </c>
      <c r="O750" s="58">
        <v>-1.2749999999999999E-2</v>
      </c>
      <c r="P750" s="58">
        <v>1.9293999999999999E-2</v>
      </c>
      <c r="Q750" s="59">
        <v>100.667</v>
      </c>
      <c r="R750" s="58">
        <v>1.7744899999999999</v>
      </c>
      <c r="S750" s="60">
        <v>1.0017400000000001</v>
      </c>
      <c r="T750" s="60">
        <v>0.67468499999999998</v>
      </c>
      <c r="U750" s="60">
        <v>0.32705699999999999</v>
      </c>
      <c r="V750" s="60">
        <v>0.14264399999999999</v>
      </c>
      <c r="W750" s="60">
        <v>0.83233999999999997</v>
      </c>
      <c r="X750" s="60">
        <v>3.5149999999999999E-3</v>
      </c>
      <c r="Y750" s="60">
        <v>1.4192E-2</v>
      </c>
      <c r="Z750" s="60">
        <v>1.4519999999999999E-3</v>
      </c>
      <c r="AA750" s="60">
        <v>3.921E-3</v>
      </c>
      <c r="AB750" s="60">
        <v>-3.1E-4</v>
      </c>
      <c r="AC750" s="60">
        <v>5.0699999999999996E-4</v>
      </c>
      <c r="AD750" s="60">
        <v>3</v>
      </c>
      <c r="AE750" s="60">
        <v>2.0000029999999995</v>
      </c>
      <c r="AF750" s="58">
        <v>1.7744899999999999</v>
      </c>
      <c r="AG750" s="130">
        <v>1.0022099062660923</v>
      </c>
      <c r="AH750" s="62">
        <v>0.326488</v>
      </c>
      <c r="AI750" s="58">
        <v>3.9062800000000002</v>
      </c>
      <c r="AJ750" s="58">
        <v>0.13475899999999999</v>
      </c>
      <c r="AK750" s="58">
        <v>-1.3990000000000001E-2</v>
      </c>
      <c r="AL750" s="58">
        <v>44.992800000000003</v>
      </c>
      <c r="AM750" s="58">
        <v>0.17630899999999999</v>
      </c>
      <c r="AN750" s="58">
        <v>7.2931999999999997E-2</v>
      </c>
      <c r="AO750" s="58">
        <v>0.67907300000000004</v>
      </c>
      <c r="AP750" s="58">
        <v>1.7488E-2</v>
      </c>
      <c r="AQ750" s="58">
        <v>48.7027</v>
      </c>
      <c r="AR750" s="58">
        <v>98.668400000000005</v>
      </c>
      <c r="AS750" s="63">
        <v>0.326488</v>
      </c>
      <c r="AT750" s="328">
        <v>0.32685625274593605</v>
      </c>
      <c r="AU750" s="64">
        <v>-3.6825274593604851E-4</v>
      </c>
      <c r="AV750" s="57">
        <v>32.875300000000003</v>
      </c>
      <c r="AW750" s="58">
        <v>32.783900000000003</v>
      </c>
      <c r="AX750" s="64">
        <v>9.1400000000000148E-2</v>
      </c>
      <c r="AY750" s="57">
        <v>17.710899999999999</v>
      </c>
      <c r="AZ750" s="58">
        <v>17.690000000000001</v>
      </c>
      <c r="BA750" s="64">
        <v>2.0899999999997476E-2</v>
      </c>
      <c r="BB750" s="57">
        <v>100.667</v>
      </c>
      <c r="BC750" s="58">
        <v>100.43955100000001</v>
      </c>
      <c r="BD750" s="60">
        <v>0.22744899999999291</v>
      </c>
      <c r="BE750" s="57">
        <v>48.811700000000002</v>
      </c>
      <c r="BF750" s="58">
        <v>48.7027</v>
      </c>
      <c r="BG750" s="64">
        <v>0.10900000000000176</v>
      </c>
      <c r="BH750" s="58">
        <v>50.586200000000005</v>
      </c>
      <c r="BI750" s="58">
        <v>50.4739</v>
      </c>
      <c r="BJ750" s="64">
        <v>0.11230000000000473</v>
      </c>
      <c r="BK750" s="57">
        <v>45.103200000000001</v>
      </c>
      <c r="BL750" s="58">
        <v>44.992800000000003</v>
      </c>
      <c r="BM750" s="64">
        <v>0.1103999999999985</v>
      </c>
      <c r="BN750" s="60">
        <v>0.14321</v>
      </c>
      <c r="BO750" s="60">
        <v>3.9060000000000002E-3</v>
      </c>
      <c r="BP750" s="60">
        <v>-3.4000000000000002E-4</v>
      </c>
      <c r="BQ750" s="60">
        <v>0.83208199999999999</v>
      </c>
      <c r="BR750" s="60">
        <v>3.4759999999999999E-3</v>
      </c>
      <c r="BS750" s="60">
        <v>1.418E-3</v>
      </c>
      <c r="BT750" s="60">
        <v>1.4145E-2</v>
      </c>
      <c r="BU750" s="60">
        <v>4.6099999999999998E-4</v>
      </c>
      <c r="BV750" s="60">
        <v>1.0016499999999999</v>
      </c>
      <c r="BW750" s="60">
        <v>2.0000080000000002</v>
      </c>
      <c r="BX750" s="945">
        <v>0.14318</v>
      </c>
      <c r="BY750" s="60">
        <v>3.9100000000000003E-3</v>
      </c>
      <c r="BZ750" s="60">
        <v>-3.4000000000000002E-4</v>
      </c>
      <c r="CA750" s="60">
        <v>0.83226999999999995</v>
      </c>
      <c r="CB750" s="60">
        <v>3.48E-3</v>
      </c>
      <c r="CC750" s="60">
        <v>1.42E-3</v>
      </c>
      <c r="CD750" s="60">
        <v>1.414E-2</v>
      </c>
      <c r="CE750" s="60">
        <v>4.6000000000000001E-4</v>
      </c>
      <c r="CF750" s="60">
        <v>0.67413999999999996</v>
      </c>
      <c r="CG750" s="60">
        <v>0.32734000000000002</v>
      </c>
      <c r="CH750" s="60">
        <v>2</v>
      </c>
      <c r="CI750" s="60">
        <v>1.0014799999999999</v>
      </c>
      <c r="CJ750" s="328">
        <v>0.32685625274593605</v>
      </c>
      <c r="CK750" s="58">
        <v>32.783900000000003</v>
      </c>
      <c r="CL750" s="58">
        <v>17.690000000000001</v>
      </c>
      <c r="CM750" s="59">
        <v>100.43955100000001</v>
      </c>
    </row>
    <row r="751" spans="1:91" x14ac:dyDescent="0.2">
      <c r="A751" s="54" t="s">
        <v>490</v>
      </c>
      <c r="B751" s="55">
        <v>-234</v>
      </c>
      <c r="C751" s="55">
        <v>-29535</v>
      </c>
      <c r="D751" s="55">
        <v>145</v>
      </c>
      <c r="E751" s="56">
        <v>0.33340799999999998</v>
      </c>
      <c r="F751" s="57">
        <v>49.341000000000001</v>
      </c>
      <c r="G751" s="58">
        <v>32.890300000000003</v>
      </c>
      <c r="H751" s="58">
        <v>18.282399999999999</v>
      </c>
      <c r="I751" s="58">
        <v>3.8151700000000002</v>
      </c>
      <c r="J751" s="58">
        <v>44.935200000000002</v>
      </c>
      <c r="K751" s="58">
        <v>0.188661</v>
      </c>
      <c r="L751" s="58">
        <v>0.65084200000000003</v>
      </c>
      <c r="M751" s="58">
        <v>5.9948000000000001E-2</v>
      </c>
      <c r="N751" s="58">
        <v>0.14116500000000001</v>
      </c>
      <c r="O751" s="58">
        <v>-2.087E-2</v>
      </c>
      <c r="P751" s="58">
        <v>2.4178000000000002E-2</v>
      </c>
      <c r="Q751" s="59">
        <v>100.967</v>
      </c>
      <c r="R751" s="58">
        <v>1.8317399999999999</v>
      </c>
      <c r="S751" s="60">
        <v>1.01057</v>
      </c>
      <c r="T751" s="60">
        <v>0.67363799999999996</v>
      </c>
      <c r="U751" s="60">
        <v>0.33693200000000001</v>
      </c>
      <c r="V751" s="60">
        <v>0.139291</v>
      </c>
      <c r="W751" s="60">
        <v>0.82757499999999995</v>
      </c>
      <c r="X751" s="60">
        <v>3.7039999999999998E-3</v>
      </c>
      <c r="Y751" s="60">
        <v>1.3501000000000001E-2</v>
      </c>
      <c r="Z751" s="60">
        <v>1.1609999999999999E-3</v>
      </c>
      <c r="AA751" s="60">
        <v>4.0749999999999996E-3</v>
      </c>
      <c r="AB751" s="60">
        <v>-5.1000000000000004E-4</v>
      </c>
      <c r="AC751" s="60">
        <v>6.3400000000000001E-4</v>
      </c>
      <c r="AD751" s="60">
        <v>3</v>
      </c>
      <c r="AE751" s="60">
        <v>2.0000009999999997</v>
      </c>
      <c r="AF751" s="58">
        <v>1.8317399999999999</v>
      </c>
      <c r="AG751" s="130">
        <v>1.013557119025166</v>
      </c>
      <c r="AH751" s="62">
        <v>0.33340799999999998</v>
      </c>
      <c r="AI751" s="58">
        <v>3.8224</v>
      </c>
      <c r="AJ751" s="58">
        <v>0.140347</v>
      </c>
      <c r="AK751" s="58">
        <v>-2.215E-2</v>
      </c>
      <c r="AL751" s="58">
        <v>44.8217</v>
      </c>
      <c r="AM751" s="58">
        <v>0.18621299999999999</v>
      </c>
      <c r="AN751" s="58">
        <v>5.8021000000000003E-2</v>
      </c>
      <c r="AO751" s="58">
        <v>0.64707000000000003</v>
      </c>
      <c r="AP751" s="58">
        <v>2.2297999999999998E-2</v>
      </c>
      <c r="AQ751" s="58">
        <v>49.227200000000003</v>
      </c>
      <c r="AR751" s="58">
        <v>98.903199999999998</v>
      </c>
      <c r="AS751" s="63">
        <v>0.33340799999999998</v>
      </c>
      <c r="AT751" s="328">
        <v>0.33378863913056384</v>
      </c>
      <c r="AU751" s="64">
        <v>-3.8063913056385346E-4</v>
      </c>
      <c r="AV751" s="57">
        <v>32.890300000000003</v>
      </c>
      <c r="AW751" s="58">
        <v>32.795699999999997</v>
      </c>
      <c r="AX751" s="64">
        <v>9.4600000000006901E-2</v>
      </c>
      <c r="AY751" s="57">
        <v>18.282399999999999</v>
      </c>
      <c r="AZ751" s="58">
        <v>18.260000000000002</v>
      </c>
      <c r="BA751" s="64">
        <v>2.2399999999997533E-2</v>
      </c>
      <c r="BB751" s="57">
        <v>100.967</v>
      </c>
      <c r="BC751" s="58">
        <v>100.73159899999999</v>
      </c>
      <c r="BD751" s="60">
        <v>0.23540100000001019</v>
      </c>
      <c r="BE751" s="57">
        <v>49.341000000000001</v>
      </c>
      <c r="BF751" s="58">
        <v>49.227200000000003</v>
      </c>
      <c r="BG751" s="64">
        <v>0.11379999999999768</v>
      </c>
      <c r="BH751" s="58">
        <v>51.172700000000006</v>
      </c>
      <c r="BI751" s="58">
        <v>51.055700000000002</v>
      </c>
      <c r="BJ751" s="64">
        <v>0.11700000000000443</v>
      </c>
      <c r="BK751" s="57">
        <v>44.935200000000002</v>
      </c>
      <c r="BL751" s="58">
        <v>44.8217</v>
      </c>
      <c r="BM751" s="64">
        <v>0.11350000000000193</v>
      </c>
      <c r="BN751" s="60">
        <v>0.13986399999999999</v>
      </c>
      <c r="BO751" s="60">
        <v>4.0600000000000002E-3</v>
      </c>
      <c r="BP751" s="60">
        <v>-5.4000000000000001E-4</v>
      </c>
      <c r="BQ751" s="60">
        <v>0.82731500000000002</v>
      </c>
      <c r="BR751" s="60">
        <v>3.6640000000000002E-3</v>
      </c>
      <c r="BS751" s="60">
        <v>1.126E-3</v>
      </c>
      <c r="BT751" s="60">
        <v>1.3452E-2</v>
      </c>
      <c r="BU751" s="60">
        <v>5.8600000000000004E-4</v>
      </c>
      <c r="BV751" s="60">
        <v>1.01048</v>
      </c>
      <c r="BW751" s="60">
        <v>2.0000070000000001</v>
      </c>
      <c r="BX751" s="945">
        <v>0.13983999999999999</v>
      </c>
      <c r="BY751" s="60">
        <v>4.0600000000000002E-3</v>
      </c>
      <c r="BZ751" s="60">
        <v>-5.4000000000000001E-4</v>
      </c>
      <c r="CA751" s="60">
        <v>0.82750999999999997</v>
      </c>
      <c r="CB751" s="60">
        <v>3.6600000000000001E-3</v>
      </c>
      <c r="CC751" s="60">
        <v>1.1299999999999999E-3</v>
      </c>
      <c r="CD751" s="60">
        <v>1.345E-2</v>
      </c>
      <c r="CE751" s="60">
        <v>5.9000000000000003E-4</v>
      </c>
      <c r="CF751" s="60">
        <v>0.67308000000000001</v>
      </c>
      <c r="CG751" s="60">
        <v>0.33722999999999997</v>
      </c>
      <c r="CH751" s="60">
        <v>2.0000099999999996</v>
      </c>
      <c r="CI751" s="60">
        <v>1.01031</v>
      </c>
      <c r="CJ751" s="328">
        <v>0.33378863913056384</v>
      </c>
      <c r="CK751" s="58">
        <v>32.795699999999997</v>
      </c>
      <c r="CL751" s="58">
        <v>18.260000000000002</v>
      </c>
      <c r="CM751" s="59">
        <v>100.73159899999999</v>
      </c>
    </row>
    <row r="752" spans="1:91" x14ac:dyDescent="0.2">
      <c r="A752" s="749" t="s">
        <v>489</v>
      </c>
      <c r="B752" s="750"/>
      <c r="C752" s="750"/>
      <c r="D752" s="750"/>
      <c r="E752" s="699">
        <v>0.54504779999999997</v>
      </c>
      <c r="F752" s="700">
        <v>81.316760000000002</v>
      </c>
      <c r="G752" s="701">
        <v>36.993659999999998</v>
      </c>
      <c r="H752" s="701">
        <v>49.258380000000002</v>
      </c>
      <c r="I752" s="701">
        <v>1.967266</v>
      </c>
      <c r="J752" s="701">
        <v>9.3463100000000008</v>
      </c>
      <c r="K752" s="701">
        <v>0.64023739999999996</v>
      </c>
      <c r="L752" s="701">
        <v>0.49089260000000001</v>
      </c>
      <c r="M752" s="701">
        <v>0.18733939999999999</v>
      </c>
      <c r="N752" s="701">
        <v>2.2293320000000003</v>
      </c>
      <c r="O752" s="701">
        <v>2.88594E-2</v>
      </c>
      <c r="P752" s="701">
        <v>6.1022000000000003E-3</v>
      </c>
      <c r="Q752" s="702">
        <v>101.14859999999999</v>
      </c>
      <c r="R752" s="701">
        <v>4.935276</v>
      </c>
      <c r="S752" s="699">
        <v>2.4969200000000003</v>
      </c>
      <c r="T752" s="699">
        <v>1.1359460000000001</v>
      </c>
      <c r="U752" s="699">
        <v>1.360978</v>
      </c>
      <c r="V752" s="699">
        <v>0.107684</v>
      </c>
      <c r="W752" s="699">
        <v>0.25807559999999996</v>
      </c>
      <c r="X752" s="699">
        <v>1.8846999999999999E-2</v>
      </c>
      <c r="Y752" s="699">
        <v>1.52672E-2</v>
      </c>
      <c r="Z752" s="699">
        <v>5.4381999999999998E-3</v>
      </c>
      <c r="AA752" s="699">
        <v>9.6468999999999999E-2</v>
      </c>
      <c r="AB752" s="699">
        <v>1.0593999999999998E-3</v>
      </c>
      <c r="AC752" s="699">
        <v>2.398E-4</v>
      </c>
      <c r="AD752" s="699">
        <v>4</v>
      </c>
      <c r="AE752" s="699">
        <v>3.0000041999999998</v>
      </c>
      <c r="AF752" s="703">
        <v>4.935276</v>
      </c>
      <c r="AG752" s="782">
        <v>0.84860729141679803</v>
      </c>
      <c r="AH752" s="704">
        <v>0.54504779999999997</v>
      </c>
      <c r="AI752" s="410">
        <v>1.9832740000000002</v>
      </c>
      <c r="AJ752" s="410">
        <v>2.2417099999999999</v>
      </c>
      <c r="AK752" s="410">
        <v>2.6321199999999999E-2</v>
      </c>
      <c r="AL752" s="410">
        <v>9.2620100000000001</v>
      </c>
      <c r="AM752" s="410">
        <v>0.62885720000000001</v>
      </c>
      <c r="AN752" s="410">
        <v>0.18063460000000001</v>
      </c>
      <c r="AO752" s="410">
        <v>0.4791704</v>
      </c>
      <c r="AP752" s="410">
        <v>-3.8039999999999992E-4</v>
      </c>
      <c r="AQ752" s="410">
        <v>80.69980000000001</v>
      </c>
      <c r="AR752" s="410">
        <v>95.501379999999997</v>
      </c>
      <c r="AS752" s="782">
        <v>0.54504779999999997</v>
      </c>
      <c r="AT752" s="782">
        <v>0.54543449628920215</v>
      </c>
      <c r="AU752" s="782">
        <v>-3.8669628920215968E-4</v>
      </c>
      <c r="AV752" s="363">
        <v>36.993659999999998</v>
      </c>
      <c r="AW752" s="363">
        <v>36.681799999999996</v>
      </c>
      <c r="AX752" s="782">
        <v>0.31186000000000008</v>
      </c>
      <c r="AY752" s="363">
        <v>49.258380000000002</v>
      </c>
      <c r="AZ752" s="363">
        <v>48.922000000000004</v>
      </c>
      <c r="BA752" s="782">
        <v>0.33637999999999835</v>
      </c>
      <c r="BB752" s="363">
        <v>101.14859999999999</v>
      </c>
      <c r="BC752" s="363">
        <v>100.40539700000001</v>
      </c>
      <c r="BD752" s="782">
        <v>0.74320299999999972</v>
      </c>
      <c r="BE752" s="363">
        <v>81.316760000000002</v>
      </c>
      <c r="BF752" s="363">
        <v>80.69980000000001</v>
      </c>
      <c r="BG752" s="782">
        <v>0.61696000000000595</v>
      </c>
      <c r="BH752" s="363">
        <v>86.252039999999994</v>
      </c>
      <c r="BI752" s="363">
        <v>85.603800000000007</v>
      </c>
      <c r="BJ752" s="782">
        <v>0.64823999999999837</v>
      </c>
      <c r="BK752" s="363">
        <v>9.3463100000000008</v>
      </c>
      <c r="BL752" s="363">
        <v>9.2620100000000001</v>
      </c>
      <c r="BM752" s="782">
        <v>8.4300000000000347E-2</v>
      </c>
      <c r="BN752" s="412">
        <v>0.10932939999999999</v>
      </c>
      <c r="BO752" s="412">
        <v>9.7692000000000001E-2</v>
      </c>
      <c r="BP752" s="412">
        <v>9.7300000000000012E-4</v>
      </c>
      <c r="BQ752" s="412">
        <v>0.25755899999999998</v>
      </c>
      <c r="BR752" s="412">
        <v>1.8643E-2</v>
      </c>
      <c r="BS752" s="412">
        <v>5.2807999999999996E-3</v>
      </c>
      <c r="BT752" s="412">
        <v>1.50084E-2</v>
      </c>
      <c r="BU752" s="412">
        <v>-1.4399999999999993E-5</v>
      </c>
      <c r="BV752" s="412">
        <v>2.49553</v>
      </c>
      <c r="BW752" s="412">
        <v>3.0000011999999998</v>
      </c>
      <c r="BX752" s="413">
        <v>0.109324</v>
      </c>
      <c r="BY752" s="412">
        <v>9.7688000000000011E-2</v>
      </c>
      <c r="BZ752" s="412">
        <v>9.7199999999999999E-4</v>
      </c>
      <c r="CA752" s="412">
        <v>0.25765200000000005</v>
      </c>
      <c r="CB752" s="412">
        <v>1.8641999999999999E-2</v>
      </c>
      <c r="CC752" s="412">
        <v>5.28E-3</v>
      </c>
      <c r="CD752" s="412">
        <v>1.5007999999999999E-2</v>
      </c>
      <c r="CE752" s="412">
        <v>-1.3999999999999998E-5</v>
      </c>
      <c r="CF752" s="412">
        <v>1.1343099999999999</v>
      </c>
      <c r="CG752" s="412">
        <v>1.36114</v>
      </c>
      <c r="CH752" s="412">
        <v>3.0000019999999998</v>
      </c>
      <c r="CI752" s="412">
        <v>2.4954499999999995</v>
      </c>
      <c r="CJ752" s="412">
        <v>0.54543449628920215</v>
      </c>
      <c r="CK752" s="410">
        <v>36.681799999999996</v>
      </c>
      <c r="CL752" s="410">
        <v>48.922000000000004</v>
      </c>
      <c r="CM752" s="411">
        <v>100.40539700000001</v>
      </c>
    </row>
    <row r="753" spans="1:91" ht="16" thickBot="1" x14ac:dyDescent="0.25">
      <c r="A753" s="262" t="s">
        <v>490</v>
      </c>
      <c r="B753" s="695"/>
      <c r="C753" s="695"/>
      <c r="D753" s="695"/>
      <c r="E753" s="174">
        <v>0.32438739999999999</v>
      </c>
      <c r="F753" s="532">
        <v>48.810540000000003</v>
      </c>
      <c r="G753" s="252">
        <v>32.975520000000003</v>
      </c>
      <c r="H753" s="252">
        <v>17.598199999999999</v>
      </c>
      <c r="I753" s="252">
        <v>3.8840760000000003</v>
      </c>
      <c r="J753" s="252">
        <v>45.065780000000004</v>
      </c>
      <c r="K753" s="252">
        <v>0.1783254</v>
      </c>
      <c r="L753" s="252">
        <v>0.66806999999999994</v>
      </c>
      <c r="M753" s="252">
        <v>6.3381400000000004E-2</v>
      </c>
      <c r="N753" s="252">
        <v>0.16614019999999999</v>
      </c>
      <c r="O753" s="252">
        <v>7.27164E-2</v>
      </c>
      <c r="P753" s="252">
        <v>2.7178400000000002E-2</v>
      </c>
      <c r="Q753" s="533">
        <v>100.69959999999999</v>
      </c>
      <c r="R753" s="252">
        <v>1.7631939999999999</v>
      </c>
      <c r="S753" s="174">
        <v>1.0010205999999999</v>
      </c>
      <c r="T753" s="174">
        <v>0.67627280000000001</v>
      </c>
      <c r="U753" s="174">
        <v>0.32474740000000002</v>
      </c>
      <c r="V753" s="174">
        <v>0.14199440000000002</v>
      </c>
      <c r="W753" s="174">
        <v>0.83107439999999999</v>
      </c>
      <c r="X753" s="174">
        <v>3.506E-3</v>
      </c>
      <c r="Y753" s="174">
        <v>1.38768E-2</v>
      </c>
      <c r="Z753" s="174">
        <v>1.2290000000000001E-3</v>
      </c>
      <c r="AA753" s="174">
        <v>4.8019999999999998E-3</v>
      </c>
      <c r="AB753" s="174">
        <v>1.7846000000000001E-3</v>
      </c>
      <c r="AC753" s="174">
        <v>7.1400000000000001E-4</v>
      </c>
      <c r="AD753" s="174">
        <v>3</v>
      </c>
      <c r="AE753" s="174">
        <v>2.0000013999999995</v>
      </c>
      <c r="AF753" s="751">
        <v>1.7631939999999999</v>
      </c>
      <c r="AG753" s="925">
        <v>1.0100402907468022</v>
      </c>
      <c r="AH753" s="534">
        <v>0.32438739999999999</v>
      </c>
      <c r="AI753" s="253">
        <v>3.8910940000000003</v>
      </c>
      <c r="AJ753" s="253">
        <v>0.16539139999999999</v>
      </c>
      <c r="AK753" s="253">
        <v>7.1550199999999994E-2</v>
      </c>
      <c r="AL753" s="253">
        <v>44.956360000000004</v>
      </c>
      <c r="AM753" s="253">
        <v>0.17599719999999999</v>
      </c>
      <c r="AN753" s="253">
        <v>6.1519599999999994E-2</v>
      </c>
      <c r="AO753" s="253">
        <v>0.66441280000000003</v>
      </c>
      <c r="AP753" s="253">
        <v>2.5366199999999998E-2</v>
      </c>
      <c r="AQ753" s="253">
        <v>48.702300000000001</v>
      </c>
      <c r="AR753" s="253">
        <v>98.714020000000005</v>
      </c>
      <c r="AS753" s="792">
        <v>0.32438739999999999</v>
      </c>
      <c r="AT753" s="792">
        <v>0.32474218008336175</v>
      </c>
      <c r="AU753" s="792">
        <v>-3.5478008336176092E-4</v>
      </c>
      <c r="AV753" s="364">
        <v>32.975520000000003</v>
      </c>
      <c r="AW753" s="364">
        <v>32.885120000000008</v>
      </c>
      <c r="AX753" s="792">
        <v>9.0400000000001063E-2</v>
      </c>
      <c r="AY753" s="364">
        <v>17.598199999999999</v>
      </c>
      <c r="AZ753" s="364">
        <v>17.576000000000001</v>
      </c>
      <c r="BA753" s="792">
        <v>2.219999999999871E-2</v>
      </c>
      <c r="BB753" s="364">
        <v>100.69959999999999</v>
      </c>
      <c r="BC753" s="364">
        <v>100.4728114</v>
      </c>
      <c r="BD753" s="792">
        <v>0.22678859999999759</v>
      </c>
      <c r="BE753" s="364">
        <v>48.810540000000003</v>
      </c>
      <c r="BF753" s="364">
        <v>48.702300000000001</v>
      </c>
      <c r="BG753" s="792">
        <v>0.10823999999999927</v>
      </c>
      <c r="BH753" s="364">
        <v>50.573720000000002</v>
      </c>
      <c r="BI753" s="364">
        <v>50.461120000000008</v>
      </c>
      <c r="BJ753" s="792">
        <v>0.11260000000000189</v>
      </c>
      <c r="BK753" s="364">
        <v>45.065780000000004</v>
      </c>
      <c r="BL753" s="364">
        <v>44.956360000000004</v>
      </c>
      <c r="BM753" s="792">
        <v>0.10942000000000007</v>
      </c>
      <c r="BN753" s="56">
        <v>0.14255279999999998</v>
      </c>
      <c r="BO753" s="56">
        <v>4.7901999999999997E-3</v>
      </c>
      <c r="BP753" s="56">
        <v>1.7603999999999999E-3</v>
      </c>
      <c r="BQ753" s="56">
        <v>0.83081619999999989</v>
      </c>
      <c r="BR753" s="56">
        <v>3.4673999999999998E-3</v>
      </c>
      <c r="BS753" s="56">
        <v>1.1954000000000001E-3</v>
      </c>
      <c r="BT753" s="56">
        <v>1.383E-2</v>
      </c>
      <c r="BU753" s="56">
        <v>6.6779999999999997E-4</v>
      </c>
      <c r="BV753" s="56">
        <v>1.0009232000000001</v>
      </c>
      <c r="BW753" s="56">
        <v>2.0000033999999998</v>
      </c>
      <c r="BX753" s="63">
        <v>0.14252599999999999</v>
      </c>
      <c r="BY753" s="56">
        <v>4.79E-3</v>
      </c>
      <c r="BZ753" s="56">
        <v>1.7600000000000001E-3</v>
      </c>
      <c r="CA753" s="56">
        <v>0.83100799999999997</v>
      </c>
      <c r="CB753" s="56">
        <v>3.4680000000000002E-3</v>
      </c>
      <c r="CC753" s="56">
        <v>1.196E-3</v>
      </c>
      <c r="CD753" s="56">
        <v>1.3828000000000002E-2</v>
      </c>
      <c r="CE753" s="56">
        <v>6.6999999999999991E-4</v>
      </c>
      <c r="CF753" s="56">
        <v>0.67574200000000006</v>
      </c>
      <c r="CG753" s="56">
        <v>0.32501799999999997</v>
      </c>
      <c r="CH753" s="56">
        <v>2.000006</v>
      </c>
      <c r="CI753" s="56">
        <v>1.0007600000000001</v>
      </c>
      <c r="CJ753" s="56">
        <v>0.32474218008336175</v>
      </c>
      <c r="CK753" s="253">
        <v>32.885120000000008</v>
      </c>
      <c r="CL753" s="253">
        <v>17.576000000000001</v>
      </c>
      <c r="CM753" s="362">
        <v>100.4728114</v>
      </c>
    </row>
    <row r="754" spans="1:91" ht="16" thickBot="1" x14ac:dyDescent="0.25">
      <c r="A754" s="763"/>
      <c r="B754" s="2"/>
      <c r="C754" s="2"/>
      <c r="D754" s="2"/>
      <c r="E754" s="1045"/>
      <c r="F754" s="1045"/>
      <c r="G754" s="1045"/>
      <c r="H754" s="1045"/>
      <c r="I754" s="1046"/>
      <c r="J754" s="1047" t="s">
        <v>250</v>
      </c>
      <c r="K754" s="1046"/>
      <c r="L754" s="1046"/>
      <c r="M754" s="1046"/>
      <c r="N754" s="1046"/>
      <c r="O754" s="1046"/>
      <c r="P754" s="1046"/>
      <c r="Q754" s="1045"/>
      <c r="R754" s="1046"/>
      <c r="S754" s="1048" t="s">
        <v>251</v>
      </c>
      <c r="T754" s="1045"/>
      <c r="U754" s="1045"/>
      <c r="V754" s="1046"/>
      <c r="W754" s="1046"/>
      <c r="X754" s="1046"/>
      <c r="Y754" s="1045"/>
      <c r="Z754" s="1045"/>
      <c r="AA754" s="1045"/>
      <c r="AB754" s="1045"/>
      <c r="AC754" s="1045"/>
      <c r="AD754" s="1045"/>
      <c r="AE754" s="1045"/>
      <c r="AF754" s="1045"/>
      <c r="AG754" s="138" t="s">
        <v>0</v>
      </c>
      <c r="AH754" s="2"/>
      <c r="AI754" s="5"/>
      <c r="AJ754" s="5"/>
      <c r="AK754" s="268" t="s">
        <v>252</v>
      </c>
      <c r="AL754" s="269"/>
      <c r="AM754" s="269"/>
      <c r="AN754" s="269"/>
      <c r="AO754" s="269"/>
      <c r="AP754" s="269"/>
      <c r="AQ754" s="5"/>
      <c r="AR754" s="5"/>
      <c r="AS754" s="270" t="s">
        <v>253</v>
      </c>
      <c r="AT754" s="271"/>
      <c r="AU754" s="271"/>
      <c r="AV754" s="271"/>
      <c r="AW754" s="271"/>
      <c r="AX754" s="271"/>
      <c r="AY754" s="271"/>
      <c r="AZ754" s="271"/>
      <c r="BA754" s="271"/>
      <c r="BB754" s="270"/>
      <c r="BC754" s="5"/>
      <c r="BD754" s="5"/>
      <c r="BE754" s="2"/>
      <c r="BF754" s="5"/>
      <c r="BG754" s="5"/>
      <c r="BH754" s="187" t="s">
        <v>1</v>
      </c>
      <c r="BI754" s="188" t="s">
        <v>1</v>
      </c>
      <c r="BJ754" s="139"/>
      <c r="BK754" s="2"/>
      <c r="BL754" s="5"/>
      <c r="BM754" s="5"/>
      <c r="BN754" s="268" t="s">
        <v>252</v>
      </c>
      <c r="BO754" s="269"/>
      <c r="BP754" s="269"/>
      <c r="BQ754" s="269"/>
      <c r="BR754" s="269"/>
      <c r="BS754" s="269"/>
      <c r="BT754" s="9"/>
      <c r="BU754" s="9"/>
      <c r="BV754" s="9"/>
      <c r="BW754" s="9"/>
      <c r="BX754" s="970" t="s">
        <v>254</v>
      </c>
      <c r="BY754" s="268"/>
      <c r="BZ754" s="268"/>
      <c r="CA754" s="268"/>
      <c r="CB754" s="268"/>
      <c r="CC754" s="268"/>
      <c r="CD754" s="268"/>
      <c r="CE754" s="268"/>
      <c r="CF754" s="268"/>
      <c r="CG754" s="268"/>
      <c r="CH754" s="272" t="s">
        <v>3</v>
      </c>
      <c r="CI754" s="273"/>
      <c r="CJ754" s="269"/>
      <c r="CK754" s="269"/>
      <c r="CL754" s="269"/>
      <c r="CM754" s="971"/>
    </row>
    <row r="755" spans="1:91" ht="17" thickBot="1" x14ac:dyDescent="0.25">
      <c r="A755" s="765" t="s">
        <v>473</v>
      </c>
      <c r="B755" s="12" t="s">
        <v>5</v>
      </c>
      <c r="C755" s="12" t="s">
        <v>6</v>
      </c>
      <c r="D755" s="12" t="s">
        <v>54</v>
      </c>
      <c r="E755" s="12" t="s">
        <v>7</v>
      </c>
      <c r="F755" s="12" t="s">
        <v>8</v>
      </c>
      <c r="G755" s="12" t="s">
        <v>9</v>
      </c>
      <c r="H755" s="12" t="s">
        <v>10</v>
      </c>
      <c r="I755" s="12" t="s">
        <v>11</v>
      </c>
      <c r="J755" s="12" t="s">
        <v>12</v>
      </c>
      <c r="K755" s="12" t="s">
        <v>13</v>
      </c>
      <c r="L755" s="12" t="s">
        <v>14</v>
      </c>
      <c r="M755" s="12" t="s">
        <v>15</v>
      </c>
      <c r="N755" s="12" t="s">
        <v>16</v>
      </c>
      <c r="O755" s="12" t="s">
        <v>17</v>
      </c>
      <c r="P755" s="12" t="s">
        <v>18</v>
      </c>
      <c r="Q755" s="12" t="s">
        <v>19</v>
      </c>
      <c r="R755" s="12" t="s">
        <v>255</v>
      </c>
      <c r="S755" s="12" t="s">
        <v>20</v>
      </c>
      <c r="T755" s="141" t="s">
        <v>21</v>
      </c>
      <c r="U755" s="142" t="s">
        <v>22</v>
      </c>
      <c r="V755" s="12" t="s">
        <v>23</v>
      </c>
      <c r="W755" s="12" t="s">
        <v>24</v>
      </c>
      <c r="X755" s="12" t="s">
        <v>25</v>
      </c>
      <c r="Y755" s="12" t="s">
        <v>26</v>
      </c>
      <c r="Z755" s="12" t="s">
        <v>27</v>
      </c>
      <c r="AA755" s="12" t="s">
        <v>28</v>
      </c>
      <c r="AB755" s="12" t="s">
        <v>29</v>
      </c>
      <c r="AC755" s="12" t="s">
        <v>30</v>
      </c>
      <c r="AD755" s="3" t="s">
        <v>31</v>
      </c>
      <c r="AE755" s="3" t="s">
        <v>32</v>
      </c>
      <c r="AF755" s="12" t="s">
        <v>255</v>
      </c>
      <c r="AG755" s="138" t="s">
        <v>34</v>
      </c>
      <c r="AH755" s="12" t="s">
        <v>7</v>
      </c>
      <c r="AI755" s="15" t="s">
        <v>11</v>
      </c>
      <c r="AJ755" s="15" t="s">
        <v>16</v>
      </c>
      <c r="AK755" s="15" t="s">
        <v>17</v>
      </c>
      <c r="AL755" s="15" t="s">
        <v>12</v>
      </c>
      <c r="AM755" s="15" t="s">
        <v>13</v>
      </c>
      <c r="AN755" s="15" t="s">
        <v>15</v>
      </c>
      <c r="AO755" s="15" t="s">
        <v>14</v>
      </c>
      <c r="AP755" s="15" t="s">
        <v>18</v>
      </c>
      <c r="AQ755" s="15" t="s">
        <v>35</v>
      </c>
      <c r="AR755" s="15" t="s">
        <v>19</v>
      </c>
      <c r="AS755" s="16" t="s">
        <v>7</v>
      </c>
      <c r="AT755" s="17" t="s">
        <v>256</v>
      </c>
      <c r="AU755" s="18" t="s">
        <v>36</v>
      </c>
      <c r="AV755" s="16" t="s">
        <v>9</v>
      </c>
      <c r="AW755" s="19" t="s">
        <v>35</v>
      </c>
      <c r="AX755" s="18" t="s">
        <v>36</v>
      </c>
      <c r="AY755" s="16" t="s">
        <v>10</v>
      </c>
      <c r="AZ755" s="19" t="s">
        <v>10</v>
      </c>
      <c r="BA755" s="18" t="s">
        <v>36</v>
      </c>
      <c r="BB755" s="20" t="s">
        <v>19</v>
      </c>
      <c r="BC755" s="22" t="s">
        <v>37</v>
      </c>
      <c r="BD755" s="18" t="s">
        <v>36</v>
      </c>
      <c r="BE755" s="21" t="s">
        <v>8</v>
      </c>
      <c r="BF755" s="22" t="s">
        <v>8</v>
      </c>
      <c r="BG755" s="18" t="s">
        <v>36</v>
      </c>
      <c r="BH755" s="23" t="s">
        <v>10</v>
      </c>
      <c r="BI755" s="24" t="s">
        <v>10</v>
      </c>
      <c r="BJ755" s="18" t="s">
        <v>36</v>
      </c>
      <c r="BK755" s="21" t="s">
        <v>12</v>
      </c>
      <c r="BL755" s="22" t="s">
        <v>12</v>
      </c>
      <c r="BM755" s="25" t="s">
        <v>36</v>
      </c>
      <c r="BN755" s="274" t="s">
        <v>23</v>
      </c>
      <c r="BO755" s="274" t="s">
        <v>28</v>
      </c>
      <c r="BP755" s="274" t="s">
        <v>29</v>
      </c>
      <c r="BQ755" s="274" t="s">
        <v>24</v>
      </c>
      <c r="BR755" s="274" t="s">
        <v>25</v>
      </c>
      <c r="BS755" s="274" t="s">
        <v>27</v>
      </c>
      <c r="BT755" s="274" t="s">
        <v>26</v>
      </c>
      <c r="BU755" s="274" t="s">
        <v>30</v>
      </c>
      <c r="BV755" s="274" t="s">
        <v>38</v>
      </c>
      <c r="BW755" s="275" t="s">
        <v>3</v>
      </c>
      <c r="BX755" s="972" t="s">
        <v>23</v>
      </c>
      <c r="BY755" s="27" t="s">
        <v>28</v>
      </c>
      <c r="BZ755" s="27" t="s">
        <v>29</v>
      </c>
      <c r="CA755" s="27" t="s">
        <v>24</v>
      </c>
      <c r="CB755" s="27" t="s">
        <v>25</v>
      </c>
      <c r="CC755" s="27" t="s">
        <v>27</v>
      </c>
      <c r="CD755" s="27" t="s">
        <v>26</v>
      </c>
      <c r="CE755" s="27" t="s">
        <v>30</v>
      </c>
      <c r="CF755" s="27" t="s">
        <v>21</v>
      </c>
      <c r="CG755" s="10" t="s">
        <v>22</v>
      </c>
      <c r="CH755" s="27" t="s">
        <v>32</v>
      </c>
      <c r="CI755" s="10" t="s">
        <v>20</v>
      </c>
      <c r="CJ755" s="28" t="s">
        <v>257</v>
      </c>
      <c r="CK755" s="28" t="s">
        <v>35</v>
      </c>
      <c r="CL755" s="28" t="s">
        <v>10</v>
      </c>
      <c r="CM755" s="973" t="s">
        <v>37</v>
      </c>
    </row>
    <row r="756" spans="1:91" x14ac:dyDescent="0.2">
      <c r="A756" s="47" t="s">
        <v>491</v>
      </c>
      <c r="B756" s="48">
        <v>-1642</v>
      </c>
      <c r="C756" s="48">
        <v>28996</v>
      </c>
      <c r="D756" s="48">
        <v>310</v>
      </c>
      <c r="E756" s="49">
        <v>0.55271000000000003</v>
      </c>
      <c r="F756" s="32">
        <v>85.218199999999996</v>
      </c>
      <c r="G756" s="33">
        <v>38.1173</v>
      </c>
      <c r="H756" s="33">
        <v>52.345500000000001</v>
      </c>
      <c r="I756" s="33">
        <v>0.246115</v>
      </c>
      <c r="J756" s="33">
        <v>7.8696000000000002</v>
      </c>
      <c r="K756" s="33">
        <v>0.9234</v>
      </c>
      <c r="L756" s="33">
        <v>0.238957</v>
      </c>
      <c r="M756" s="33">
        <v>0.10258200000000001</v>
      </c>
      <c r="N756" s="33">
        <v>0.83411000000000002</v>
      </c>
      <c r="O756" s="33">
        <v>4.9264000000000002E-2</v>
      </c>
      <c r="P756" s="33">
        <v>7.9597000000000001E-2</v>
      </c>
      <c r="Q756" s="34">
        <v>100.806</v>
      </c>
      <c r="R756" s="33">
        <v>5.2445700000000004</v>
      </c>
      <c r="S756" s="39">
        <v>2.6827999999999999</v>
      </c>
      <c r="T756" s="39">
        <v>1.1999899999999999</v>
      </c>
      <c r="U756" s="39">
        <v>1.48281</v>
      </c>
      <c r="V756" s="39">
        <v>1.3812E-2</v>
      </c>
      <c r="W756" s="39">
        <v>0.222777</v>
      </c>
      <c r="X756" s="39">
        <v>2.7869999999999999E-2</v>
      </c>
      <c r="Y756" s="39">
        <v>7.6189999999999999E-3</v>
      </c>
      <c r="Z756" s="39">
        <v>3.0530000000000002E-3</v>
      </c>
      <c r="AA756" s="39">
        <v>3.7005999999999997E-2</v>
      </c>
      <c r="AB756" s="39">
        <v>1.854E-3</v>
      </c>
      <c r="AC756" s="39">
        <v>3.2100000000000002E-3</v>
      </c>
      <c r="AD756" s="39">
        <v>4</v>
      </c>
      <c r="AE756" s="420">
        <v>3.0000009999999997</v>
      </c>
      <c r="AF756" s="33">
        <v>5.2445700000000004</v>
      </c>
      <c r="AG756" s="101">
        <v>0.25835859610440531</v>
      </c>
      <c r="AH756" s="50">
        <v>0.55271000000000003</v>
      </c>
      <c r="AI756" s="35">
        <v>0.24654999999999999</v>
      </c>
      <c r="AJ756" s="35">
        <v>0.83694999999999997</v>
      </c>
      <c r="AK756" s="35">
        <v>4.6625E-2</v>
      </c>
      <c r="AL756" s="35">
        <v>7.7886100000000003</v>
      </c>
      <c r="AM756" s="35">
        <v>0.90768899999999997</v>
      </c>
      <c r="AN756" s="35">
        <v>9.6045000000000005E-2</v>
      </c>
      <c r="AO756" s="35">
        <v>0.22777500000000001</v>
      </c>
      <c r="AP756" s="35">
        <v>7.1668999999999997E-2</v>
      </c>
      <c r="AQ756" s="35">
        <v>84.499200000000002</v>
      </c>
      <c r="AR756" s="35">
        <v>94.721100000000007</v>
      </c>
      <c r="AS756" s="43">
        <v>0.55271000000000003</v>
      </c>
      <c r="AT756" s="326">
        <v>0.55279966015039839</v>
      </c>
      <c r="AU756" s="327">
        <v>-8.9660150398351846E-5</v>
      </c>
      <c r="AV756" s="41">
        <v>38.1173</v>
      </c>
      <c r="AW756" s="35">
        <v>37.7881</v>
      </c>
      <c r="AX756" s="327">
        <v>0.32920000000000016</v>
      </c>
      <c r="AY756" s="41">
        <v>52.345500000000001</v>
      </c>
      <c r="AZ756" s="35">
        <v>51.91</v>
      </c>
      <c r="BA756" s="327">
        <v>0.43550000000000466</v>
      </c>
      <c r="BB756" s="41">
        <v>100.806</v>
      </c>
      <c r="BC756" s="35">
        <v>99.920013000000012</v>
      </c>
      <c r="BD756" s="36">
        <v>0.88598699999998587</v>
      </c>
      <c r="BE756" s="41">
        <v>85.218199999999996</v>
      </c>
      <c r="BF756" s="35">
        <v>84.499200000000002</v>
      </c>
      <c r="BG756" s="327">
        <v>0.71899999999999409</v>
      </c>
      <c r="BH756" s="46">
        <v>90.462800000000001</v>
      </c>
      <c r="BI756" s="46">
        <v>89.698099999999997</v>
      </c>
      <c r="BJ756" s="327">
        <v>0.76470000000000482</v>
      </c>
      <c r="BK756" s="41">
        <v>7.8696000000000002</v>
      </c>
      <c r="BL756" s="35">
        <v>7.7886100000000003</v>
      </c>
      <c r="BM756" s="327">
        <v>8.0989999999999895E-2</v>
      </c>
      <c r="BN756" s="36">
        <v>1.3958E-2</v>
      </c>
      <c r="BO756" s="36">
        <v>3.7458999999999999E-2</v>
      </c>
      <c r="BP756" s="36">
        <v>1.771E-3</v>
      </c>
      <c r="BQ756" s="36">
        <v>0.22242899999999999</v>
      </c>
      <c r="BR756" s="36">
        <v>2.7636999999999998E-2</v>
      </c>
      <c r="BS756" s="36">
        <v>2.8839999999999998E-3</v>
      </c>
      <c r="BT756" s="36">
        <v>7.3270000000000002E-3</v>
      </c>
      <c r="BU756" s="36">
        <v>2.9160000000000002E-3</v>
      </c>
      <c r="BV756" s="36">
        <v>2.6836199999999999</v>
      </c>
      <c r="BW756" s="36">
        <v>3.0000009999999997</v>
      </c>
      <c r="BX756" s="944">
        <v>1.396E-2</v>
      </c>
      <c r="BY756" s="36">
        <v>3.746E-2</v>
      </c>
      <c r="BZ756" s="36">
        <v>1.7700000000000001E-3</v>
      </c>
      <c r="CA756" s="36">
        <v>0.22251000000000001</v>
      </c>
      <c r="CB756" s="36">
        <v>2.7640000000000001E-2</v>
      </c>
      <c r="CC756" s="36">
        <v>2.8800000000000002E-3</v>
      </c>
      <c r="CD756" s="36">
        <v>7.3299999999999997E-3</v>
      </c>
      <c r="CE756" s="36">
        <v>2.9199999999999999E-3</v>
      </c>
      <c r="CF756" s="36">
        <v>1.20008</v>
      </c>
      <c r="CG756" s="36">
        <v>1.48346</v>
      </c>
      <c r="CH756" s="36">
        <v>3.0000100000000001</v>
      </c>
      <c r="CI756" s="36">
        <v>2.6835399999999998</v>
      </c>
      <c r="CJ756" s="326">
        <v>0.55279966015039839</v>
      </c>
      <c r="CK756" s="35">
        <v>37.7881</v>
      </c>
      <c r="CL756" s="35">
        <v>51.91</v>
      </c>
      <c r="CM756" s="42">
        <v>99.920013000000012</v>
      </c>
    </row>
    <row r="757" spans="1:91" x14ac:dyDescent="0.2">
      <c r="A757" s="52" t="s">
        <v>491</v>
      </c>
      <c r="B757" s="30">
        <v>-1642</v>
      </c>
      <c r="C757" s="30">
        <v>28995</v>
      </c>
      <c r="D757" s="30">
        <v>310</v>
      </c>
      <c r="E757" s="31">
        <v>0.54778700000000002</v>
      </c>
      <c r="F757" s="41">
        <v>84.506799999999998</v>
      </c>
      <c r="G757" s="35">
        <v>38.2151</v>
      </c>
      <c r="H757" s="35">
        <v>51.446199999999997</v>
      </c>
      <c r="I757" s="35">
        <v>0.246951</v>
      </c>
      <c r="J757" s="35">
        <v>8.1399799999999995</v>
      </c>
      <c r="K757" s="35">
        <v>0.91623500000000002</v>
      </c>
      <c r="L757" s="35">
        <v>0.25170999999999999</v>
      </c>
      <c r="M757" s="35">
        <v>0.11412600000000001</v>
      </c>
      <c r="N757" s="35">
        <v>0.80695499999999998</v>
      </c>
      <c r="O757" s="35">
        <v>6.9213999999999998E-2</v>
      </c>
      <c r="P757" s="35">
        <v>7.9665E-2</v>
      </c>
      <c r="Q757" s="42">
        <v>100.286</v>
      </c>
      <c r="R757" s="35">
        <v>5.1544800000000004</v>
      </c>
      <c r="S757" s="36">
        <v>2.6734300000000002</v>
      </c>
      <c r="T757" s="36">
        <v>1.20896</v>
      </c>
      <c r="U757" s="36">
        <v>1.4644699999999999</v>
      </c>
      <c r="V757" s="36">
        <v>1.3925999999999999E-2</v>
      </c>
      <c r="W757" s="36">
        <v>0.23155899999999999</v>
      </c>
      <c r="X757" s="36">
        <v>2.7789000000000001E-2</v>
      </c>
      <c r="Y757" s="36">
        <v>8.0649999999999993E-3</v>
      </c>
      <c r="Z757" s="36">
        <v>3.4129999999999998E-3</v>
      </c>
      <c r="AA757" s="36">
        <v>3.5976000000000001E-2</v>
      </c>
      <c r="AB757" s="36">
        <v>2.6180000000000001E-3</v>
      </c>
      <c r="AC757" s="36">
        <v>3.2290000000000001E-3</v>
      </c>
      <c r="AD757" s="36">
        <v>4</v>
      </c>
      <c r="AE757" s="325">
        <v>3.0000049999999998</v>
      </c>
      <c r="AF757" s="35">
        <v>5.1544800000000004</v>
      </c>
      <c r="AG757" s="37">
        <v>0.23722201911458102</v>
      </c>
      <c r="AH757" s="53">
        <v>0.54778700000000002</v>
      </c>
      <c r="AI757" s="35">
        <v>0.24737899999999999</v>
      </c>
      <c r="AJ757" s="35">
        <v>0.809535</v>
      </c>
      <c r="AK757" s="35">
        <v>6.6685999999999995E-2</v>
      </c>
      <c r="AL757" s="35">
        <v>8.0577299999999994</v>
      </c>
      <c r="AM757" s="35">
        <v>0.900814</v>
      </c>
      <c r="AN757" s="35">
        <v>0.107533</v>
      </c>
      <c r="AO757" s="35">
        <v>0.24057600000000001</v>
      </c>
      <c r="AP757" s="35">
        <v>7.1845999999999993E-2</v>
      </c>
      <c r="AQ757" s="35">
        <v>83.8035</v>
      </c>
      <c r="AR757" s="35">
        <v>94.305599999999998</v>
      </c>
      <c r="AS757" s="43">
        <v>0.54778700000000002</v>
      </c>
      <c r="AT757" s="326">
        <v>0.54787466765388881</v>
      </c>
      <c r="AU757" s="327">
        <v>-8.7667653888789943E-5</v>
      </c>
      <c r="AV757" s="41">
        <v>38.2151</v>
      </c>
      <c r="AW757" s="35">
        <v>37.889699999999998</v>
      </c>
      <c r="AX757" s="327">
        <v>0.32540000000000191</v>
      </c>
      <c r="AY757" s="41">
        <v>51.446199999999997</v>
      </c>
      <c r="AZ757" s="35">
        <v>51.03</v>
      </c>
      <c r="BA757" s="327">
        <v>0.41619999999999635</v>
      </c>
      <c r="BB757" s="41">
        <v>100.286</v>
      </c>
      <c r="BC757" s="35">
        <v>99.421799000000007</v>
      </c>
      <c r="BD757" s="36">
        <v>0.86420099999999422</v>
      </c>
      <c r="BE757" s="41">
        <v>84.506799999999998</v>
      </c>
      <c r="BF757" s="35">
        <v>83.8035</v>
      </c>
      <c r="BG757" s="327">
        <v>0.7032999999999987</v>
      </c>
      <c r="BH757" s="46">
        <v>89.661299999999997</v>
      </c>
      <c r="BI757" s="46">
        <v>88.919700000000006</v>
      </c>
      <c r="BJ757" s="327">
        <v>0.74159999999999116</v>
      </c>
      <c r="BK757" s="41">
        <v>8.1399799999999995</v>
      </c>
      <c r="BL757" s="35">
        <v>8.0577299999999994</v>
      </c>
      <c r="BM757" s="327">
        <v>8.2250000000000156E-2</v>
      </c>
      <c r="BN757" s="36">
        <v>1.4071999999999999E-2</v>
      </c>
      <c r="BO757" s="36">
        <v>3.6406000000000001E-2</v>
      </c>
      <c r="BP757" s="36">
        <v>2.545E-3</v>
      </c>
      <c r="BQ757" s="36">
        <v>0.231214</v>
      </c>
      <c r="BR757" s="36">
        <v>2.7559E-2</v>
      </c>
      <c r="BS757" s="36">
        <v>3.2439999999999999E-3</v>
      </c>
      <c r="BT757" s="36">
        <v>7.7749999999999998E-3</v>
      </c>
      <c r="BU757" s="36">
        <v>2.9369999999999999E-3</v>
      </c>
      <c r="BV757" s="36">
        <v>2.6742499999999998</v>
      </c>
      <c r="BW757" s="36">
        <v>3.0000019999999998</v>
      </c>
      <c r="BX757" s="944">
        <v>1.4069999999999999E-2</v>
      </c>
      <c r="BY757" s="36">
        <v>3.6400000000000002E-2</v>
      </c>
      <c r="BZ757" s="36">
        <v>2.5400000000000002E-3</v>
      </c>
      <c r="CA757" s="36">
        <v>0.23130000000000001</v>
      </c>
      <c r="CB757" s="36">
        <v>2.7560000000000001E-2</v>
      </c>
      <c r="CC757" s="36">
        <v>3.2399999999999998E-3</v>
      </c>
      <c r="CD757" s="36">
        <v>7.77E-3</v>
      </c>
      <c r="CE757" s="36">
        <v>2.9399999999999999E-3</v>
      </c>
      <c r="CF757" s="36">
        <v>1.20906</v>
      </c>
      <c r="CG757" s="36">
        <v>1.4651099999999999</v>
      </c>
      <c r="CH757" s="36">
        <v>2.9999899999999999</v>
      </c>
      <c r="CI757" s="36">
        <v>2.6741700000000002</v>
      </c>
      <c r="CJ757" s="326">
        <v>0.54787466765388881</v>
      </c>
      <c r="CK757" s="35">
        <v>37.889699999999998</v>
      </c>
      <c r="CL757" s="35">
        <v>51.03</v>
      </c>
      <c r="CM757" s="42">
        <v>99.421799000000007</v>
      </c>
    </row>
    <row r="758" spans="1:91" x14ac:dyDescent="0.2">
      <c r="A758" s="52" t="s">
        <v>491</v>
      </c>
      <c r="B758" s="30">
        <v>-1642</v>
      </c>
      <c r="C758" s="30">
        <v>28993</v>
      </c>
      <c r="D758" s="30">
        <v>310</v>
      </c>
      <c r="E758" s="31">
        <v>0.54641200000000001</v>
      </c>
      <c r="F758" s="41">
        <v>84.094300000000004</v>
      </c>
      <c r="G758" s="35">
        <v>38.144199999999998</v>
      </c>
      <c r="H758" s="35">
        <v>51.066499999999998</v>
      </c>
      <c r="I758" s="35">
        <v>0.26114599999999999</v>
      </c>
      <c r="J758" s="35">
        <v>8.2124600000000001</v>
      </c>
      <c r="K758" s="35">
        <v>0.91546400000000006</v>
      </c>
      <c r="L758" s="35">
        <v>0.242952</v>
      </c>
      <c r="M758" s="35">
        <v>9.9097000000000005E-2</v>
      </c>
      <c r="N758" s="35">
        <v>0.81752800000000003</v>
      </c>
      <c r="O758" s="35">
        <v>6.9348999999999994E-2</v>
      </c>
      <c r="P758" s="35">
        <v>9.0747999999999995E-2</v>
      </c>
      <c r="Q758" s="42">
        <v>99.919399999999996</v>
      </c>
      <c r="R758" s="35">
        <v>5.1164300000000003</v>
      </c>
      <c r="S758" s="36">
        <v>2.6692900000000002</v>
      </c>
      <c r="T758" s="36">
        <v>1.2107600000000001</v>
      </c>
      <c r="U758" s="36">
        <v>1.4585300000000001</v>
      </c>
      <c r="V758" s="36">
        <v>1.4775999999999999E-2</v>
      </c>
      <c r="W758" s="36">
        <v>0.234403</v>
      </c>
      <c r="X758" s="36">
        <v>2.7858000000000001E-2</v>
      </c>
      <c r="Y758" s="36">
        <v>7.8100000000000001E-3</v>
      </c>
      <c r="Z758" s="36">
        <v>2.9740000000000001E-3</v>
      </c>
      <c r="AA758" s="36">
        <v>3.6569999999999998E-2</v>
      </c>
      <c r="AB758" s="36">
        <v>2.6319999999999998E-3</v>
      </c>
      <c r="AC758" s="36">
        <v>3.6900000000000001E-3</v>
      </c>
      <c r="AD758" s="36">
        <v>4</v>
      </c>
      <c r="AE758" s="325">
        <v>3.0000030000000009</v>
      </c>
      <c r="AF758" s="35">
        <v>5.1164300000000003</v>
      </c>
      <c r="AG758" s="37">
        <v>0.27690584855488465</v>
      </c>
      <c r="AH758" s="53">
        <v>0.54641200000000001</v>
      </c>
      <c r="AI758" s="35">
        <v>0.26171699999999998</v>
      </c>
      <c r="AJ758" s="35">
        <v>0.82016900000000004</v>
      </c>
      <c r="AK758" s="35">
        <v>6.6829E-2</v>
      </c>
      <c r="AL758" s="35">
        <v>8.1299799999999998</v>
      </c>
      <c r="AM758" s="35">
        <v>0.90012199999999998</v>
      </c>
      <c r="AN758" s="35">
        <v>9.2698000000000003E-2</v>
      </c>
      <c r="AO758" s="35">
        <v>0.23194000000000001</v>
      </c>
      <c r="AP758" s="35">
        <v>8.2891000000000006E-2</v>
      </c>
      <c r="AQ758" s="35">
        <v>83.397599999999997</v>
      </c>
      <c r="AR758" s="35">
        <v>93.983999999999995</v>
      </c>
      <c r="AS758" s="43">
        <v>0.54641200000000001</v>
      </c>
      <c r="AT758" s="326">
        <v>0.54649982584334889</v>
      </c>
      <c r="AU758" s="327">
        <v>-8.7825843348876553E-5</v>
      </c>
      <c r="AV758" s="41">
        <v>38.144199999999998</v>
      </c>
      <c r="AW758" s="35">
        <v>37.820799999999998</v>
      </c>
      <c r="AX758" s="327">
        <v>0.32339999999999947</v>
      </c>
      <c r="AY758" s="41">
        <v>51.066499999999998</v>
      </c>
      <c r="AZ758" s="35">
        <v>50.65</v>
      </c>
      <c r="BA758" s="327">
        <v>0.4164999999999992</v>
      </c>
      <c r="BB758" s="41">
        <v>99.919399999999996</v>
      </c>
      <c r="BC758" s="35">
        <v>99.057146000000003</v>
      </c>
      <c r="BD758" s="36">
        <v>0.86225399999999297</v>
      </c>
      <c r="BE758" s="41">
        <v>84.094300000000004</v>
      </c>
      <c r="BF758" s="35">
        <v>83.397599999999997</v>
      </c>
      <c r="BG758" s="327">
        <v>0.69670000000000698</v>
      </c>
      <c r="BH758" s="46">
        <v>89.210700000000003</v>
      </c>
      <c r="BI758" s="46">
        <v>88.470799999999997</v>
      </c>
      <c r="BJ758" s="327">
        <v>0.73990000000000578</v>
      </c>
      <c r="BK758" s="41">
        <v>8.2124600000000001</v>
      </c>
      <c r="BL758" s="35">
        <v>8.1299799999999998</v>
      </c>
      <c r="BM758" s="327">
        <v>8.2480000000000331E-2</v>
      </c>
      <c r="BN758" s="36">
        <v>1.4937000000000001E-2</v>
      </c>
      <c r="BO758" s="36">
        <v>3.7005999999999997E-2</v>
      </c>
      <c r="BP758" s="36">
        <v>2.5579999999999999E-3</v>
      </c>
      <c r="BQ758" s="36">
        <v>0.23405799999999999</v>
      </c>
      <c r="BR758" s="36">
        <v>2.7628E-2</v>
      </c>
      <c r="BS758" s="36">
        <v>2.8059999999999999E-3</v>
      </c>
      <c r="BT758" s="36">
        <v>7.5209999999999999E-3</v>
      </c>
      <c r="BU758" s="36">
        <v>3.3999999999999998E-3</v>
      </c>
      <c r="BV758" s="36">
        <v>2.6700900000000001</v>
      </c>
      <c r="BW758" s="36">
        <v>3.0000040000000001</v>
      </c>
      <c r="BX758" s="944">
        <v>1.494E-2</v>
      </c>
      <c r="BY758" s="36">
        <v>3.6999999999999998E-2</v>
      </c>
      <c r="BZ758" s="36">
        <v>2.5600000000000002E-3</v>
      </c>
      <c r="CA758" s="36">
        <v>0.23413999999999999</v>
      </c>
      <c r="CB758" s="36">
        <v>2.7629999999999998E-2</v>
      </c>
      <c r="CC758" s="36">
        <v>2.81E-3</v>
      </c>
      <c r="CD758" s="36">
        <v>7.5199999999999998E-3</v>
      </c>
      <c r="CE758" s="36">
        <v>3.3999999999999998E-3</v>
      </c>
      <c r="CF758" s="36">
        <v>1.21085</v>
      </c>
      <c r="CG758" s="36">
        <v>1.45916</v>
      </c>
      <c r="CH758" s="36">
        <v>3.0000100000000001</v>
      </c>
      <c r="CI758" s="36">
        <v>2.67001</v>
      </c>
      <c r="CJ758" s="326">
        <v>0.54649982584334889</v>
      </c>
      <c r="CK758" s="35">
        <v>37.820799999999998</v>
      </c>
      <c r="CL758" s="35">
        <v>50.65</v>
      </c>
      <c r="CM758" s="42">
        <v>99.057146000000003</v>
      </c>
    </row>
    <row r="759" spans="1:91" x14ac:dyDescent="0.2">
      <c r="A759" s="52" t="s">
        <v>491</v>
      </c>
      <c r="B759" s="30">
        <v>-1642</v>
      </c>
      <c r="C759" s="30">
        <v>28991</v>
      </c>
      <c r="D759" s="30">
        <v>310</v>
      </c>
      <c r="E759" s="31">
        <v>0.54830100000000004</v>
      </c>
      <c r="F759" s="41">
        <v>84.116699999999994</v>
      </c>
      <c r="G759" s="35">
        <v>37.995399999999997</v>
      </c>
      <c r="H759" s="35">
        <v>51.256700000000002</v>
      </c>
      <c r="I759" s="35">
        <v>0.27349600000000002</v>
      </c>
      <c r="J759" s="35">
        <v>8.1190999999999995</v>
      </c>
      <c r="K759" s="35">
        <v>0.89290199999999997</v>
      </c>
      <c r="L759" s="35">
        <v>0.22342500000000001</v>
      </c>
      <c r="M759" s="35">
        <v>9.2651999999999998E-2</v>
      </c>
      <c r="N759" s="35">
        <v>0.78439400000000004</v>
      </c>
      <c r="O759" s="35">
        <v>5.6899999999999999E-2</v>
      </c>
      <c r="P759" s="35">
        <v>8.8611999999999996E-2</v>
      </c>
      <c r="Q759" s="42">
        <v>99.783600000000007</v>
      </c>
      <c r="R759" s="35">
        <v>5.1354899999999999</v>
      </c>
      <c r="S759" s="36">
        <v>2.67428</v>
      </c>
      <c r="T759" s="36">
        <v>1.20797</v>
      </c>
      <c r="U759" s="36">
        <v>1.46631</v>
      </c>
      <c r="V759" s="36">
        <v>1.55E-2</v>
      </c>
      <c r="W759" s="36">
        <v>0.23211000000000001</v>
      </c>
      <c r="X759" s="36">
        <v>2.7215E-2</v>
      </c>
      <c r="Y759" s="36">
        <v>7.1939999999999999E-3</v>
      </c>
      <c r="Z759" s="36">
        <v>2.7850000000000001E-3</v>
      </c>
      <c r="AA759" s="36">
        <v>3.5144000000000002E-2</v>
      </c>
      <c r="AB759" s="36">
        <v>2.163E-3</v>
      </c>
      <c r="AC759" s="36">
        <v>3.6089999999999998E-3</v>
      </c>
      <c r="AD759" s="36">
        <v>4</v>
      </c>
      <c r="AE759" s="325">
        <v>2.9999999999999996</v>
      </c>
      <c r="AF759" s="35">
        <v>5.1354899999999999</v>
      </c>
      <c r="AG759" s="37">
        <v>0.3333612646877992</v>
      </c>
      <c r="AH759" s="53">
        <v>0.54830100000000004</v>
      </c>
      <c r="AI759" s="35">
        <v>0.27420699999999998</v>
      </c>
      <c r="AJ759" s="35">
        <v>0.78681500000000004</v>
      </c>
      <c r="AK759" s="35">
        <v>5.4316999999999997E-2</v>
      </c>
      <c r="AL759" s="35">
        <v>8.0369399999999995</v>
      </c>
      <c r="AM759" s="35">
        <v>0.87769799999999998</v>
      </c>
      <c r="AN759" s="35">
        <v>8.6289000000000005E-2</v>
      </c>
      <c r="AO759" s="35">
        <v>0.212503</v>
      </c>
      <c r="AP759" s="35">
        <v>8.0721000000000001E-2</v>
      </c>
      <c r="AQ759" s="35">
        <v>83.415599999999998</v>
      </c>
      <c r="AR759" s="35">
        <v>93.825100000000006</v>
      </c>
      <c r="AS759" s="43">
        <v>0.54830100000000004</v>
      </c>
      <c r="AT759" s="326">
        <v>0.54839963813354664</v>
      </c>
      <c r="AU759" s="327">
        <v>-9.8638133546602447E-5</v>
      </c>
      <c r="AV759" s="41">
        <v>37.995399999999997</v>
      </c>
      <c r="AW759" s="35">
        <v>37.670499999999997</v>
      </c>
      <c r="AX759" s="327">
        <v>0.32489999999999952</v>
      </c>
      <c r="AY759" s="41">
        <v>51.256700000000002</v>
      </c>
      <c r="AZ759" s="35">
        <v>50.84</v>
      </c>
      <c r="BA759" s="327">
        <v>0.41669999999999874</v>
      </c>
      <c r="BB759" s="41">
        <v>99.783600000000007</v>
      </c>
      <c r="BC759" s="35">
        <v>98.919989999999999</v>
      </c>
      <c r="BD759" s="36">
        <v>0.86361000000000843</v>
      </c>
      <c r="BE759" s="41">
        <v>84.116699999999994</v>
      </c>
      <c r="BF759" s="35">
        <v>83.415599999999998</v>
      </c>
      <c r="BG759" s="327">
        <v>0.70109999999999673</v>
      </c>
      <c r="BH759" s="46">
        <v>89.252099999999999</v>
      </c>
      <c r="BI759" s="46">
        <v>88.510500000000008</v>
      </c>
      <c r="BJ759" s="327">
        <v>0.74159999999999116</v>
      </c>
      <c r="BK759" s="41">
        <v>8.1190999999999995</v>
      </c>
      <c r="BL759" s="35">
        <v>8.0369399999999995</v>
      </c>
      <c r="BM759" s="327">
        <v>8.2160000000000011E-2</v>
      </c>
      <c r="BN759" s="36">
        <v>1.5675999999999999E-2</v>
      </c>
      <c r="BO759" s="36">
        <v>3.5560000000000001E-2</v>
      </c>
      <c r="BP759" s="36">
        <v>2.0830000000000002E-3</v>
      </c>
      <c r="BQ759" s="36">
        <v>0.231763</v>
      </c>
      <c r="BR759" s="36">
        <v>2.6984999999999999E-2</v>
      </c>
      <c r="BS759" s="36">
        <v>2.6159999999999998E-3</v>
      </c>
      <c r="BT759" s="36">
        <v>6.9020000000000001E-3</v>
      </c>
      <c r="BU759" s="36">
        <v>3.3159999999999999E-3</v>
      </c>
      <c r="BV759" s="36">
        <v>2.6751</v>
      </c>
      <c r="BW759" s="36">
        <v>3.0000010000000001</v>
      </c>
      <c r="BX759" s="944">
        <v>1.567E-2</v>
      </c>
      <c r="BY759" s="36">
        <v>3.5560000000000001E-2</v>
      </c>
      <c r="BZ759" s="36">
        <v>2.0799999999999998E-3</v>
      </c>
      <c r="CA759" s="36">
        <v>0.23185</v>
      </c>
      <c r="CB759" s="36">
        <v>2.6980000000000001E-2</v>
      </c>
      <c r="CC759" s="36">
        <v>2.6199999999999999E-3</v>
      </c>
      <c r="CD759" s="36">
        <v>6.8999999999999999E-3</v>
      </c>
      <c r="CE759" s="36">
        <v>3.32E-3</v>
      </c>
      <c r="CF759" s="36">
        <v>1.20804</v>
      </c>
      <c r="CG759" s="36">
        <v>1.46698</v>
      </c>
      <c r="CH759" s="36">
        <v>3</v>
      </c>
      <c r="CI759" s="36">
        <v>2.67502</v>
      </c>
      <c r="CJ759" s="326">
        <v>0.54839963813354664</v>
      </c>
      <c r="CK759" s="35">
        <v>37.670499999999997</v>
      </c>
      <c r="CL759" s="35">
        <v>50.84</v>
      </c>
      <c r="CM759" s="42">
        <v>98.919989999999999</v>
      </c>
    </row>
    <row r="760" spans="1:91" x14ac:dyDescent="0.2">
      <c r="A760" s="54" t="s">
        <v>492</v>
      </c>
      <c r="B760" s="55">
        <v>-1648</v>
      </c>
      <c r="C760" s="55">
        <v>29001</v>
      </c>
      <c r="D760" s="55">
        <v>310</v>
      </c>
      <c r="E760" s="56">
        <v>0.14402400000000001</v>
      </c>
      <c r="F760" s="57">
        <v>48.110700000000001</v>
      </c>
      <c r="G760" s="58">
        <v>41.181600000000003</v>
      </c>
      <c r="H760" s="58">
        <v>7.7006500000000004</v>
      </c>
      <c r="I760" s="58">
        <v>1.3311599999999999</v>
      </c>
      <c r="J760" s="58">
        <v>49.401699999999998</v>
      </c>
      <c r="K760" s="58">
        <v>6.5921999999999994E-2</v>
      </c>
      <c r="L760" s="58">
        <v>0.739039</v>
      </c>
      <c r="M760" s="58">
        <v>4.6044000000000002E-2</v>
      </c>
      <c r="N760" s="58">
        <v>1.0555E-2</v>
      </c>
      <c r="O760" s="58">
        <v>2.3497000000000001E-2</v>
      </c>
      <c r="P760" s="58">
        <v>0.11526500000000001</v>
      </c>
      <c r="Q760" s="59">
        <v>100.61499999999999</v>
      </c>
      <c r="R760" s="58">
        <v>0.77154400000000001</v>
      </c>
      <c r="S760" s="60">
        <v>1.00281</v>
      </c>
      <c r="T760" s="60">
        <v>0.85837799999999997</v>
      </c>
      <c r="U760" s="60">
        <v>0.144429</v>
      </c>
      <c r="V760" s="60">
        <v>4.9459999999999997E-2</v>
      </c>
      <c r="W760" s="60">
        <v>0.92593300000000001</v>
      </c>
      <c r="X760" s="60">
        <v>1.317E-3</v>
      </c>
      <c r="Y760" s="60">
        <v>1.5602E-2</v>
      </c>
      <c r="Z760" s="60">
        <v>9.0700000000000004E-4</v>
      </c>
      <c r="AA760" s="60">
        <v>3.1E-4</v>
      </c>
      <c r="AB760" s="60">
        <v>5.8600000000000004E-4</v>
      </c>
      <c r="AC760" s="60">
        <v>3.078E-3</v>
      </c>
      <c r="AD760" s="60">
        <v>3</v>
      </c>
      <c r="AE760" s="60">
        <v>2</v>
      </c>
      <c r="AF760" s="58">
        <v>0.77154400000000001</v>
      </c>
      <c r="AG760" s="130">
        <v>0.50107383845993325</v>
      </c>
      <c r="AH760" s="62">
        <v>0.14402400000000001</v>
      </c>
      <c r="AI760" s="58">
        <v>1.33203</v>
      </c>
      <c r="AJ760" s="58">
        <v>1.0083E-2</v>
      </c>
      <c r="AK760" s="58">
        <v>2.2948E-2</v>
      </c>
      <c r="AL760" s="58">
        <v>49.348199999999999</v>
      </c>
      <c r="AM760" s="58">
        <v>6.5003000000000005E-2</v>
      </c>
      <c r="AN760" s="58">
        <v>4.5220000000000003E-2</v>
      </c>
      <c r="AO760" s="58">
        <v>0.73734200000000005</v>
      </c>
      <c r="AP760" s="58">
        <v>0.114346</v>
      </c>
      <c r="AQ760" s="58">
        <v>48.063400000000001</v>
      </c>
      <c r="AR760" s="58">
        <v>99.738600000000005</v>
      </c>
      <c r="AS760" s="63">
        <v>0.14402400000000001</v>
      </c>
      <c r="AT760" s="328">
        <v>0.14380460366218537</v>
      </c>
      <c r="AU760" s="64">
        <v>2.1939633781464796E-4</v>
      </c>
      <c r="AV760" s="57">
        <v>41.181600000000003</v>
      </c>
      <c r="AW760" s="58">
        <v>41.151699999999998</v>
      </c>
      <c r="AX760" s="64">
        <v>2.9900000000004923E-2</v>
      </c>
      <c r="AY760" s="57">
        <v>7.7006500000000004</v>
      </c>
      <c r="AZ760" s="58">
        <v>7.68</v>
      </c>
      <c r="BA760" s="64">
        <v>2.0650000000000723E-2</v>
      </c>
      <c r="BB760" s="57">
        <v>100.61499999999999</v>
      </c>
      <c r="BC760" s="58">
        <v>100.506872</v>
      </c>
      <c r="BD760" s="60">
        <v>0.10812799999999356</v>
      </c>
      <c r="BE760" s="57">
        <v>48.110700000000001</v>
      </c>
      <c r="BF760" s="58">
        <v>48.063400000000001</v>
      </c>
      <c r="BG760" s="64">
        <v>4.7299999999999898E-2</v>
      </c>
      <c r="BH760" s="58">
        <v>48.882250000000006</v>
      </c>
      <c r="BI760" s="58">
        <v>48.831699999999998</v>
      </c>
      <c r="BJ760" s="64">
        <v>5.0550000000008311E-2</v>
      </c>
      <c r="BK760" s="57">
        <v>49.401699999999998</v>
      </c>
      <c r="BL760" s="58">
        <v>49.348199999999999</v>
      </c>
      <c r="BM760" s="64">
        <v>5.3499999999999659E-2</v>
      </c>
      <c r="BN760" s="60">
        <v>4.9543999999999998E-2</v>
      </c>
      <c r="BO760" s="60">
        <v>2.9599999999999998E-4</v>
      </c>
      <c r="BP760" s="60">
        <v>5.7300000000000005E-4</v>
      </c>
      <c r="BQ760" s="60">
        <v>0.92589200000000005</v>
      </c>
      <c r="BR760" s="60">
        <v>1.2999999999999999E-3</v>
      </c>
      <c r="BS760" s="60">
        <v>8.92E-4</v>
      </c>
      <c r="BT760" s="60">
        <v>1.5582E-2</v>
      </c>
      <c r="BU760" s="60">
        <v>3.0569999999999998E-3</v>
      </c>
      <c r="BV760" s="60">
        <v>1.0028600000000001</v>
      </c>
      <c r="BW760" s="60">
        <v>1.9999960000000001</v>
      </c>
      <c r="BX760" s="945">
        <v>4.9529999999999998E-2</v>
      </c>
      <c r="BY760" s="60">
        <v>2.9999999999999997E-4</v>
      </c>
      <c r="BZ760" s="60">
        <v>5.6999999999999998E-4</v>
      </c>
      <c r="CA760" s="60">
        <v>0.92608999999999997</v>
      </c>
      <c r="CB760" s="60">
        <v>1.2999999999999999E-3</v>
      </c>
      <c r="CC760" s="60">
        <v>8.8999999999999995E-4</v>
      </c>
      <c r="CD760" s="60">
        <v>1.558E-2</v>
      </c>
      <c r="CE760" s="60">
        <v>3.0599999999999998E-3</v>
      </c>
      <c r="CF760" s="60">
        <v>0.85848999999999998</v>
      </c>
      <c r="CG760" s="60">
        <v>0.14419000000000001</v>
      </c>
      <c r="CH760" s="60">
        <v>2</v>
      </c>
      <c r="CI760" s="60">
        <v>1.00268</v>
      </c>
      <c r="CJ760" s="328">
        <v>0.14380460366218537</v>
      </c>
      <c r="CK760" s="58">
        <v>41.151699999999998</v>
      </c>
      <c r="CL760" s="58">
        <v>7.68</v>
      </c>
      <c r="CM760" s="59">
        <v>100.506872</v>
      </c>
    </row>
    <row r="761" spans="1:91" x14ac:dyDescent="0.2">
      <c r="A761" s="54" t="s">
        <v>492</v>
      </c>
      <c r="B761" s="55">
        <v>-1647</v>
      </c>
      <c r="C761" s="55">
        <v>29000</v>
      </c>
      <c r="D761" s="55">
        <v>310</v>
      </c>
      <c r="E761" s="56">
        <v>0.14927799999999999</v>
      </c>
      <c r="F761" s="57">
        <v>48.3249</v>
      </c>
      <c r="G761" s="58">
        <v>41.110999999999997</v>
      </c>
      <c r="H761" s="58">
        <v>8.0170899999999996</v>
      </c>
      <c r="I761" s="58">
        <v>1.33677</v>
      </c>
      <c r="J761" s="58">
        <v>49.324800000000003</v>
      </c>
      <c r="K761" s="58">
        <v>6.7264000000000004E-2</v>
      </c>
      <c r="L761" s="58">
        <v>0.73980699999999999</v>
      </c>
      <c r="M761" s="58">
        <v>4.1514000000000002E-2</v>
      </c>
      <c r="N761" s="58">
        <v>1.4022E-2</v>
      </c>
      <c r="O761" s="58">
        <v>2.7508999999999999E-2</v>
      </c>
      <c r="P761" s="58">
        <v>0.111706</v>
      </c>
      <c r="Q761" s="59">
        <v>100.792</v>
      </c>
      <c r="R761" s="58">
        <v>0.80324399999999996</v>
      </c>
      <c r="S761" s="60">
        <v>1.00562</v>
      </c>
      <c r="T761" s="60">
        <v>0.85550000000000004</v>
      </c>
      <c r="U761" s="60">
        <v>0.150116</v>
      </c>
      <c r="V761" s="60">
        <v>4.9586999999999999E-2</v>
      </c>
      <c r="W761" s="60">
        <v>0.92297200000000001</v>
      </c>
      <c r="X761" s="60">
        <v>1.3420000000000001E-3</v>
      </c>
      <c r="Y761" s="60">
        <v>1.5592E-2</v>
      </c>
      <c r="Z761" s="60">
        <v>8.1700000000000002E-4</v>
      </c>
      <c r="AA761" s="60">
        <v>4.1100000000000002E-4</v>
      </c>
      <c r="AB761" s="60">
        <v>6.8400000000000004E-4</v>
      </c>
      <c r="AC761" s="60">
        <v>2.9780000000000002E-3</v>
      </c>
      <c r="AD761" s="60">
        <v>3</v>
      </c>
      <c r="AE761" s="60">
        <v>1.9999990000000001</v>
      </c>
      <c r="AF761" s="58">
        <v>0.80324399999999996</v>
      </c>
      <c r="AG761" s="130">
        <v>0.50246600827839993</v>
      </c>
      <c r="AH761" s="62">
        <v>0.14927799999999999</v>
      </c>
      <c r="AI761" s="58">
        <v>1.33769</v>
      </c>
      <c r="AJ761" s="58">
        <v>1.3533E-2</v>
      </c>
      <c r="AK761" s="58">
        <v>2.6939999999999999E-2</v>
      </c>
      <c r="AL761" s="58">
        <v>49.269300000000001</v>
      </c>
      <c r="AM761" s="58">
        <v>6.6306000000000004E-2</v>
      </c>
      <c r="AN761" s="58">
        <v>4.0661999999999997E-2</v>
      </c>
      <c r="AO761" s="58">
        <v>0.738039</v>
      </c>
      <c r="AP761" s="58">
        <v>0.11075400000000001</v>
      </c>
      <c r="AQ761" s="58">
        <v>48.275500000000001</v>
      </c>
      <c r="AR761" s="58">
        <v>99.878699999999995</v>
      </c>
      <c r="AS761" s="63">
        <v>0.14927799999999999</v>
      </c>
      <c r="AT761" s="328">
        <v>0.14907159693283872</v>
      </c>
      <c r="AU761" s="64">
        <v>2.0640306716127044E-4</v>
      </c>
      <c r="AV761" s="57">
        <v>41.110999999999997</v>
      </c>
      <c r="AW761" s="58">
        <v>41.079000000000001</v>
      </c>
      <c r="AX761" s="64">
        <v>3.1999999999996476E-2</v>
      </c>
      <c r="AY761" s="57">
        <v>8.0170899999999996</v>
      </c>
      <c r="AZ761" s="58">
        <v>8</v>
      </c>
      <c r="BA761" s="64">
        <v>1.7089999999999606E-2</v>
      </c>
      <c r="BB761" s="57">
        <v>100.792</v>
      </c>
      <c r="BC761" s="58">
        <v>100.68222400000001</v>
      </c>
      <c r="BD761" s="60">
        <v>0.10977599999999654</v>
      </c>
      <c r="BE761" s="57">
        <v>48.3249</v>
      </c>
      <c r="BF761" s="58">
        <v>48.275500000000001</v>
      </c>
      <c r="BG761" s="64">
        <v>4.9399999999998556E-2</v>
      </c>
      <c r="BH761" s="58">
        <v>49.12809</v>
      </c>
      <c r="BI761" s="58">
        <v>49.079000000000001</v>
      </c>
      <c r="BJ761" s="64">
        <v>4.9089999999999634E-2</v>
      </c>
      <c r="BK761" s="57">
        <v>49.324800000000003</v>
      </c>
      <c r="BL761" s="58">
        <v>49.269300000000001</v>
      </c>
      <c r="BM761" s="64">
        <v>5.5500000000002103E-2</v>
      </c>
      <c r="BN761" s="60">
        <v>4.9674999999999997E-2</v>
      </c>
      <c r="BO761" s="60">
        <v>3.97E-4</v>
      </c>
      <c r="BP761" s="60">
        <v>6.7100000000000005E-4</v>
      </c>
      <c r="BQ761" s="60">
        <v>0.92293000000000003</v>
      </c>
      <c r="BR761" s="60">
        <v>1.3240000000000001E-3</v>
      </c>
      <c r="BS761" s="60">
        <v>8.0099999999999995E-4</v>
      </c>
      <c r="BT761" s="60">
        <v>1.5572000000000001E-2</v>
      </c>
      <c r="BU761" s="60">
        <v>2.9559999999999999E-3</v>
      </c>
      <c r="BV761" s="60">
        <v>1.0056700000000001</v>
      </c>
      <c r="BW761" s="60">
        <v>1.9999960000000001</v>
      </c>
      <c r="BX761" s="945">
        <v>4.9660000000000003E-2</v>
      </c>
      <c r="BY761" s="60">
        <v>4.0000000000000002E-4</v>
      </c>
      <c r="BZ761" s="60">
        <v>6.7000000000000002E-4</v>
      </c>
      <c r="CA761" s="60">
        <v>0.92313000000000001</v>
      </c>
      <c r="CB761" s="60">
        <v>1.32E-3</v>
      </c>
      <c r="CC761" s="60">
        <v>8.0000000000000004E-4</v>
      </c>
      <c r="CD761" s="60">
        <v>1.5570000000000001E-2</v>
      </c>
      <c r="CE761" s="60">
        <v>2.96E-3</v>
      </c>
      <c r="CF761" s="60">
        <v>0.85560000000000003</v>
      </c>
      <c r="CG761" s="60">
        <v>0.14989</v>
      </c>
      <c r="CH761" s="60">
        <v>2</v>
      </c>
      <c r="CI761" s="60">
        <v>1.00549</v>
      </c>
      <c r="CJ761" s="328">
        <v>0.14907159693283872</v>
      </c>
      <c r="CK761" s="58">
        <v>41.079000000000001</v>
      </c>
      <c r="CL761" s="58">
        <v>8</v>
      </c>
      <c r="CM761" s="59">
        <v>100.68222400000001</v>
      </c>
    </row>
    <row r="762" spans="1:91" x14ac:dyDescent="0.2">
      <c r="A762" s="54" t="s">
        <v>492</v>
      </c>
      <c r="B762" s="55">
        <v>-1647</v>
      </c>
      <c r="C762" s="55">
        <v>28997</v>
      </c>
      <c r="D762" s="55">
        <v>310</v>
      </c>
      <c r="E762" s="56">
        <v>0.141074</v>
      </c>
      <c r="F762" s="57">
        <v>48.248899999999999</v>
      </c>
      <c r="G762" s="58">
        <v>41.4422</v>
      </c>
      <c r="H762" s="58">
        <v>7.5645699999999998</v>
      </c>
      <c r="I762" s="58">
        <v>1.34771</v>
      </c>
      <c r="J762" s="58">
        <v>49.700099999999999</v>
      </c>
      <c r="K762" s="58">
        <v>7.0574999999999999E-2</v>
      </c>
      <c r="L762" s="58">
        <v>0.72831500000000005</v>
      </c>
      <c r="M762" s="58">
        <v>3.5796000000000001E-2</v>
      </c>
      <c r="N762" s="58">
        <v>9.9000000000000008E-3</v>
      </c>
      <c r="O762" s="58">
        <v>1.9181E-2</v>
      </c>
      <c r="P762" s="58">
        <v>0.102711</v>
      </c>
      <c r="Q762" s="59">
        <v>101.021</v>
      </c>
      <c r="R762" s="58">
        <v>0.75790800000000003</v>
      </c>
      <c r="S762" s="60">
        <v>1.0015400000000001</v>
      </c>
      <c r="T762" s="60">
        <v>0.86024500000000004</v>
      </c>
      <c r="U762" s="60">
        <v>0.141291</v>
      </c>
      <c r="V762" s="60">
        <v>4.9868000000000003E-2</v>
      </c>
      <c r="W762" s="60">
        <v>0.92767999999999995</v>
      </c>
      <c r="X762" s="60">
        <v>1.4040000000000001E-3</v>
      </c>
      <c r="Y762" s="60">
        <v>1.5311999999999999E-2</v>
      </c>
      <c r="Z762" s="60">
        <v>7.0200000000000004E-4</v>
      </c>
      <c r="AA762" s="60">
        <v>2.9E-4</v>
      </c>
      <c r="AB762" s="60">
        <v>4.7600000000000002E-4</v>
      </c>
      <c r="AC762" s="60">
        <v>2.7309999999999999E-3</v>
      </c>
      <c r="AD762" s="60">
        <v>3</v>
      </c>
      <c r="AE762" s="60">
        <v>1.9999989999999996</v>
      </c>
      <c r="AF762" s="58">
        <v>0.75790800000000003</v>
      </c>
      <c r="AG762" s="130">
        <v>0.51279003037269444</v>
      </c>
      <c r="AH762" s="62">
        <v>0.141074</v>
      </c>
      <c r="AI762" s="58">
        <v>1.3485799999999999</v>
      </c>
      <c r="AJ762" s="58">
        <v>9.4369999999999992E-3</v>
      </c>
      <c r="AK762" s="58">
        <v>1.8643E-2</v>
      </c>
      <c r="AL762" s="58">
        <v>49.647500000000001</v>
      </c>
      <c r="AM762" s="58">
        <v>6.9668999999999995E-2</v>
      </c>
      <c r="AN762" s="58">
        <v>3.4999000000000002E-2</v>
      </c>
      <c r="AO762" s="58">
        <v>0.72666299999999995</v>
      </c>
      <c r="AP762" s="58">
        <v>0.101827</v>
      </c>
      <c r="AQ762" s="58">
        <v>48.202500000000001</v>
      </c>
      <c r="AR762" s="58">
        <v>100.16</v>
      </c>
      <c r="AS762" s="63">
        <v>0.141074</v>
      </c>
      <c r="AT762" s="328">
        <v>0.14085139952666742</v>
      </c>
      <c r="AU762" s="64">
        <v>2.2260047333258481E-4</v>
      </c>
      <c r="AV762" s="57">
        <v>41.4422</v>
      </c>
      <c r="AW762" s="58">
        <v>41.4131</v>
      </c>
      <c r="AX762" s="64">
        <v>2.9099999999999682E-2</v>
      </c>
      <c r="AY762" s="57">
        <v>7.5645699999999998</v>
      </c>
      <c r="AZ762" s="58">
        <v>7.55</v>
      </c>
      <c r="BA762" s="64">
        <v>1.4569999999999972E-2</v>
      </c>
      <c r="BB762" s="57">
        <v>101.021</v>
      </c>
      <c r="BC762" s="58">
        <v>100.920418</v>
      </c>
      <c r="BD762" s="60">
        <v>0.10058200000000284</v>
      </c>
      <c r="BE762" s="57">
        <v>48.248899999999999</v>
      </c>
      <c r="BF762" s="58">
        <v>48.202500000000001</v>
      </c>
      <c r="BG762" s="64">
        <v>4.6399999999998442E-2</v>
      </c>
      <c r="BH762" s="58">
        <v>49.006770000000003</v>
      </c>
      <c r="BI762" s="58">
        <v>48.963099999999997</v>
      </c>
      <c r="BJ762" s="64">
        <v>4.3670000000005871E-2</v>
      </c>
      <c r="BK762" s="57">
        <v>49.700099999999999</v>
      </c>
      <c r="BL762" s="58">
        <v>49.647500000000001</v>
      </c>
      <c r="BM762" s="64">
        <v>5.2599999999998204E-2</v>
      </c>
      <c r="BN762" s="60">
        <v>4.9951000000000002E-2</v>
      </c>
      <c r="BO762" s="60">
        <v>2.7599999999999999E-4</v>
      </c>
      <c r="BP762" s="60">
        <v>4.6299999999999998E-4</v>
      </c>
      <c r="BQ762" s="60">
        <v>0.92764000000000002</v>
      </c>
      <c r="BR762" s="60">
        <v>1.3879999999999999E-3</v>
      </c>
      <c r="BS762" s="60">
        <v>6.8800000000000003E-4</v>
      </c>
      <c r="BT762" s="60">
        <v>1.5292999999999999E-2</v>
      </c>
      <c r="BU762" s="60">
        <v>2.7109999999999999E-3</v>
      </c>
      <c r="BV762" s="60">
        <v>1.00159</v>
      </c>
      <c r="BW762" s="60">
        <v>2</v>
      </c>
      <c r="BX762" s="945">
        <v>4.9939999999999998E-2</v>
      </c>
      <c r="BY762" s="60">
        <v>2.7999999999999998E-4</v>
      </c>
      <c r="BZ762" s="60">
        <v>4.6000000000000001E-4</v>
      </c>
      <c r="CA762" s="60">
        <v>0.92784</v>
      </c>
      <c r="CB762" s="60">
        <v>1.39E-3</v>
      </c>
      <c r="CC762" s="60">
        <v>6.8999999999999997E-4</v>
      </c>
      <c r="CD762" s="60">
        <v>1.529E-2</v>
      </c>
      <c r="CE762" s="60">
        <v>2.7100000000000002E-3</v>
      </c>
      <c r="CF762" s="60">
        <v>0.86036000000000001</v>
      </c>
      <c r="CG762" s="60">
        <v>0.14105000000000001</v>
      </c>
      <c r="CH762" s="60">
        <v>2.0000100000000001</v>
      </c>
      <c r="CI762" s="60">
        <v>1.0014099999999999</v>
      </c>
      <c r="CJ762" s="328">
        <v>0.14085139952666742</v>
      </c>
      <c r="CK762" s="58">
        <v>41.4131</v>
      </c>
      <c r="CL762" s="58">
        <v>7.55</v>
      </c>
      <c r="CM762" s="59">
        <v>100.920418</v>
      </c>
    </row>
    <row r="763" spans="1:91" x14ac:dyDescent="0.2">
      <c r="A763" s="54" t="s">
        <v>492</v>
      </c>
      <c r="B763" s="55">
        <v>-1648</v>
      </c>
      <c r="C763" s="55">
        <v>28994</v>
      </c>
      <c r="D763" s="55">
        <v>310</v>
      </c>
      <c r="E763" s="56">
        <v>0.15007799999999999</v>
      </c>
      <c r="F763" s="57">
        <v>48.31</v>
      </c>
      <c r="G763" s="58">
        <v>41.059800000000003</v>
      </c>
      <c r="H763" s="58">
        <v>8.0575500000000009</v>
      </c>
      <c r="I763" s="58">
        <v>1.3518699999999999</v>
      </c>
      <c r="J763" s="58">
        <v>49.312600000000003</v>
      </c>
      <c r="K763" s="58">
        <v>7.6633000000000007E-2</v>
      </c>
      <c r="L763" s="58">
        <v>0.740178</v>
      </c>
      <c r="M763" s="58">
        <v>5.1500999999999998E-2</v>
      </c>
      <c r="N763" s="58">
        <v>2.7885E-2</v>
      </c>
      <c r="O763" s="58">
        <v>2.7549000000000001E-2</v>
      </c>
      <c r="P763" s="58">
        <v>0.121867</v>
      </c>
      <c r="Q763" s="59">
        <v>100.827</v>
      </c>
      <c r="R763" s="58">
        <v>0.80730100000000005</v>
      </c>
      <c r="S763" s="60">
        <v>1.0047600000000001</v>
      </c>
      <c r="T763" s="60">
        <v>0.85396700000000003</v>
      </c>
      <c r="U763" s="60">
        <v>0.15079200000000001</v>
      </c>
      <c r="V763" s="60">
        <v>5.0119999999999998E-2</v>
      </c>
      <c r="W763" s="60">
        <v>0.92223999999999995</v>
      </c>
      <c r="X763" s="60">
        <v>1.5280000000000001E-3</v>
      </c>
      <c r="Y763" s="60">
        <v>1.5592E-2</v>
      </c>
      <c r="Z763" s="60">
        <v>1.013E-3</v>
      </c>
      <c r="AA763" s="60">
        <v>8.1700000000000002E-4</v>
      </c>
      <c r="AB763" s="60">
        <v>6.8499999999999995E-4</v>
      </c>
      <c r="AC763" s="60">
        <v>3.2469999999999999E-3</v>
      </c>
      <c r="AD763" s="60">
        <v>3</v>
      </c>
      <c r="AE763" s="60">
        <v>2.0000010000000001</v>
      </c>
      <c r="AF763" s="58">
        <v>0.80730100000000005</v>
      </c>
      <c r="AG763" s="130">
        <v>0.50710923621254733</v>
      </c>
      <c r="AH763" s="62">
        <v>0.15007799999999999</v>
      </c>
      <c r="AI763" s="58">
        <v>1.3528</v>
      </c>
      <c r="AJ763" s="58">
        <v>2.7403E-2</v>
      </c>
      <c r="AK763" s="58">
        <v>2.6977999999999999E-2</v>
      </c>
      <c r="AL763" s="58">
        <v>49.256900000000002</v>
      </c>
      <c r="AM763" s="58">
        <v>7.5660000000000005E-2</v>
      </c>
      <c r="AN763" s="58">
        <v>5.0633999999999998E-2</v>
      </c>
      <c r="AO763" s="58">
        <v>0.738402</v>
      </c>
      <c r="AP763" s="58">
        <v>0.12089900000000001</v>
      </c>
      <c r="AQ763" s="58">
        <v>48.2605</v>
      </c>
      <c r="AR763" s="58">
        <v>99.9101</v>
      </c>
      <c r="AS763" s="63">
        <v>0.15007799999999999</v>
      </c>
      <c r="AT763" s="328">
        <v>0.1498646281254977</v>
      </c>
      <c r="AU763" s="64">
        <v>2.1337187450229389E-4</v>
      </c>
      <c r="AV763" s="57">
        <v>41.059800000000003</v>
      </c>
      <c r="AW763" s="58">
        <v>41.027999999999999</v>
      </c>
      <c r="AX763" s="64">
        <v>3.1800000000004047E-2</v>
      </c>
      <c r="AY763" s="57">
        <v>8.0575500000000009</v>
      </c>
      <c r="AZ763" s="58">
        <v>8.0399999999999991</v>
      </c>
      <c r="BA763" s="64">
        <v>1.7550000000001731E-2</v>
      </c>
      <c r="BB763" s="57">
        <v>100.827</v>
      </c>
      <c r="BC763" s="58">
        <v>100.71767599999998</v>
      </c>
      <c r="BD763" s="60">
        <v>0.10932400000001508</v>
      </c>
      <c r="BE763" s="57">
        <v>48.31</v>
      </c>
      <c r="BF763" s="58">
        <v>48.2605</v>
      </c>
      <c r="BG763" s="64">
        <v>4.9500000000001876E-2</v>
      </c>
      <c r="BH763" s="58">
        <v>49.117350000000002</v>
      </c>
      <c r="BI763" s="58">
        <v>49.067999999999998</v>
      </c>
      <c r="BJ763" s="64">
        <v>4.9350000000004002E-2</v>
      </c>
      <c r="BK763" s="57">
        <v>49.312600000000003</v>
      </c>
      <c r="BL763" s="58">
        <v>49.256900000000002</v>
      </c>
      <c r="BM763" s="64">
        <v>5.5700000000001637E-2</v>
      </c>
      <c r="BN763" s="60">
        <v>5.0208999999999997E-2</v>
      </c>
      <c r="BO763" s="60">
        <v>8.0400000000000003E-4</v>
      </c>
      <c r="BP763" s="60">
        <v>6.7199999999999996E-4</v>
      </c>
      <c r="BQ763" s="60">
        <v>0.92219700000000004</v>
      </c>
      <c r="BR763" s="60">
        <v>1.5100000000000001E-3</v>
      </c>
      <c r="BS763" s="60">
        <v>9.9700000000000006E-4</v>
      </c>
      <c r="BT763" s="60">
        <v>1.5571E-2</v>
      </c>
      <c r="BU763" s="60">
        <v>3.225E-3</v>
      </c>
      <c r="BV763" s="60">
        <v>1.00482</v>
      </c>
      <c r="BW763" s="60">
        <v>2.0000050000000003</v>
      </c>
      <c r="BX763" s="945">
        <v>5.0200000000000002E-2</v>
      </c>
      <c r="BY763" s="60">
        <v>8.0000000000000004E-4</v>
      </c>
      <c r="BZ763" s="60">
        <v>6.7000000000000002E-4</v>
      </c>
      <c r="CA763" s="60">
        <v>0.92239000000000004</v>
      </c>
      <c r="CB763" s="60">
        <v>1.5100000000000001E-3</v>
      </c>
      <c r="CC763" s="60">
        <v>1E-3</v>
      </c>
      <c r="CD763" s="60">
        <v>1.5570000000000001E-2</v>
      </c>
      <c r="CE763" s="60">
        <v>3.2200000000000002E-3</v>
      </c>
      <c r="CF763" s="60">
        <v>0.85407999999999995</v>
      </c>
      <c r="CG763" s="60">
        <v>0.15056</v>
      </c>
      <c r="CH763" s="60">
        <v>2</v>
      </c>
      <c r="CI763" s="60">
        <v>1.00464</v>
      </c>
      <c r="CJ763" s="328">
        <v>0.1498646281254977</v>
      </c>
      <c r="CK763" s="58">
        <v>41.027999999999999</v>
      </c>
      <c r="CL763" s="58">
        <v>8.0399999999999991</v>
      </c>
      <c r="CM763" s="59">
        <v>100.71767599999998</v>
      </c>
    </row>
    <row r="764" spans="1:91" x14ac:dyDescent="0.2">
      <c r="A764" s="749" t="s">
        <v>491</v>
      </c>
      <c r="B764" s="750"/>
      <c r="C764" s="750"/>
      <c r="D764" s="750"/>
      <c r="E764" s="699">
        <v>0.54880249999999997</v>
      </c>
      <c r="F764" s="700">
        <v>84.483999999999995</v>
      </c>
      <c r="G764" s="701">
        <v>38.118000000000002</v>
      </c>
      <c r="H764" s="701">
        <v>51.528724999999994</v>
      </c>
      <c r="I764" s="701">
        <v>0.25692700000000002</v>
      </c>
      <c r="J764" s="701">
        <v>8.0852849999999989</v>
      </c>
      <c r="K764" s="701">
        <v>0.91200024999999996</v>
      </c>
      <c r="L764" s="701">
        <v>0.239261</v>
      </c>
      <c r="M764" s="701">
        <v>0.10211425</v>
      </c>
      <c r="N764" s="701">
        <v>0.81074675000000007</v>
      </c>
      <c r="O764" s="701">
        <v>6.118175E-2</v>
      </c>
      <c r="P764" s="701">
        <v>8.4655499999999995E-2</v>
      </c>
      <c r="Q764" s="702">
        <v>100.19874999999999</v>
      </c>
      <c r="R764" s="701">
        <v>5.1627425000000002</v>
      </c>
      <c r="S764" s="699">
        <v>2.6749499999999999</v>
      </c>
      <c r="T764" s="699">
        <v>1.20692</v>
      </c>
      <c r="U764" s="699">
        <v>1.4680300000000002</v>
      </c>
      <c r="V764" s="699">
        <v>1.4503499999999999E-2</v>
      </c>
      <c r="W764" s="699">
        <v>0.23021225000000001</v>
      </c>
      <c r="X764" s="699">
        <v>2.7683000000000003E-2</v>
      </c>
      <c r="Y764" s="699">
        <v>7.672E-3</v>
      </c>
      <c r="Z764" s="699">
        <v>3.0562499999999999E-3</v>
      </c>
      <c r="AA764" s="699">
        <v>3.6173999999999998E-2</v>
      </c>
      <c r="AB764" s="699">
        <v>2.3167500000000002E-3</v>
      </c>
      <c r="AC764" s="699">
        <v>3.4345000000000001E-3</v>
      </c>
      <c r="AD764" s="699">
        <v>4</v>
      </c>
      <c r="AE764" s="699">
        <v>3.0000022500000001</v>
      </c>
      <c r="AF764" s="703">
        <v>5.1627425000000002</v>
      </c>
      <c r="AG764" s="782">
        <v>0.27646193211541753</v>
      </c>
      <c r="AH764" s="704">
        <v>0.54880249999999997</v>
      </c>
      <c r="AI764" s="410">
        <v>0.25746324999999998</v>
      </c>
      <c r="AJ764" s="410">
        <v>0.81336724999999999</v>
      </c>
      <c r="AK764" s="410">
        <v>5.861425E-2</v>
      </c>
      <c r="AL764" s="410">
        <v>8.0033150000000006</v>
      </c>
      <c r="AM764" s="410">
        <v>0.89658075000000004</v>
      </c>
      <c r="AN764" s="410">
        <v>9.5641249999999997E-2</v>
      </c>
      <c r="AO764" s="410">
        <v>0.2281985</v>
      </c>
      <c r="AP764" s="410">
        <v>7.6781749999999996E-2</v>
      </c>
      <c r="AQ764" s="410">
        <v>83.778975000000003</v>
      </c>
      <c r="AR764" s="410">
        <v>94.208950000000002</v>
      </c>
      <c r="AS764" s="782">
        <v>0.54880249999999997</v>
      </c>
      <c r="AT764" s="782">
        <v>0.54889344794529571</v>
      </c>
      <c r="AU764" s="782">
        <v>-9.0947945295655197E-5</v>
      </c>
      <c r="AV764" s="363">
        <v>38.118000000000002</v>
      </c>
      <c r="AW764" s="363">
        <v>37.792274999999997</v>
      </c>
      <c r="AX764" s="782">
        <v>0.32572500000000026</v>
      </c>
      <c r="AY764" s="363">
        <v>51.528724999999994</v>
      </c>
      <c r="AZ764" s="363">
        <v>51.107500000000002</v>
      </c>
      <c r="BA764" s="782">
        <v>0.42122499999999974</v>
      </c>
      <c r="BB764" s="363">
        <v>100.19874999999999</v>
      </c>
      <c r="BC764" s="363">
        <v>99.329736999999994</v>
      </c>
      <c r="BD764" s="782">
        <v>0.86901299999999537</v>
      </c>
      <c r="BE764" s="363">
        <v>84.483999999999995</v>
      </c>
      <c r="BF764" s="363">
        <v>83.778975000000003</v>
      </c>
      <c r="BG764" s="782">
        <v>0.70502499999999912</v>
      </c>
      <c r="BH764" s="363">
        <v>89.646724999999989</v>
      </c>
      <c r="BI764" s="363">
        <v>88.899775000000005</v>
      </c>
      <c r="BJ764" s="782">
        <v>0.74694999999999823</v>
      </c>
      <c r="BK764" s="363">
        <v>8.0852849999999989</v>
      </c>
      <c r="BL764" s="363">
        <v>8.0033150000000006</v>
      </c>
      <c r="BM764" s="782">
        <v>8.1970000000000098E-2</v>
      </c>
      <c r="BN764" s="412">
        <v>1.466075E-2</v>
      </c>
      <c r="BO764" s="412">
        <v>3.6607750000000001E-2</v>
      </c>
      <c r="BP764" s="412">
        <v>2.2392499999999999E-3</v>
      </c>
      <c r="BQ764" s="412">
        <v>0.22986600000000001</v>
      </c>
      <c r="BR764" s="412">
        <v>2.7452249999999997E-2</v>
      </c>
      <c r="BS764" s="412">
        <v>2.8874999999999999E-3</v>
      </c>
      <c r="BT764" s="412">
        <v>7.3812500000000007E-3</v>
      </c>
      <c r="BU764" s="412">
        <v>3.1422500000000001E-3</v>
      </c>
      <c r="BV764" s="412">
        <v>2.6757650000000002</v>
      </c>
      <c r="BW764" s="412">
        <v>3.0000020000000003</v>
      </c>
      <c r="BX764" s="413">
        <v>1.4659999999999999E-2</v>
      </c>
      <c r="BY764" s="412">
        <v>3.6605000000000006E-2</v>
      </c>
      <c r="BZ764" s="412">
        <v>2.2375000000000003E-3</v>
      </c>
      <c r="CA764" s="412">
        <v>0.22995000000000002</v>
      </c>
      <c r="CB764" s="412">
        <v>2.7452500000000001E-2</v>
      </c>
      <c r="CC764" s="412">
        <v>2.8875000000000003E-3</v>
      </c>
      <c r="CD764" s="412">
        <v>7.3799999999999994E-3</v>
      </c>
      <c r="CE764" s="412">
        <v>3.1449999999999998E-3</v>
      </c>
      <c r="CF764" s="412">
        <v>1.2070075</v>
      </c>
      <c r="CG764" s="412">
        <v>1.4686775000000001</v>
      </c>
      <c r="CH764" s="412">
        <v>3.0000024999999999</v>
      </c>
      <c r="CI764" s="412">
        <v>2.6756850000000001</v>
      </c>
      <c r="CJ764" s="412">
        <v>0.54889344794529571</v>
      </c>
      <c r="CK764" s="410">
        <v>37.792274999999997</v>
      </c>
      <c r="CL764" s="410">
        <v>51.107500000000002</v>
      </c>
      <c r="CM764" s="411">
        <v>99.329736999999994</v>
      </c>
    </row>
    <row r="765" spans="1:91" ht="16" thickBot="1" x14ac:dyDescent="0.25">
      <c r="A765" s="262" t="s">
        <v>492</v>
      </c>
      <c r="B765" s="695"/>
      <c r="C765" s="695"/>
      <c r="D765" s="695"/>
      <c r="E765" s="174">
        <v>0.14611350000000001</v>
      </c>
      <c r="F765" s="532">
        <v>48.248624999999997</v>
      </c>
      <c r="G765" s="252">
        <v>41.198650000000001</v>
      </c>
      <c r="H765" s="252">
        <v>7.8349650000000004</v>
      </c>
      <c r="I765" s="252">
        <v>1.3418775000000001</v>
      </c>
      <c r="J765" s="252">
        <v>49.434800000000003</v>
      </c>
      <c r="K765" s="252">
        <v>7.0098500000000008E-2</v>
      </c>
      <c r="L765" s="252">
        <v>0.73683475000000009</v>
      </c>
      <c r="M765" s="252">
        <v>4.3713749999999996E-2</v>
      </c>
      <c r="N765" s="252">
        <v>1.55905E-2</v>
      </c>
      <c r="O765" s="252">
        <v>2.4434000000000001E-2</v>
      </c>
      <c r="P765" s="252">
        <v>0.11288725000000001</v>
      </c>
      <c r="Q765" s="533">
        <v>100.81375</v>
      </c>
      <c r="R765" s="252">
        <v>0.78499925000000004</v>
      </c>
      <c r="S765" s="174">
        <v>1.0036825</v>
      </c>
      <c r="T765" s="174">
        <v>0.85702250000000002</v>
      </c>
      <c r="U765" s="174">
        <v>0.14665700000000001</v>
      </c>
      <c r="V765" s="174">
        <v>4.9758749999999997E-2</v>
      </c>
      <c r="W765" s="174">
        <v>0.92470624999999995</v>
      </c>
      <c r="X765" s="174">
        <v>1.3977499999999999E-3</v>
      </c>
      <c r="Y765" s="174">
        <v>1.55245E-2</v>
      </c>
      <c r="Z765" s="174">
        <v>8.5975000000000005E-4</v>
      </c>
      <c r="AA765" s="174">
        <v>4.5700000000000005E-4</v>
      </c>
      <c r="AB765" s="174">
        <v>6.0775E-4</v>
      </c>
      <c r="AC765" s="174">
        <v>3.0084999999999999E-3</v>
      </c>
      <c r="AD765" s="174">
        <v>3</v>
      </c>
      <c r="AE765" s="174">
        <v>1.99999975</v>
      </c>
      <c r="AF765" s="751">
        <v>0.78499925000000004</v>
      </c>
      <c r="AG765" s="925">
        <v>0.50585977833089379</v>
      </c>
      <c r="AH765" s="534">
        <v>0.14611350000000001</v>
      </c>
      <c r="AI765" s="253">
        <v>1.3427750000000001</v>
      </c>
      <c r="AJ765" s="253">
        <v>1.5113999999999999E-2</v>
      </c>
      <c r="AK765" s="253">
        <v>2.3877250000000003E-2</v>
      </c>
      <c r="AL765" s="253">
        <v>49.380475000000004</v>
      </c>
      <c r="AM765" s="253">
        <v>6.9159499999999999E-2</v>
      </c>
      <c r="AN765" s="253">
        <v>4.287875E-2</v>
      </c>
      <c r="AO765" s="253">
        <v>0.73511149999999992</v>
      </c>
      <c r="AP765" s="253">
        <v>0.11195650000000001</v>
      </c>
      <c r="AQ765" s="253">
        <v>48.200475000000004</v>
      </c>
      <c r="AR765" s="253">
        <v>99.921849999999992</v>
      </c>
      <c r="AS765" s="792">
        <v>0.14611350000000001</v>
      </c>
      <c r="AT765" s="792">
        <v>0.14589805706179729</v>
      </c>
      <c r="AU765" s="792">
        <v>2.1544293820269927E-4</v>
      </c>
      <c r="AV765" s="364">
        <v>41.198650000000001</v>
      </c>
      <c r="AW765" s="364">
        <v>41.167949999999998</v>
      </c>
      <c r="AX765" s="792">
        <v>3.0700000000001282E-2</v>
      </c>
      <c r="AY765" s="364">
        <v>7.8349650000000004</v>
      </c>
      <c r="AZ765" s="364">
        <v>7.8174999999999999</v>
      </c>
      <c r="BA765" s="792">
        <v>1.7465000000000508E-2</v>
      </c>
      <c r="BB765" s="364">
        <v>100.81375</v>
      </c>
      <c r="BC765" s="364">
        <v>100.70679749999999</v>
      </c>
      <c r="BD765" s="792">
        <v>0.106952500000002</v>
      </c>
      <c r="BE765" s="364">
        <v>48.248624999999997</v>
      </c>
      <c r="BF765" s="364">
        <v>48.200475000000004</v>
      </c>
      <c r="BG765" s="792">
        <v>4.8149999999999693E-2</v>
      </c>
      <c r="BH765" s="364">
        <v>49.033614999999998</v>
      </c>
      <c r="BI765" s="364">
        <v>48.98545</v>
      </c>
      <c r="BJ765" s="792">
        <v>4.8165000000004454E-2</v>
      </c>
      <c r="BK765" s="364">
        <v>49.434800000000003</v>
      </c>
      <c r="BL765" s="364">
        <v>49.380475000000004</v>
      </c>
      <c r="BM765" s="792">
        <v>5.4325000000000401E-2</v>
      </c>
      <c r="BN765" s="56">
        <v>4.984475E-2</v>
      </c>
      <c r="BO765" s="56">
        <v>4.4325000000000001E-4</v>
      </c>
      <c r="BP765" s="56">
        <v>5.9475000000000001E-4</v>
      </c>
      <c r="BQ765" s="56">
        <v>0.92466475000000015</v>
      </c>
      <c r="BR765" s="56">
        <v>1.3805E-3</v>
      </c>
      <c r="BS765" s="56">
        <v>8.4450000000000009E-4</v>
      </c>
      <c r="BT765" s="56">
        <v>1.5504500000000001E-2</v>
      </c>
      <c r="BU765" s="56">
        <v>2.9872499999999999E-3</v>
      </c>
      <c r="BV765" s="56">
        <v>1.0037350000000003</v>
      </c>
      <c r="BW765" s="56">
        <v>1.9999992500000001</v>
      </c>
      <c r="BX765" s="63">
        <v>4.9832499999999995E-2</v>
      </c>
      <c r="BY765" s="56">
        <v>4.4499999999999997E-4</v>
      </c>
      <c r="BZ765" s="56">
        <v>5.9250000000000004E-4</v>
      </c>
      <c r="CA765" s="56">
        <v>0.92486249999999992</v>
      </c>
      <c r="CB765" s="56">
        <v>1.3799999999999999E-3</v>
      </c>
      <c r="CC765" s="56">
        <v>8.4500000000000005E-4</v>
      </c>
      <c r="CD765" s="56">
        <v>1.5502500000000001E-2</v>
      </c>
      <c r="CE765" s="56">
        <v>2.9875000000000001E-3</v>
      </c>
      <c r="CF765" s="56">
        <v>0.85713250000000007</v>
      </c>
      <c r="CG765" s="56">
        <v>0.14642250000000001</v>
      </c>
      <c r="CH765" s="56">
        <v>2.0000024999999999</v>
      </c>
      <c r="CI765" s="56">
        <v>1.003555</v>
      </c>
      <c r="CJ765" s="56">
        <v>0.14589805706179729</v>
      </c>
      <c r="CK765" s="253">
        <v>41.167949999999998</v>
      </c>
      <c r="CL765" s="253">
        <v>7.8174999999999999</v>
      </c>
      <c r="CM765" s="362">
        <v>100.70679749999999</v>
      </c>
    </row>
    <row r="766" spans="1:91" x14ac:dyDescent="0.2">
      <c r="A766" s="29" t="s">
        <v>493</v>
      </c>
      <c r="B766" s="30">
        <v>-1583</v>
      </c>
      <c r="C766" s="30">
        <v>29079</v>
      </c>
      <c r="D766" s="30">
        <v>310</v>
      </c>
      <c r="E766" s="31">
        <v>0.52726899999999999</v>
      </c>
      <c r="F766" s="41">
        <v>79.507999999999996</v>
      </c>
      <c r="G766" s="35">
        <v>37.585900000000002</v>
      </c>
      <c r="H766" s="35">
        <v>46.5901</v>
      </c>
      <c r="I766" s="35">
        <v>0.23706099999999999</v>
      </c>
      <c r="J766" s="35">
        <v>8.4922799999999992</v>
      </c>
      <c r="K766" s="35">
        <v>0.79297399999999996</v>
      </c>
      <c r="L766" s="35">
        <v>0.21310299999999999</v>
      </c>
      <c r="M766" s="35">
        <v>1.3616E-2</v>
      </c>
      <c r="N766" s="35">
        <v>1.00386</v>
      </c>
      <c r="O766" s="1131">
        <v>0.44625500000000001</v>
      </c>
      <c r="P766" s="35">
        <v>0.13312099999999999</v>
      </c>
      <c r="Q766" s="42">
        <v>95.508200000000002</v>
      </c>
      <c r="R766" s="35">
        <v>4.6679300000000001</v>
      </c>
      <c r="S766" s="36">
        <v>2.6305499999999999</v>
      </c>
      <c r="T766" s="36">
        <v>1.2435400000000001</v>
      </c>
      <c r="U766" s="36">
        <v>1.3870100000000001</v>
      </c>
      <c r="V766" s="36">
        <v>1.3981E-2</v>
      </c>
      <c r="W766" s="36">
        <v>0.25265100000000001</v>
      </c>
      <c r="X766" s="36">
        <v>2.5152000000000001E-2</v>
      </c>
      <c r="Y766" s="36">
        <v>7.1409999999999998E-3</v>
      </c>
      <c r="Z766" s="36">
        <v>4.26E-4</v>
      </c>
      <c r="AA766" s="36">
        <v>4.6806E-2</v>
      </c>
      <c r="AB766" s="36">
        <v>1.7654E-2</v>
      </c>
      <c r="AC766" s="36">
        <v>5.6429999999999996E-3</v>
      </c>
      <c r="AD766" s="36">
        <v>4</v>
      </c>
      <c r="AE766" s="325">
        <v>3.0000040000000001</v>
      </c>
      <c r="AF766" s="35">
        <v>4.6679300000000001</v>
      </c>
      <c r="AG766" s="37">
        <v>0.29177920263746449</v>
      </c>
      <c r="AH766" s="31">
        <v>0.52726899999999999</v>
      </c>
      <c r="AI766" s="35">
        <v>0.237314</v>
      </c>
      <c r="AJ766" s="35">
        <v>1.0075499999999999</v>
      </c>
      <c r="AK766" s="35">
        <v>0.44540299999999999</v>
      </c>
      <c r="AL766" s="35">
        <v>8.4122599999999998</v>
      </c>
      <c r="AM766" s="35">
        <v>0.77968199999999999</v>
      </c>
      <c r="AN766" s="35">
        <v>8.43E-3</v>
      </c>
      <c r="AO766" s="35">
        <v>0.202963</v>
      </c>
      <c r="AP766" s="35">
        <v>0.125474</v>
      </c>
      <c r="AQ766" s="35">
        <v>78.885300000000001</v>
      </c>
      <c r="AR766" s="35">
        <v>90.104299999999995</v>
      </c>
      <c r="AS766" s="43">
        <v>0.52726899999999999</v>
      </c>
      <c r="AT766" s="326">
        <v>0.52723900310531857</v>
      </c>
      <c r="AU766" s="327">
        <v>2.9996894681416642E-5</v>
      </c>
      <c r="AV766" s="41">
        <v>37.585900000000002</v>
      </c>
      <c r="AW766" s="35">
        <v>37.293900000000001</v>
      </c>
      <c r="AX766" s="327">
        <v>0.29200000000000159</v>
      </c>
      <c r="AY766" s="41">
        <v>46.5901</v>
      </c>
      <c r="AZ766" s="35">
        <v>46.22</v>
      </c>
      <c r="BA766" s="327">
        <v>0.37010000000000076</v>
      </c>
      <c r="BB766" s="41">
        <v>95.508200000000002</v>
      </c>
      <c r="BC766" s="35">
        <v>94.732975999999994</v>
      </c>
      <c r="BD766" s="36">
        <v>0.77522400000000857</v>
      </c>
      <c r="BE766" s="41">
        <v>79.507999999999996</v>
      </c>
      <c r="BF766" s="35">
        <v>78.885300000000001</v>
      </c>
      <c r="BG766" s="327">
        <v>0.6226999999999947</v>
      </c>
      <c r="BH766" s="46">
        <v>84.176000000000002</v>
      </c>
      <c r="BI766" s="46">
        <v>83.513900000000007</v>
      </c>
      <c r="BJ766" s="327">
        <v>0.66209999999999525</v>
      </c>
      <c r="BK766" s="41">
        <v>8.4922799999999992</v>
      </c>
      <c r="BL766" s="35">
        <v>8.4122599999999998</v>
      </c>
      <c r="BM766" s="327">
        <v>8.0019999999999314E-2</v>
      </c>
      <c r="BN766" s="36">
        <v>1.4109E-2</v>
      </c>
      <c r="BO766" s="36">
        <v>4.7357999999999997E-2</v>
      </c>
      <c r="BP766" s="36">
        <v>1.7763000000000001E-2</v>
      </c>
      <c r="BQ766" s="36">
        <v>0.25229600000000002</v>
      </c>
      <c r="BR766" s="36">
        <v>2.4930999999999998E-2</v>
      </c>
      <c r="BS766" s="36">
        <v>2.6600000000000001E-4</v>
      </c>
      <c r="BT766" s="36">
        <v>6.8560000000000001E-3</v>
      </c>
      <c r="BU766" s="36">
        <v>5.3619999999999996E-3</v>
      </c>
      <c r="BV766" s="36">
        <v>2.6310600000000002</v>
      </c>
      <c r="BW766" s="36">
        <v>3.0000010000000001</v>
      </c>
      <c r="BX766" s="944">
        <v>1.4109999999999999E-2</v>
      </c>
      <c r="BY766" s="36">
        <v>4.7359999999999999E-2</v>
      </c>
      <c r="BZ766" s="36">
        <v>1.7760000000000001E-2</v>
      </c>
      <c r="CA766" s="36">
        <v>0.25239</v>
      </c>
      <c r="CB766" s="36">
        <v>2.4930000000000001E-2</v>
      </c>
      <c r="CC766" s="36">
        <v>2.7E-4</v>
      </c>
      <c r="CD766" s="36">
        <v>6.8599999999999998E-3</v>
      </c>
      <c r="CE766" s="36">
        <v>5.3600000000000002E-3</v>
      </c>
      <c r="CF766" s="36">
        <v>1.2438199999999999</v>
      </c>
      <c r="CG766" s="36">
        <v>1.3871500000000001</v>
      </c>
      <c r="CH766" s="36">
        <v>3.0000100000000001</v>
      </c>
      <c r="CI766" s="36">
        <v>2.63097</v>
      </c>
      <c r="CJ766" s="326">
        <v>0.52723900310531857</v>
      </c>
      <c r="CK766" s="35">
        <v>37.293900000000001</v>
      </c>
      <c r="CL766" s="35">
        <v>46.22</v>
      </c>
      <c r="CM766" s="42">
        <v>94.732975999999994</v>
      </c>
    </row>
    <row r="767" spans="1:91" x14ac:dyDescent="0.2">
      <c r="A767" s="29" t="s">
        <v>493</v>
      </c>
      <c r="B767" s="30">
        <v>-1583</v>
      </c>
      <c r="C767" s="30">
        <v>29076</v>
      </c>
      <c r="D767" s="30">
        <v>310</v>
      </c>
      <c r="E767" s="31">
        <v>0.53893000000000002</v>
      </c>
      <c r="F767" s="41">
        <v>80.297300000000007</v>
      </c>
      <c r="G767" s="35">
        <v>37.0227</v>
      </c>
      <c r="H767" s="35">
        <v>48.093200000000003</v>
      </c>
      <c r="I767" s="35">
        <v>0.25607099999999999</v>
      </c>
      <c r="J767" s="35">
        <v>8.2161799999999996</v>
      </c>
      <c r="K767" s="35">
        <v>0.79585600000000001</v>
      </c>
      <c r="L767" s="35">
        <v>0.23384099999999999</v>
      </c>
      <c r="M767" s="35">
        <v>5.3369999999999997E-3</v>
      </c>
      <c r="N767" s="35">
        <v>0.76687000000000005</v>
      </c>
      <c r="O767" s="35">
        <v>0.22716600000000001</v>
      </c>
      <c r="P767" s="35">
        <v>0.12892500000000001</v>
      </c>
      <c r="Q767" s="42">
        <v>95.746099999999998</v>
      </c>
      <c r="R767" s="35">
        <v>4.81853</v>
      </c>
      <c r="S767" s="36">
        <v>2.6569699999999998</v>
      </c>
      <c r="T767" s="36">
        <v>1.22505</v>
      </c>
      <c r="U767" s="36">
        <v>1.4319200000000001</v>
      </c>
      <c r="V767" s="36">
        <v>1.5103999999999999E-2</v>
      </c>
      <c r="W767" s="36">
        <v>0.24446499999999999</v>
      </c>
      <c r="X767" s="36">
        <v>2.5246999999999999E-2</v>
      </c>
      <c r="Y767" s="36">
        <v>7.8370000000000002E-3</v>
      </c>
      <c r="Z767" s="36">
        <v>1.6699999999999999E-4</v>
      </c>
      <c r="AA767" s="36">
        <v>3.576E-2</v>
      </c>
      <c r="AB767" s="36">
        <v>8.9879999999999995E-3</v>
      </c>
      <c r="AC767" s="36">
        <v>5.4650000000000002E-3</v>
      </c>
      <c r="AD767" s="36">
        <v>4</v>
      </c>
      <c r="AE767" s="325">
        <v>3.0000029999999995</v>
      </c>
      <c r="AF767" s="35">
        <v>4.81853</v>
      </c>
      <c r="AG767" s="37">
        <v>0.28494213018607167</v>
      </c>
      <c r="AH767" s="31">
        <v>0.53893000000000002</v>
      </c>
      <c r="AI767" s="35">
        <v>0.25657000000000002</v>
      </c>
      <c r="AJ767" s="35">
        <v>0.76906099999999999</v>
      </c>
      <c r="AK767" s="35">
        <v>0.22537299999999999</v>
      </c>
      <c r="AL767" s="35">
        <v>8.1354900000000008</v>
      </c>
      <c r="AM767" s="35">
        <v>0.78203900000000004</v>
      </c>
      <c r="AN767" s="35">
        <v>7.4999999999999993E-5</v>
      </c>
      <c r="AO767" s="35">
        <v>0.22314800000000001</v>
      </c>
      <c r="AP767" s="35">
        <v>0.121005</v>
      </c>
      <c r="AQ767" s="35">
        <v>79.645300000000006</v>
      </c>
      <c r="AR767" s="35">
        <v>90.158000000000001</v>
      </c>
      <c r="AS767" s="43">
        <v>0.53893000000000002</v>
      </c>
      <c r="AT767" s="326">
        <v>0.53898195391399895</v>
      </c>
      <c r="AU767" s="327">
        <v>-5.1953913998925572E-5</v>
      </c>
      <c r="AV767" s="41">
        <v>37.0227</v>
      </c>
      <c r="AW767" s="35">
        <v>36.7179</v>
      </c>
      <c r="AX767" s="327">
        <v>0.30480000000000018</v>
      </c>
      <c r="AY767" s="41">
        <v>48.093200000000003</v>
      </c>
      <c r="AZ767" s="35">
        <v>47.71</v>
      </c>
      <c r="BA767" s="327">
        <v>0.38320000000000221</v>
      </c>
      <c r="BB767" s="41">
        <v>95.746099999999998</v>
      </c>
      <c r="BC767" s="35">
        <v>94.940660999999977</v>
      </c>
      <c r="BD767" s="36">
        <v>0.80543900000002111</v>
      </c>
      <c r="BE767" s="41">
        <v>80.297300000000007</v>
      </c>
      <c r="BF767" s="35">
        <v>79.645300000000006</v>
      </c>
      <c r="BG767" s="327">
        <v>0.65200000000000102</v>
      </c>
      <c r="BH767" s="46">
        <v>85.115900000000011</v>
      </c>
      <c r="BI767" s="46">
        <v>84.427899999999994</v>
      </c>
      <c r="BJ767" s="327">
        <v>0.6880000000000166</v>
      </c>
      <c r="BK767" s="41">
        <v>8.2161799999999996</v>
      </c>
      <c r="BL767" s="35">
        <v>8.1354900000000008</v>
      </c>
      <c r="BM767" s="327">
        <v>8.0689999999998818E-2</v>
      </c>
      <c r="BN767" s="36">
        <v>1.5262E-2</v>
      </c>
      <c r="BO767" s="36">
        <v>3.6165999999999997E-2</v>
      </c>
      <c r="BP767" s="36">
        <v>8.9929999999999993E-3</v>
      </c>
      <c r="BQ767" s="36">
        <v>0.244116</v>
      </c>
      <c r="BR767" s="36">
        <v>2.5019E-2</v>
      </c>
      <c r="BS767" s="36">
        <v>1.9999999999999999E-6</v>
      </c>
      <c r="BT767" s="36">
        <v>7.5420000000000001E-3</v>
      </c>
      <c r="BU767" s="36">
        <v>5.1729999999999996E-3</v>
      </c>
      <c r="BV767" s="36">
        <v>2.6577299999999999</v>
      </c>
      <c r="BW767" s="36">
        <v>3.000003</v>
      </c>
      <c r="BX767" s="944">
        <v>1.5259999999999999E-2</v>
      </c>
      <c r="BY767" s="36">
        <v>3.6159999999999998E-2</v>
      </c>
      <c r="BZ767" s="36">
        <v>8.9899999999999997E-3</v>
      </c>
      <c r="CA767" s="36">
        <v>0.2442</v>
      </c>
      <c r="CB767" s="36">
        <v>2.5020000000000001E-2</v>
      </c>
      <c r="CC767" s="36">
        <v>0</v>
      </c>
      <c r="CD767" s="36">
        <v>7.5399999999999998E-3</v>
      </c>
      <c r="CE767" s="36">
        <v>5.1700000000000001E-3</v>
      </c>
      <c r="CF767" s="36">
        <v>1.22522</v>
      </c>
      <c r="CG767" s="36">
        <v>1.43242</v>
      </c>
      <c r="CH767" s="36">
        <v>2.9999799999999999</v>
      </c>
      <c r="CI767" s="36">
        <v>2.6576399999999998</v>
      </c>
      <c r="CJ767" s="326">
        <v>0.53898195391399895</v>
      </c>
      <c r="CK767" s="35">
        <v>36.7179</v>
      </c>
      <c r="CL767" s="35">
        <v>47.71</v>
      </c>
      <c r="CM767" s="42">
        <v>94.940660999999977</v>
      </c>
    </row>
    <row r="768" spans="1:91" x14ac:dyDescent="0.2">
      <c r="A768" s="826" t="s">
        <v>494</v>
      </c>
      <c r="B768" s="407"/>
      <c r="C768" s="407"/>
      <c r="D768" s="407"/>
      <c r="E768" s="412">
        <v>0.53309950000000006</v>
      </c>
      <c r="F768" s="409">
        <v>79.902649999999994</v>
      </c>
      <c r="G768" s="410">
        <v>37.304299999999998</v>
      </c>
      <c r="H768" s="410">
        <v>47.341650000000001</v>
      </c>
      <c r="I768" s="410">
        <v>0.24656600000000001</v>
      </c>
      <c r="J768" s="410">
        <v>8.3542299999999994</v>
      </c>
      <c r="K768" s="410">
        <v>0.79441499999999998</v>
      </c>
      <c r="L768" s="410">
        <v>0.223472</v>
      </c>
      <c r="M768" s="410">
        <v>9.4764999999999988E-3</v>
      </c>
      <c r="N768" s="410">
        <v>0.88536499999999996</v>
      </c>
      <c r="O768" s="1130">
        <v>0.33671050000000002</v>
      </c>
      <c r="P768" s="410">
        <v>0.131023</v>
      </c>
      <c r="Q768" s="411">
        <v>95.62715</v>
      </c>
      <c r="R768" s="410">
        <v>4.7432300000000005</v>
      </c>
      <c r="S768" s="412">
        <v>2.6437599999999999</v>
      </c>
      <c r="T768" s="412">
        <v>1.2342949999999999</v>
      </c>
      <c r="U768" s="412">
        <v>1.409465</v>
      </c>
      <c r="V768" s="412">
        <v>1.45425E-2</v>
      </c>
      <c r="W768" s="412">
        <v>0.248558</v>
      </c>
      <c r="X768" s="412">
        <v>2.51995E-2</v>
      </c>
      <c r="Y768" s="412">
        <v>7.489E-3</v>
      </c>
      <c r="Z768" s="412">
        <v>2.965E-4</v>
      </c>
      <c r="AA768" s="412">
        <v>4.1283E-2</v>
      </c>
      <c r="AB768" s="412">
        <v>1.3321E-2</v>
      </c>
      <c r="AC768" s="412">
        <v>5.5539999999999999E-3</v>
      </c>
      <c r="AD768" s="412">
        <v>4</v>
      </c>
      <c r="AE768" s="412">
        <v>3.0000035</v>
      </c>
      <c r="AF768" s="410">
        <v>4.7432300000000005</v>
      </c>
      <c r="AG768" s="412">
        <v>0.28836066641176805</v>
      </c>
      <c r="AH768" s="412">
        <v>0.53309950000000006</v>
      </c>
      <c r="AI768" s="410">
        <v>0.24694199999999999</v>
      </c>
      <c r="AJ768" s="410">
        <v>0.88830549999999997</v>
      </c>
      <c r="AK768" s="410">
        <v>0.33538800000000002</v>
      </c>
      <c r="AL768" s="410">
        <v>8.2738750000000003</v>
      </c>
      <c r="AM768" s="410">
        <v>0.78086049999999996</v>
      </c>
      <c r="AN768" s="410">
        <v>4.2525000000000002E-3</v>
      </c>
      <c r="AO768" s="410">
        <v>0.21305550000000001</v>
      </c>
      <c r="AP768" s="410">
        <v>0.1232395</v>
      </c>
      <c r="AQ768" s="410">
        <v>79.265299999999996</v>
      </c>
      <c r="AR768" s="410">
        <v>90.131149999999991</v>
      </c>
      <c r="AS768" s="412">
        <v>0.53309950000000006</v>
      </c>
      <c r="AT768" s="412">
        <v>0.53311047850965876</v>
      </c>
      <c r="AU768" s="412">
        <v>-1.0978509658754465E-5</v>
      </c>
      <c r="AV768" s="410">
        <v>37.304299999999998</v>
      </c>
      <c r="AW768" s="410">
        <v>37.005899999999997</v>
      </c>
      <c r="AX768" s="412">
        <v>0.29840000000000089</v>
      </c>
      <c r="AY768" s="410">
        <v>47.341650000000001</v>
      </c>
      <c r="AZ768" s="410">
        <v>46.965000000000003</v>
      </c>
      <c r="BA768" s="412">
        <v>0.37665000000000148</v>
      </c>
      <c r="BB768" s="410">
        <v>95.62715</v>
      </c>
      <c r="BC768" s="410">
        <v>94.836818499999993</v>
      </c>
      <c r="BD768" s="412">
        <v>0.79033150000001484</v>
      </c>
      <c r="BE768" s="410">
        <v>79.902649999999994</v>
      </c>
      <c r="BF768" s="410">
        <v>79.265299999999996</v>
      </c>
      <c r="BG768" s="412">
        <v>0.63734999999999786</v>
      </c>
      <c r="BH768" s="410">
        <v>84.645949999999999</v>
      </c>
      <c r="BI768" s="410">
        <v>83.9709</v>
      </c>
      <c r="BJ768" s="412">
        <v>0.67505000000000592</v>
      </c>
      <c r="BK768" s="410">
        <v>8.3542299999999994</v>
      </c>
      <c r="BL768" s="410">
        <v>8.2738750000000003</v>
      </c>
      <c r="BM768" s="412">
        <v>8.0354999999999066E-2</v>
      </c>
      <c r="BN768" s="412">
        <v>1.4685500000000001E-2</v>
      </c>
      <c r="BO768" s="412">
        <v>4.1761999999999994E-2</v>
      </c>
      <c r="BP768" s="412">
        <v>1.3378000000000001E-2</v>
      </c>
      <c r="BQ768" s="412">
        <v>0.24820600000000001</v>
      </c>
      <c r="BR768" s="412">
        <v>2.4974999999999997E-2</v>
      </c>
      <c r="BS768" s="412">
        <v>1.34E-4</v>
      </c>
      <c r="BT768" s="412">
        <v>7.1990000000000005E-3</v>
      </c>
      <c r="BU768" s="412">
        <v>5.2674999999999996E-3</v>
      </c>
      <c r="BV768" s="412">
        <v>2.6443950000000003</v>
      </c>
      <c r="BW768" s="412">
        <v>3.0000020000000003</v>
      </c>
      <c r="BX768" s="413">
        <v>1.4685E-2</v>
      </c>
      <c r="BY768" s="412">
        <v>4.1759999999999999E-2</v>
      </c>
      <c r="BZ768" s="412">
        <v>1.3375000000000001E-2</v>
      </c>
      <c r="CA768" s="412">
        <v>0.24829499999999999</v>
      </c>
      <c r="CB768" s="412">
        <v>2.4975000000000001E-2</v>
      </c>
      <c r="CC768" s="412">
        <v>1.35E-4</v>
      </c>
      <c r="CD768" s="412">
        <v>7.1999999999999998E-3</v>
      </c>
      <c r="CE768" s="412">
        <v>5.2650000000000006E-3</v>
      </c>
      <c r="CF768" s="412">
        <v>1.2345199999999998</v>
      </c>
      <c r="CG768" s="412">
        <v>1.4097850000000001</v>
      </c>
      <c r="CH768" s="412">
        <v>2.9999950000000002</v>
      </c>
      <c r="CI768" s="412">
        <v>2.6443050000000001</v>
      </c>
      <c r="CJ768" s="412">
        <v>0.53311047850965876</v>
      </c>
      <c r="CK768" s="410">
        <v>37.005899999999997</v>
      </c>
      <c r="CL768" s="410">
        <v>46.965000000000003</v>
      </c>
      <c r="CM768" s="411">
        <v>94.836818499999993</v>
      </c>
    </row>
    <row r="769" spans="1:91" x14ac:dyDescent="0.2">
      <c r="A769" s="29" t="s">
        <v>495</v>
      </c>
      <c r="B769" s="30">
        <v>-794</v>
      </c>
      <c r="C769" s="30">
        <v>28661</v>
      </c>
      <c r="D769" s="30">
        <v>310</v>
      </c>
      <c r="E769" s="31">
        <v>0.56873099999999999</v>
      </c>
      <c r="F769" s="41">
        <v>83.630300000000005</v>
      </c>
      <c r="G769" s="35">
        <v>36.0672</v>
      </c>
      <c r="H769" s="35">
        <v>52.859200000000001</v>
      </c>
      <c r="I769" s="35">
        <v>0.53457699999999997</v>
      </c>
      <c r="J769" s="35">
        <v>6.8703500000000002</v>
      </c>
      <c r="K769" s="35">
        <v>0.55879000000000001</v>
      </c>
      <c r="L769" s="35">
        <v>0.50978500000000004</v>
      </c>
      <c r="M769" s="35">
        <v>-2.2699999999999999E-3</v>
      </c>
      <c r="N769" s="35">
        <v>0.47432400000000002</v>
      </c>
      <c r="O769" s="1131">
        <v>0.40985199999999999</v>
      </c>
      <c r="P769" s="35">
        <v>0.14218800000000001</v>
      </c>
      <c r="Q769" s="42">
        <v>98.423900000000003</v>
      </c>
      <c r="R769" s="35">
        <v>5.2960500000000001</v>
      </c>
      <c r="S769" s="36">
        <v>2.6933600000000002</v>
      </c>
      <c r="T769" s="36">
        <v>1.1615599999999999</v>
      </c>
      <c r="U769" s="36">
        <v>1.5318000000000001</v>
      </c>
      <c r="V769" s="36">
        <v>3.0689999999999999E-2</v>
      </c>
      <c r="W769" s="36">
        <v>0.198963</v>
      </c>
      <c r="X769" s="36">
        <v>1.7253000000000001E-2</v>
      </c>
      <c r="Y769" s="36">
        <v>1.6628E-2</v>
      </c>
      <c r="Z769" s="36">
        <v>-6.9999999999999994E-5</v>
      </c>
      <c r="AA769" s="36">
        <v>2.1527999999999999E-2</v>
      </c>
      <c r="AB769" s="36">
        <v>1.5782999999999998E-2</v>
      </c>
      <c r="AC769" s="36">
        <v>5.8669999999999998E-3</v>
      </c>
      <c r="AD769" s="36">
        <v>4</v>
      </c>
      <c r="AE769" s="325">
        <v>3.0000019999999998</v>
      </c>
      <c r="AF769" s="35">
        <v>5.2960500000000001</v>
      </c>
      <c r="AG769" s="37">
        <v>0.26615687259764542</v>
      </c>
      <c r="AH769" s="31">
        <v>0.56873099999999999</v>
      </c>
      <c r="AI769" s="35">
        <v>0.53825299999999998</v>
      </c>
      <c r="AJ769" s="35">
        <v>0.474468</v>
      </c>
      <c r="AK769" s="35">
        <v>0.40881699999999999</v>
      </c>
      <c r="AL769" s="35">
        <v>6.7956500000000002</v>
      </c>
      <c r="AM769" s="35">
        <v>0.54642299999999999</v>
      </c>
      <c r="AN769" s="35">
        <v>-7.8499999999999993E-3</v>
      </c>
      <c r="AO769" s="35">
        <v>0.495755</v>
      </c>
      <c r="AP769" s="35">
        <v>0.133491</v>
      </c>
      <c r="AQ769" s="35">
        <v>82.899100000000004</v>
      </c>
      <c r="AR769" s="35">
        <v>92.284099999999995</v>
      </c>
      <c r="AS769" s="43">
        <v>0.56873099999999999</v>
      </c>
      <c r="AT769" s="326">
        <v>0.56884442629644749</v>
      </c>
      <c r="AU769" s="327">
        <v>-1.1342629644750524E-4</v>
      </c>
      <c r="AV769" s="41">
        <v>36.0672</v>
      </c>
      <c r="AW769" s="35">
        <v>35.742400000000004</v>
      </c>
      <c r="AX769" s="327">
        <v>0.3247999999999962</v>
      </c>
      <c r="AY769" s="41">
        <v>52.859200000000001</v>
      </c>
      <c r="AZ769" s="35">
        <v>52.41</v>
      </c>
      <c r="BA769" s="327">
        <v>0.44920000000000471</v>
      </c>
      <c r="BB769" s="41">
        <v>98.423900000000003</v>
      </c>
      <c r="BC769" s="35">
        <v>97.537407000000002</v>
      </c>
      <c r="BD769" s="36">
        <v>0.88649300000000153</v>
      </c>
      <c r="BE769" s="41">
        <v>83.630300000000005</v>
      </c>
      <c r="BF769" s="35">
        <v>82.899100000000004</v>
      </c>
      <c r="BG769" s="327">
        <v>0.73120000000000118</v>
      </c>
      <c r="BH769" s="46">
        <v>88.926400000000001</v>
      </c>
      <c r="BI769" s="46">
        <v>88.1524</v>
      </c>
      <c r="BJ769" s="327">
        <v>0.77400000000000091</v>
      </c>
      <c r="BK769" s="41">
        <v>6.8703500000000002</v>
      </c>
      <c r="BL769" s="35">
        <v>6.7956500000000002</v>
      </c>
      <c r="BM769" s="327">
        <v>7.4699999999999989E-2</v>
      </c>
      <c r="BN769" s="36">
        <v>3.1179999999999999E-2</v>
      </c>
      <c r="BO769" s="36">
        <v>2.1728999999999998E-2</v>
      </c>
      <c r="BP769" s="36">
        <v>1.5886000000000001E-2</v>
      </c>
      <c r="BQ769" s="36">
        <v>0.19858000000000001</v>
      </c>
      <c r="BR769" s="36">
        <v>1.7024000000000001E-2</v>
      </c>
      <c r="BS769" s="36">
        <v>-2.4000000000000001E-4</v>
      </c>
      <c r="BT769" s="36">
        <v>1.6317000000000002E-2</v>
      </c>
      <c r="BU769" s="36">
        <v>5.5579999999999996E-3</v>
      </c>
      <c r="BV769" s="36">
        <v>2.6939700000000002</v>
      </c>
      <c r="BW769" s="36">
        <v>3.0000040000000001</v>
      </c>
      <c r="BX769" s="944">
        <v>3.1179999999999999E-2</v>
      </c>
      <c r="BY769" s="36">
        <v>2.1729999999999999E-2</v>
      </c>
      <c r="BZ769" s="36">
        <v>1.5890000000000001E-2</v>
      </c>
      <c r="CA769" s="36">
        <v>0.19864999999999999</v>
      </c>
      <c r="CB769" s="36">
        <v>1.702E-2</v>
      </c>
      <c r="CC769" s="36">
        <v>-2.4000000000000001E-4</v>
      </c>
      <c r="CD769" s="36">
        <v>1.6320000000000001E-2</v>
      </c>
      <c r="CE769" s="36">
        <v>5.5599999999999998E-3</v>
      </c>
      <c r="CF769" s="36">
        <v>1.1614899999999999</v>
      </c>
      <c r="CG769" s="36">
        <v>1.53241</v>
      </c>
      <c r="CH769" s="36">
        <v>3.0000099999999996</v>
      </c>
      <c r="CI769" s="36">
        <v>2.6939000000000002</v>
      </c>
      <c r="CJ769" s="326">
        <v>0.56884442629644749</v>
      </c>
      <c r="CK769" s="35">
        <v>35.742400000000004</v>
      </c>
      <c r="CL769" s="35">
        <v>52.41</v>
      </c>
      <c r="CM769" s="42">
        <v>97.537407000000002</v>
      </c>
    </row>
    <row r="770" spans="1:91" x14ac:dyDescent="0.2">
      <c r="A770" s="29" t="s">
        <v>495</v>
      </c>
      <c r="B770" s="30">
        <v>-795</v>
      </c>
      <c r="C770" s="30">
        <v>28661</v>
      </c>
      <c r="D770" s="30">
        <v>310</v>
      </c>
      <c r="E770" s="31">
        <v>0.576156</v>
      </c>
      <c r="F770" s="41">
        <v>84.163799999999995</v>
      </c>
      <c r="G770" s="35">
        <v>35.6723</v>
      </c>
      <c r="H770" s="35">
        <v>53.890900000000002</v>
      </c>
      <c r="I770" s="35">
        <v>0.55889900000000003</v>
      </c>
      <c r="J770" s="35">
        <v>6.6307700000000001</v>
      </c>
      <c r="K770" s="35">
        <v>0.587839</v>
      </c>
      <c r="L770" s="35">
        <v>0.43992500000000001</v>
      </c>
      <c r="M770" s="35">
        <v>6.6379999999999998E-3</v>
      </c>
      <c r="N770" s="35">
        <v>0.51815599999999995</v>
      </c>
      <c r="O770" s="35">
        <v>0.192963</v>
      </c>
      <c r="P770" s="35">
        <v>0.13111300000000001</v>
      </c>
      <c r="Q770" s="42">
        <v>98.629499999999993</v>
      </c>
      <c r="R770" s="35">
        <v>5.3994200000000001</v>
      </c>
      <c r="S770" s="36">
        <v>2.7071900000000002</v>
      </c>
      <c r="T770" s="36">
        <v>1.1474299999999999</v>
      </c>
      <c r="U770" s="36">
        <v>1.5597700000000001</v>
      </c>
      <c r="V770" s="36">
        <v>3.2045999999999998E-2</v>
      </c>
      <c r="W770" s="36">
        <v>0.19178700000000001</v>
      </c>
      <c r="X770" s="36">
        <v>1.8127000000000001E-2</v>
      </c>
      <c r="Y770" s="36">
        <v>1.4331999999999999E-2</v>
      </c>
      <c r="Z770" s="36">
        <v>2.02E-4</v>
      </c>
      <c r="AA770" s="36">
        <v>2.3487999999999998E-2</v>
      </c>
      <c r="AB770" s="36">
        <v>7.4219999999999998E-3</v>
      </c>
      <c r="AC770" s="36">
        <v>5.4029999999999998E-3</v>
      </c>
      <c r="AD770" s="36">
        <v>4</v>
      </c>
      <c r="AE770" s="325">
        <v>3.0000069999999996</v>
      </c>
      <c r="AF770" s="35">
        <v>5.3994200000000001</v>
      </c>
      <c r="AG770" s="37">
        <v>0.3494670288587079</v>
      </c>
      <c r="AH770" s="31">
        <v>0.576156</v>
      </c>
      <c r="AI770" s="35">
        <v>0.56295600000000001</v>
      </c>
      <c r="AJ770" s="35">
        <v>0.51869100000000001</v>
      </c>
      <c r="AK770" s="35">
        <v>0.19090299999999999</v>
      </c>
      <c r="AL770" s="35">
        <v>6.5567599999999997</v>
      </c>
      <c r="AM770" s="35">
        <v>0.57489400000000002</v>
      </c>
      <c r="AN770" s="35">
        <v>8.7000000000000001E-4</v>
      </c>
      <c r="AO770" s="35">
        <v>0.42623100000000003</v>
      </c>
      <c r="AP770" s="35">
        <v>0.122308</v>
      </c>
      <c r="AQ770" s="35">
        <v>83.412899999999993</v>
      </c>
      <c r="AR770" s="35">
        <v>92.366500000000002</v>
      </c>
      <c r="AS770" s="43">
        <v>0.576156</v>
      </c>
      <c r="AT770" s="326">
        <v>0.57633133909446788</v>
      </c>
      <c r="AU770" s="327">
        <v>-1.7533909446787455E-4</v>
      </c>
      <c r="AV770" s="41">
        <v>35.6723</v>
      </c>
      <c r="AW770" s="35">
        <v>35.339399999999998</v>
      </c>
      <c r="AX770" s="327">
        <v>0.33290000000000219</v>
      </c>
      <c r="AY770" s="41">
        <v>53.890900000000002</v>
      </c>
      <c r="AZ770" s="35">
        <v>53.43</v>
      </c>
      <c r="BA770" s="327">
        <v>0.46090000000000231</v>
      </c>
      <c r="BB770" s="41">
        <v>98.629499999999993</v>
      </c>
      <c r="BC770" s="35">
        <v>97.723013000000009</v>
      </c>
      <c r="BD770" s="36">
        <v>0.90648699999998428</v>
      </c>
      <c r="BE770" s="41">
        <v>84.163799999999995</v>
      </c>
      <c r="BF770" s="35">
        <v>83.412899999999993</v>
      </c>
      <c r="BG770" s="327">
        <v>0.75090000000000146</v>
      </c>
      <c r="BH770" s="46">
        <v>89.563199999999995</v>
      </c>
      <c r="BI770" s="46">
        <v>88.76939999999999</v>
      </c>
      <c r="BJ770" s="327">
        <v>0.7938000000000045</v>
      </c>
      <c r="BK770" s="41">
        <v>6.6307700000000001</v>
      </c>
      <c r="BL770" s="35">
        <v>6.5567599999999997</v>
      </c>
      <c r="BM770" s="327">
        <v>7.4010000000000353E-2</v>
      </c>
      <c r="BN770" s="36">
        <v>3.2577000000000002E-2</v>
      </c>
      <c r="BO770" s="36">
        <v>2.3730000000000001E-2</v>
      </c>
      <c r="BP770" s="36">
        <v>7.4099999999999999E-3</v>
      </c>
      <c r="BQ770" s="36">
        <v>0.19140099999999999</v>
      </c>
      <c r="BR770" s="36">
        <v>1.7892000000000002E-2</v>
      </c>
      <c r="BS770" s="36">
        <v>2.6999999999999999E-5</v>
      </c>
      <c r="BT770" s="36">
        <v>1.4014E-2</v>
      </c>
      <c r="BU770" s="36">
        <v>5.0870000000000004E-3</v>
      </c>
      <c r="BV770" s="36">
        <v>2.7078600000000002</v>
      </c>
      <c r="BW770" s="36">
        <v>2.9999980000000002</v>
      </c>
      <c r="BX770" s="944">
        <v>3.2579999999999998E-2</v>
      </c>
      <c r="BY770" s="36">
        <v>2.3730000000000001E-2</v>
      </c>
      <c r="BZ770" s="36">
        <v>7.4099999999999999E-3</v>
      </c>
      <c r="CA770" s="36">
        <v>0.19147</v>
      </c>
      <c r="CB770" s="36">
        <v>1.789E-2</v>
      </c>
      <c r="CC770" s="36">
        <v>3.0000000000000001E-5</v>
      </c>
      <c r="CD770" s="36">
        <v>1.401E-2</v>
      </c>
      <c r="CE770" s="36">
        <v>5.0899999999999999E-3</v>
      </c>
      <c r="CF770" s="36">
        <v>1.1472100000000001</v>
      </c>
      <c r="CG770" s="36">
        <v>1.5605899999999999</v>
      </c>
      <c r="CH770" s="36">
        <v>3.0000100000000001</v>
      </c>
      <c r="CI770" s="36">
        <v>2.7077999999999998</v>
      </c>
      <c r="CJ770" s="326">
        <v>0.57633133909446788</v>
      </c>
      <c r="CK770" s="35">
        <v>35.339399999999998</v>
      </c>
      <c r="CL770" s="35">
        <v>53.43</v>
      </c>
      <c r="CM770" s="42">
        <v>97.723013000000009</v>
      </c>
    </row>
    <row r="771" spans="1:91" x14ac:dyDescent="0.2">
      <c r="A771" s="29" t="s">
        <v>495</v>
      </c>
      <c r="B771" s="30">
        <v>-796</v>
      </c>
      <c r="C771" s="30">
        <v>28661</v>
      </c>
      <c r="D771" s="30">
        <v>310</v>
      </c>
      <c r="E771" s="31">
        <v>0.57543100000000003</v>
      </c>
      <c r="F771" s="41">
        <v>83.444999999999993</v>
      </c>
      <c r="G771" s="35">
        <v>35.428199999999997</v>
      </c>
      <c r="H771" s="35">
        <v>53.363399999999999</v>
      </c>
      <c r="I771" s="35">
        <v>0.48469099999999998</v>
      </c>
      <c r="J771" s="35">
        <v>6.3836700000000004</v>
      </c>
      <c r="K771" s="35">
        <v>0.62446100000000004</v>
      </c>
      <c r="L771" s="35">
        <v>0.34784300000000001</v>
      </c>
      <c r="M771" s="35">
        <v>7.9539999999999993E-3</v>
      </c>
      <c r="N771" s="35">
        <v>0.73773299999999997</v>
      </c>
      <c r="O771" s="35">
        <v>0.20156199999999999</v>
      </c>
      <c r="P771" s="35">
        <v>0.11662500000000001</v>
      </c>
      <c r="Q771" s="42">
        <v>97.696100000000001</v>
      </c>
      <c r="R771" s="35">
        <v>5.3465699999999998</v>
      </c>
      <c r="S771" s="36">
        <v>2.7081400000000002</v>
      </c>
      <c r="T771" s="36">
        <v>1.1497999999999999</v>
      </c>
      <c r="U771" s="36">
        <v>1.5583499999999999</v>
      </c>
      <c r="V771" s="36">
        <v>2.8039999999999999E-2</v>
      </c>
      <c r="W771" s="36">
        <v>0.18629599999999999</v>
      </c>
      <c r="X771" s="36">
        <v>1.9428999999999998E-2</v>
      </c>
      <c r="Y771" s="36">
        <v>1.1434E-2</v>
      </c>
      <c r="Z771" s="36">
        <v>2.4399999999999999E-4</v>
      </c>
      <c r="AA771" s="36">
        <v>3.3741E-2</v>
      </c>
      <c r="AB771" s="36">
        <v>7.8220000000000008E-3</v>
      </c>
      <c r="AC771" s="36">
        <v>4.849E-3</v>
      </c>
      <c r="AD771" s="36">
        <v>4</v>
      </c>
      <c r="AE771" s="325">
        <v>3.0000049999999998</v>
      </c>
      <c r="AF771" s="35">
        <v>5.3465699999999998</v>
      </c>
      <c r="AG771" s="37">
        <v>0.38957982141636727</v>
      </c>
      <c r="AH771" s="31">
        <v>0.57543100000000003</v>
      </c>
      <c r="AI771" s="35">
        <v>0.48788199999999998</v>
      </c>
      <c r="AJ771" s="35">
        <v>0.74002999999999997</v>
      </c>
      <c r="AK771" s="35">
        <v>0.19955899999999999</v>
      </c>
      <c r="AL771" s="35">
        <v>6.3120900000000004</v>
      </c>
      <c r="AM771" s="35">
        <v>0.61112299999999997</v>
      </c>
      <c r="AN771" s="35">
        <v>2.1740000000000002E-3</v>
      </c>
      <c r="AO771" s="35">
        <v>0.334978</v>
      </c>
      <c r="AP771" s="35">
        <v>0.10793999999999999</v>
      </c>
      <c r="AQ771" s="35">
        <v>82.701300000000003</v>
      </c>
      <c r="AR771" s="35">
        <v>91.497</v>
      </c>
      <c r="AS771" s="43">
        <v>0.57543100000000003</v>
      </c>
      <c r="AT771" s="326">
        <v>0.5755629146407647</v>
      </c>
      <c r="AU771" s="327">
        <v>-1.319146407646743E-4</v>
      </c>
      <c r="AV771" s="41">
        <v>35.428199999999997</v>
      </c>
      <c r="AW771" s="35">
        <v>35.101500000000001</v>
      </c>
      <c r="AX771" s="327">
        <v>0.32669999999999533</v>
      </c>
      <c r="AY771" s="41">
        <v>53.363399999999999</v>
      </c>
      <c r="AZ771" s="35">
        <v>52.9</v>
      </c>
      <c r="BA771" s="327">
        <v>0.46340000000000003</v>
      </c>
      <c r="BB771" s="41">
        <v>97.696100000000001</v>
      </c>
      <c r="BC771" s="35">
        <v>96.797275999999997</v>
      </c>
      <c r="BD771" s="36">
        <v>0.89882400000000473</v>
      </c>
      <c r="BE771" s="41">
        <v>83.444999999999993</v>
      </c>
      <c r="BF771" s="35">
        <v>82.701300000000003</v>
      </c>
      <c r="BG771" s="327">
        <v>0.74369999999998981</v>
      </c>
      <c r="BH771" s="46">
        <v>88.791599999999988</v>
      </c>
      <c r="BI771" s="46">
        <v>88.001499999999993</v>
      </c>
      <c r="BJ771" s="327">
        <v>0.79009999999999536</v>
      </c>
      <c r="BK771" s="41">
        <v>6.3836700000000004</v>
      </c>
      <c r="BL771" s="35">
        <v>6.3120900000000004</v>
      </c>
      <c r="BM771" s="327">
        <v>7.1579999999999977E-2</v>
      </c>
      <c r="BN771" s="36">
        <v>2.8485E-2</v>
      </c>
      <c r="BO771" s="36">
        <v>3.4158000000000001E-2</v>
      </c>
      <c r="BP771" s="36">
        <v>7.816E-3</v>
      </c>
      <c r="BQ771" s="36">
        <v>0.18590499999999999</v>
      </c>
      <c r="BR771" s="36">
        <v>1.9189999999999999E-2</v>
      </c>
      <c r="BS771" s="36">
        <v>6.7000000000000002E-5</v>
      </c>
      <c r="BT771" s="36">
        <v>1.1112E-2</v>
      </c>
      <c r="BU771" s="36">
        <v>4.529E-3</v>
      </c>
      <c r="BV771" s="36">
        <v>2.7087400000000001</v>
      </c>
      <c r="BW771" s="36">
        <v>3.0000020000000003</v>
      </c>
      <c r="BX771" s="944">
        <v>2.8479999999999998E-2</v>
      </c>
      <c r="BY771" s="36">
        <v>3.4160000000000003E-2</v>
      </c>
      <c r="BZ771" s="36">
        <v>7.8200000000000006E-3</v>
      </c>
      <c r="CA771" s="36">
        <v>0.18597</v>
      </c>
      <c r="CB771" s="36">
        <v>1.9189999999999999E-2</v>
      </c>
      <c r="CC771" s="36">
        <v>6.9999999999999994E-5</v>
      </c>
      <c r="CD771" s="36">
        <v>1.111E-2</v>
      </c>
      <c r="CE771" s="36">
        <v>4.5300000000000002E-3</v>
      </c>
      <c r="CF771" s="36">
        <v>1.1496599999999999</v>
      </c>
      <c r="CG771" s="36">
        <v>1.55901</v>
      </c>
      <c r="CH771" s="36">
        <v>3</v>
      </c>
      <c r="CI771" s="36">
        <v>2.7086699999999997</v>
      </c>
      <c r="CJ771" s="326">
        <v>0.5755629146407647</v>
      </c>
      <c r="CK771" s="35">
        <v>35.101500000000001</v>
      </c>
      <c r="CL771" s="35">
        <v>52.9</v>
      </c>
      <c r="CM771" s="42">
        <v>96.797275999999997</v>
      </c>
    </row>
    <row r="772" spans="1:91" x14ac:dyDescent="0.2">
      <c r="A772" s="826" t="s">
        <v>496</v>
      </c>
      <c r="B772" s="407"/>
      <c r="C772" s="407"/>
      <c r="D772" s="407"/>
      <c r="E772" s="412">
        <v>0.5734393333333333</v>
      </c>
      <c r="F772" s="409">
        <v>83.746366666666674</v>
      </c>
      <c r="G772" s="410">
        <v>35.722566666666665</v>
      </c>
      <c r="H772" s="410">
        <v>53.37116666666666</v>
      </c>
      <c r="I772" s="410">
        <v>0.52605566666666659</v>
      </c>
      <c r="J772" s="410">
        <v>6.6282633333333338</v>
      </c>
      <c r="K772" s="410">
        <v>0.59036333333333335</v>
      </c>
      <c r="L772" s="410">
        <v>0.43251766666666674</v>
      </c>
      <c r="M772" s="410">
        <v>4.1073333333333335E-3</v>
      </c>
      <c r="N772" s="410">
        <v>0.5767376666666667</v>
      </c>
      <c r="O772" s="1130">
        <v>0.26812566666666665</v>
      </c>
      <c r="P772" s="410">
        <v>0.12997533333333333</v>
      </c>
      <c r="Q772" s="411">
        <v>98.249833333333342</v>
      </c>
      <c r="R772" s="410">
        <v>5.3473466666666667</v>
      </c>
      <c r="S772" s="412">
        <v>2.7028966666666672</v>
      </c>
      <c r="T772" s="412">
        <v>1.1529299999999998</v>
      </c>
      <c r="U772" s="412">
        <v>1.5499733333333332</v>
      </c>
      <c r="V772" s="412">
        <v>3.0258666666666666E-2</v>
      </c>
      <c r="W772" s="412">
        <v>0.1923486666666667</v>
      </c>
      <c r="X772" s="412">
        <v>1.8269666666666667E-2</v>
      </c>
      <c r="Y772" s="412">
        <v>1.4131333333333334E-2</v>
      </c>
      <c r="Z772" s="412">
        <v>1.2533333333333334E-4</v>
      </c>
      <c r="AA772" s="412">
        <v>2.6252333333333332E-2</v>
      </c>
      <c r="AB772" s="412">
        <v>1.0342333333333334E-2</v>
      </c>
      <c r="AC772" s="412">
        <v>5.3729999999999993E-3</v>
      </c>
      <c r="AD772" s="412">
        <v>4</v>
      </c>
      <c r="AE772" s="412">
        <v>3.0000046666666669</v>
      </c>
      <c r="AF772" s="410">
        <v>5.3473466666666667</v>
      </c>
      <c r="AG772" s="412">
        <v>0.33506790762424021</v>
      </c>
      <c r="AH772" s="412">
        <v>0.5734393333333333</v>
      </c>
      <c r="AI772" s="410">
        <v>0.52969699999999997</v>
      </c>
      <c r="AJ772" s="410">
        <v>0.57772966666666659</v>
      </c>
      <c r="AK772" s="410">
        <v>0.26642633333333338</v>
      </c>
      <c r="AL772" s="410">
        <v>6.5548333333333337</v>
      </c>
      <c r="AM772" s="410">
        <v>0.57747999999999999</v>
      </c>
      <c r="AN772" s="410">
        <v>-1.6019999999999999E-3</v>
      </c>
      <c r="AO772" s="410">
        <v>0.41898799999999997</v>
      </c>
      <c r="AP772" s="410">
        <v>0.12124633333333333</v>
      </c>
      <c r="AQ772" s="410">
        <v>83.004433333333338</v>
      </c>
      <c r="AR772" s="410">
        <v>92.049199999999999</v>
      </c>
      <c r="AS772" s="412">
        <v>0.5734393333333333</v>
      </c>
      <c r="AT772" s="412">
        <v>0.5735795600105601</v>
      </c>
      <c r="AU772" s="412">
        <v>-1.4022667722668469E-4</v>
      </c>
      <c r="AV772" s="410">
        <v>35.722566666666665</v>
      </c>
      <c r="AW772" s="410">
        <v>35.394433333333332</v>
      </c>
      <c r="AX772" s="412">
        <v>0.32813333333333122</v>
      </c>
      <c r="AY772" s="410">
        <v>53.37116666666666</v>
      </c>
      <c r="AZ772" s="410">
        <v>52.913333333333334</v>
      </c>
      <c r="BA772" s="412">
        <v>0.4578333333333357</v>
      </c>
      <c r="BB772" s="410">
        <v>98.249833333333342</v>
      </c>
      <c r="BC772" s="410">
        <v>97.352565333333345</v>
      </c>
      <c r="BD772" s="412">
        <v>0.89726799999999685</v>
      </c>
      <c r="BE772" s="410">
        <v>83.746366666666674</v>
      </c>
      <c r="BF772" s="410">
        <v>83.004433333333338</v>
      </c>
      <c r="BG772" s="412">
        <v>0.74193333333333078</v>
      </c>
      <c r="BH772" s="410">
        <v>89.093733333333333</v>
      </c>
      <c r="BI772" s="410">
        <v>88.307766666666666</v>
      </c>
      <c r="BJ772" s="412">
        <v>0.78596666666666692</v>
      </c>
      <c r="BK772" s="410">
        <v>6.6282633333333338</v>
      </c>
      <c r="BL772" s="410">
        <v>6.5548333333333337</v>
      </c>
      <c r="BM772" s="412">
        <v>7.3430000000000106E-2</v>
      </c>
      <c r="BN772" s="412">
        <v>3.0747333333333335E-2</v>
      </c>
      <c r="BO772" s="412">
        <v>2.6538999999999997E-2</v>
      </c>
      <c r="BP772" s="412">
        <v>1.0370666666666667E-2</v>
      </c>
      <c r="BQ772" s="412">
        <v>0.19196199999999999</v>
      </c>
      <c r="BR772" s="412">
        <v>1.8035333333333334E-2</v>
      </c>
      <c r="BS772" s="412">
        <v>-4.8666666666666666E-5</v>
      </c>
      <c r="BT772" s="412">
        <v>1.3814333333333336E-2</v>
      </c>
      <c r="BU772" s="412">
        <v>5.058E-3</v>
      </c>
      <c r="BV772" s="412">
        <v>2.7035233333333335</v>
      </c>
      <c r="BW772" s="412">
        <v>3.0000013333333335</v>
      </c>
      <c r="BX772" s="413">
        <v>3.0746666666666662E-2</v>
      </c>
      <c r="BY772" s="412">
        <v>2.6539999999999998E-2</v>
      </c>
      <c r="BZ772" s="412">
        <v>1.0373333333333333E-2</v>
      </c>
      <c r="CA772" s="412">
        <v>0.19203000000000001</v>
      </c>
      <c r="CB772" s="412">
        <v>1.8033333333333332E-2</v>
      </c>
      <c r="CC772" s="412">
        <v>-4.6666666666666672E-5</v>
      </c>
      <c r="CD772" s="412">
        <v>1.3813333333333335E-2</v>
      </c>
      <c r="CE772" s="412">
        <v>5.0599999999999994E-3</v>
      </c>
      <c r="CF772" s="412">
        <v>1.1527866666666666</v>
      </c>
      <c r="CG772" s="412">
        <v>1.55067</v>
      </c>
      <c r="CH772" s="412">
        <v>3.0000066666666663</v>
      </c>
      <c r="CI772" s="412">
        <v>2.7034566666666664</v>
      </c>
      <c r="CJ772" s="412">
        <v>0.5735795600105601</v>
      </c>
      <c r="CK772" s="410">
        <v>35.394433333333332</v>
      </c>
      <c r="CL772" s="410">
        <v>52.913333333333334</v>
      </c>
      <c r="CM772" s="411">
        <v>97.352565333333345</v>
      </c>
    </row>
    <row r="773" spans="1:91" x14ac:dyDescent="0.2">
      <c r="A773" s="29" t="s">
        <v>497</v>
      </c>
      <c r="B773" s="30">
        <v>-1740</v>
      </c>
      <c r="C773" s="30">
        <v>28438</v>
      </c>
      <c r="D773" s="30">
        <v>313</v>
      </c>
      <c r="E773" s="31">
        <v>0.53972200000000004</v>
      </c>
      <c r="F773" s="41">
        <v>83.837400000000002</v>
      </c>
      <c r="G773" s="35">
        <v>38.5886</v>
      </c>
      <c r="H773" s="35">
        <v>50.287199999999999</v>
      </c>
      <c r="I773" s="35">
        <v>0.225495</v>
      </c>
      <c r="J773" s="35">
        <v>8.7096699999999991</v>
      </c>
      <c r="K773" s="35">
        <v>0.836368</v>
      </c>
      <c r="L773" s="35">
        <v>0.15120800000000001</v>
      </c>
      <c r="M773" s="35">
        <v>3.9319E-2</v>
      </c>
      <c r="N773" s="35">
        <v>0.67279199999999995</v>
      </c>
      <c r="O773" s="35">
        <v>7.9742999999999994E-2</v>
      </c>
      <c r="P773" s="35">
        <v>0.178512</v>
      </c>
      <c r="Q773" s="42">
        <v>99.768900000000002</v>
      </c>
      <c r="R773" s="35">
        <v>5.0383599999999999</v>
      </c>
      <c r="S773" s="36">
        <v>2.66615</v>
      </c>
      <c r="T773" s="36">
        <v>1.2271700000000001</v>
      </c>
      <c r="U773" s="36">
        <v>1.4389799999999999</v>
      </c>
      <c r="V773" s="36">
        <v>1.2782999999999999E-2</v>
      </c>
      <c r="W773" s="36">
        <v>0.24906300000000001</v>
      </c>
      <c r="X773" s="36">
        <v>2.5499000000000001E-2</v>
      </c>
      <c r="Y773" s="36">
        <v>4.8700000000000002E-3</v>
      </c>
      <c r="Z773" s="36">
        <v>1.1820000000000001E-3</v>
      </c>
      <c r="AA773" s="36">
        <v>3.0152000000000002E-2</v>
      </c>
      <c r="AB773" s="36">
        <v>3.032E-3</v>
      </c>
      <c r="AC773" s="36">
        <v>7.273E-3</v>
      </c>
      <c r="AD773" s="36">
        <v>4</v>
      </c>
      <c r="AE773" s="36">
        <v>3.0000040000000006</v>
      </c>
      <c r="AF773" s="35">
        <v>5.0383599999999999</v>
      </c>
      <c r="AG773" s="412">
        <v>0.41910382770548127</v>
      </c>
      <c r="AH773" s="827">
        <v>0.53972200000000004</v>
      </c>
      <c r="AI773" s="35">
        <v>0.22567999999999999</v>
      </c>
      <c r="AJ773" s="35">
        <v>0.67426299999999995</v>
      </c>
      <c r="AK773" s="35">
        <v>7.7184000000000003E-2</v>
      </c>
      <c r="AL773" s="35">
        <v>8.6241800000000008</v>
      </c>
      <c r="AM773" s="35">
        <v>0.82197399999999998</v>
      </c>
      <c r="AN773" s="35">
        <v>3.3523999999999998E-2</v>
      </c>
      <c r="AO773" s="35">
        <v>0.14097699999999999</v>
      </c>
      <c r="AP773" s="35">
        <v>0.17015</v>
      </c>
      <c r="AQ773" s="35">
        <v>83.153199999999998</v>
      </c>
      <c r="AR773" s="35">
        <v>93.921199999999999</v>
      </c>
      <c r="AS773" s="43">
        <v>0.53972200000000004</v>
      </c>
      <c r="AT773" s="326">
        <v>0.53981282199341585</v>
      </c>
      <c r="AU773" s="327">
        <v>-9.0821993415812763E-5</v>
      </c>
      <c r="AV773" s="41">
        <v>38.5886</v>
      </c>
      <c r="AW773" s="35">
        <v>38.265999999999998</v>
      </c>
      <c r="AX773" s="327">
        <v>0.32260000000000133</v>
      </c>
      <c r="AY773" s="41">
        <v>50.287199999999999</v>
      </c>
      <c r="AZ773" s="35">
        <v>49.89</v>
      </c>
      <c r="BA773" s="327">
        <v>0.397199999999998</v>
      </c>
      <c r="BB773" s="41">
        <v>99.768900000000002</v>
      </c>
      <c r="BC773" s="35">
        <v>98.923932000000008</v>
      </c>
      <c r="BD773" s="36">
        <v>0.84496799999999439</v>
      </c>
      <c r="BE773" s="41">
        <v>83.837400000000002</v>
      </c>
      <c r="BF773" s="35">
        <v>83.153199999999998</v>
      </c>
      <c r="BG773" s="327">
        <v>0.68420000000000414</v>
      </c>
      <c r="BH773" s="46">
        <v>88.875799999999998</v>
      </c>
      <c r="BI773" s="46">
        <v>88.156000000000006</v>
      </c>
      <c r="BJ773" s="327">
        <v>0.71979999999999222</v>
      </c>
      <c r="BK773" s="41">
        <v>8.7096699999999991</v>
      </c>
      <c r="BL773" s="35">
        <v>8.6241800000000008</v>
      </c>
      <c r="BM773" s="327">
        <v>8.548999999999829E-2</v>
      </c>
      <c r="BN773" s="36">
        <v>1.2903E-2</v>
      </c>
      <c r="BO773" s="36">
        <v>3.0477000000000001E-2</v>
      </c>
      <c r="BP773" s="36">
        <v>2.96E-3</v>
      </c>
      <c r="BQ773" s="36">
        <v>0.24873300000000001</v>
      </c>
      <c r="BR773" s="36">
        <v>2.5274999999999999E-2</v>
      </c>
      <c r="BS773" s="36">
        <v>1.0169999999999999E-3</v>
      </c>
      <c r="BT773" s="36">
        <v>4.5799999999999999E-3</v>
      </c>
      <c r="BU773" s="36">
        <v>6.992E-3</v>
      </c>
      <c r="BV773" s="36">
        <v>2.6670600000000002</v>
      </c>
      <c r="BW773" s="36">
        <v>2.999997</v>
      </c>
      <c r="BX773" s="944">
        <v>1.29E-2</v>
      </c>
      <c r="BY773" s="36">
        <v>3.048E-2</v>
      </c>
      <c r="BZ773" s="36">
        <v>2.96E-3</v>
      </c>
      <c r="CA773" s="36">
        <v>0.24882000000000001</v>
      </c>
      <c r="CB773" s="36">
        <v>2.5270000000000001E-2</v>
      </c>
      <c r="CC773" s="36">
        <v>1.0200000000000001E-3</v>
      </c>
      <c r="CD773" s="36">
        <v>4.5799999999999999E-3</v>
      </c>
      <c r="CE773" s="36">
        <v>6.9899999999999997E-3</v>
      </c>
      <c r="CF773" s="36">
        <v>1.2273099999999999</v>
      </c>
      <c r="CG773" s="36">
        <v>1.43967</v>
      </c>
      <c r="CH773" s="36">
        <v>3</v>
      </c>
      <c r="CI773" s="36">
        <v>2.6669799999999997</v>
      </c>
      <c r="CJ773" s="326">
        <v>0.53981282199341585</v>
      </c>
      <c r="CK773" s="35">
        <v>38.265999999999998</v>
      </c>
      <c r="CL773" s="35">
        <v>49.89</v>
      </c>
      <c r="CM773" s="42">
        <v>98.923932000000008</v>
      </c>
    </row>
    <row r="774" spans="1:91" x14ac:dyDescent="0.2">
      <c r="A774" s="29" t="s">
        <v>497</v>
      </c>
      <c r="B774" s="30">
        <v>-1741</v>
      </c>
      <c r="C774" s="30">
        <v>28435</v>
      </c>
      <c r="D774" s="30">
        <v>313</v>
      </c>
      <c r="E774" s="31">
        <v>0.53864900000000004</v>
      </c>
      <c r="F774" s="41">
        <v>83.973399999999998</v>
      </c>
      <c r="G774" s="35">
        <v>38.741199999999999</v>
      </c>
      <c r="H774" s="35">
        <v>50.268700000000003</v>
      </c>
      <c r="I774" s="35">
        <v>0.22370300000000001</v>
      </c>
      <c r="J774" s="35">
        <v>8.8105600000000006</v>
      </c>
      <c r="K774" s="35">
        <v>0.82205399999999995</v>
      </c>
      <c r="L774" s="35">
        <v>0.133544</v>
      </c>
      <c r="M774" s="35">
        <v>3.9308000000000003E-2</v>
      </c>
      <c r="N774" s="35">
        <v>0.65336399999999994</v>
      </c>
      <c r="O774" s="35">
        <v>7.0616999999999999E-2</v>
      </c>
      <c r="P774" s="35">
        <v>0.17784</v>
      </c>
      <c r="Q774" s="42">
        <v>99.940899999999999</v>
      </c>
      <c r="R774" s="35">
        <v>5.0365000000000002</v>
      </c>
      <c r="S774" s="36">
        <v>2.66615</v>
      </c>
      <c r="T774" s="36">
        <v>1.23003</v>
      </c>
      <c r="U774" s="36">
        <v>1.4361200000000001</v>
      </c>
      <c r="V774" s="36">
        <v>1.2661E-2</v>
      </c>
      <c r="W774" s="36">
        <v>0.25154100000000001</v>
      </c>
      <c r="X774" s="36">
        <v>2.5021999999999999E-2</v>
      </c>
      <c r="Y774" s="36">
        <v>4.2940000000000001E-3</v>
      </c>
      <c r="Z774" s="36">
        <v>1.1800000000000001E-3</v>
      </c>
      <c r="AA774" s="36">
        <v>2.9234E-2</v>
      </c>
      <c r="AB774" s="36">
        <v>2.6809999999999998E-3</v>
      </c>
      <c r="AC774" s="36">
        <v>7.234E-3</v>
      </c>
      <c r="AD774" s="36">
        <v>4</v>
      </c>
      <c r="AE774" s="36">
        <v>2.999997</v>
      </c>
      <c r="AF774" s="35">
        <v>5.0365000000000002</v>
      </c>
      <c r="AG774" s="412">
        <v>0.46960596868778698</v>
      </c>
      <c r="AH774" s="827">
        <v>0.53864900000000004</v>
      </c>
      <c r="AI774" s="35">
        <v>0.22387099999999999</v>
      </c>
      <c r="AJ774" s="35">
        <v>0.65468800000000005</v>
      </c>
      <c r="AK774" s="35">
        <v>6.8009E-2</v>
      </c>
      <c r="AL774" s="35">
        <v>8.72438</v>
      </c>
      <c r="AM774" s="35">
        <v>0.80783199999999999</v>
      </c>
      <c r="AN774" s="35">
        <v>3.3517999999999999E-2</v>
      </c>
      <c r="AO774" s="35">
        <v>0.123473</v>
      </c>
      <c r="AP774" s="35">
        <v>0.16950100000000001</v>
      </c>
      <c r="AQ774" s="35">
        <v>83.289699999999996</v>
      </c>
      <c r="AR774" s="35">
        <v>94.094899999999996</v>
      </c>
      <c r="AS774" s="43">
        <v>0.53864900000000004</v>
      </c>
      <c r="AT774" s="326">
        <v>0.53874390701162356</v>
      </c>
      <c r="AU774" s="327">
        <v>-9.4907011623512894E-5</v>
      </c>
      <c r="AV774" s="41">
        <v>38.741199999999999</v>
      </c>
      <c r="AW774" s="35">
        <v>38.417900000000003</v>
      </c>
      <c r="AX774" s="327">
        <v>0.32329999999999615</v>
      </c>
      <c r="AY774" s="41">
        <v>50.268700000000003</v>
      </c>
      <c r="AZ774" s="35">
        <v>49.87</v>
      </c>
      <c r="BA774" s="327">
        <v>0.39870000000000516</v>
      </c>
      <c r="BB774" s="41">
        <v>99.940899999999999</v>
      </c>
      <c r="BC774" s="35">
        <v>99.09317200000001</v>
      </c>
      <c r="BD774" s="36">
        <v>0.84772799999998938</v>
      </c>
      <c r="BE774" s="41">
        <v>83.973399999999998</v>
      </c>
      <c r="BF774" s="35">
        <v>83.289699999999996</v>
      </c>
      <c r="BG774" s="327">
        <v>0.68370000000000175</v>
      </c>
      <c r="BH774" s="46">
        <v>89.009900000000002</v>
      </c>
      <c r="BI774" s="46">
        <v>88.287900000000008</v>
      </c>
      <c r="BJ774" s="327">
        <v>0.7219999999999942</v>
      </c>
      <c r="BK774" s="41">
        <v>8.8105600000000006</v>
      </c>
      <c r="BL774" s="35">
        <v>8.72438</v>
      </c>
      <c r="BM774" s="327">
        <v>8.6180000000000589E-2</v>
      </c>
      <c r="BN774" s="36">
        <v>1.2779E-2</v>
      </c>
      <c r="BO774" s="36">
        <v>2.9544000000000001E-2</v>
      </c>
      <c r="BP774" s="36">
        <v>2.604E-3</v>
      </c>
      <c r="BQ774" s="36">
        <v>0.25121300000000002</v>
      </c>
      <c r="BR774" s="36">
        <v>2.4799999999999999E-2</v>
      </c>
      <c r="BS774" s="36">
        <v>1.0150000000000001E-3</v>
      </c>
      <c r="BT774" s="36">
        <v>4.0039999999999997E-3</v>
      </c>
      <c r="BU774" s="36">
        <v>6.9540000000000001E-3</v>
      </c>
      <c r="BV774" s="36">
        <v>2.66709</v>
      </c>
      <c r="BW774" s="36">
        <v>3.000003</v>
      </c>
      <c r="BX774" s="944">
        <v>1.278E-2</v>
      </c>
      <c r="BY774" s="36">
        <v>2.954E-2</v>
      </c>
      <c r="BZ774" s="36">
        <v>2.5999999999999999E-3</v>
      </c>
      <c r="CA774" s="36">
        <v>0.25130000000000002</v>
      </c>
      <c r="CB774" s="36">
        <v>2.4799999999999999E-2</v>
      </c>
      <c r="CC774" s="36">
        <v>1.01E-3</v>
      </c>
      <c r="CD774" s="36">
        <v>4.0000000000000001E-3</v>
      </c>
      <c r="CE774" s="36">
        <v>6.9499999999999996E-3</v>
      </c>
      <c r="CF774" s="36">
        <v>1.23017</v>
      </c>
      <c r="CG774" s="36">
        <v>1.4368300000000001</v>
      </c>
      <c r="CH774" s="36">
        <v>2.9999799999999999</v>
      </c>
      <c r="CI774" s="36">
        <v>2.6669999999999998</v>
      </c>
      <c r="CJ774" s="326">
        <v>0.53874390701162356</v>
      </c>
      <c r="CK774" s="35">
        <v>38.417900000000003</v>
      </c>
      <c r="CL774" s="35">
        <v>49.87</v>
      </c>
      <c r="CM774" s="42">
        <v>99.09317200000001</v>
      </c>
    </row>
    <row r="775" spans="1:91" x14ac:dyDescent="0.2">
      <c r="A775" s="29" t="s">
        <v>497</v>
      </c>
      <c r="B775" s="30">
        <v>-1742</v>
      </c>
      <c r="C775" s="30">
        <v>28432</v>
      </c>
      <c r="D775" s="30">
        <v>313</v>
      </c>
      <c r="E775" s="31">
        <v>0.53220599999999996</v>
      </c>
      <c r="F775" s="41">
        <v>83.608800000000002</v>
      </c>
      <c r="G775" s="35">
        <v>39.111699999999999</v>
      </c>
      <c r="H775" s="35">
        <v>49.451799999999999</v>
      </c>
      <c r="I775" s="35">
        <v>0.230325</v>
      </c>
      <c r="J775" s="35">
        <v>9.2116199999999999</v>
      </c>
      <c r="K775" s="35">
        <v>0.79118599999999994</v>
      </c>
      <c r="L775" s="35">
        <v>0.11215799999999999</v>
      </c>
      <c r="M775" s="35">
        <v>2.8478E-2</v>
      </c>
      <c r="N775" s="35">
        <v>0.67291199999999995</v>
      </c>
      <c r="O775" s="35">
        <v>7.1763999999999994E-2</v>
      </c>
      <c r="P775" s="35">
        <v>0.169851</v>
      </c>
      <c r="Q775" s="42">
        <v>99.851799999999997</v>
      </c>
      <c r="R775" s="35">
        <v>4.9546599999999996</v>
      </c>
      <c r="S775" s="36">
        <v>2.6555599999999999</v>
      </c>
      <c r="T775" s="36">
        <v>1.2422599999999999</v>
      </c>
      <c r="U775" s="36">
        <v>1.4133</v>
      </c>
      <c r="V775" s="36">
        <v>1.3041000000000001E-2</v>
      </c>
      <c r="W775" s="36">
        <v>0.26308900000000002</v>
      </c>
      <c r="X775" s="36">
        <v>2.4091999999999999E-2</v>
      </c>
      <c r="Y775" s="36">
        <v>3.6080000000000001E-3</v>
      </c>
      <c r="Z775" s="36">
        <v>8.5499999999999997E-4</v>
      </c>
      <c r="AA775" s="36">
        <v>3.0120000000000001E-2</v>
      </c>
      <c r="AB775" s="36">
        <v>2.725E-3</v>
      </c>
      <c r="AC775" s="36">
        <v>6.9109999999999996E-3</v>
      </c>
      <c r="AD775" s="36">
        <v>4</v>
      </c>
      <c r="AE775" s="36">
        <v>3.0000009999999997</v>
      </c>
      <c r="AF775" s="35">
        <v>4.9546599999999996</v>
      </c>
      <c r="AG775" s="412">
        <v>0.55804436604059537</v>
      </c>
      <c r="AH775" s="827">
        <v>0.53220599999999996</v>
      </c>
      <c r="AI775" s="35">
        <v>0.230548</v>
      </c>
      <c r="AJ775" s="35">
        <v>0.67433500000000002</v>
      </c>
      <c r="AK775" s="35">
        <v>6.9180000000000005E-2</v>
      </c>
      <c r="AL775" s="35">
        <v>9.1235900000000001</v>
      </c>
      <c r="AM775" s="35">
        <v>0.77751499999999996</v>
      </c>
      <c r="AN775" s="35">
        <v>2.2889E-2</v>
      </c>
      <c r="AO775" s="35">
        <v>0.102432</v>
      </c>
      <c r="AP775" s="35">
        <v>0.161715</v>
      </c>
      <c r="AQ775" s="35">
        <v>82.94</v>
      </c>
      <c r="AR775" s="35">
        <v>94.102199999999996</v>
      </c>
      <c r="AS775" s="43">
        <v>0.53220599999999996</v>
      </c>
      <c r="AT775" s="326">
        <v>0.53229783501545347</v>
      </c>
      <c r="AU775" s="327">
        <v>-9.1835015453511915E-5</v>
      </c>
      <c r="AV775" s="41">
        <v>39.111699999999999</v>
      </c>
      <c r="AW775" s="35">
        <v>38.791200000000003</v>
      </c>
      <c r="AX775" s="327">
        <v>0.32049999999999557</v>
      </c>
      <c r="AY775" s="41">
        <v>49.451799999999999</v>
      </c>
      <c r="AZ775" s="35">
        <v>49.06</v>
      </c>
      <c r="BA775" s="327">
        <v>0.39179999999999637</v>
      </c>
      <c r="BB775" s="41">
        <v>99.851799999999997</v>
      </c>
      <c r="BC775" s="35">
        <v>99.013404000000008</v>
      </c>
      <c r="BD775" s="36">
        <v>0.83839599999998882</v>
      </c>
      <c r="BE775" s="41">
        <v>83.608800000000002</v>
      </c>
      <c r="BF775" s="35">
        <v>82.94</v>
      </c>
      <c r="BG775" s="327">
        <v>0.6688000000000045</v>
      </c>
      <c r="BH775" s="46">
        <v>88.563500000000005</v>
      </c>
      <c r="BI775" s="46">
        <v>87.851200000000006</v>
      </c>
      <c r="BJ775" s="327">
        <v>0.71229999999999905</v>
      </c>
      <c r="BK775" s="41">
        <v>9.2116199999999999</v>
      </c>
      <c r="BL775" s="35">
        <v>9.1235900000000001</v>
      </c>
      <c r="BM775" s="327">
        <v>8.8029999999999831E-2</v>
      </c>
      <c r="BN775" s="36">
        <v>1.3162999999999999E-2</v>
      </c>
      <c r="BO775" s="36">
        <v>3.0436999999999999E-2</v>
      </c>
      <c r="BP775" s="36">
        <v>2.6489999999999999E-3</v>
      </c>
      <c r="BQ775" s="36">
        <v>0.26276500000000003</v>
      </c>
      <c r="BR775" s="36">
        <v>2.3873999999999999E-2</v>
      </c>
      <c r="BS775" s="36">
        <v>6.9300000000000004E-4</v>
      </c>
      <c r="BT775" s="36">
        <v>3.323E-3</v>
      </c>
      <c r="BU775" s="36">
        <v>6.6360000000000004E-3</v>
      </c>
      <c r="BV775" s="36">
        <v>2.65646</v>
      </c>
      <c r="BW775" s="36">
        <v>3</v>
      </c>
      <c r="BX775" s="944">
        <v>1.316E-2</v>
      </c>
      <c r="BY775" s="36">
        <v>3.0439999999999998E-2</v>
      </c>
      <c r="BZ775" s="36">
        <v>2.65E-3</v>
      </c>
      <c r="CA775" s="36">
        <v>0.26285999999999998</v>
      </c>
      <c r="CB775" s="36">
        <v>2.3869999999999999E-2</v>
      </c>
      <c r="CC775" s="36">
        <v>6.8999999999999997E-4</v>
      </c>
      <c r="CD775" s="36">
        <v>3.32E-3</v>
      </c>
      <c r="CE775" s="36">
        <v>6.6400000000000001E-3</v>
      </c>
      <c r="CF775" s="36">
        <v>1.2423900000000001</v>
      </c>
      <c r="CG775" s="36">
        <v>1.41398</v>
      </c>
      <c r="CH775" s="36">
        <v>3</v>
      </c>
      <c r="CI775" s="36">
        <v>2.6563699999999999</v>
      </c>
      <c r="CJ775" s="326">
        <v>0.53229783501545347</v>
      </c>
      <c r="CK775" s="35">
        <v>38.791200000000003</v>
      </c>
      <c r="CL775" s="35">
        <v>49.06</v>
      </c>
      <c r="CM775" s="42">
        <v>99.013404000000008</v>
      </c>
    </row>
    <row r="776" spans="1:91" ht="16" thickBot="1" x14ac:dyDescent="0.25">
      <c r="A776" s="826" t="s">
        <v>498</v>
      </c>
      <c r="B776" s="407"/>
      <c r="C776" s="407"/>
      <c r="D776" s="407"/>
      <c r="E776" s="412">
        <v>0.53685900000000009</v>
      </c>
      <c r="F776" s="409">
        <v>83.806533333333334</v>
      </c>
      <c r="G776" s="410">
        <v>38.813833333333335</v>
      </c>
      <c r="H776" s="410">
        <v>50.002566666666667</v>
      </c>
      <c r="I776" s="410">
        <v>0.22650766666666666</v>
      </c>
      <c r="J776" s="410">
        <v>8.910616666666666</v>
      </c>
      <c r="K776" s="410">
        <v>0.81653599999999982</v>
      </c>
      <c r="L776" s="410">
        <v>0.13230333333333333</v>
      </c>
      <c r="M776" s="410">
        <v>3.5701666666666666E-2</v>
      </c>
      <c r="N776" s="410">
        <v>0.66635599999999995</v>
      </c>
      <c r="O776" s="410">
        <v>7.4041333333333334E-2</v>
      </c>
      <c r="P776" s="410">
        <v>0.175401</v>
      </c>
      <c r="Q776" s="411">
        <v>99.853866666666661</v>
      </c>
      <c r="R776" s="410">
        <v>5.0098400000000005</v>
      </c>
      <c r="S776" s="412">
        <v>2.66262</v>
      </c>
      <c r="T776" s="412">
        <v>1.2331533333333333</v>
      </c>
      <c r="U776" s="412">
        <v>1.4294666666666664</v>
      </c>
      <c r="V776" s="412">
        <v>1.2828333333333336E-2</v>
      </c>
      <c r="W776" s="412">
        <v>0.25456433333333334</v>
      </c>
      <c r="X776" s="412">
        <v>2.4871000000000001E-2</v>
      </c>
      <c r="Y776" s="412">
        <v>4.2573333333333335E-3</v>
      </c>
      <c r="Z776" s="412">
        <v>1.0723333333333333E-3</v>
      </c>
      <c r="AA776" s="412">
        <v>2.9835333333333335E-2</v>
      </c>
      <c r="AB776" s="412">
        <v>2.8126666666666664E-3</v>
      </c>
      <c r="AC776" s="412">
        <v>7.1393333333333335E-3</v>
      </c>
      <c r="AD776" s="412">
        <v>4</v>
      </c>
      <c r="AE776" s="412">
        <v>3.0000006666666668</v>
      </c>
      <c r="AF776" s="410">
        <v>5.0098400000000005</v>
      </c>
      <c r="AG776" s="412">
        <v>0.48225138747795454</v>
      </c>
      <c r="AH776" s="412">
        <v>0.53685900000000009</v>
      </c>
      <c r="AI776" s="410">
        <v>0.22669966666666666</v>
      </c>
      <c r="AJ776" s="410">
        <v>0.66776200000000008</v>
      </c>
      <c r="AK776" s="410">
        <v>7.1457666666666683E-2</v>
      </c>
      <c r="AL776" s="410">
        <v>8.8240499999999997</v>
      </c>
      <c r="AM776" s="410">
        <v>0.8024403333333332</v>
      </c>
      <c r="AN776" s="410">
        <v>2.9976999999999993E-2</v>
      </c>
      <c r="AO776" s="410">
        <v>0.12229399999999997</v>
      </c>
      <c r="AP776" s="410">
        <v>0.16712199999999999</v>
      </c>
      <c r="AQ776" s="410">
        <v>83.127633333333335</v>
      </c>
      <c r="AR776" s="410">
        <v>94.039433333333321</v>
      </c>
      <c r="AS776" s="412">
        <v>0.53685900000000009</v>
      </c>
      <c r="AT776" s="412">
        <v>0.53695152134016422</v>
      </c>
      <c r="AU776" s="412">
        <v>-9.2521340164279195E-5</v>
      </c>
      <c r="AV776" s="410">
        <v>38.813833333333335</v>
      </c>
      <c r="AW776" s="410">
        <v>38.491700000000002</v>
      </c>
      <c r="AX776" s="412">
        <v>0.322133333333331</v>
      </c>
      <c r="AY776" s="410">
        <v>50.002566666666667</v>
      </c>
      <c r="AZ776" s="410">
        <v>49.606666666666662</v>
      </c>
      <c r="BA776" s="412">
        <v>0.39589999999999986</v>
      </c>
      <c r="BB776" s="410">
        <v>99.853866666666661</v>
      </c>
      <c r="BC776" s="410">
        <v>99.010169333333351</v>
      </c>
      <c r="BD776" s="412">
        <v>0.8436973333333242</v>
      </c>
      <c r="BE776" s="410">
        <v>83.806533333333334</v>
      </c>
      <c r="BF776" s="410">
        <v>83.127633333333335</v>
      </c>
      <c r="BG776" s="412">
        <v>0.6789000000000035</v>
      </c>
      <c r="BH776" s="410">
        <v>88.816400000000002</v>
      </c>
      <c r="BI776" s="410">
        <v>88.098366666666678</v>
      </c>
      <c r="BJ776" s="412">
        <v>0.71803333333332853</v>
      </c>
      <c r="BK776" s="410">
        <v>8.910616666666666</v>
      </c>
      <c r="BL776" s="410">
        <v>8.8240499999999997</v>
      </c>
      <c r="BM776" s="412">
        <v>8.6566666666666237E-2</v>
      </c>
      <c r="BN776" s="412">
        <v>1.2948333333333333E-2</v>
      </c>
      <c r="BO776" s="412">
        <v>3.0152666666666671E-2</v>
      </c>
      <c r="BP776" s="412">
        <v>2.7376666666666665E-3</v>
      </c>
      <c r="BQ776" s="412">
        <v>0.25423699999999999</v>
      </c>
      <c r="BR776" s="412">
        <v>2.4649666666666663E-2</v>
      </c>
      <c r="BS776" s="412">
        <v>9.0833333333333337E-4</v>
      </c>
      <c r="BT776" s="412">
        <v>3.9689999999999994E-3</v>
      </c>
      <c r="BU776" s="412">
        <v>6.8606666666666668E-3</v>
      </c>
      <c r="BV776" s="412">
        <v>2.6635366666666669</v>
      </c>
      <c r="BW776" s="412">
        <v>3</v>
      </c>
      <c r="BX776" s="413">
        <v>1.2946666666666667E-2</v>
      </c>
      <c r="BY776" s="412">
        <v>3.0153333333333334E-2</v>
      </c>
      <c r="BZ776" s="412">
        <v>2.7366666666666668E-3</v>
      </c>
      <c r="CA776" s="412">
        <v>0.25432666666666665</v>
      </c>
      <c r="CB776" s="412">
        <v>2.4646666666666667E-2</v>
      </c>
      <c r="CC776" s="412">
        <v>9.0666666666666673E-4</v>
      </c>
      <c r="CD776" s="412">
        <v>3.966666666666667E-3</v>
      </c>
      <c r="CE776" s="412">
        <v>6.8600000000000006E-3</v>
      </c>
      <c r="CF776" s="412">
        <v>1.23329</v>
      </c>
      <c r="CG776" s="412">
        <v>1.4301600000000001</v>
      </c>
      <c r="CH776" s="412">
        <v>2.9999933333333337</v>
      </c>
      <c r="CI776" s="412">
        <v>2.6634499999999997</v>
      </c>
      <c r="CJ776" s="412">
        <v>0.53695152134016422</v>
      </c>
      <c r="CK776" s="410">
        <v>38.491700000000002</v>
      </c>
      <c r="CL776" s="410">
        <v>49.606666666666662</v>
      </c>
      <c r="CM776" s="411">
        <v>99.010169333333351</v>
      </c>
    </row>
    <row r="777" spans="1:91" x14ac:dyDescent="0.2">
      <c r="A777" s="47" t="s">
        <v>499</v>
      </c>
      <c r="B777" s="48">
        <v>-2303</v>
      </c>
      <c r="C777" s="48">
        <v>27344</v>
      </c>
      <c r="D777" s="48">
        <v>316</v>
      </c>
      <c r="E777" s="49">
        <v>0.561365</v>
      </c>
      <c r="F777" s="32">
        <v>85.907200000000003</v>
      </c>
      <c r="G777" s="33">
        <v>37.681899999999999</v>
      </c>
      <c r="H777" s="33">
        <v>53.595100000000002</v>
      </c>
      <c r="I777" s="33">
        <v>0.23872099999999999</v>
      </c>
      <c r="J777" s="33">
        <v>7.2789799999999998</v>
      </c>
      <c r="K777" s="33">
        <v>0.96233999999999997</v>
      </c>
      <c r="L777" s="33">
        <v>0.19726399999999999</v>
      </c>
      <c r="M777" s="33">
        <v>5.0781E-2</v>
      </c>
      <c r="N777" s="33">
        <v>0.82726299999999997</v>
      </c>
      <c r="O777" s="33">
        <v>7.0502999999999996E-2</v>
      </c>
      <c r="P777" s="33">
        <v>0.103741</v>
      </c>
      <c r="Q777" s="34">
        <v>101.00700000000001</v>
      </c>
      <c r="R777" s="33">
        <v>5.3697699999999999</v>
      </c>
      <c r="S777" s="39">
        <v>2.70059</v>
      </c>
      <c r="T777" s="39">
        <v>1.1845699999999999</v>
      </c>
      <c r="U777" s="39">
        <v>1.5160199999999999</v>
      </c>
      <c r="V777" s="39">
        <v>1.3377E-2</v>
      </c>
      <c r="W777" s="39">
        <v>0.20576</v>
      </c>
      <c r="X777" s="39">
        <v>2.9003000000000001E-2</v>
      </c>
      <c r="Y777" s="39">
        <v>6.2810000000000001E-3</v>
      </c>
      <c r="Z777" s="39">
        <v>1.5089999999999999E-3</v>
      </c>
      <c r="AA777" s="39">
        <v>3.6649000000000001E-2</v>
      </c>
      <c r="AB777" s="39">
        <v>2.65E-3</v>
      </c>
      <c r="AC777" s="39">
        <v>4.1780000000000003E-3</v>
      </c>
      <c r="AD777" s="39">
        <v>4</v>
      </c>
      <c r="AE777" s="39">
        <v>2.9999970000000005</v>
      </c>
      <c r="AF777" s="33">
        <v>5.3697699999999999</v>
      </c>
      <c r="AG777" s="754">
        <v>0.32832993366519658</v>
      </c>
      <c r="AH777" s="828">
        <v>0.561365</v>
      </c>
      <c r="AI777" s="35">
        <v>0.23913100000000001</v>
      </c>
      <c r="AJ777" s="35">
        <v>0.83011900000000005</v>
      </c>
      <c r="AK777" s="35">
        <v>6.7804000000000003E-2</v>
      </c>
      <c r="AL777" s="35">
        <v>7.2014199999999997</v>
      </c>
      <c r="AM777" s="35">
        <v>0.945774</v>
      </c>
      <c r="AN777" s="35">
        <v>4.4583999999999999E-2</v>
      </c>
      <c r="AO777" s="35">
        <v>0.186117</v>
      </c>
      <c r="AP777" s="35">
        <v>9.5478999999999994E-2</v>
      </c>
      <c r="AQ777" s="35">
        <v>85.164699999999996</v>
      </c>
      <c r="AR777" s="35">
        <v>94.775099999999995</v>
      </c>
      <c r="AS777" s="43">
        <v>0.561365</v>
      </c>
      <c r="AT777" s="326">
        <v>0.5614542304616934</v>
      </c>
      <c r="AU777" s="327">
        <v>-8.9230461693401431E-5</v>
      </c>
      <c r="AV777" s="41">
        <v>37.681899999999999</v>
      </c>
      <c r="AW777" s="35">
        <v>37.348599999999998</v>
      </c>
      <c r="AX777" s="327">
        <v>0.33330000000000126</v>
      </c>
      <c r="AY777" s="41">
        <v>53.595100000000002</v>
      </c>
      <c r="AZ777" s="35">
        <v>53.14</v>
      </c>
      <c r="BA777" s="327">
        <v>0.45510000000000161</v>
      </c>
      <c r="BB777" s="41">
        <v>101.00700000000001</v>
      </c>
      <c r="BC777" s="35">
        <v>100.09902799999998</v>
      </c>
      <c r="BD777" s="36">
        <v>0.90797200000002931</v>
      </c>
      <c r="BE777" s="41">
        <v>85.907200000000003</v>
      </c>
      <c r="BF777" s="35">
        <v>85.164699999999996</v>
      </c>
      <c r="BG777" s="327">
        <v>0.74250000000000682</v>
      </c>
      <c r="BH777" s="46">
        <v>91.277000000000001</v>
      </c>
      <c r="BI777" s="46">
        <v>90.488599999999991</v>
      </c>
      <c r="BJ777" s="327">
        <v>0.78840000000000998</v>
      </c>
      <c r="BK777" s="41">
        <v>7.2789799999999998</v>
      </c>
      <c r="BL777" s="35">
        <v>7.2014199999999997</v>
      </c>
      <c r="BM777" s="327">
        <v>7.7560000000000073E-2</v>
      </c>
      <c r="BN777" s="36">
        <v>1.3521E-2</v>
      </c>
      <c r="BO777" s="36">
        <v>3.7108000000000002E-2</v>
      </c>
      <c r="BP777" s="36">
        <v>2.5720000000000001E-3</v>
      </c>
      <c r="BQ777" s="36">
        <v>0.20540700000000001</v>
      </c>
      <c r="BR777" s="36">
        <v>2.8760999999999998E-2</v>
      </c>
      <c r="BS777" s="36">
        <v>1.3370000000000001E-3</v>
      </c>
      <c r="BT777" s="36">
        <v>5.9789999999999999E-3</v>
      </c>
      <c r="BU777" s="36">
        <v>3.8800000000000002E-3</v>
      </c>
      <c r="BV777" s="36">
        <v>2.7014399999999998</v>
      </c>
      <c r="BW777" s="36">
        <v>3.0000049999999998</v>
      </c>
      <c r="BX777" s="944">
        <v>1.3520000000000001E-2</v>
      </c>
      <c r="BY777" s="36">
        <v>3.7109999999999997E-2</v>
      </c>
      <c r="BZ777" s="36">
        <v>2.5699999999999998E-3</v>
      </c>
      <c r="CA777" s="36">
        <v>0.20548</v>
      </c>
      <c r="CB777" s="36">
        <v>2.8760000000000001E-2</v>
      </c>
      <c r="CC777" s="36">
        <v>1.34E-3</v>
      </c>
      <c r="CD777" s="36">
        <v>5.9800000000000001E-3</v>
      </c>
      <c r="CE777" s="36">
        <v>3.8800000000000002E-3</v>
      </c>
      <c r="CF777" s="36">
        <v>1.1846699999999999</v>
      </c>
      <c r="CG777" s="36">
        <v>1.5166900000000001</v>
      </c>
      <c r="CH777" s="36">
        <v>3</v>
      </c>
      <c r="CI777" s="36">
        <v>2.7013600000000002</v>
      </c>
      <c r="CJ777" s="326">
        <v>0.5614542304616934</v>
      </c>
      <c r="CK777" s="35">
        <v>37.348599999999998</v>
      </c>
      <c r="CL777" s="35">
        <v>53.14</v>
      </c>
      <c r="CM777" s="42">
        <v>100.09902799999998</v>
      </c>
    </row>
    <row r="778" spans="1:91" x14ac:dyDescent="0.2">
      <c r="A778" s="52" t="s">
        <v>499</v>
      </c>
      <c r="B778" s="30">
        <v>-2303</v>
      </c>
      <c r="C778" s="30">
        <v>27338</v>
      </c>
      <c r="D778" s="30">
        <v>316</v>
      </c>
      <c r="E778" s="31">
        <v>0.55510700000000002</v>
      </c>
      <c r="F778" s="41">
        <v>85.336799999999997</v>
      </c>
      <c r="G778" s="35">
        <v>37.965699999999998</v>
      </c>
      <c r="H778" s="35">
        <v>52.645699999999998</v>
      </c>
      <c r="I778" s="35">
        <v>0.24440799999999999</v>
      </c>
      <c r="J778" s="35">
        <v>7.66601</v>
      </c>
      <c r="K778" s="35">
        <v>0.96690500000000001</v>
      </c>
      <c r="L778" s="35">
        <v>0.213202</v>
      </c>
      <c r="M778" s="35">
        <v>5.3072000000000001E-2</v>
      </c>
      <c r="N778" s="35">
        <v>0.89322400000000002</v>
      </c>
      <c r="O778" s="35">
        <v>6.3421000000000005E-2</v>
      </c>
      <c r="P778" s="35">
        <v>9.7270999999999996E-2</v>
      </c>
      <c r="Q778" s="42">
        <v>100.809</v>
      </c>
      <c r="R778" s="35">
        <v>5.2746700000000004</v>
      </c>
      <c r="S778" s="36">
        <v>2.6858499999999998</v>
      </c>
      <c r="T778" s="36">
        <v>1.19492</v>
      </c>
      <c r="U778" s="36">
        <v>1.4909399999999999</v>
      </c>
      <c r="V778" s="36">
        <v>1.3712E-2</v>
      </c>
      <c r="W778" s="36">
        <v>0.21695900000000001</v>
      </c>
      <c r="X778" s="36">
        <v>2.9175E-2</v>
      </c>
      <c r="Y778" s="36">
        <v>6.796E-3</v>
      </c>
      <c r="Z778" s="36">
        <v>1.5790000000000001E-3</v>
      </c>
      <c r="AA778" s="36">
        <v>3.9618E-2</v>
      </c>
      <c r="AB778" s="36">
        <v>2.3869999999999998E-3</v>
      </c>
      <c r="AC778" s="36">
        <v>3.9220000000000001E-3</v>
      </c>
      <c r="AD778" s="36">
        <v>4</v>
      </c>
      <c r="AE778" s="36">
        <v>3.0000080000000002</v>
      </c>
      <c r="AF778" s="35">
        <v>5.2746700000000004</v>
      </c>
      <c r="AG778" s="412">
        <v>0.30484743438211492</v>
      </c>
      <c r="AH778" s="829">
        <v>0.55510700000000002</v>
      </c>
      <c r="AI778" s="35">
        <v>0.24485699999999999</v>
      </c>
      <c r="AJ778" s="35">
        <v>0.89650200000000002</v>
      </c>
      <c r="AK778" s="35">
        <v>6.0711000000000001E-2</v>
      </c>
      <c r="AL778" s="35">
        <v>7.5864399999999996</v>
      </c>
      <c r="AM778" s="35">
        <v>0.95059800000000005</v>
      </c>
      <c r="AN778" s="35">
        <v>4.6940999999999997E-2</v>
      </c>
      <c r="AO778" s="35">
        <v>0.20213100000000001</v>
      </c>
      <c r="AP778" s="35">
        <v>8.9215000000000003E-2</v>
      </c>
      <c r="AQ778" s="35">
        <v>84.612799999999993</v>
      </c>
      <c r="AR778" s="35">
        <v>94.690200000000004</v>
      </c>
      <c r="AS778" s="43">
        <v>0.55510700000000002</v>
      </c>
      <c r="AT778" s="326">
        <v>0.55519325829313326</v>
      </c>
      <c r="AU778" s="327">
        <v>-8.6258293133245623E-5</v>
      </c>
      <c r="AV778" s="41">
        <v>37.965699999999998</v>
      </c>
      <c r="AW778" s="35">
        <v>37.636299999999999</v>
      </c>
      <c r="AX778" s="327">
        <v>0.32939999999999969</v>
      </c>
      <c r="AY778" s="41">
        <v>52.645699999999998</v>
      </c>
      <c r="AZ778" s="35">
        <v>52.21</v>
      </c>
      <c r="BA778" s="327">
        <v>0.43569999999999709</v>
      </c>
      <c r="BB778" s="41">
        <v>100.809</v>
      </c>
      <c r="BC778" s="35">
        <v>99.923694999999981</v>
      </c>
      <c r="BD778" s="36">
        <v>0.88530500000001666</v>
      </c>
      <c r="BE778" s="41">
        <v>85.336799999999997</v>
      </c>
      <c r="BF778" s="35">
        <v>84.612799999999993</v>
      </c>
      <c r="BG778" s="327">
        <v>0.72400000000000375</v>
      </c>
      <c r="BH778" s="46">
        <v>90.611400000000003</v>
      </c>
      <c r="BI778" s="46">
        <v>89.846299999999999</v>
      </c>
      <c r="BJ778" s="327">
        <v>0.76510000000000389</v>
      </c>
      <c r="BK778" s="41">
        <v>7.66601</v>
      </c>
      <c r="BL778" s="35">
        <v>7.5864399999999996</v>
      </c>
      <c r="BM778" s="327">
        <v>7.9570000000000363E-2</v>
      </c>
      <c r="BN778" s="36">
        <v>1.3859E-2</v>
      </c>
      <c r="BO778" s="36">
        <v>4.0115999999999999E-2</v>
      </c>
      <c r="BP778" s="36">
        <v>2.3050000000000002E-3</v>
      </c>
      <c r="BQ778" s="36">
        <v>0.21660699999999999</v>
      </c>
      <c r="BR778" s="36">
        <v>2.8937000000000001E-2</v>
      </c>
      <c r="BS778" s="36">
        <v>1.4090000000000001E-3</v>
      </c>
      <c r="BT778" s="36">
        <v>6.4999999999999997E-3</v>
      </c>
      <c r="BU778" s="36">
        <v>3.6289999999999998E-3</v>
      </c>
      <c r="BV778" s="36">
        <v>2.6866400000000001</v>
      </c>
      <c r="BW778" s="36">
        <v>3.0000020000000003</v>
      </c>
      <c r="BX778" s="944">
        <v>1.3860000000000001E-2</v>
      </c>
      <c r="BY778" s="36">
        <v>4.011E-2</v>
      </c>
      <c r="BZ778" s="36">
        <v>2.3E-3</v>
      </c>
      <c r="CA778" s="36">
        <v>0.21668999999999999</v>
      </c>
      <c r="CB778" s="36">
        <v>2.894E-2</v>
      </c>
      <c r="CC778" s="36">
        <v>1.41E-3</v>
      </c>
      <c r="CD778" s="36">
        <v>6.4999999999999997E-3</v>
      </c>
      <c r="CE778" s="36">
        <v>3.63E-3</v>
      </c>
      <c r="CF778" s="36">
        <v>1.1950000000000001</v>
      </c>
      <c r="CG778" s="36">
        <v>1.49156</v>
      </c>
      <c r="CH778" s="36">
        <v>3</v>
      </c>
      <c r="CI778" s="36">
        <v>2.6865600000000001</v>
      </c>
      <c r="CJ778" s="326">
        <v>0.55519325829313326</v>
      </c>
      <c r="CK778" s="35">
        <v>37.636299999999999</v>
      </c>
      <c r="CL778" s="35">
        <v>52.21</v>
      </c>
      <c r="CM778" s="42">
        <v>99.923694999999981</v>
      </c>
    </row>
    <row r="779" spans="1:91" x14ac:dyDescent="0.2">
      <c r="A779" s="52" t="s">
        <v>499</v>
      </c>
      <c r="B779" s="30">
        <v>-2304</v>
      </c>
      <c r="C779" s="30">
        <v>27339</v>
      </c>
      <c r="D779" s="30">
        <v>316</v>
      </c>
      <c r="E779" s="31">
        <v>0.55499399999999999</v>
      </c>
      <c r="F779" s="41">
        <v>85.3797</v>
      </c>
      <c r="G779" s="35">
        <v>37.994500000000002</v>
      </c>
      <c r="H779" s="35">
        <v>52.6614</v>
      </c>
      <c r="I779" s="35">
        <v>0.236705</v>
      </c>
      <c r="J779" s="35">
        <v>7.6592200000000004</v>
      </c>
      <c r="K779" s="35">
        <v>0.95675500000000002</v>
      </c>
      <c r="L779" s="35">
        <v>0.20283799999999999</v>
      </c>
      <c r="M779" s="35">
        <v>5.6541000000000001E-2</v>
      </c>
      <c r="N779" s="35">
        <v>0.86278100000000002</v>
      </c>
      <c r="O779" s="35">
        <v>6.6571000000000005E-2</v>
      </c>
      <c r="P779" s="35">
        <v>7.6293E-2</v>
      </c>
      <c r="Q779" s="42">
        <v>100.774</v>
      </c>
      <c r="R779" s="35">
        <v>5.27623</v>
      </c>
      <c r="S779" s="36">
        <v>2.6888899999999998</v>
      </c>
      <c r="T779" s="36">
        <v>1.1965699999999999</v>
      </c>
      <c r="U779" s="36">
        <v>1.4923200000000001</v>
      </c>
      <c r="V779" s="36">
        <v>1.3289E-2</v>
      </c>
      <c r="W779" s="36">
        <v>0.21690300000000001</v>
      </c>
      <c r="X779" s="36">
        <v>2.8886999999999999E-2</v>
      </c>
      <c r="Y779" s="36">
        <v>6.4700000000000001E-3</v>
      </c>
      <c r="Z779" s="36">
        <v>1.683E-3</v>
      </c>
      <c r="AA779" s="36">
        <v>3.8292E-2</v>
      </c>
      <c r="AB779" s="36">
        <v>2.5070000000000001E-3</v>
      </c>
      <c r="AC779" s="36">
        <v>3.078E-3</v>
      </c>
      <c r="AD779" s="36">
        <v>4</v>
      </c>
      <c r="AE779" s="36">
        <v>2.9999989999999999</v>
      </c>
      <c r="AF779" s="35">
        <v>5.27623</v>
      </c>
      <c r="AG779" s="412">
        <v>0.3125880207539512</v>
      </c>
      <c r="AH779" s="829">
        <v>0.55499399999999999</v>
      </c>
      <c r="AI779" s="35">
        <v>0.23707700000000001</v>
      </c>
      <c r="AJ779" s="35">
        <v>0.86583200000000005</v>
      </c>
      <c r="AK779" s="35">
        <v>6.3861000000000001E-2</v>
      </c>
      <c r="AL779" s="35">
        <v>7.57958</v>
      </c>
      <c r="AM779" s="35">
        <v>0.94052999999999998</v>
      </c>
      <c r="AN779" s="35">
        <v>5.0358E-2</v>
      </c>
      <c r="AO779" s="35">
        <v>0.19183600000000001</v>
      </c>
      <c r="AP779" s="35">
        <v>6.8371000000000001E-2</v>
      </c>
      <c r="AQ779" s="35">
        <v>84.654399999999995</v>
      </c>
      <c r="AR779" s="35">
        <v>94.651799999999994</v>
      </c>
      <c r="AS779" s="43">
        <v>0.55499399999999999</v>
      </c>
      <c r="AT779" s="326">
        <v>0.55508006677498389</v>
      </c>
      <c r="AU779" s="327">
        <v>-8.6066774983906136E-5</v>
      </c>
      <c r="AV779" s="41">
        <v>37.994500000000002</v>
      </c>
      <c r="AW779" s="35">
        <v>37.664400000000001</v>
      </c>
      <c r="AX779" s="327">
        <v>0.33010000000000161</v>
      </c>
      <c r="AY779" s="41">
        <v>52.6614</v>
      </c>
      <c r="AZ779" s="35">
        <v>52.22</v>
      </c>
      <c r="BA779" s="327">
        <v>0.44140000000000157</v>
      </c>
      <c r="BB779" s="41">
        <v>100.774</v>
      </c>
      <c r="BC779" s="35">
        <v>99.881844999999998</v>
      </c>
      <c r="BD779" s="36">
        <v>0.89215500000000247</v>
      </c>
      <c r="BE779" s="41">
        <v>85.3797</v>
      </c>
      <c r="BF779" s="35">
        <v>84.654399999999995</v>
      </c>
      <c r="BG779" s="327">
        <v>0.72530000000000427</v>
      </c>
      <c r="BH779" s="46">
        <v>90.655900000000003</v>
      </c>
      <c r="BI779" s="46">
        <v>89.884399999999999</v>
      </c>
      <c r="BJ779" s="327">
        <v>0.77150000000000318</v>
      </c>
      <c r="BK779" s="41">
        <v>7.6592200000000004</v>
      </c>
      <c r="BL779" s="35">
        <v>7.57958</v>
      </c>
      <c r="BM779" s="327">
        <v>7.9640000000000377E-2</v>
      </c>
      <c r="BN779" s="36">
        <v>1.3427E-2</v>
      </c>
      <c r="BO779" s="36">
        <v>3.8768999999999998E-2</v>
      </c>
      <c r="BP779" s="36">
        <v>2.4260000000000002E-3</v>
      </c>
      <c r="BQ779" s="36">
        <v>0.21655199999999999</v>
      </c>
      <c r="BR779" s="36">
        <v>2.8649000000000001E-2</v>
      </c>
      <c r="BS779" s="36">
        <v>1.513E-3</v>
      </c>
      <c r="BT779" s="36">
        <v>6.1729999999999997E-3</v>
      </c>
      <c r="BU779" s="36">
        <v>2.7829999999999999E-3</v>
      </c>
      <c r="BV779" s="36">
        <v>2.6897099999999998</v>
      </c>
      <c r="BW779" s="36">
        <v>3.0000019999999998</v>
      </c>
      <c r="BX779" s="944">
        <v>1.3429999999999999E-2</v>
      </c>
      <c r="BY779" s="36">
        <v>3.8769999999999999E-2</v>
      </c>
      <c r="BZ779" s="36">
        <v>2.4299999999999999E-3</v>
      </c>
      <c r="CA779" s="36">
        <v>0.21662999999999999</v>
      </c>
      <c r="CB779" s="36">
        <v>2.8649999999999998E-2</v>
      </c>
      <c r="CC779" s="36">
        <v>1.5100000000000001E-3</v>
      </c>
      <c r="CD779" s="36">
        <v>6.1700000000000001E-3</v>
      </c>
      <c r="CE779" s="36">
        <v>2.7799999999999999E-3</v>
      </c>
      <c r="CF779" s="36">
        <v>1.1966699999999999</v>
      </c>
      <c r="CG779" s="36">
        <v>1.4929600000000001</v>
      </c>
      <c r="CH779" s="36">
        <v>3</v>
      </c>
      <c r="CI779" s="36">
        <v>2.6896300000000002</v>
      </c>
      <c r="CJ779" s="326">
        <v>0.55508006677498389</v>
      </c>
      <c r="CK779" s="35">
        <v>37.664400000000001</v>
      </c>
      <c r="CL779" s="35">
        <v>52.22</v>
      </c>
      <c r="CM779" s="42">
        <v>99.881844999999998</v>
      </c>
    </row>
    <row r="780" spans="1:91" x14ac:dyDescent="0.2">
      <c r="A780" s="52" t="s">
        <v>499</v>
      </c>
      <c r="B780" s="30">
        <v>-2313</v>
      </c>
      <c r="C780" s="30">
        <v>27330</v>
      </c>
      <c r="D780" s="30">
        <v>316</v>
      </c>
      <c r="E780" s="31">
        <v>0.56223500000000004</v>
      </c>
      <c r="F780" s="41">
        <v>85.566100000000006</v>
      </c>
      <c r="G780" s="35">
        <v>37.457799999999999</v>
      </c>
      <c r="H780" s="35">
        <v>53.465000000000003</v>
      </c>
      <c r="I780" s="35">
        <v>0.225879</v>
      </c>
      <c r="J780" s="35">
        <v>7.2118000000000002</v>
      </c>
      <c r="K780" s="35">
        <v>0.88983400000000001</v>
      </c>
      <c r="L780" s="35">
        <v>0.20088400000000001</v>
      </c>
      <c r="M780" s="35">
        <v>5.4176000000000002E-2</v>
      </c>
      <c r="N780" s="35">
        <v>0.82480200000000004</v>
      </c>
      <c r="O780" s="35">
        <v>6.0713000000000003E-2</v>
      </c>
      <c r="P780" s="35">
        <v>0.108224</v>
      </c>
      <c r="Q780" s="42">
        <v>100.499</v>
      </c>
      <c r="R780" s="35">
        <v>5.3567499999999999</v>
      </c>
      <c r="S780" s="36">
        <v>2.7039399999999998</v>
      </c>
      <c r="T780" s="36">
        <v>1.1836899999999999</v>
      </c>
      <c r="U780" s="36">
        <v>1.5202500000000001</v>
      </c>
      <c r="V780" s="36">
        <v>1.2723999999999999E-2</v>
      </c>
      <c r="W780" s="36">
        <v>0.204928</v>
      </c>
      <c r="X780" s="36">
        <v>2.6957999999999999E-2</v>
      </c>
      <c r="Y780" s="36">
        <v>6.4289999999999998E-3</v>
      </c>
      <c r="Z780" s="36">
        <v>1.619E-3</v>
      </c>
      <c r="AA780" s="36">
        <v>3.6731E-2</v>
      </c>
      <c r="AB780" s="36">
        <v>2.294E-3</v>
      </c>
      <c r="AC780" s="36">
        <v>4.3810000000000003E-3</v>
      </c>
      <c r="AD780" s="36">
        <v>4</v>
      </c>
      <c r="AE780" s="36">
        <v>3.0000040000000001</v>
      </c>
      <c r="AF780" s="35">
        <v>5.3567499999999999</v>
      </c>
      <c r="AG780" s="412">
        <v>0.29648023467383461</v>
      </c>
      <c r="AH780" s="829">
        <v>0.56223500000000004</v>
      </c>
      <c r="AI780" s="35">
        <v>0.226157</v>
      </c>
      <c r="AJ780" s="35">
        <v>0.82764599999999999</v>
      </c>
      <c r="AK780" s="35">
        <v>5.7924000000000003E-2</v>
      </c>
      <c r="AL780" s="35">
        <v>7.1346100000000003</v>
      </c>
      <c r="AM780" s="35">
        <v>0.87398799999999999</v>
      </c>
      <c r="AN780" s="35">
        <v>4.7905000000000003E-2</v>
      </c>
      <c r="AO780" s="35">
        <v>0.189661</v>
      </c>
      <c r="AP780" s="35">
        <v>9.9908999999999998E-2</v>
      </c>
      <c r="AQ780" s="35">
        <v>84.823999999999998</v>
      </c>
      <c r="AR780" s="35">
        <v>94.281800000000004</v>
      </c>
      <c r="AS780" s="43">
        <v>0.56223500000000004</v>
      </c>
      <c r="AT780" s="326">
        <v>0.5623223020412389</v>
      </c>
      <c r="AU780" s="327">
        <v>-8.7302041238856987E-5</v>
      </c>
      <c r="AV780" s="41">
        <v>37.457799999999999</v>
      </c>
      <c r="AW780" s="35">
        <v>37.125599999999999</v>
      </c>
      <c r="AX780" s="327">
        <v>0.33220000000000027</v>
      </c>
      <c r="AY780" s="41">
        <v>53.465000000000003</v>
      </c>
      <c r="AZ780" s="35">
        <v>53.01</v>
      </c>
      <c r="BA780" s="327">
        <v>0.4550000000000054</v>
      </c>
      <c r="BB780" s="41">
        <v>100.499</v>
      </c>
      <c r="BC780" s="35">
        <v>99.593399999999988</v>
      </c>
      <c r="BD780" s="36">
        <v>0.90560000000000684</v>
      </c>
      <c r="BE780" s="41">
        <v>85.566100000000006</v>
      </c>
      <c r="BF780" s="35">
        <v>84.823999999999998</v>
      </c>
      <c r="BG780" s="327">
        <v>0.74210000000000775</v>
      </c>
      <c r="BH780" s="46">
        <v>90.922799999999995</v>
      </c>
      <c r="BI780" s="46">
        <v>90.135599999999997</v>
      </c>
      <c r="BJ780" s="327">
        <v>0.78719999999999857</v>
      </c>
      <c r="BK780" s="41">
        <v>7.2118000000000002</v>
      </c>
      <c r="BL780" s="35">
        <v>7.1346100000000003</v>
      </c>
      <c r="BM780" s="327">
        <v>7.718999999999987E-2</v>
      </c>
      <c r="BN780" s="36">
        <v>1.2855E-2</v>
      </c>
      <c r="BO780" s="36">
        <v>3.7192000000000003E-2</v>
      </c>
      <c r="BP780" s="36">
        <v>2.209E-3</v>
      </c>
      <c r="BQ780" s="36">
        <v>0.204573</v>
      </c>
      <c r="BR780" s="36">
        <v>2.6717999999999999E-2</v>
      </c>
      <c r="BS780" s="36">
        <v>1.444E-3</v>
      </c>
      <c r="BT780" s="36">
        <v>6.1250000000000002E-3</v>
      </c>
      <c r="BU780" s="36">
        <v>4.0819999999999997E-3</v>
      </c>
      <c r="BV780" s="36">
        <v>2.7048000000000001</v>
      </c>
      <c r="BW780" s="36">
        <v>2.9999980000000002</v>
      </c>
      <c r="BX780" s="944">
        <v>1.285E-2</v>
      </c>
      <c r="BY780" s="36">
        <v>3.7190000000000001E-2</v>
      </c>
      <c r="BZ780" s="36">
        <v>2.2100000000000002E-3</v>
      </c>
      <c r="CA780" s="36">
        <v>0.20465</v>
      </c>
      <c r="CB780" s="36">
        <v>2.6720000000000001E-2</v>
      </c>
      <c r="CC780" s="36">
        <v>1.4400000000000001E-3</v>
      </c>
      <c r="CD780" s="36">
        <v>6.1199999999999996E-3</v>
      </c>
      <c r="CE780" s="36">
        <v>4.0800000000000003E-3</v>
      </c>
      <c r="CF780" s="36">
        <v>1.1838</v>
      </c>
      <c r="CG780" s="36">
        <v>1.5209299999999999</v>
      </c>
      <c r="CH780" s="36">
        <v>2.9999899999999999</v>
      </c>
      <c r="CI780" s="36">
        <v>2.7047299999999996</v>
      </c>
      <c r="CJ780" s="326">
        <v>0.5623223020412389</v>
      </c>
      <c r="CK780" s="35">
        <v>37.125599999999999</v>
      </c>
      <c r="CL780" s="35">
        <v>53.01</v>
      </c>
      <c r="CM780" s="42">
        <v>99.593399999999988</v>
      </c>
    </row>
    <row r="781" spans="1:91" x14ac:dyDescent="0.2">
      <c r="A781" s="52" t="s">
        <v>499</v>
      </c>
      <c r="B781" s="30">
        <v>-2313</v>
      </c>
      <c r="C781" s="30">
        <v>27330</v>
      </c>
      <c r="D781" s="30">
        <v>316</v>
      </c>
      <c r="E781" s="31">
        <v>0.561056</v>
      </c>
      <c r="F781" s="41">
        <v>85.468299999999999</v>
      </c>
      <c r="G781" s="35">
        <v>37.515799999999999</v>
      </c>
      <c r="H781" s="35">
        <v>53.292000000000002</v>
      </c>
      <c r="I781" s="35">
        <v>0.22009200000000001</v>
      </c>
      <c r="J781" s="35">
        <v>7.2572999999999999</v>
      </c>
      <c r="K781" s="35">
        <v>0.90583599999999997</v>
      </c>
      <c r="L781" s="35">
        <v>0.20547899999999999</v>
      </c>
      <c r="M781" s="35">
        <v>6.3884999999999997E-2</v>
      </c>
      <c r="N781" s="35">
        <v>0.84346900000000002</v>
      </c>
      <c r="O781" s="35">
        <v>6.4698000000000006E-2</v>
      </c>
      <c r="P781" s="35">
        <v>9.7758999999999999E-2</v>
      </c>
      <c r="Q781" s="42">
        <v>100.46599999999999</v>
      </c>
      <c r="R781" s="35">
        <v>5.33941</v>
      </c>
      <c r="S781" s="36">
        <v>2.7014300000000002</v>
      </c>
      <c r="T781" s="36">
        <v>1.18577</v>
      </c>
      <c r="U781" s="36">
        <v>1.5156499999999999</v>
      </c>
      <c r="V781" s="36">
        <v>1.2401000000000001E-2</v>
      </c>
      <c r="W781" s="36">
        <v>0.206265</v>
      </c>
      <c r="X781" s="36">
        <v>2.7449000000000001E-2</v>
      </c>
      <c r="Y781" s="36">
        <v>6.5779999999999996E-3</v>
      </c>
      <c r="Z781" s="36">
        <v>1.9090000000000001E-3</v>
      </c>
      <c r="AA781" s="36">
        <v>3.7571E-2</v>
      </c>
      <c r="AB781" s="36">
        <v>2.4450000000000001E-3</v>
      </c>
      <c r="AC781" s="36">
        <v>3.9589999999999998E-3</v>
      </c>
      <c r="AD781" s="36">
        <v>4</v>
      </c>
      <c r="AE781" s="36">
        <v>2.9999969999999996</v>
      </c>
      <c r="AF781" s="35">
        <v>5.33941</v>
      </c>
      <c r="AG781" s="412">
        <v>0.27536283835196779</v>
      </c>
      <c r="AH781" s="829">
        <v>0.561056</v>
      </c>
      <c r="AI781" s="35">
        <v>0.220304</v>
      </c>
      <c r="AJ781" s="35">
        <v>0.846441</v>
      </c>
      <c r="AK781" s="35">
        <v>6.1922999999999999E-2</v>
      </c>
      <c r="AL781" s="35">
        <v>7.1799499999999998</v>
      </c>
      <c r="AM781" s="35">
        <v>0.88986799999999999</v>
      </c>
      <c r="AN781" s="35">
        <v>5.7507999999999997E-2</v>
      </c>
      <c r="AO781" s="35">
        <v>0.19425200000000001</v>
      </c>
      <c r="AP781" s="35">
        <v>8.9549000000000004E-2</v>
      </c>
      <c r="AQ781" s="35">
        <v>84.729600000000005</v>
      </c>
      <c r="AR781" s="35">
        <v>94.269400000000005</v>
      </c>
      <c r="AS781" s="43">
        <v>0.561056</v>
      </c>
      <c r="AT781" s="326">
        <v>0.56114069594887139</v>
      </c>
      <c r="AU781" s="327">
        <v>-8.4695948871393867E-5</v>
      </c>
      <c r="AV781" s="41">
        <v>37.515799999999999</v>
      </c>
      <c r="AW781" s="35">
        <v>37.184399999999997</v>
      </c>
      <c r="AX781" s="327">
        <v>0.33140000000000214</v>
      </c>
      <c r="AY781" s="41">
        <v>53.292000000000002</v>
      </c>
      <c r="AZ781" s="35">
        <v>52.84</v>
      </c>
      <c r="BA781" s="327">
        <v>0.45199999999999818</v>
      </c>
      <c r="BB781" s="41">
        <v>100.46599999999999</v>
      </c>
      <c r="BC781" s="35">
        <v>99.564195000000012</v>
      </c>
      <c r="BD781" s="36">
        <v>0.90180499999998176</v>
      </c>
      <c r="BE781" s="41">
        <v>85.468299999999999</v>
      </c>
      <c r="BF781" s="35">
        <v>84.729600000000005</v>
      </c>
      <c r="BG781" s="327">
        <v>0.73869999999999436</v>
      </c>
      <c r="BH781" s="46">
        <v>90.8078</v>
      </c>
      <c r="BI781" s="46">
        <v>90.0244</v>
      </c>
      <c r="BJ781" s="327">
        <v>0.78340000000000032</v>
      </c>
      <c r="BK781" s="41">
        <v>7.2572999999999999</v>
      </c>
      <c r="BL781" s="35">
        <v>7.1799499999999998</v>
      </c>
      <c r="BM781" s="327">
        <v>7.735000000000003E-2</v>
      </c>
      <c r="BN781" s="36">
        <v>1.2525E-2</v>
      </c>
      <c r="BO781" s="36">
        <v>3.8044000000000001E-2</v>
      </c>
      <c r="BP781" s="36">
        <v>2.3609999999999998E-3</v>
      </c>
      <c r="BQ781" s="36">
        <v>0.20591100000000001</v>
      </c>
      <c r="BR781" s="36">
        <v>2.7209000000000001E-2</v>
      </c>
      <c r="BS781" s="36">
        <v>1.7340000000000001E-3</v>
      </c>
      <c r="BT781" s="36">
        <v>6.2750000000000002E-3</v>
      </c>
      <c r="BU781" s="36">
        <v>3.6589999999999999E-3</v>
      </c>
      <c r="BV781" s="36">
        <v>2.70228</v>
      </c>
      <c r="BW781" s="36">
        <v>2.9999980000000002</v>
      </c>
      <c r="BX781" s="944">
        <v>1.252E-2</v>
      </c>
      <c r="BY781" s="36">
        <v>3.8039999999999997E-2</v>
      </c>
      <c r="BZ781" s="36">
        <v>2.3600000000000001E-3</v>
      </c>
      <c r="CA781" s="36">
        <v>0.20599000000000001</v>
      </c>
      <c r="CB781" s="36">
        <v>2.7210000000000002E-2</v>
      </c>
      <c r="CC781" s="36">
        <v>1.73E-3</v>
      </c>
      <c r="CD781" s="36">
        <v>6.2700000000000004E-3</v>
      </c>
      <c r="CE781" s="36">
        <v>3.6600000000000001E-3</v>
      </c>
      <c r="CF781" s="36">
        <v>1.1858900000000001</v>
      </c>
      <c r="CG781" s="36">
        <v>1.5163199999999999</v>
      </c>
      <c r="CH781" s="36">
        <v>2.9999899999999999</v>
      </c>
      <c r="CI781" s="36">
        <v>2.70221</v>
      </c>
      <c r="CJ781" s="326">
        <v>0.56114069594887139</v>
      </c>
      <c r="CK781" s="35">
        <v>37.184399999999997</v>
      </c>
      <c r="CL781" s="35">
        <v>52.84</v>
      </c>
      <c r="CM781" s="42">
        <v>99.564195000000012</v>
      </c>
    </row>
    <row r="782" spans="1:91" x14ac:dyDescent="0.2">
      <c r="A782" s="54" t="s">
        <v>500</v>
      </c>
      <c r="B782" s="55">
        <v>-2313</v>
      </c>
      <c r="C782" s="55">
        <v>27339</v>
      </c>
      <c r="D782" s="55">
        <v>316</v>
      </c>
      <c r="E782" s="56">
        <v>0.15252399999999999</v>
      </c>
      <c r="F782" s="57">
        <v>47.831299999999999</v>
      </c>
      <c r="G782" s="58">
        <v>40.535800000000002</v>
      </c>
      <c r="H782" s="58">
        <v>8.1077499999999993</v>
      </c>
      <c r="I782" s="58">
        <v>1.6942999999999999</v>
      </c>
      <c r="J782" s="58">
        <v>49.542099999999998</v>
      </c>
      <c r="K782" s="58">
        <v>5.1185000000000001E-2</v>
      </c>
      <c r="L782" s="58">
        <v>0.84949699999999995</v>
      </c>
      <c r="M782" s="58">
        <v>1.0909E-2</v>
      </c>
      <c r="N782" s="58">
        <v>1.2317E-2</v>
      </c>
      <c r="O782" s="58">
        <v>2.8934999999999999E-2</v>
      </c>
      <c r="P782" s="58">
        <v>0.13035099999999999</v>
      </c>
      <c r="Q782" s="59">
        <v>100.96299999999999</v>
      </c>
      <c r="R782" s="58">
        <v>0.81232800000000005</v>
      </c>
      <c r="S782" s="60">
        <v>0.99092100000000005</v>
      </c>
      <c r="T782" s="60">
        <v>0.83978200000000003</v>
      </c>
      <c r="U782" s="60">
        <v>0.151139</v>
      </c>
      <c r="V782" s="60">
        <v>6.2570000000000001E-2</v>
      </c>
      <c r="W782" s="60">
        <v>0.92291800000000002</v>
      </c>
      <c r="X782" s="60">
        <v>1.0169999999999999E-3</v>
      </c>
      <c r="Y782" s="60">
        <v>1.7825000000000001E-2</v>
      </c>
      <c r="Z782" s="60">
        <v>2.14E-4</v>
      </c>
      <c r="AA782" s="60">
        <v>3.6000000000000002E-4</v>
      </c>
      <c r="AB782" s="60">
        <v>7.1699999999999997E-4</v>
      </c>
      <c r="AC782" s="60">
        <v>3.46E-3</v>
      </c>
      <c r="AD782" s="60">
        <v>3</v>
      </c>
      <c r="AE782" s="60">
        <v>2.0000019999999998</v>
      </c>
      <c r="AF782" s="58">
        <v>0.81232800000000005</v>
      </c>
      <c r="AG782" s="130">
        <v>0.54533661645361808</v>
      </c>
      <c r="AH782" s="62">
        <v>0.15252399999999999</v>
      </c>
      <c r="AI782" s="58">
        <v>1.6955499999999999</v>
      </c>
      <c r="AJ782" s="58">
        <v>1.1823E-2</v>
      </c>
      <c r="AK782" s="58">
        <v>2.8344999999999999E-2</v>
      </c>
      <c r="AL782" s="58">
        <v>49.486199999999997</v>
      </c>
      <c r="AM782" s="58">
        <v>5.0237999999999998E-2</v>
      </c>
      <c r="AN782" s="58">
        <v>1.0068000000000001E-2</v>
      </c>
      <c r="AO782" s="58">
        <v>0.84762000000000004</v>
      </c>
      <c r="AP782" s="58">
        <v>0.12938</v>
      </c>
      <c r="AQ782" s="58">
        <v>47.782200000000003</v>
      </c>
      <c r="AR782" s="58">
        <v>100.041</v>
      </c>
      <c r="AS782" s="63">
        <v>0.15252399999999999</v>
      </c>
      <c r="AT782" s="328">
        <v>0.15233298680850635</v>
      </c>
      <c r="AU782" s="64">
        <v>1.9101319149364415E-4</v>
      </c>
      <c r="AV782" s="57">
        <v>40.535800000000002</v>
      </c>
      <c r="AW782" s="58">
        <v>40.503399999999999</v>
      </c>
      <c r="AX782" s="64">
        <v>3.2400000000002649E-2</v>
      </c>
      <c r="AY782" s="57">
        <v>8.1077499999999993</v>
      </c>
      <c r="AZ782" s="58">
        <v>8.09</v>
      </c>
      <c r="BA782" s="64">
        <v>1.7749999999999488E-2</v>
      </c>
      <c r="BB782" s="57">
        <v>100.96299999999999</v>
      </c>
      <c r="BC782" s="58">
        <v>100.85262399999999</v>
      </c>
      <c r="BD782" s="60">
        <v>0.11037600000000225</v>
      </c>
      <c r="BE782" s="57">
        <v>47.831299999999999</v>
      </c>
      <c r="BF782" s="58">
        <v>47.782200000000003</v>
      </c>
      <c r="BG782" s="64">
        <v>4.9099999999995703E-2</v>
      </c>
      <c r="BH782" s="58">
        <v>48.643550000000005</v>
      </c>
      <c r="BI782" s="58">
        <v>48.593400000000003</v>
      </c>
      <c r="BJ782" s="64">
        <v>5.0150000000002137E-2</v>
      </c>
      <c r="BK782" s="57">
        <v>49.542099999999998</v>
      </c>
      <c r="BL782" s="58">
        <v>49.486199999999997</v>
      </c>
      <c r="BM782" s="64">
        <v>5.5900000000001171E-2</v>
      </c>
      <c r="BN782" s="60">
        <v>6.2683000000000003E-2</v>
      </c>
      <c r="BO782" s="60">
        <v>3.4600000000000001E-4</v>
      </c>
      <c r="BP782" s="60">
        <v>7.0299999999999996E-4</v>
      </c>
      <c r="BQ782" s="60">
        <v>0.92286500000000005</v>
      </c>
      <c r="BR782" s="60">
        <v>9.990000000000001E-4</v>
      </c>
      <c r="BS782" s="60">
        <v>1.9699999999999999E-4</v>
      </c>
      <c r="BT782" s="60">
        <v>1.7804E-2</v>
      </c>
      <c r="BU782" s="60">
        <v>3.4380000000000001E-3</v>
      </c>
      <c r="BV782" s="60">
        <v>0.99096600000000001</v>
      </c>
      <c r="BW782" s="60">
        <v>2.0000010000000001</v>
      </c>
      <c r="BX782" s="945">
        <v>6.2670000000000003E-2</v>
      </c>
      <c r="BY782" s="60">
        <v>3.5E-4</v>
      </c>
      <c r="BZ782" s="60">
        <v>6.9999999999999999E-4</v>
      </c>
      <c r="CA782" s="60">
        <v>0.92305999999999999</v>
      </c>
      <c r="CB782" s="60">
        <v>1E-3</v>
      </c>
      <c r="CC782" s="60">
        <v>2.0000000000000001E-4</v>
      </c>
      <c r="CD782" s="60">
        <v>1.78E-2</v>
      </c>
      <c r="CE782" s="60">
        <v>3.4399999999999999E-3</v>
      </c>
      <c r="CF782" s="60">
        <v>0.83986000000000005</v>
      </c>
      <c r="CG782" s="60">
        <v>0.15093000000000001</v>
      </c>
      <c r="CH782" s="60">
        <v>2.0000100000000001</v>
      </c>
      <c r="CI782" s="60">
        <v>0.99079000000000006</v>
      </c>
      <c r="CJ782" s="328">
        <v>0.15233298680850635</v>
      </c>
      <c r="CK782" s="58">
        <v>40.503399999999999</v>
      </c>
      <c r="CL782" s="58">
        <v>8.09</v>
      </c>
      <c r="CM782" s="59">
        <v>100.85262399999999</v>
      </c>
    </row>
    <row r="783" spans="1:91" x14ac:dyDescent="0.2">
      <c r="A783" s="54" t="s">
        <v>500</v>
      </c>
      <c r="B783" s="55">
        <v>-2312</v>
      </c>
      <c r="C783" s="55">
        <v>27340</v>
      </c>
      <c r="D783" s="55">
        <v>316</v>
      </c>
      <c r="E783" s="56">
        <v>0.15978200000000001</v>
      </c>
      <c r="F783" s="57">
        <v>48.206400000000002</v>
      </c>
      <c r="G783" s="58">
        <v>40.503900000000002</v>
      </c>
      <c r="H783" s="58">
        <v>8.5601500000000001</v>
      </c>
      <c r="I783" s="58">
        <v>1.65029</v>
      </c>
      <c r="J783" s="58">
        <v>49.483499999999999</v>
      </c>
      <c r="K783" s="58">
        <v>7.2598999999999997E-2</v>
      </c>
      <c r="L783" s="58">
        <v>0.90276999999999996</v>
      </c>
      <c r="M783" s="58">
        <v>3.4033000000000001E-2</v>
      </c>
      <c r="N783" s="58">
        <v>1.406E-2</v>
      </c>
      <c r="O783" s="58">
        <v>2.8138E-2</v>
      </c>
      <c r="P783" s="58">
        <v>0.13250200000000001</v>
      </c>
      <c r="Q783" s="59">
        <v>101.38200000000001</v>
      </c>
      <c r="R783" s="58">
        <v>0.857653</v>
      </c>
      <c r="S783" s="60">
        <v>0.99514000000000002</v>
      </c>
      <c r="T783" s="60">
        <v>0.83613499999999996</v>
      </c>
      <c r="U783" s="60">
        <v>0.15900500000000001</v>
      </c>
      <c r="V783" s="60">
        <v>6.0727999999999997E-2</v>
      </c>
      <c r="W783" s="60">
        <v>0.91854800000000003</v>
      </c>
      <c r="X783" s="60">
        <v>1.4369999999999999E-3</v>
      </c>
      <c r="Y783" s="60">
        <v>1.8874999999999999E-2</v>
      </c>
      <c r="Z783" s="60">
        <v>6.6399999999999999E-4</v>
      </c>
      <c r="AA783" s="60">
        <v>4.0900000000000002E-4</v>
      </c>
      <c r="AB783" s="60">
        <v>6.9499999999999998E-4</v>
      </c>
      <c r="AC783" s="60">
        <v>3.5040000000000002E-3</v>
      </c>
      <c r="AD783" s="60">
        <v>3</v>
      </c>
      <c r="AE783" s="60">
        <v>1.9999999999999996</v>
      </c>
      <c r="AF783" s="58">
        <v>0.857653</v>
      </c>
      <c r="AG783" s="130">
        <v>0.50750201811647033</v>
      </c>
      <c r="AH783" s="62">
        <v>0.15978200000000001</v>
      </c>
      <c r="AI783" s="58">
        <v>1.6515599999999999</v>
      </c>
      <c r="AJ783" s="58">
        <v>1.3540999999999999E-2</v>
      </c>
      <c r="AK783" s="58">
        <v>2.7517E-2</v>
      </c>
      <c r="AL783" s="58">
        <v>49.424599999999998</v>
      </c>
      <c r="AM783" s="58">
        <v>7.1575E-2</v>
      </c>
      <c r="AN783" s="58">
        <v>3.3124000000000001E-2</v>
      </c>
      <c r="AO783" s="58">
        <v>0.90074100000000001</v>
      </c>
      <c r="AP783" s="58">
        <v>0.13147600000000001</v>
      </c>
      <c r="AQ783" s="58">
        <v>48.154299999999999</v>
      </c>
      <c r="AR783" s="58">
        <v>100.40900000000001</v>
      </c>
      <c r="AS783" s="63">
        <v>0.15978200000000001</v>
      </c>
      <c r="AT783" s="328">
        <v>0.1595963859659702</v>
      </c>
      <c r="AU783" s="64">
        <v>1.8561403402980736E-4</v>
      </c>
      <c r="AV783" s="57">
        <v>40.503900000000002</v>
      </c>
      <c r="AW783" s="58">
        <v>40.469000000000001</v>
      </c>
      <c r="AX783" s="64">
        <v>3.4900000000000375E-2</v>
      </c>
      <c r="AY783" s="57">
        <v>8.5601500000000001</v>
      </c>
      <c r="AZ783" s="58">
        <v>8.5399999999999991</v>
      </c>
      <c r="BA783" s="64">
        <v>2.0150000000001E-2</v>
      </c>
      <c r="BB783" s="57">
        <v>101.38200000000001</v>
      </c>
      <c r="BC783" s="58">
        <v>101.26313399999999</v>
      </c>
      <c r="BD783" s="60">
        <v>0.11886600000001124</v>
      </c>
      <c r="BE783" s="57">
        <v>48.206400000000002</v>
      </c>
      <c r="BF783" s="58">
        <v>48.154299999999999</v>
      </c>
      <c r="BG783" s="64">
        <v>5.2100000000002922E-2</v>
      </c>
      <c r="BH783" s="58">
        <v>49.064050000000002</v>
      </c>
      <c r="BI783" s="58">
        <v>49.009</v>
      </c>
      <c r="BJ783" s="64">
        <v>5.5050000000001376E-2</v>
      </c>
      <c r="BK783" s="57">
        <v>49.483499999999999</v>
      </c>
      <c r="BL783" s="58">
        <v>49.424599999999998</v>
      </c>
      <c r="BM783" s="64">
        <v>5.8900000000001285E-2</v>
      </c>
      <c r="BN783" s="60">
        <v>6.0844000000000002E-2</v>
      </c>
      <c r="BO783" s="60">
        <v>3.9399999999999998E-4</v>
      </c>
      <c r="BP783" s="60">
        <v>6.8000000000000005E-4</v>
      </c>
      <c r="BQ783" s="60">
        <v>0.918493</v>
      </c>
      <c r="BR783" s="60">
        <v>1.418E-3</v>
      </c>
      <c r="BS783" s="60">
        <v>6.4700000000000001E-4</v>
      </c>
      <c r="BT783" s="60">
        <v>1.8853999999999999E-2</v>
      </c>
      <c r="BU783" s="60">
        <v>3.4810000000000002E-3</v>
      </c>
      <c r="BV783" s="60">
        <v>0.99518899999999999</v>
      </c>
      <c r="BW783" s="60">
        <v>2</v>
      </c>
      <c r="BX783" s="945">
        <v>6.0830000000000002E-2</v>
      </c>
      <c r="BY783" s="60">
        <v>3.8999999999999999E-4</v>
      </c>
      <c r="BZ783" s="60">
        <v>6.8000000000000005E-4</v>
      </c>
      <c r="CA783" s="60">
        <v>0.91869000000000001</v>
      </c>
      <c r="CB783" s="60">
        <v>1.42E-3</v>
      </c>
      <c r="CC783" s="60">
        <v>6.4999999999999997E-4</v>
      </c>
      <c r="CD783" s="60">
        <v>1.8849999999999999E-2</v>
      </c>
      <c r="CE783" s="60">
        <v>3.48E-3</v>
      </c>
      <c r="CF783" s="60">
        <v>0.83621000000000001</v>
      </c>
      <c r="CG783" s="60">
        <v>0.1588</v>
      </c>
      <c r="CH783" s="60">
        <v>1.9999999999999998</v>
      </c>
      <c r="CI783" s="60">
        <v>0.99500999999999995</v>
      </c>
      <c r="CJ783" s="328">
        <v>0.1595963859659702</v>
      </c>
      <c r="CK783" s="58">
        <v>40.469000000000001</v>
      </c>
      <c r="CL783" s="58">
        <v>8.5399999999999991</v>
      </c>
      <c r="CM783" s="59">
        <v>101.26313399999999</v>
      </c>
    </row>
    <row r="784" spans="1:91" x14ac:dyDescent="0.2">
      <c r="A784" s="54" t="s">
        <v>500</v>
      </c>
      <c r="B784" s="55">
        <v>-2310</v>
      </c>
      <c r="C784" s="55">
        <v>27342</v>
      </c>
      <c r="D784" s="55">
        <v>316</v>
      </c>
      <c r="E784" s="56">
        <v>0.15861700000000001</v>
      </c>
      <c r="F784" s="57">
        <v>47.906599999999997</v>
      </c>
      <c r="G784" s="58">
        <v>40.3078</v>
      </c>
      <c r="H784" s="58">
        <v>8.4449199999999998</v>
      </c>
      <c r="I784" s="58">
        <v>1.5157700000000001</v>
      </c>
      <c r="J784" s="58">
        <v>49.029499999999999</v>
      </c>
      <c r="K784" s="58">
        <v>6.8691000000000002E-2</v>
      </c>
      <c r="L784" s="58">
        <v>1.0713900000000001</v>
      </c>
      <c r="M784" s="58">
        <v>1.3321E-2</v>
      </c>
      <c r="N784" s="58">
        <v>3.9189000000000002E-2</v>
      </c>
      <c r="O784" s="58">
        <v>0.166019</v>
      </c>
      <c r="P784" s="58">
        <v>0.14948700000000001</v>
      </c>
      <c r="Q784" s="59">
        <v>100.806</v>
      </c>
      <c r="R784" s="58">
        <v>0.84610799999999997</v>
      </c>
      <c r="S784" s="60">
        <v>0.99489000000000005</v>
      </c>
      <c r="T784" s="60">
        <v>0.83708300000000002</v>
      </c>
      <c r="U784" s="60">
        <v>0.157807</v>
      </c>
      <c r="V784" s="60">
        <v>5.6113000000000003E-2</v>
      </c>
      <c r="W784" s="60">
        <v>0.91558600000000001</v>
      </c>
      <c r="X784" s="60">
        <v>1.3680000000000001E-3</v>
      </c>
      <c r="Y784" s="60">
        <v>2.2534999999999999E-2</v>
      </c>
      <c r="Z784" s="60">
        <v>2.6200000000000003E-4</v>
      </c>
      <c r="AA784" s="60">
        <v>1.147E-3</v>
      </c>
      <c r="AB784" s="60">
        <v>4.1229999999999999E-3</v>
      </c>
      <c r="AC784" s="60">
        <v>3.9769999999999996E-3</v>
      </c>
      <c r="AD784" s="60">
        <v>3</v>
      </c>
      <c r="AE784" s="60">
        <v>2.0000010000000001</v>
      </c>
      <c r="AF784" s="58">
        <v>0.84610799999999997</v>
      </c>
      <c r="AG784" s="130">
        <v>0.39620592584051195</v>
      </c>
      <c r="AH784" s="62">
        <v>0.15861700000000001</v>
      </c>
      <c r="AI784" s="58">
        <v>1.5168999999999999</v>
      </c>
      <c r="AJ784" s="58">
        <v>3.8690000000000002E-2</v>
      </c>
      <c r="AK784" s="58">
        <v>0.165439</v>
      </c>
      <c r="AL784" s="58">
        <v>48.971600000000002</v>
      </c>
      <c r="AM784" s="58">
        <v>6.7680000000000004E-2</v>
      </c>
      <c r="AN784" s="58">
        <v>1.2439E-2</v>
      </c>
      <c r="AO784" s="58">
        <v>1.06921</v>
      </c>
      <c r="AP784" s="58">
        <v>0.148447</v>
      </c>
      <c r="AQ784" s="58">
        <v>47.8551</v>
      </c>
      <c r="AR784" s="58">
        <v>99.845500000000001</v>
      </c>
      <c r="AS784" s="63">
        <v>0.15861700000000001</v>
      </c>
      <c r="AT784" s="328">
        <v>0.15842012143632636</v>
      </c>
      <c r="AU784" s="64">
        <v>1.9687856367364698E-4</v>
      </c>
      <c r="AV784" s="57">
        <v>40.3078</v>
      </c>
      <c r="AW784" s="58">
        <v>40.273899999999998</v>
      </c>
      <c r="AX784" s="64">
        <v>3.3900000000002706E-2</v>
      </c>
      <c r="AY784" s="57">
        <v>8.4449199999999998</v>
      </c>
      <c r="AZ784" s="58">
        <v>8.43</v>
      </c>
      <c r="BA784" s="64">
        <v>1.4920000000000044E-2</v>
      </c>
      <c r="BB784" s="57">
        <v>100.806</v>
      </c>
      <c r="BC784" s="58">
        <v>100.694305</v>
      </c>
      <c r="BD784" s="60">
        <v>0.11169499999999744</v>
      </c>
      <c r="BE784" s="57">
        <v>47.906599999999997</v>
      </c>
      <c r="BF784" s="58">
        <v>47.8551</v>
      </c>
      <c r="BG784" s="64">
        <v>5.1499999999997215E-2</v>
      </c>
      <c r="BH784" s="58">
        <v>48.752719999999997</v>
      </c>
      <c r="BI784" s="58">
        <v>48.703899999999997</v>
      </c>
      <c r="BJ784" s="64">
        <v>4.8819999999999197E-2</v>
      </c>
      <c r="BK784" s="57">
        <v>49.029499999999999</v>
      </c>
      <c r="BL784" s="58">
        <v>48.971600000000002</v>
      </c>
      <c r="BM784" s="64">
        <v>5.789999999999651E-2</v>
      </c>
      <c r="BN784" s="60">
        <v>5.6217999999999997E-2</v>
      </c>
      <c r="BO784" s="60">
        <v>1.134E-3</v>
      </c>
      <c r="BP784" s="60">
        <v>4.1130000000000003E-3</v>
      </c>
      <c r="BQ784" s="60">
        <v>0.91553399999999996</v>
      </c>
      <c r="BR784" s="60">
        <v>1.3489999999999999E-3</v>
      </c>
      <c r="BS784" s="60">
        <v>2.4399999999999999E-4</v>
      </c>
      <c r="BT784" s="60">
        <v>2.2513999999999999E-2</v>
      </c>
      <c r="BU784" s="60">
        <v>3.954E-3</v>
      </c>
      <c r="BV784" s="60">
        <v>0.99494000000000005</v>
      </c>
      <c r="BW784" s="60">
        <v>2</v>
      </c>
      <c r="BX784" s="945">
        <v>5.6210000000000003E-2</v>
      </c>
      <c r="BY784" s="60">
        <v>1.1299999999999999E-3</v>
      </c>
      <c r="BZ784" s="60">
        <v>4.1099999999999999E-3</v>
      </c>
      <c r="CA784" s="60">
        <v>0.91573000000000004</v>
      </c>
      <c r="CB784" s="60">
        <v>1.3500000000000001E-3</v>
      </c>
      <c r="CC784" s="60">
        <v>2.4000000000000001E-4</v>
      </c>
      <c r="CD784" s="60">
        <v>2.2509999999999999E-2</v>
      </c>
      <c r="CE784" s="60">
        <v>3.9500000000000004E-3</v>
      </c>
      <c r="CF784" s="60">
        <v>0.83716999999999997</v>
      </c>
      <c r="CG784" s="60">
        <v>0.15759000000000001</v>
      </c>
      <c r="CH784" s="60">
        <v>1.9999899999999999</v>
      </c>
      <c r="CI784" s="60">
        <v>0.99475999999999998</v>
      </c>
      <c r="CJ784" s="328">
        <v>0.15842012143632636</v>
      </c>
      <c r="CK784" s="58">
        <v>40.273899999999998</v>
      </c>
      <c r="CL784" s="58">
        <v>8.43</v>
      </c>
      <c r="CM784" s="59">
        <v>100.694305</v>
      </c>
    </row>
    <row r="785" spans="1:91" x14ac:dyDescent="0.2">
      <c r="A785" s="749" t="s">
        <v>499</v>
      </c>
      <c r="B785" s="750"/>
      <c r="C785" s="750"/>
      <c r="D785" s="750"/>
      <c r="E785" s="699">
        <v>0.55895139999999999</v>
      </c>
      <c r="F785" s="700">
        <v>85.531620000000004</v>
      </c>
      <c r="G785" s="701">
        <v>37.723140000000001</v>
      </c>
      <c r="H785" s="701">
        <v>53.131839999999997</v>
      </c>
      <c r="I785" s="701">
        <v>0.23316100000000001</v>
      </c>
      <c r="J785" s="701">
        <v>7.4146619999999999</v>
      </c>
      <c r="K785" s="701">
        <v>0.93633400000000011</v>
      </c>
      <c r="L785" s="701">
        <v>0.20393339999999999</v>
      </c>
      <c r="M785" s="701">
        <v>5.5691000000000004E-2</v>
      </c>
      <c r="N785" s="701">
        <v>0.85030780000000006</v>
      </c>
      <c r="O785" s="701">
        <v>6.5181200000000009E-2</v>
      </c>
      <c r="P785" s="701">
        <v>9.6657599999999996E-2</v>
      </c>
      <c r="Q785" s="702">
        <v>100.71100000000001</v>
      </c>
      <c r="R785" s="701">
        <v>5.323366</v>
      </c>
      <c r="S785" s="699">
        <v>2.6961400000000002</v>
      </c>
      <c r="T785" s="699">
        <v>1.1891039999999999</v>
      </c>
      <c r="U785" s="699">
        <v>1.5070359999999998</v>
      </c>
      <c r="V785" s="699">
        <v>1.31006E-2</v>
      </c>
      <c r="W785" s="699">
        <v>0.21016300000000002</v>
      </c>
      <c r="X785" s="699">
        <v>2.8294399999999997E-2</v>
      </c>
      <c r="Y785" s="699">
        <v>6.5107999999999997E-3</v>
      </c>
      <c r="Z785" s="699">
        <v>1.6598000000000001E-3</v>
      </c>
      <c r="AA785" s="699">
        <v>3.7772199999999992E-2</v>
      </c>
      <c r="AB785" s="699">
        <v>2.4565999999999998E-3</v>
      </c>
      <c r="AC785" s="699">
        <v>3.9036000000000001E-3</v>
      </c>
      <c r="AD785" s="699">
        <v>4</v>
      </c>
      <c r="AE785" s="699">
        <v>3.0000010000000001</v>
      </c>
      <c r="AF785" s="703">
        <v>5.323366</v>
      </c>
      <c r="AG785" s="782">
        <v>0.30352169236541304</v>
      </c>
      <c r="AH785" s="704">
        <v>0.55895139999999999</v>
      </c>
      <c r="AI785" s="410">
        <v>0.23350520000000002</v>
      </c>
      <c r="AJ785" s="410">
        <v>0.85330800000000018</v>
      </c>
      <c r="AK785" s="410">
        <v>6.2444599999999996E-2</v>
      </c>
      <c r="AL785" s="410">
        <v>7.3363999999999994</v>
      </c>
      <c r="AM785" s="410">
        <v>0.92015159999999996</v>
      </c>
      <c r="AN785" s="410">
        <v>4.9459199999999995E-2</v>
      </c>
      <c r="AO785" s="410">
        <v>0.19279940000000001</v>
      </c>
      <c r="AP785" s="410">
        <v>8.8504600000000003E-2</v>
      </c>
      <c r="AQ785" s="410">
        <v>84.7971</v>
      </c>
      <c r="AR785" s="410">
        <v>94.533660000000012</v>
      </c>
      <c r="AS785" s="782">
        <v>0.55895139999999999</v>
      </c>
      <c r="AT785" s="782">
        <v>0.55903811070398413</v>
      </c>
      <c r="AU785" s="782">
        <v>-8.6710703984160803E-5</v>
      </c>
      <c r="AV785" s="363">
        <v>37.723140000000001</v>
      </c>
      <c r="AW785" s="363">
        <v>37.391859999999994</v>
      </c>
      <c r="AX785" s="782">
        <v>0.33128000000000102</v>
      </c>
      <c r="AY785" s="363">
        <v>53.131839999999997</v>
      </c>
      <c r="AZ785" s="363">
        <v>52.68399999999999</v>
      </c>
      <c r="BA785" s="782">
        <v>0.44784000000000079</v>
      </c>
      <c r="BB785" s="363">
        <v>100.71100000000001</v>
      </c>
      <c r="BC785" s="363">
        <v>99.812432599999994</v>
      </c>
      <c r="BD785" s="782">
        <v>0.89856740000000745</v>
      </c>
      <c r="BE785" s="363">
        <v>85.531620000000004</v>
      </c>
      <c r="BF785" s="363">
        <v>84.7971</v>
      </c>
      <c r="BG785" s="782">
        <v>0.73452000000000339</v>
      </c>
      <c r="BH785" s="363">
        <v>90.854979999999998</v>
      </c>
      <c r="BI785" s="363">
        <v>90.075860000000006</v>
      </c>
      <c r="BJ785" s="782">
        <v>0.77912000000000314</v>
      </c>
      <c r="BK785" s="363">
        <v>7.4146619999999999</v>
      </c>
      <c r="BL785" s="363">
        <v>7.3363999999999994</v>
      </c>
      <c r="BM785" s="782">
        <v>7.8262000000000137E-2</v>
      </c>
      <c r="BN785" s="412">
        <v>1.32374E-2</v>
      </c>
      <c r="BO785" s="412">
        <v>3.8245800000000003E-2</v>
      </c>
      <c r="BP785" s="412">
        <v>2.3746000000000001E-3</v>
      </c>
      <c r="BQ785" s="412">
        <v>0.20981</v>
      </c>
      <c r="BR785" s="412">
        <v>2.8054800000000001E-2</v>
      </c>
      <c r="BS785" s="412">
        <v>1.4874000000000003E-3</v>
      </c>
      <c r="BT785" s="412">
        <v>6.2103999999999996E-3</v>
      </c>
      <c r="BU785" s="412">
        <v>3.6065999999999993E-3</v>
      </c>
      <c r="BV785" s="412">
        <v>2.696974</v>
      </c>
      <c r="BW785" s="412">
        <v>3.0000010000000001</v>
      </c>
      <c r="BX785" s="413">
        <v>1.3236000000000001E-2</v>
      </c>
      <c r="BY785" s="412">
        <v>3.8243999999999993E-2</v>
      </c>
      <c r="BZ785" s="412">
        <v>2.3739999999999998E-3</v>
      </c>
      <c r="CA785" s="412">
        <v>0.20988800000000002</v>
      </c>
      <c r="CB785" s="412">
        <v>2.8056000000000005E-2</v>
      </c>
      <c r="CC785" s="412">
        <v>1.4859999999999999E-3</v>
      </c>
      <c r="CD785" s="412">
        <v>6.208E-3</v>
      </c>
      <c r="CE785" s="412">
        <v>3.6060000000000003E-3</v>
      </c>
      <c r="CF785" s="412">
        <v>1.189206</v>
      </c>
      <c r="CG785" s="412">
        <v>1.507692</v>
      </c>
      <c r="CH785" s="412">
        <v>2.9999960000000003</v>
      </c>
      <c r="CI785" s="412">
        <v>2.696898</v>
      </c>
      <c r="CJ785" s="412">
        <v>0.55903811070398413</v>
      </c>
      <c r="CK785" s="410">
        <v>37.391859999999994</v>
      </c>
      <c r="CL785" s="410">
        <v>52.68399999999999</v>
      </c>
      <c r="CM785" s="411">
        <v>99.812432599999994</v>
      </c>
    </row>
    <row r="786" spans="1:91" ht="16" thickBot="1" x14ac:dyDescent="0.25">
      <c r="A786" s="262" t="s">
        <v>501</v>
      </c>
      <c r="B786" s="695"/>
      <c r="C786" s="695"/>
      <c r="D786" s="695"/>
      <c r="E786" s="174">
        <v>0.15697433333333333</v>
      </c>
      <c r="F786" s="532">
        <v>47.981433333333335</v>
      </c>
      <c r="G786" s="252">
        <v>40.44916666666667</v>
      </c>
      <c r="H786" s="252">
        <v>8.3709399999999992</v>
      </c>
      <c r="I786" s="252">
        <v>1.62012</v>
      </c>
      <c r="J786" s="252">
        <v>49.351699999999994</v>
      </c>
      <c r="K786" s="252">
        <v>6.4158333333333331E-2</v>
      </c>
      <c r="L786" s="252">
        <v>0.94121899999999992</v>
      </c>
      <c r="M786" s="252">
        <v>1.9421000000000001E-2</v>
      </c>
      <c r="N786" s="252">
        <v>2.1855333333333334E-2</v>
      </c>
      <c r="O786" s="252">
        <v>7.4364E-2</v>
      </c>
      <c r="P786" s="252">
        <v>0.13744666666666669</v>
      </c>
      <c r="Q786" s="533">
        <v>101.05033333333334</v>
      </c>
      <c r="R786" s="252">
        <v>0.83869633333333338</v>
      </c>
      <c r="S786" s="174">
        <v>0.99365033333333341</v>
      </c>
      <c r="T786" s="174">
        <v>0.83766666666666667</v>
      </c>
      <c r="U786" s="174">
        <v>0.15598366666666666</v>
      </c>
      <c r="V786" s="174">
        <v>5.9803666666666665E-2</v>
      </c>
      <c r="W786" s="174">
        <v>0.91901733333333324</v>
      </c>
      <c r="X786" s="174">
        <v>1.274E-3</v>
      </c>
      <c r="Y786" s="174">
        <v>1.9744999999999999E-2</v>
      </c>
      <c r="Z786" s="174">
        <v>3.7999999999999997E-4</v>
      </c>
      <c r="AA786" s="174">
        <v>6.3866666666666672E-4</v>
      </c>
      <c r="AB786" s="174">
        <v>1.8450000000000001E-3</v>
      </c>
      <c r="AC786" s="174">
        <v>3.6469999999999996E-3</v>
      </c>
      <c r="AD786" s="174">
        <v>3</v>
      </c>
      <c r="AE786" s="174">
        <v>2.0000009999999997</v>
      </c>
      <c r="AF786" s="751">
        <v>0.83869633333333338</v>
      </c>
      <c r="AG786" s="925">
        <v>0.48301485347020012</v>
      </c>
      <c r="AH786" s="534">
        <v>0.15697433333333333</v>
      </c>
      <c r="AI786" s="253">
        <v>1.6213366666666664</v>
      </c>
      <c r="AJ786" s="253">
        <v>2.1351333333333333E-2</v>
      </c>
      <c r="AK786" s="253">
        <v>7.3766999999999999E-2</v>
      </c>
      <c r="AL786" s="253">
        <v>49.294133333333328</v>
      </c>
      <c r="AM786" s="253">
        <v>6.3164333333333336E-2</v>
      </c>
      <c r="AN786" s="253">
        <v>1.8543666666666667E-2</v>
      </c>
      <c r="AO786" s="253">
        <v>0.93919033333333335</v>
      </c>
      <c r="AP786" s="253">
        <v>0.13643433333333332</v>
      </c>
      <c r="AQ786" s="253">
        <v>47.930533333333329</v>
      </c>
      <c r="AR786" s="253">
        <v>100.0985</v>
      </c>
      <c r="AS786" s="792">
        <v>0.15697433333333333</v>
      </c>
      <c r="AT786" s="792">
        <v>0.15678316473693429</v>
      </c>
      <c r="AU786" s="792">
        <v>1.9116859639903283E-4</v>
      </c>
      <c r="AV786" s="364">
        <v>40.44916666666667</v>
      </c>
      <c r="AW786" s="364">
        <v>40.415433333333333</v>
      </c>
      <c r="AX786" s="792">
        <v>3.3733333333335246E-2</v>
      </c>
      <c r="AY786" s="364">
        <v>8.3709399999999992</v>
      </c>
      <c r="AZ786" s="364">
        <v>8.3533333333333335</v>
      </c>
      <c r="BA786" s="792">
        <v>1.7606666666666843E-2</v>
      </c>
      <c r="BB786" s="364">
        <v>101.05033333333334</v>
      </c>
      <c r="BC786" s="364">
        <v>100.93668766666666</v>
      </c>
      <c r="BD786" s="792">
        <v>0.11364566666667031</v>
      </c>
      <c r="BE786" s="364">
        <v>47.981433333333335</v>
      </c>
      <c r="BF786" s="364">
        <v>47.930533333333329</v>
      </c>
      <c r="BG786" s="792">
        <v>5.0899999999998613E-2</v>
      </c>
      <c r="BH786" s="364">
        <v>48.820106666666675</v>
      </c>
      <c r="BI786" s="364">
        <v>48.768766666666664</v>
      </c>
      <c r="BJ786" s="792">
        <v>5.1340000000000906E-2</v>
      </c>
      <c r="BK786" s="364">
        <v>49.351699999999994</v>
      </c>
      <c r="BL786" s="364">
        <v>49.294133333333328</v>
      </c>
      <c r="BM786" s="792">
        <v>5.7566666666666322E-2</v>
      </c>
      <c r="BN786" s="56">
        <v>5.9914999999999996E-2</v>
      </c>
      <c r="BO786" s="56">
        <v>6.2466666666666671E-4</v>
      </c>
      <c r="BP786" s="56">
        <v>1.8320000000000003E-3</v>
      </c>
      <c r="BQ786" s="56">
        <v>0.918964</v>
      </c>
      <c r="BR786" s="56">
        <v>1.2553333333333333E-3</v>
      </c>
      <c r="BS786" s="56">
        <v>3.6266666666666668E-4</v>
      </c>
      <c r="BT786" s="56">
        <v>1.9723999999999998E-2</v>
      </c>
      <c r="BU786" s="56">
        <v>3.6243333333333336E-3</v>
      </c>
      <c r="BV786" s="56">
        <v>0.99369833333333346</v>
      </c>
      <c r="BW786" s="56">
        <v>2.0000003333333334</v>
      </c>
      <c r="BX786" s="63">
        <v>5.9903333333333336E-2</v>
      </c>
      <c r="BY786" s="56">
        <v>6.2333333333333327E-4</v>
      </c>
      <c r="BZ786" s="56">
        <v>1.83E-3</v>
      </c>
      <c r="CA786" s="56">
        <v>0.91916000000000009</v>
      </c>
      <c r="CB786" s="56">
        <v>1.2566666666666668E-3</v>
      </c>
      <c r="CC786" s="56">
        <v>3.6333333333333335E-4</v>
      </c>
      <c r="CD786" s="56">
        <v>1.9720000000000001E-2</v>
      </c>
      <c r="CE786" s="56">
        <v>3.6233333333333339E-3</v>
      </c>
      <c r="CF786" s="56">
        <v>0.83774666666666675</v>
      </c>
      <c r="CG786" s="56">
        <v>0.15577333333333335</v>
      </c>
      <c r="CH786" s="56">
        <v>2</v>
      </c>
      <c r="CI786" s="56">
        <v>0.99352000000000007</v>
      </c>
      <c r="CJ786" s="56">
        <v>0.15678316473693429</v>
      </c>
      <c r="CK786" s="253">
        <v>40.415433333333333</v>
      </c>
      <c r="CL786" s="253">
        <v>8.3533333333333335</v>
      </c>
      <c r="CM786" s="362">
        <v>100.93668766666666</v>
      </c>
    </row>
    <row r="787" spans="1:91" x14ac:dyDescent="0.2">
      <c r="A787" s="47" t="s">
        <v>502</v>
      </c>
      <c r="B787" s="48">
        <v>-3307</v>
      </c>
      <c r="C787" s="48">
        <v>26019</v>
      </c>
      <c r="D787" s="48">
        <v>325</v>
      </c>
      <c r="E787" s="49">
        <v>0.55765299999999995</v>
      </c>
      <c r="F787" s="32">
        <v>85.208600000000004</v>
      </c>
      <c r="G787" s="33">
        <v>37.691800000000001</v>
      </c>
      <c r="H787" s="33">
        <v>52.807699999999997</v>
      </c>
      <c r="I787" s="33">
        <v>0.30778</v>
      </c>
      <c r="J787" s="33">
        <v>7.56297</v>
      </c>
      <c r="K787" s="33">
        <v>0.84639299999999995</v>
      </c>
      <c r="L787" s="33">
        <v>0.217504</v>
      </c>
      <c r="M787" s="33">
        <v>0.19108600000000001</v>
      </c>
      <c r="N787" s="33">
        <v>0.78815599999999997</v>
      </c>
      <c r="O787" s="33">
        <v>5.0077000000000003E-2</v>
      </c>
      <c r="P787" s="33">
        <v>5.4917000000000001E-2</v>
      </c>
      <c r="Q787" s="34">
        <v>100.518</v>
      </c>
      <c r="R787" s="33">
        <v>5.2908999999999997</v>
      </c>
      <c r="S787" s="39">
        <v>2.69048</v>
      </c>
      <c r="T787" s="39">
        <v>1.1901299999999999</v>
      </c>
      <c r="U787" s="39">
        <v>1.5003500000000001</v>
      </c>
      <c r="V787" s="39">
        <v>1.7323999999999999E-2</v>
      </c>
      <c r="W787" s="39">
        <v>0.21473400000000001</v>
      </c>
      <c r="X787" s="39">
        <v>2.5621000000000001E-2</v>
      </c>
      <c r="Y787" s="39">
        <v>6.9560000000000004E-3</v>
      </c>
      <c r="Z787" s="39">
        <v>5.7039999999999999E-3</v>
      </c>
      <c r="AA787" s="39">
        <v>3.5070999999999998E-2</v>
      </c>
      <c r="AB787" s="39">
        <v>1.8910000000000001E-3</v>
      </c>
      <c r="AC787" s="39">
        <v>2.222E-3</v>
      </c>
      <c r="AD787" s="39">
        <v>4</v>
      </c>
      <c r="AE787" s="420">
        <v>3.0000030000000004</v>
      </c>
      <c r="AF787" s="33">
        <v>5.2908999999999997</v>
      </c>
      <c r="AG787" s="101">
        <v>0.39628860172712976</v>
      </c>
      <c r="AH787" s="50">
        <v>0.55765299999999995</v>
      </c>
      <c r="AI787" s="35">
        <v>0.30898399999999998</v>
      </c>
      <c r="AJ787" s="35">
        <v>0.79067399999999999</v>
      </c>
      <c r="AK787" s="35">
        <v>4.7064000000000002E-2</v>
      </c>
      <c r="AL787" s="35">
        <v>7.4837300000000004</v>
      </c>
      <c r="AM787" s="35">
        <v>0.83122600000000002</v>
      </c>
      <c r="AN787" s="35">
        <v>0.18318699999999999</v>
      </c>
      <c r="AO787" s="35">
        <v>0.20630699999999999</v>
      </c>
      <c r="AP787" s="35">
        <v>4.7167000000000001E-2</v>
      </c>
      <c r="AQ787" s="35">
        <v>84.480800000000002</v>
      </c>
      <c r="AR787" s="35">
        <v>94.379099999999994</v>
      </c>
      <c r="AS787" s="43">
        <v>0.55765299999999995</v>
      </c>
      <c r="AT787" s="326">
        <v>0.55777677038666473</v>
      </c>
      <c r="AU787" s="327">
        <v>-1.237703866647788E-4</v>
      </c>
      <c r="AV787" s="41">
        <v>37.691800000000001</v>
      </c>
      <c r="AW787" s="35">
        <v>37.359400000000001</v>
      </c>
      <c r="AX787" s="327">
        <v>0.33239999999999981</v>
      </c>
      <c r="AY787" s="41">
        <v>52.807699999999997</v>
      </c>
      <c r="AZ787" s="35">
        <v>52.37</v>
      </c>
      <c r="BA787" s="327">
        <v>0.43769999999999953</v>
      </c>
      <c r="BB787" s="41">
        <v>100.518</v>
      </c>
      <c r="BC787" s="35">
        <v>99.627738999999991</v>
      </c>
      <c r="BD787" s="36">
        <v>0.89026100000000952</v>
      </c>
      <c r="BE787" s="41">
        <v>85.208600000000004</v>
      </c>
      <c r="BF787" s="35">
        <v>84.480800000000002</v>
      </c>
      <c r="BG787" s="327">
        <v>0.727800000000002</v>
      </c>
      <c r="BH787" s="46">
        <v>90.499499999999998</v>
      </c>
      <c r="BI787" s="46">
        <v>89.729399999999998</v>
      </c>
      <c r="BJ787" s="327">
        <v>0.77009999999999934</v>
      </c>
      <c r="BK787" s="41">
        <v>7.56297</v>
      </c>
      <c r="BL787" s="35">
        <v>7.4837300000000004</v>
      </c>
      <c r="BM787" s="327">
        <v>7.9239999999999533E-2</v>
      </c>
      <c r="BN787" s="36">
        <v>1.7545999999999999E-2</v>
      </c>
      <c r="BO787" s="36">
        <v>3.5497000000000001E-2</v>
      </c>
      <c r="BP787" s="36">
        <v>1.7930000000000001E-3</v>
      </c>
      <c r="BQ787" s="36">
        <v>0.21437999999999999</v>
      </c>
      <c r="BR787" s="36">
        <v>2.5387E-2</v>
      </c>
      <c r="BS787" s="36">
        <v>5.5170000000000002E-3</v>
      </c>
      <c r="BT787" s="36">
        <v>6.6569999999999997E-3</v>
      </c>
      <c r="BU787" s="36">
        <v>1.9250000000000001E-3</v>
      </c>
      <c r="BV787" s="36">
        <v>2.6913</v>
      </c>
      <c r="BW787" s="36">
        <v>3.0000020000000003</v>
      </c>
      <c r="BX787" s="944">
        <v>1.755E-2</v>
      </c>
      <c r="BY787" s="36">
        <v>3.5499999999999997E-2</v>
      </c>
      <c r="BZ787" s="36">
        <v>1.7899999999999999E-3</v>
      </c>
      <c r="CA787" s="36">
        <v>0.21446000000000001</v>
      </c>
      <c r="CB787" s="36">
        <v>2.5389999999999999E-2</v>
      </c>
      <c r="CC787" s="36">
        <v>5.5199999999999997E-3</v>
      </c>
      <c r="CD787" s="36">
        <v>6.6600000000000001E-3</v>
      </c>
      <c r="CE787" s="36">
        <v>1.92E-3</v>
      </c>
      <c r="CF787" s="36">
        <v>1.1901200000000001</v>
      </c>
      <c r="CG787" s="36">
        <v>1.5011000000000001</v>
      </c>
      <c r="CH787" s="36">
        <v>3.0000100000000001</v>
      </c>
      <c r="CI787" s="36">
        <v>2.6912200000000004</v>
      </c>
      <c r="CJ787" s="326">
        <v>0.55777677038666473</v>
      </c>
      <c r="CK787" s="35">
        <v>37.359400000000001</v>
      </c>
      <c r="CL787" s="35">
        <v>52.37</v>
      </c>
      <c r="CM787" s="42">
        <v>99.627738999999991</v>
      </c>
    </row>
    <row r="788" spans="1:91" x14ac:dyDescent="0.2">
      <c r="A788" s="52" t="s">
        <v>502</v>
      </c>
      <c r="B788" s="30">
        <v>-3301</v>
      </c>
      <c r="C788" s="30">
        <v>26017</v>
      </c>
      <c r="D788" s="30">
        <v>325</v>
      </c>
      <c r="E788" s="31">
        <v>0.55734799999999995</v>
      </c>
      <c r="F788" s="41">
        <v>85.054599999999994</v>
      </c>
      <c r="G788" s="35">
        <v>37.6496</v>
      </c>
      <c r="H788" s="35">
        <v>52.683399999999999</v>
      </c>
      <c r="I788" s="35">
        <v>0.394538</v>
      </c>
      <c r="J788" s="35">
        <v>7.71143</v>
      </c>
      <c r="K788" s="35">
        <v>0.84999100000000005</v>
      </c>
      <c r="L788" s="35">
        <v>0.28254499999999999</v>
      </c>
      <c r="M788" s="35">
        <v>0.168207</v>
      </c>
      <c r="N788" s="35">
        <v>0.78428299999999995</v>
      </c>
      <c r="O788" s="35">
        <v>4.5275000000000003E-2</v>
      </c>
      <c r="P788" s="35">
        <v>6.2234999999999999E-2</v>
      </c>
      <c r="Q788" s="42">
        <v>100.63200000000001</v>
      </c>
      <c r="R788" s="35">
        <v>5.2784300000000002</v>
      </c>
      <c r="S788" s="36">
        <v>2.6805400000000001</v>
      </c>
      <c r="T788" s="36">
        <v>1.18655</v>
      </c>
      <c r="U788" s="36">
        <v>1.4939899999999999</v>
      </c>
      <c r="V788" s="36">
        <v>2.2165000000000001E-2</v>
      </c>
      <c r="W788" s="36">
        <v>0.21853500000000001</v>
      </c>
      <c r="X788" s="36">
        <v>2.5682E-2</v>
      </c>
      <c r="Y788" s="36">
        <v>9.0189999999999992E-3</v>
      </c>
      <c r="Z788" s="36">
        <v>5.012E-3</v>
      </c>
      <c r="AA788" s="36">
        <v>3.4833000000000003E-2</v>
      </c>
      <c r="AB788" s="36">
        <v>1.7060000000000001E-3</v>
      </c>
      <c r="AC788" s="36">
        <v>2.513E-3</v>
      </c>
      <c r="AD788" s="36">
        <v>4</v>
      </c>
      <c r="AE788" s="325">
        <v>3.0000049999999998</v>
      </c>
      <c r="AF788" s="35">
        <v>5.2784300000000002</v>
      </c>
      <c r="AG788" s="37">
        <v>0.39050934870955978</v>
      </c>
      <c r="AH788" s="53">
        <v>0.55734799999999995</v>
      </c>
      <c r="AI788" s="35">
        <v>0.396671</v>
      </c>
      <c r="AJ788" s="35">
        <v>0.78676699999999999</v>
      </c>
      <c r="AK788" s="35">
        <v>4.2236999999999997E-2</v>
      </c>
      <c r="AL788" s="35">
        <v>7.6312800000000003</v>
      </c>
      <c r="AM788" s="35">
        <v>0.83486300000000002</v>
      </c>
      <c r="AN788" s="35">
        <v>0.160609</v>
      </c>
      <c r="AO788" s="35">
        <v>0.27085999999999999</v>
      </c>
      <c r="AP788" s="35">
        <v>5.4482000000000003E-2</v>
      </c>
      <c r="AQ788" s="35">
        <v>84.331800000000001</v>
      </c>
      <c r="AR788" s="35">
        <v>94.509500000000003</v>
      </c>
      <c r="AS788" s="43">
        <v>0.55734799999999995</v>
      </c>
      <c r="AT788" s="326">
        <v>0.55749499289494586</v>
      </c>
      <c r="AU788" s="327">
        <v>-1.4699289494590762E-4</v>
      </c>
      <c r="AV788" s="41">
        <v>37.6496</v>
      </c>
      <c r="AW788" s="35">
        <v>37.3172</v>
      </c>
      <c r="AX788" s="327">
        <v>0.33239999999999981</v>
      </c>
      <c r="AY788" s="41">
        <v>52.683399999999999</v>
      </c>
      <c r="AZ788" s="35">
        <v>52.25</v>
      </c>
      <c r="BA788" s="327">
        <v>0.4333999999999989</v>
      </c>
      <c r="BB788" s="41">
        <v>100.63200000000001</v>
      </c>
      <c r="BC788" s="35">
        <v>99.744968999999983</v>
      </c>
      <c r="BD788" s="36">
        <v>0.88703100000002166</v>
      </c>
      <c r="BE788" s="41">
        <v>85.054599999999994</v>
      </c>
      <c r="BF788" s="35">
        <v>84.331800000000001</v>
      </c>
      <c r="BG788" s="327">
        <v>0.72279999999999234</v>
      </c>
      <c r="BH788" s="46">
        <v>90.332999999999998</v>
      </c>
      <c r="BI788" s="46">
        <v>89.5672</v>
      </c>
      <c r="BJ788" s="327">
        <v>0.7657999999999987</v>
      </c>
      <c r="BK788" s="41">
        <v>7.71143</v>
      </c>
      <c r="BL788" s="35">
        <v>7.6312800000000003</v>
      </c>
      <c r="BM788" s="327">
        <v>8.0149999999999721E-2</v>
      </c>
      <c r="BN788" s="36">
        <v>2.2481999999999999E-2</v>
      </c>
      <c r="BO788" s="36">
        <v>3.5251999999999999E-2</v>
      </c>
      <c r="BP788" s="36">
        <v>1.606E-3</v>
      </c>
      <c r="BQ788" s="36">
        <v>0.21817700000000001</v>
      </c>
      <c r="BR788" s="36">
        <v>2.5447999999999998E-2</v>
      </c>
      <c r="BS788" s="36">
        <v>4.8279999999999998E-3</v>
      </c>
      <c r="BT788" s="36">
        <v>8.7220000000000006E-3</v>
      </c>
      <c r="BU788" s="36">
        <v>2.2190000000000001E-3</v>
      </c>
      <c r="BV788" s="36">
        <v>2.68127</v>
      </c>
      <c r="BW788" s="36">
        <v>3.0000040000000001</v>
      </c>
      <c r="BX788" s="944">
        <v>2.248E-2</v>
      </c>
      <c r="BY788" s="36">
        <v>3.5249999999999997E-2</v>
      </c>
      <c r="BZ788" s="36">
        <v>1.6100000000000001E-3</v>
      </c>
      <c r="CA788" s="36">
        <v>0.21826000000000001</v>
      </c>
      <c r="CB788" s="36">
        <v>2.545E-2</v>
      </c>
      <c r="CC788" s="36">
        <v>4.8300000000000001E-3</v>
      </c>
      <c r="CD788" s="36">
        <v>8.7200000000000003E-3</v>
      </c>
      <c r="CE788" s="36">
        <v>2.2200000000000002E-3</v>
      </c>
      <c r="CF788" s="36">
        <v>1.1864399999999999</v>
      </c>
      <c r="CG788" s="36">
        <v>1.49475</v>
      </c>
      <c r="CH788" s="36">
        <v>3.0000100000000001</v>
      </c>
      <c r="CI788" s="36">
        <v>2.68119</v>
      </c>
      <c r="CJ788" s="326">
        <v>0.55749499289494586</v>
      </c>
      <c r="CK788" s="35">
        <v>37.3172</v>
      </c>
      <c r="CL788" s="35">
        <v>52.25</v>
      </c>
      <c r="CM788" s="42">
        <v>99.744968999999983</v>
      </c>
    </row>
    <row r="789" spans="1:91" x14ac:dyDescent="0.2">
      <c r="A789" s="52" t="s">
        <v>502</v>
      </c>
      <c r="B789" s="30">
        <v>-3299</v>
      </c>
      <c r="C789" s="30">
        <v>26015</v>
      </c>
      <c r="D789" s="30">
        <v>325</v>
      </c>
      <c r="E789" s="31">
        <v>0.55854099999999995</v>
      </c>
      <c r="F789" s="41">
        <v>84.631100000000004</v>
      </c>
      <c r="G789" s="35">
        <v>37.361199999999997</v>
      </c>
      <c r="H789" s="35">
        <v>52.533299999999997</v>
      </c>
      <c r="I789" s="35">
        <v>0.40385700000000002</v>
      </c>
      <c r="J789" s="35">
        <v>7.6016700000000004</v>
      </c>
      <c r="K789" s="35">
        <v>0.82918899999999995</v>
      </c>
      <c r="L789" s="35">
        <v>0.284993</v>
      </c>
      <c r="M789" s="35">
        <v>0.18617900000000001</v>
      </c>
      <c r="N789" s="35">
        <v>0.78004399999999996</v>
      </c>
      <c r="O789" s="35">
        <v>5.0331000000000001E-2</v>
      </c>
      <c r="P789" s="35">
        <v>7.1544999999999997E-2</v>
      </c>
      <c r="Q789" s="42">
        <v>100.102</v>
      </c>
      <c r="R789" s="35">
        <v>5.2633900000000002</v>
      </c>
      <c r="S789" s="36">
        <v>2.6811099999999999</v>
      </c>
      <c r="T789" s="36">
        <v>1.1836</v>
      </c>
      <c r="U789" s="36">
        <v>1.4975099999999999</v>
      </c>
      <c r="V789" s="36">
        <v>2.2807000000000001E-2</v>
      </c>
      <c r="W789" s="36">
        <v>0.21654799999999999</v>
      </c>
      <c r="X789" s="36">
        <v>2.5184000000000002E-2</v>
      </c>
      <c r="Y789" s="36">
        <v>9.1439999999999994E-3</v>
      </c>
      <c r="Z789" s="36">
        <v>5.5760000000000002E-3</v>
      </c>
      <c r="AA789" s="36">
        <v>3.4825000000000002E-2</v>
      </c>
      <c r="AB789" s="36">
        <v>1.9070000000000001E-3</v>
      </c>
      <c r="AC789" s="36">
        <v>2.9039999999999999E-3</v>
      </c>
      <c r="AD789" s="36">
        <v>4</v>
      </c>
      <c r="AE789" s="325">
        <v>3.0000049999999998</v>
      </c>
      <c r="AF789" s="35">
        <v>5.2633900000000002</v>
      </c>
      <c r="AG789" s="37">
        <v>0.39693194517431324</v>
      </c>
      <c r="AH789" s="53">
        <v>0.55854099999999995</v>
      </c>
      <c r="AI789" s="35">
        <v>0.40609899999999999</v>
      </c>
      <c r="AJ789" s="35">
        <v>0.78250399999999998</v>
      </c>
      <c r="AK789" s="35">
        <v>4.7296999999999999E-2</v>
      </c>
      <c r="AL789" s="35">
        <v>7.5223199999999997</v>
      </c>
      <c r="AM789" s="35">
        <v>0.81424200000000002</v>
      </c>
      <c r="AN789" s="35">
        <v>0.178343</v>
      </c>
      <c r="AO789" s="35">
        <v>0.273254</v>
      </c>
      <c r="AP789" s="35">
        <v>6.3710000000000003E-2</v>
      </c>
      <c r="AQ789" s="35">
        <v>83.91</v>
      </c>
      <c r="AR789" s="35">
        <v>93.997699999999995</v>
      </c>
      <c r="AS789" s="43">
        <v>0.55854099999999995</v>
      </c>
      <c r="AT789" s="326">
        <v>0.55868906986456657</v>
      </c>
      <c r="AU789" s="327">
        <v>-1.4806986456661342E-4</v>
      </c>
      <c r="AV789" s="41">
        <v>37.361199999999997</v>
      </c>
      <c r="AW789" s="35">
        <v>37.0304</v>
      </c>
      <c r="AX789" s="327">
        <v>0.33079999999999643</v>
      </c>
      <c r="AY789" s="41">
        <v>52.533299999999997</v>
      </c>
      <c r="AZ789" s="35">
        <v>52.1</v>
      </c>
      <c r="BA789" s="327">
        <v>0.43329999999999558</v>
      </c>
      <c r="BB789" s="41">
        <v>100.102</v>
      </c>
      <c r="BC789" s="35">
        <v>99.218168999999989</v>
      </c>
      <c r="BD789" s="36">
        <v>0.88383100000001491</v>
      </c>
      <c r="BE789" s="41">
        <v>84.631100000000004</v>
      </c>
      <c r="BF789" s="35">
        <v>83.91</v>
      </c>
      <c r="BG789" s="327">
        <v>0.72110000000000696</v>
      </c>
      <c r="BH789" s="46">
        <v>89.894499999999994</v>
      </c>
      <c r="BI789" s="46">
        <v>89.130400000000009</v>
      </c>
      <c r="BJ789" s="327">
        <v>0.7640999999999849</v>
      </c>
      <c r="BK789" s="41">
        <v>7.6016700000000004</v>
      </c>
      <c r="BL789" s="35">
        <v>7.5223199999999997</v>
      </c>
      <c r="BM789" s="327">
        <v>7.9350000000000698E-2</v>
      </c>
      <c r="BN789" s="36">
        <v>2.3137000000000001E-2</v>
      </c>
      <c r="BO789" s="36">
        <v>3.5244999999999999E-2</v>
      </c>
      <c r="BP789" s="36">
        <v>1.8079999999999999E-3</v>
      </c>
      <c r="BQ789" s="36">
        <v>0.21618799999999999</v>
      </c>
      <c r="BR789" s="36">
        <v>2.4948999999999999E-2</v>
      </c>
      <c r="BS789" s="36">
        <v>5.3889999999999997E-3</v>
      </c>
      <c r="BT789" s="36">
        <v>8.8450000000000004E-3</v>
      </c>
      <c r="BU789" s="36">
        <v>2.6090000000000002E-3</v>
      </c>
      <c r="BV789" s="36">
        <v>2.6818300000000002</v>
      </c>
      <c r="BW789" s="36">
        <v>3</v>
      </c>
      <c r="BX789" s="944">
        <v>2.3140000000000001E-2</v>
      </c>
      <c r="BY789" s="36">
        <v>3.524E-2</v>
      </c>
      <c r="BZ789" s="36">
        <v>1.81E-3</v>
      </c>
      <c r="CA789" s="36">
        <v>0.21626999999999999</v>
      </c>
      <c r="CB789" s="36">
        <v>2.495E-2</v>
      </c>
      <c r="CC789" s="36">
        <v>5.3899999999999998E-3</v>
      </c>
      <c r="CD789" s="36">
        <v>8.8400000000000006E-3</v>
      </c>
      <c r="CE789" s="36">
        <v>2.6099999999999999E-3</v>
      </c>
      <c r="CF789" s="36">
        <v>1.1834899999999999</v>
      </c>
      <c r="CG789" s="36">
        <v>1.49827</v>
      </c>
      <c r="CH789" s="36">
        <v>3.0000099999999996</v>
      </c>
      <c r="CI789" s="36">
        <v>2.6817599999999997</v>
      </c>
      <c r="CJ789" s="326">
        <v>0.55868906986456657</v>
      </c>
      <c r="CK789" s="35">
        <v>37.0304</v>
      </c>
      <c r="CL789" s="35">
        <v>52.1</v>
      </c>
      <c r="CM789" s="42">
        <v>99.218168999999989</v>
      </c>
    </row>
    <row r="790" spans="1:91" x14ac:dyDescent="0.2">
      <c r="A790" s="54" t="s">
        <v>503</v>
      </c>
      <c r="B790" s="55">
        <v>-3302</v>
      </c>
      <c r="C790" s="55">
        <v>26009</v>
      </c>
      <c r="D790" s="55">
        <v>325</v>
      </c>
      <c r="E790" s="56">
        <v>0.17049300000000001</v>
      </c>
      <c r="F790" s="57">
        <v>47.860300000000002</v>
      </c>
      <c r="G790" s="58">
        <v>39.700499999999998</v>
      </c>
      <c r="H790" s="58">
        <v>9.0684299999999993</v>
      </c>
      <c r="I790" s="58">
        <v>1.99231</v>
      </c>
      <c r="J790" s="58">
        <v>49.127200000000002</v>
      </c>
      <c r="K790" s="58">
        <v>6.7990999999999996E-2</v>
      </c>
      <c r="L790" s="58">
        <v>0.79461199999999999</v>
      </c>
      <c r="M790" s="58">
        <v>0.100812</v>
      </c>
      <c r="N790" s="58">
        <v>8.7749999999999998E-3</v>
      </c>
      <c r="O790" s="58">
        <v>7.358E-3</v>
      </c>
      <c r="P790" s="58">
        <v>9.9748000000000003E-2</v>
      </c>
      <c r="Q790" s="59">
        <v>100.968</v>
      </c>
      <c r="R790" s="58">
        <v>0.90858700000000003</v>
      </c>
      <c r="S790" s="60">
        <v>0.98985400000000001</v>
      </c>
      <c r="T790" s="60">
        <v>0.82109100000000002</v>
      </c>
      <c r="U790" s="60">
        <v>0.168763</v>
      </c>
      <c r="V790" s="60">
        <v>7.3452000000000003E-2</v>
      </c>
      <c r="W790" s="60">
        <v>0.91364900000000004</v>
      </c>
      <c r="X790" s="60">
        <v>1.348E-3</v>
      </c>
      <c r="Y790" s="60">
        <v>1.6645E-2</v>
      </c>
      <c r="Z790" s="60">
        <v>1.9710000000000001E-3</v>
      </c>
      <c r="AA790" s="60">
        <v>2.5599999999999999E-4</v>
      </c>
      <c r="AB790" s="60">
        <v>1.8200000000000001E-4</v>
      </c>
      <c r="AC790" s="60">
        <v>2.643E-3</v>
      </c>
      <c r="AD790" s="60">
        <v>3</v>
      </c>
      <c r="AE790" s="60">
        <v>2</v>
      </c>
      <c r="AF790" s="58">
        <v>0.90858700000000003</v>
      </c>
      <c r="AG790" s="130">
        <v>0.64471982605412603</v>
      </c>
      <c r="AH790" s="62">
        <v>0.17049300000000001</v>
      </c>
      <c r="AI790" s="58">
        <v>1.9940199999999999</v>
      </c>
      <c r="AJ790" s="58">
        <v>8.2249999999999997E-3</v>
      </c>
      <c r="AK790" s="58">
        <v>6.6909999999999999E-3</v>
      </c>
      <c r="AL790" s="58">
        <v>49.065199999999997</v>
      </c>
      <c r="AM790" s="58">
        <v>6.6916000000000003E-2</v>
      </c>
      <c r="AN790" s="58">
        <v>9.9777000000000005E-2</v>
      </c>
      <c r="AO790" s="58">
        <v>0.792578</v>
      </c>
      <c r="AP790" s="58">
        <v>9.8711999999999994E-2</v>
      </c>
      <c r="AQ790" s="58">
        <v>47.805500000000002</v>
      </c>
      <c r="AR790" s="58">
        <v>99.937700000000007</v>
      </c>
      <c r="AS790" s="63">
        <v>0.17049300000000001</v>
      </c>
      <c r="AT790" s="328">
        <v>0.17035121044335774</v>
      </c>
      <c r="AU790" s="64">
        <v>1.4178955664226334E-4</v>
      </c>
      <c r="AV790" s="57">
        <v>39.700499999999998</v>
      </c>
      <c r="AW790" s="58">
        <v>39.661799999999999</v>
      </c>
      <c r="AX790" s="64">
        <v>3.8699999999998624E-2</v>
      </c>
      <c r="AY790" s="57">
        <v>9.0684299999999993</v>
      </c>
      <c r="AZ790" s="58">
        <v>9.0500000000000007</v>
      </c>
      <c r="BA790" s="64">
        <v>1.8429999999998614E-2</v>
      </c>
      <c r="BB790" s="57">
        <v>100.968</v>
      </c>
      <c r="BC790" s="58">
        <v>100.84391900000001</v>
      </c>
      <c r="BD790" s="60">
        <v>0.12408099999998967</v>
      </c>
      <c r="BE790" s="57">
        <v>47.860300000000002</v>
      </c>
      <c r="BF790" s="58">
        <v>47.805500000000002</v>
      </c>
      <c r="BG790" s="64">
        <v>5.4800000000000182E-2</v>
      </c>
      <c r="BH790" s="58">
        <v>48.768929999999997</v>
      </c>
      <c r="BI790" s="58">
        <v>48.711799999999997</v>
      </c>
      <c r="BJ790" s="64">
        <v>5.7130000000000791E-2</v>
      </c>
      <c r="BK790" s="57">
        <v>49.127200000000002</v>
      </c>
      <c r="BL790" s="58">
        <v>49.065199999999997</v>
      </c>
      <c r="BM790" s="64">
        <v>6.2000000000004718E-2</v>
      </c>
      <c r="BN790" s="60">
        <v>7.3602000000000001E-2</v>
      </c>
      <c r="BO790" s="60">
        <v>2.4000000000000001E-4</v>
      </c>
      <c r="BP790" s="60">
        <v>1.66E-4</v>
      </c>
      <c r="BQ790" s="60">
        <v>0.913578</v>
      </c>
      <c r="BR790" s="60">
        <v>1.328E-3</v>
      </c>
      <c r="BS790" s="60">
        <v>1.9530000000000001E-3</v>
      </c>
      <c r="BT790" s="60">
        <v>1.6622000000000001E-2</v>
      </c>
      <c r="BU790" s="60">
        <v>2.6189999999999998E-3</v>
      </c>
      <c r="BV790" s="60">
        <v>0.98989199999999999</v>
      </c>
      <c r="BW790" s="60">
        <v>1.9999999999999998</v>
      </c>
      <c r="BX790" s="945">
        <v>7.3590000000000003E-2</v>
      </c>
      <c r="BY790" s="60">
        <v>2.4000000000000001E-4</v>
      </c>
      <c r="BZ790" s="60">
        <v>1.7000000000000001E-4</v>
      </c>
      <c r="CA790" s="60">
        <v>0.91376999999999997</v>
      </c>
      <c r="CB790" s="60">
        <v>1.33E-3</v>
      </c>
      <c r="CC790" s="60">
        <v>1.9499999999999999E-3</v>
      </c>
      <c r="CD790" s="60">
        <v>1.6619999999999999E-2</v>
      </c>
      <c r="CE790" s="60">
        <v>2.6199999999999999E-3</v>
      </c>
      <c r="CF790" s="60">
        <v>0.82111999999999996</v>
      </c>
      <c r="CG790" s="60">
        <v>0.1686</v>
      </c>
      <c r="CH790" s="60">
        <v>2.0000100000000001</v>
      </c>
      <c r="CI790" s="60">
        <v>0.98971999999999993</v>
      </c>
      <c r="CJ790" s="328">
        <v>0.17035121044335774</v>
      </c>
      <c r="CK790" s="58">
        <v>39.661799999999999</v>
      </c>
      <c r="CL790" s="58">
        <v>9.0500000000000007</v>
      </c>
      <c r="CM790" s="59">
        <v>100.84391900000001</v>
      </c>
    </row>
    <row r="791" spans="1:91" x14ac:dyDescent="0.2">
      <c r="A791" s="54" t="s">
        <v>504</v>
      </c>
      <c r="B791" s="55">
        <v>-3301</v>
      </c>
      <c r="C791" s="55">
        <v>26009</v>
      </c>
      <c r="D791" s="55">
        <v>325</v>
      </c>
      <c r="E791" s="56">
        <v>0.166737</v>
      </c>
      <c r="F791" s="57">
        <v>47.656300000000002</v>
      </c>
      <c r="G791" s="58">
        <v>39.7102</v>
      </c>
      <c r="H791" s="58">
        <v>8.8308199999999992</v>
      </c>
      <c r="I791" s="58">
        <v>1.9916499999999999</v>
      </c>
      <c r="J791" s="58">
        <v>49.098399999999998</v>
      </c>
      <c r="K791" s="58">
        <v>5.4838999999999999E-2</v>
      </c>
      <c r="L791" s="58">
        <v>0.78700899999999996</v>
      </c>
      <c r="M791" s="58">
        <v>0.12715699999999999</v>
      </c>
      <c r="N791" s="58">
        <v>1.9612000000000001E-2</v>
      </c>
      <c r="O791" s="58">
        <v>2.6128999999999999E-2</v>
      </c>
      <c r="P791" s="58">
        <v>9.6417000000000003E-2</v>
      </c>
      <c r="Q791" s="59">
        <v>100.742</v>
      </c>
      <c r="R791" s="58">
        <v>0.88476900000000003</v>
      </c>
      <c r="S791" s="60">
        <v>0.98760499999999996</v>
      </c>
      <c r="T791" s="60">
        <v>0.82293499999999997</v>
      </c>
      <c r="U791" s="60">
        <v>0.16467000000000001</v>
      </c>
      <c r="V791" s="60">
        <v>7.3574000000000001E-2</v>
      </c>
      <c r="W791" s="60">
        <v>0.914941</v>
      </c>
      <c r="X791" s="60">
        <v>1.09E-3</v>
      </c>
      <c r="Y791" s="60">
        <v>1.6518999999999999E-2</v>
      </c>
      <c r="Z791" s="60">
        <v>2.4910000000000002E-3</v>
      </c>
      <c r="AA791" s="60">
        <v>5.7300000000000005E-4</v>
      </c>
      <c r="AB791" s="60">
        <v>6.4700000000000001E-4</v>
      </c>
      <c r="AC791" s="60">
        <v>2.5600000000000002E-3</v>
      </c>
      <c r="AD791" s="60">
        <v>3</v>
      </c>
      <c r="AE791" s="60">
        <v>1.9999999999999998</v>
      </c>
      <c r="AF791" s="58">
        <v>0.88476900000000003</v>
      </c>
      <c r="AG791" s="130">
        <v>0.64874061480984524</v>
      </c>
      <c r="AH791" s="62">
        <v>0.166737</v>
      </c>
      <c r="AI791" s="58">
        <v>1.9933099999999999</v>
      </c>
      <c r="AJ791" s="58">
        <v>1.9082999999999999E-2</v>
      </c>
      <c r="AK791" s="58">
        <v>2.5481E-2</v>
      </c>
      <c r="AL791" s="58">
        <v>49.0381</v>
      </c>
      <c r="AM791" s="58">
        <v>5.3807000000000001E-2</v>
      </c>
      <c r="AN791" s="58">
        <v>0.12611900000000001</v>
      </c>
      <c r="AO791" s="58">
        <v>0.78503299999999998</v>
      </c>
      <c r="AP791" s="58">
        <v>9.5412999999999998E-2</v>
      </c>
      <c r="AQ791" s="58">
        <v>47.603099999999998</v>
      </c>
      <c r="AR791" s="58">
        <v>99.739400000000003</v>
      </c>
      <c r="AS791" s="63">
        <v>0.166737</v>
      </c>
      <c r="AT791" s="328">
        <v>0.16658733936220849</v>
      </c>
      <c r="AU791" s="64">
        <v>1.4966063779150995E-4</v>
      </c>
      <c r="AV791" s="57">
        <v>39.7102</v>
      </c>
      <c r="AW791" s="58">
        <v>39.673000000000002</v>
      </c>
      <c r="AX791" s="64">
        <v>3.7199999999998568E-2</v>
      </c>
      <c r="AY791" s="57">
        <v>8.8308199999999992</v>
      </c>
      <c r="AZ791" s="58">
        <v>8.81</v>
      </c>
      <c r="BA791" s="64">
        <v>2.0819999999998728E-2</v>
      </c>
      <c r="BB791" s="57">
        <v>100.742</v>
      </c>
      <c r="BC791" s="58">
        <v>100.61934600000001</v>
      </c>
      <c r="BD791" s="60">
        <v>0.12265399999999715</v>
      </c>
      <c r="BE791" s="57">
        <v>47.656300000000002</v>
      </c>
      <c r="BF791" s="58">
        <v>47.603099999999998</v>
      </c>
      <c r="BG791" s="64">
        <v>5.3200000000003911E-2</v>
      </c>
      <c r="BH791" s="58">
        <v>48.541020000000003</v>
      </c>
      <c r="BI791" s="58">
        <v>48.483000000000004</v>
      </c>
      <c r="BJ791" s="64">
        <v>5.8019999999999072E-2</v>
      </c>
      <c r="BK791" s="57">
        <v>49.098399999999998</v>
      </c>
      <c r="BL791" s="58">
        <v>49.0381</v>
      </c>
      <c r="BM791" s="64">
        <v>6.0299999999998022E-2</v>
      </c>
      <c r="BN791" s="60">
        <v>7.3720999999999995E-2</v>
      </c>
      <c r="BO791" s="60">
        <v>5.5800000000000001E-4</v>
      </c>
      <c r="BP791" s="60">
        <v>6.3199999999999997E-4</v>
      </c>
      <c r="BQ791" s="60">
        <v>0.91487099999999999</v>
      </c>
      <c r="BR791" s="60">
        <v>1.07E-3</v>
      </c>
      <c r="BS791" s="60">
        <v>2.4740000000000001E-3</v>
      </c>
      <c r="BT791" s="60">
        <v>1.6496E-2</v>
      </c>
      <c r="BU791" s="60">
        <v>2.5360000000000001E-3</v>
      </c>
      <c r="BV791" s="60">
        <v>0.98764200000000002</v>
      </c>
      <c r="BW791" s="60">
        <v>2</v>
      </c>
      <c r="BX791" s="945">
        <v>7.3709999999999998E-2</v>
      </c>
      <c r="BY791" s="60">
        <v>5.5999999999999995E-4</v>
      </c>
      <c r="BZ791" s="60">
        <v>6.3000000000000003E-4</v>
      </c>
      <c r="CA791" s="60">
        <v>0.91507000000000005</v>
      </c>
      <c r="CB791" s="60">
        <v>1.07E-3</v>
      </c>
      <c r="CC791" s="60">
        <v>2.47E-3</v>
      </c>
      <c r="CD791" s="60">
        <v>1.6490000000000001E-2</v>
      </c>
      <c r="CE791" s="60">
        <v>2.5400000000000002E-3</v>
      </c>
      <c r="CF791" s="60">
        <v>0.82296999999999998</v>
      </c>
      <c r="CG791" s="60">
        <v>0.16450000000000001</v>
      </c>
      <c r="CH791" s="60">
        <v>2.0000100000000001</v>
      </c>
      <c r="CI791" s="60">
        <v>0.98746999999999996</v>
      </c>
      <c r="CJ791" s="328">
        <v>0.16658733936220849</v>
      </c>
      <c r="CK791" s="58">
        <v>39.673000000000002</v>
      </c>
      <c r="CL791" s="58">
        <v>8.81</v>
      </c>
      <c r="CM791" s="59">
        <v>100.61934600000001</v>
      </c>
    </row>
    <row r="792" spans="1:91" x14ac:dyDescent="0.2">
      <c r="A792" s="54" t="s">
        <v>505</v>
      </c>
      <c r="B792" s="55">
        <v>-3302</v>
      </c>
      <c r="C792" s="55">
        <v>26006</v>
      </c>
      <c r="D792" s="55">
        <v>325</v>
      </c>
      <c r="E792" s="56">
        <v>0.16958400000000001</v>
      </c>
      <c r="F792" s="57">
        <v>47.792099999999998</v>
      </c>
      <c r="G792" s="58">
        <v>39.6873</v>
      </c>
      <c r="H792" s="58">
        <v>9.0071999999999992</v>
      </c>
      <c r="I792" s="58">
        <v>1.93893</v>
      </c>
      <c r="J792" s="58">
        <v>48.999400000000001</v>
      </c>
      <c r="K792" s="58">
        <v>8.9441000000000007E-2</v>
      </c>
      <c r="L792" s="58">
        <v>0.79301900000000003</v>
      </c>
      <c r="M792" s="58">
        <v>7.6870999999999995E-2</v>
      </c>
      <c r="N792" s="58">
        <v>1.6815E-2</v>
      </c>
      <c r="O792" s="58">
        <v>1.5324000000000001E-2</v>
      </c>
      <c r="P792" s="58">
        <v>0.10326</v>
      </c>
      <c r="Q792" s="59">
        <v>100.72799999999999</v>
      </c>
      <c r="R792" s="58">
        <v>0.90244899999999995</v>
      </c>
      <c r="S792" s="60">
        <v>0.99107299999999998</v>
      </c>
      <c r="T792" s="60">
        <v>0.82300300000000004</v>
      </c>
      <c r="U792" s="60">
        <v>0.16807</v>
      </c>
      <c r="V792" s="60">
        <v>7.1674000000000002E-2</v>
      </c>
      <c r="W792" s="60">
        <v>0.91369699999999998</v>
      </c>
      <c r="X792" s="60">
        <v>1.7780000000000001E-3</v>
      </c>
      <c r="Y792" s="60">
        <v>1.6656000000000001E-2</v>
      </c>
      <c r="Z792" s="60">
        <v>1.5070000000000001E-3</v>
      </c>
      <c r="AA792" s="60">
        <v>4.9100000000000001E-4</v>
      </c>
      <c r="AB792" s="60">
        <v>3.8000000000000002E-4</v>
      </c>
      <c r="AC792" s="60">
        <v>2.7430000000000002E-3</v>
      </c>
      <c r="AD792" s="60">
        <v>3</v>
      </c>
      <c r="AE792" s="60">
        <v>1.9999990000000001</v>
      </c>
      <c r="AF792" s="58">
        <v>0.90244899999999995</v>
      </c>
      <c r="AG792" s="130">
        <v>0.63379093019134902</v>
      </c>
      <c r="AH792" s="62">
        <v>0.16958400000000001</v>
      </c>
      <c r="AI792" s="58">
        <v>1.94058</v>
      </c>
      <c r="AJ792" s="58">
        <v>1.6271999999999998E-2</v>
      </c>
      <c r="AK792" s="58">
        <v>1.4657999999999999E-2</v>
      </c>
      <c r="AL792" s="58">
        <v>48.937800000000003</v>
      </c>
      <c r="AM792" s="58">
        <v>8.8340000000000002E-2</v>
      </c>
      <c r="AN792" s="58">
        <v>7.5865000000000002E-2</v>
      </c>
      <c r="AO792" s="58">
        <v>0.79099299999999995</v>
      </c>
      <c r="AP792" s="58">
        <v>0.102224</v>
      </c>
      <c r="AQ792" s="58">
        <v>47.737499999999997</v>
      </c>
      <c r="AR792" s="58">
        <v>99.704300000000003</v>
      </c>
      <c r="AS792" s="63">
        <v>0.16958400000000001</v>
      </c>
      <c r="AT792" s="328">
        <v>0.16943508184148384</v>
      </c>
      <c r="AU792" s="64">
        <v>1.489181585161703E-4</v>
      </c>
      <c r="AV792" s="57">
        <v>39.6873</v>
      </c>
      <c r="AW792" s="58">
        <v>39.649099999999997</v>
      </c>
      <c r="AX792" s="64">
        <v>3.8200000000003342E-2</v>
      </c>
      <c r="AY792" s="57">
        <v>9.0071999999999992</v>
      </c>
      <c r="AZ792" s="58">
        <v>8.99</v>
      </c>
      <c r="BA792" s="64">
        <v>1.7199999999998994E-2</v>
      </c>
      <c r="BB792" s="57">
        <v>100.72799999999999</v>
      </c>
      <c r="BC792" s="58">
        <v>100.60583199999999</v>
      </c>
      <c r="BD792" s="60">
        <v>0.12216800000000205</v>
      </c>
      <c r="BE792" s="57">
        <v>47.792099999999998</v>
      </c>
      <c r="BF792" s="58">
        <v>47.737499999999997</v>
      </c>
      <c r="BG792" s="64">
        <v>5.4600000000000648E-2</v>
      </c>
      <c r="BH792" s="58">
        <v>48.694499999999998</v>
      </c>
      <c r="BI792" s="58">
        <v>48.639099999999999</v>
      </c>
      <c r="BJ792" s="64">
        <v>5.5399999999998784E-2</v>
      </c>
      <c r="BK792" s="57">
        <v>48.999400000000001</v>
      </c>
      <c r="BL792" s="58">
        <v>48.937800000000003</v>
      </c>
      <c r="BM792" s="64">
        <v>6.1599999999998545E-2</v>
      </c>
      <c r="BN792" s="60">
        <v>7.1819999999999995E-2</v>
      </c>
      <c r="BO792" s="60">
        <v>4.7600000000000002E-4</v>
      </c>
      <c r="BP792" s="60">
        <v>3.6400000000000001E-4</v>
      </c>
      <c r="BQ792" s="60">
        <v>0.91362900000000002</v>
      </c>
      <c r="BR792" s="60">
        <v>1.758E-3</v>
      </c>
      <c r="BS792" s="60">
        <v>1.4890000000000001E-3</v>
      </c>
      <c r="BT792" s="60">
        <v>1.6632999999999998E-2</v>
      </c>
      <c r="BU792" s="60">
        <v>2.7190000000000001E-3</v>
      </c>
      <c r="BV792" s="60">
        <v>0.99111300000000002</v>
      </c>
      <c r="BW792" s="60">
        <v>2.0000009999999997</v>
      </c>
      <c r="BX792" s="945">
        <v>7.1809999999999999E-2</v>
      </c>
      <c r="BY792" s="60">
        <v>4.8000000000000001E-4</v>
      </c>
      <c r="BZ792" s="60">
        <v>3.6000000000000002E-4</v>
      </c>
      <c r="CA792" s="60">
        <v>0.91381999999999997</v>
      </c>
      <c r="CB792" s="60">
        <v>1.7600000000000001E-3</v>
      </c>
      <c r="CC792" s="60">
        <v>1.49E-3</v>
      </c>
      <c r="CD792" s="60">
        <v>1.6629999999999999E-2</v>
      </c>
      <c r="CE792" s="60">
        <v>2.7200000000000002E-3</v>
      </c>
      <c r="CF792" s="60">
        <v>0.82303999999999999</v>
      </c>
      <c r="CG792" s="60">
        <v>0.16789999999999999</v>
      </c>
      <c r="CH792" s="60">
        <v>2.0000100000000001</v>
      </c>
      <c r="CI792" s="60">
        <v>0.99093999999999993</v>
      </c>
      <c r="CJ792" s="328">
        <v>0.16943508184148384</v>
      </c>
      <c r="CK792" s="58">
        <v>39.649099999999997</v>
      </c>
      <c r="CL792" s="58">
        <v>8.99</v>
      </c>
      <c r="CM792" s="59">
        <v>100.60583199999999</v>
      </c>
    </row>
    <row r="793" spans="1:91" x14ac:dyDescent="0.2">
      <c r="A793" s="54" t="s">
        <v>506</v>
      </c>
      <c r="B793" s="55">
        <v>-3315</v>
      </c>
      <c r="C793" s="55">
        <v>26015</v>
      </c>
      <c r="D793" s="55">
        <v>325</v>
      </c>
      <c r="E793" s="56">
        <v>0.14454900000000001</v>
      </c>
      <c r="F793" s="57">
        <v>47.252400000000002</v>
      </c>
      <c r="G793" s="58">
        <v>40.4221</v>
      </c>
      <c r="H793" s="58">
        <v>7.5908300000000004</v>
      </c>
      <c r="I793" s="58">
        <v>1.95705</v>
      </c>
      <c r="J793" s="58">
        <v>49.831600000000002</v>
      </c>
      <c r="K793" s="58">
        <v>8.8007000000000002E-2</v>
      </c>
      <c r="L793" s="58">
        <v>0.79188400000000003</v>
      </c>
      <c r="M793" s="58">
        <v>5.6143999999999999E-2</v>
      </c>
      <c r="N793" s="58">
        <v>1.2312999999999999E-2</v>
      </c>
      <c r="O793" s="58">
        <v>1.2272E-2</v>
      </c>
      <c r="P793" s="58">
        <v>8.6707000000000006E-2</v>
      </c>
      <c r="Q793" s="59">
        <v>100.849</v>
      </c>
      <c r="R793" s="58">
        <v>0.76054200000000005</v>
      </c>
      <c r="S793" s="60">
        <v>0.97797900000000004</v>
      </c>
      <c r="T793" s="60">
        <v>0.83661300000000005</v>
      </c>
      <c r="U793" s="60">
        <v>0.14136599999999999</v>
      </c>
      <c r="V793" s="60">
        <v>7.2203000000000003E-2</v>
      </c>
      <c r="W793" s="60">
        <v>0.92741099999999999</v>
      </c>
      <c r="X793" s="60">
        <v>1.7459999999999999E-3</v>
      </c>
      <c r="Y793" s="60">
        <v>1.66E-2</v>
      </c>
      <c r="Z793" s="60">
        <v>1.0989999999999999E-3</v>
      </c>
      <c r="AA793" s="60">
        <v>3.59E-4</v>
      </c>
      <c r="AB793" s="60">
        <v>3.0400000000000002E-4</v>
      </c>
      <c r="AC793" s="60">
        <v>2.2989999999999998E-3</v>
      </c>
      <c r="AD793" s="60">
        <v>3</v>
      </c>
      <c r="AE793" s="60">
        <v>2</v>
      </c>
      <c r="AF793" s="58">
        <v>0.76054200000000005</v>
      </c>
      <c r="AG793" s="130">
        <v>0.63844715463177582</v>
      </c>
      <c r="AH793" s="62">
        <v>0.14454900000000001</v>
      </c>
      <c r="AI793" s="58">
        <v>1.9584299999999999</v>
      </c>
      <c r="AJ793" s="58">
        <v>1.1854E-2</v>
      </c>
      <c r="AK793" s="58">
        <v>1.1708E-2</v>
      </c>
      <c r="AL793" s="58">
        <v>49.7791</v>
      </c>
      <c r="AM793" s="58">
        <v>8.7083999999999995E-2</v>
      </c>
      <c r="AN793" s="58">
        <v>5.5316999999999998E-2</v>
      </c>
      <c r="AO793" s="58">
        <v>0.790188</v>
      </c>
      <c r="AP793" s="58">
        <v>8.5859000000000005E-2</v>
      </c>
      <c r="AQ793" s="58">
        <v>47.207299999999996</v>
      </c>
      <c r="AR793" s="58">
        <v>99.986800000000002</v>
      </c>
      <c r="AS793" s="63">
        <v>0.14454900000000001</v>
      </c>
      <c r="AT793" s="328">
        <v>0.14436922195860261</v>
      </c>
      <c r="AU793" s="64">
        <v>1.7977804139740483E-4</v>
      </c>
      <c r="AV793" s="57">
        <v>40.4221</v>
      </c>
      <c r="AW793" s="58">
        <v>40.392000000000003</v>
      </c>
      <c r="AX793" s="64">
        <v>3.0099999999997351E-2</v>
      </c>
      <c r="AY793" s="57">
        <v>7.5908300000000004</v>
      </c>
      <c r="AZ793" s="58">
        <v>7.57</v>
      </c>
      <c r="BA793" s="64">
        <v>2.0830000000000126E-2</v>
      </c>
      <c r="BB793" s="57">
        <v>100.849</v>
      </c>
      <c r="BC793" s="58">
        <v>100.74154000000001</v>
      </c>
      <c r="BD793" s="60">
        <v>0.10745999999998901</v>
      </c>
      <c r="BE793" s="57">
        <v>47.252400000000002</v>
      </c>
      <c r="BF793" s="58">
        <v>47.207299999999996</v>
      </c>
      <c r="BG793" s="64">
        <v>4.5100000000005025E-2</v>
      </c>
      <c r="BH793" s="58">
        <v>48.012929999999997</v>
      </c>
      <c r="BI793" s="58">
        <v>47.962000000000003</v>
      </c>
      <c r="BJ793" s="64">
        <v>5.0929999999993925E-2</v>
      </c>
      <c r="BK793" s="57">
        <v>49.831600000000002</v>
      </c>
      <c r="BL793" s="58">
        <v>49.7791</v>
      </c>
      <c r="BM793" s="64">
        <v>5.250000000000199E-2</v>
      </c>
      <c r="BN793" s="60">
        <v>7.2326000000000001E-2</v>
      </c>
      <c r="BO793" s="60">
        <v>3.4600000000000001E-4</v>
      </c>
      <c r="BP793" s="60">
        <v>2.9E-4</v>
      </c>
      <c r="BQ793" s="60">
        <v>0.92735199999999995</v>
      </c>
      <c r="BR793" s="60">
        <v>1.73E-3</v>
      </c>
      <c r="BS793" s="60">
        <v>1.083E-3</v>
      </c>
      <c r="BT793" s="60">
        <v>1.6580000000000001E-2</v>
      </c>
      <c r="BU793" s="60">
        <v>2.2790000000000002E-3</v>
      </c>
      <c r="BV793" s="60">
        <v>0.97801300000000002</v>
      </c>
      <c r="BW793" s="60">
        <v>1.9999989999999999</v>
      </c>
      <c r="BX793" s="945">
        <v>7.2309999999999999E-2</v>
      </c>
      <c r="BY793" s="60">
        <v>3.5E-4</v>
      </c>
      <c r="BZ793" s="60">
        <v>2.9E-4</v>
      </c>
      <c r="CA793" s="60">
        <v>0.92754999999999999</v>
      </c>
      <c r="CB793" s="60">
        <v>1.73E-3</v>
      </c>
      <c r="CC793" s="60">
        <v>1.08E-3</v>
      </c>
      <c r="CD793" s="60">
        <v>1.6580000000000001E-2</v>
      </c>
      <c r="CE793" s="60">
        <v>2.2799999999999999E-3</v>
      </c>
      <c r="CF793" s="60">
        <v>0.83667000000000002</v>
      </c>
      <c r="CG793" s="60">
        <v>0.14116999999999999</v>
      </c>
      <c r="CH793" s="60">
        <v>2.0000100000000001</v>
      </c>
      <c r="CI793" s="60">
        <v>0.97784000000000004</v>
      </c>
      <c r="CJ793" s="328">
        <v>0.14436922195860261</v>
      </c>
      <c r="CK793" s="58">
        <v>40.392000000000003</v>
      </c>
      <c r="CL793" s="58">
        <v>7.57</v>
      </c>
      <c r="CM793" s="59">
        <v>100.74154000000001</v>
      </c>
    </row>
    <row r="794" spans="1:91" x14ac:dyDescent="0.2">
      <c r="A794" s="54" t="s">
        <v>507</v>
      </c>
      <c r="B794" s="55">
        <v>-3316</v>
      </c>
      <c r="C794" s="55">
        <v>26013</v>
      </c>
      <c r="D794" s="55">
        <v>325</v>
      </c>
      <c r="E794" s="56">
        <v>0.156031</v>
      </c>
      <c r="F794" s="57">
        <v>47.469900000000003</v>
      </c>
      <c r="G794" s="58">
        <v>40.063200000000002</v>
      </c>
      <c r="H794" s="58">
        <v>8.2314900000000009</v>
      </c>
      <c r="I794" s="58">
        <v>1.9685900000000001</v>
      </c>
      <c r="J794" s="58">
        <v>49.521599999999999</v>
      </c>
      <c r="K794" s="58">
        <v>7.1967000000000003E-2</v>
      </c>
      <c r="L794" s="58">
        <v>0.85995200000000005</v>
      </c>
      <c r="M794" s="58">
        <v>7.0970000000000005E-2</v>
      </c>
      <c r="N794" s="58">
        <v>1.5417E-2</v>
      </c>
      <c r="O794" s="58">
        <v>1.4468E-2</v>
      </c>
      <c r="P794" s="58">
        <v>8.1461000000000006E-2</v>
      </c>
      <c r="Q794" s="59">
        <v>100.899</v>
      </c>
      <c r="R794" s="58">
        <v>0.82472199999999996</v>
      </c>
      <c r="S794" s="60">
        <v>0.98220399999999997</v>
      </c>
      <c r="T794" s="60">
        <v>0.82894999999999996</v>
      </c>
      <c r="U794" s="60">
        <v>0.153254</v>
      </c>
      <c r="V794" s="60">
        <v>7.2609000000000007E-2</v>
      </c>
      <c r="W794" s="60">
        <v>0.92138299999999995</v>
      </c>
      <c r="X794" s="60">
        <v>1.428E-3</v>
      </c>
      <c r="Y794" s="60">
        <v>1.8020999999999999E-2</v>
      </c>
      <c r="Z794" s="60">
        <v>1.3879999999999999E-3</v>
      </c>
      <c r="AA794" s="60">
        <v>4.4999999999999999E-4</v>
      </c>
      <c r="AB794" s="60">
        <v>3.5799999999999997E-4</v>
      </c>
      <c r="AC794" s="60">
        <v>2.1589999999999999E-3</v>
      </c>
      <c r="AD794" s="60">
        <v>3</v>
      </c>
      <c r="AE794" s="60">
        <v>2</v>
      </c>
      <c r="AF794" s="58">
        <v>0.82472199999999996</v>
      </c>
      <c r="AG794" s="130">
        <v>0.60521156885518945</v>
      </c>
      <c r="AH794" s="62">
        <v>0.156031</v>
      </c>
      <c r="AI794" s="58">
        <v>1.97011</v>
      </c>
      <c r="AJ794" s="58">
        <v>1.4921E-2</v>
      </c>
      <c r="AK794" s="58">
        <v>1.3857E-2</v>
      </c>
      <c r="AL794" s="58">
        <v>49.465000000000003</v>
      </c>
      <c r="AM794" s="58">
        <v>7.0985000000000006E-2</v>
      </c>
      <c r="AN794" s="58">
        <v>7.0056999999999994E-2</v>
      </c>
      <c r="AO794" s="58">
        <v>0.858047</v>
      </c>
      <c r="AP794" s="58">
        <v>8.0546000000000006E-2</v>
      </c>
      <c r="AQ794" s="58">
        <v>47.420699999999997</v>
      </c>
      <c r="AR794" s="58">
        <v>99.964200000000005</v>
      </c>
      <c r="AS794" s="63">
        <v>0.156031</v>
      </c>
      <c r="AT794" s="328">
        <v>0.15586624035191332</v>
      </c>
      <c r="AU794" s="64">
        <v>1.6475964808668198E-4</v>
      </c>
      <c r="AV794" s="57">
        <v>40.063200000000002</v>
      </c>
      <c r="AW794" s="58">
        <v>40.029400000000003</v>
      </c>
      <c r="AX794" s="64">
        <v>3.3799999999999386E-2</v>
      </c>
      <c r="AY794" s="57">
        <v>8.2314900000000009</v>
      </c>
      <c r="AZ794" s="58">
        <v>8.2100000000000009</v>
      </c>
      <c r="BA794" s="64">
        <v>2.1490000000000009E-2</v>
      </c>
      <c r="BB794" s="57">
        <v>100.899</v>
      </c>
      <c r="BC794" s="58">
        <v>100.78292300000001</v>
      </c>
      <c r="BD794" s="60">
        <v>0.11607699999998999</v>
      </c>
      <c r="BE794" s="57">
        <v>47.469900000000003</v>
      </c>
      <c r="BF794" s="58">
        <v>47.420699999999997</v>
      </c>
      <c r="BG794" s="64">
        <v>4.9200000000006128E-2</v>
      </c>
      <c r="BH794" s="58">
        <v>48.294690000000003</v>
      </c>
      <c r="BI794" s="58">
        <v>48.239400000000003</v>
      </c>
      <c r="BJ794" s="64">
        <v>5.5289999999999395E-2</v>
      </c>
      <c r="BK794" s="57">
        <v>49.521599999999999</v>
      </c>
      <c r="BL794" s="58">
        <v>49.465000000000003</v>
      </c>
      <c r="BM794" s="64">
        <v>5.6599999999995987E-2</v>
      </c>
      <c r="BN794" s="60">
        <v>7.2743000000000002E-2</v>
      </c>
      <c r="BO794" s="60">
        <v>4.3600000000000003E-4</v>
      </c>
      <c r="BP794" s="60">
        <v>3.4299999999999999E-4</v>
      </c>
      <c r="BQ794" s="60">
        <v>0.921319</v>
      </c>
      <c r="BR794" s="60">
        <v>1.41E-3</v>
      </c>
      <c r="BS794" s="60">
        <v>1.372E-3</v>
      </c>
      <c r="BT794" s="60">
        <v>1.8001E-2</v>
      </c>
      <c r="BU794" s="60">
        <v>2.137E-3</v>
      </c>
      <c r="BV794" s="60">
        <v>0.98224</v>
      </c>
      <c r="BW794" s="60">
        <v>2.0000010000000001</v>
      </c>
      <c r="BX794" s="945">
        <v>7.2730000000000003E-2</v>
      </c>
      <c r="BY794" s="60">
        <v>4.4000000000000002E-4</v>
      </c>
      <c r="BZ794" s="60">
        <v>3.4000000000000002E-4</v>
      </c>
      <c r="CA794" s="60">
        <v>0.92151000000000005</v>
      </c>
      <c r="CB794" s="60">
        <v>1.41E-3</v>
      </c>
      <c r="CC794" s="60">
        <v>1.3699999999999999E-3</v>
      </c>
      <c r="CD794" s="60">
        <v>1.7999999999999999E-2</v>
      </c>
      <c r="CE794" s="60">
        <v>2.14E-3</v>
      </c>
      <c r="CF794" s="60">
        <v>0.82899</v>
      </c>
      <c r="CG794" s="60">
        <v>0.15307000000000001</v>
      </c>
      <c r="CH794" s="60">
        <v>2</v>
      </c>
      <c r="CI794" s="60">
        <v>0.98206000000000004</v>
      </c>
      <c r="CJ794" s="328">
        <v>0.15586624035191332</v>
      </c>
      <c r="CK794" s="58">
        <v>40.029400000000003</v>
      </c>
      <c r="CL794" s="58">
        <v>8.2100000000000009</v>
      </c>
      <c r="CM794" s="59">
        <v>100.78292300000001</v>
      </c>
    </row>
    <row r="795" spans="1:91" x14ac:dyDescent="0.2">
      <c r="A795" s="749" t="s">
        <v>508</v>
      </c>
      <c r="B795" s="750"/>
      <c r="C795" s="750"/>
      <c r="D795" s="750"/>
      <c r="E795" s="699">
        <v>0.55784733333333325</v>
      </c>
      <c r="F795" s="700">
        <v>84.964766666666662</v>
      </c>
      <c r="G795" s="701">
        <v>37.56753333333333</v>
      </c>
      <c r="H795" s="701">
        <v>52.674799999999998</v>
      </c>
      <c r="I795" s="701">
        <v>0.36872499999999997</v>
      </c>
      <c r="J795" s="701">
        <v>7.6253566666666659</v>
      </c>
      <c r="K795" s="701">
        <v>0.84185766666666673</v>
      </c>
      <c r="L795" s="701">
        <v>0.26168066666666667</v>
      </c>
      <c r="M795" s="701">
        <v>0.18182399999999999</v>
      </c>
      <c r="N795" s="701">
        <v>0.784161</v>
      </c>
      <c r="O795" s="701">
        <v>4.8561E-2</v>
      </c>
      <c r="P795" s="701">
        <v>6.2898999999999997E-2</v>
      </c>
      <c r="Q795" s="702">
        <v>100.41733333333333</v>
      </c>
      <c r="R795" s="701">
        <v>5.2775733333333337</v>
      </c>
      <c r="S795" s="699">
        <v>2.6840433333333333</v>
      </c>
      <c r="T795" s="699">
        <v>1.1867599999999998</v>
      </c>
      <c r="U795" s="699">
        <v>1.4972833333333335</v>
      </c>
      <c r="V795" s="699">
        <v>2.0765333333333334E-2</v>
      </c>
      <c r="W795" s="699">
        <v>0.21660566666666667</v>
      </c>
      <c r="X795" s="699">
        <v>2.5495666666666666E-2</v>
      </c>
      <c r="Y795" s="699">
        <v>8.3730000000000002E-3</v>
      </c>
      <c r="Z795" s="699">
        <v>5.430666666666667E-3</v>
      </c>
      <c r="AA795" s="699">
        <v>3.4909666666666665E-2</v>
      </c>
      <c r="AB795" s="699">
        <v>1.8346666666666667E-3</v>
      </c>
      <c r="AC795" s="699">
        <v>2.5463333333333332E-3</v>
      </c>
      <c r="AD795" s="699">
        <v>4</v>
      </c>
      <c r="AE795" s="699">
        <v>3.0000043333333331</v>
      </c>
      <c r="AF795" s="703">
        <v>5.2775733333333337</v>
      </c>
      <c r="AG795" s="782">
        <v>0.39457663187033426</v>
      </c>
      <c r="AH795" s="704">
        <v>0.55784733333333325</v>
      </c>
      <c r="AI795" s="410">
        <v>0.37058466666666662</v>
      </c>
      <c r="AJ795" s="410">
        <v>0.78664833333333328</v>
      </c>
      <c r="AK795" s="410">
        <v>4.5532666666666666E-2</v>
      </c>
      <c r="AL795" s="410">
        <v>7.5457766666666677</v>
      </c>
      <c r="AM795" s="410">
        <v>0.82677699999999998</v>
      </c>
      <c r="AN795" s="410">
        <v>0.17404633333333333</v>
      </c>
      <c r="AO795" s="410">
        <v>0.25014033333333335</v>
      </c>
      <c r="AP795" s="410">
        <v>5.5119666666666671E-2</v>
      </c>
      <c r="AQ795" s="410">
        <v>84.240866666666662</v>
      </c>
      <c r="AR795" s="410">
        <v>94.295433333333335</v>
      </c>
      <c r="AS795" s="1067">
        <v>0.55784733333333325</v>
      </c>
      <c r="AT795" s="1067">
        <v>0.55798694438205909</v>
      </c>
      <c r="AU795" s="1067">
        <v>-1.396110487257666E-4</v>
      </c>
      <c r="AV795" s="1068">
        <v>37.56753333333333</v>
      </c>
      <c r="AW795" s="1068">
        <v>37.235666666666667</v>
      </c>
      <c r="AX795" s="1067">
        <v>0.33186666666666537</v>
      </c>
      <c r="AY795" s="1068">
        <v>52.674799999999998</v>
      </c>
      <c r="AZ795" s="1068">
        <v>52.24</v>
      </c>
      <c r="BA795" s="1067">
        <v>0.43479999999999802</v>
      </c>
      <c r="BB795" s="1068">
        <v>100.41733333333333</v>
      </c>
      <c r="BC795" s="1068">
        <v>99.530292333333321</v>
      </c>
      <c r="BD795" s="1067">
        <v>0.8870410000000154</v>
      </c>
      <c r="BE795" s="1068">
        <v>84.964766666666662</v>
      </c>
      <c r="BF795" s="1068">
        <v>84.240866666666662</v>
      </c>
      <c r="BG795" s="1067">
        <v>0.72390000000000043</v>
      </c>
      <c r="BH795" s="1068">
        <v>90.24233333333332</v>
      </c>
      <c r="BI795" s="1068">
        <v>89.475666666666669</v>
      </c>
      <c r="BJ795" s="1067">
        <v>0.76666666666666095</v>
      </c>
      <c r="BK795" s="1068">
        <v>7.6253566666666659</v>
      </c>
      <c r="BL795" s="1068">
        <v>7.5457766666666677</v>
      </c>
      <c r="BM795" s="1067">
        <v>7.9579999999999984E-2</v>
      </c>
      <c r="BN795" s="412">
        <v>2.1055000000000001E-2</v>
      </c>
      <c r="BO795" s="412">
        <v>3.5331333333333333E-2</v>
      </c>
      <c r="BP795" s="412">
        <v>1.7356666666666666E-3</v>
      </c>
      <c r="BQ795" s="412">
        <v>0.21624833333333329</v>
      </c>
      <c r="BR795" s="412">
        <v>2.526133333333333E-2</v>
      </c>
      <c r="BS795" s="412">
        <v>5.2446666666666657E-3</v>
      </c>
      <c r="BT795" s="412">
        <v>8.0746666666666675E-3</v>
      </c>
      <c r="BU795" s="412">
        <v>2.251E-3</v>
      </c>
      <c r="BV795" s="412">
        <v>2.6847999999999996</v>
      </c>
      <c r="BW795" s="412">
        <v>3.0000020000000003</v>
      </c>
      <c r="BX795" s="413">
        <v>2.1056666666666668E-2</v>
      </c>
      <c r="BY795" s="412">
        <v>3.533E-2</v>
      </c>
      <c r="BZ795" s="412">
        <v>1.7366666666666667E-3</v>
      </c>
      <c r="CA795" s="412">
        <v>0.21632999999999999</v>
      </c>
      <c r="CB795" s="412">
        <v>2.5263333333333332E-2</v>
      </c>
      <c r="CC795" s="412">
        <v>5.2466666666666668E-3</v>
      </c>
      <c r="CD795" s="412">
        <v>8.0733333333333334E-3</v>
      </c>
      <c r="CE795" s="412">
        <v>2.2500000000000003E-3</v>
      </c>
      <c r="CF795" s="412">
        <v>1.1866833333333333</v>
      </c>
      <c r="CG795" s="412">
        <v>1.4980399999999998</v>
      </c>
      <c r="CH795" s="412">
        <v>3.0000099999999996</v>
      </c>
      <c r="CI795" s="412">
        <v>2.6847233333333329</v>
      </c>
      <c r="CJ795" s="412">
        <v>0.55798694438205909</v>
      </c>
      <c r="CK795" s="410">
        <v>37.235666666666667</v>
      </c>
      <c r="CL795" s="410">
        <v>52.24</v>
      </c>
      <c r="CM795" s="411">
        <v>99.530292333333321</v>
      </c>
    </row>
    <row r="796" spans="1:91" ht="16" thickBot="1" x14ac:dyDescent="0.25">
      <c r="A796" s="262" t="s">
        <v>509</v>
      </c>
      <c r="B796" s="695"/>
      <c r="C796" s="695"/>
      <c r="D796" s="695"/>
      <c r="E796" s="174">
        <v>0.16147880000000003</v>
      </c>
      <c r="F796" s="532">
        <v>47.606200000000001</v>
      </c>
      <c r="G796" s="252">
        <v>39.916659999999993</v>
      </c>
      <c r="H796" s="252">
        <v>8.5457540000000005</v>
      </c>
      <c r="I796" s="252">
        <v>1.969706</v>
      </c>
      <c r="J796" s="252">
        <v>49.315640000000002</v>
      </c>
      <c r="K796" s="252">
        <v>7.4449000000000001E-2</v>
      </c>
      <c r="L796" s="252">
        <v>0.80529519999999999</v>
      </c>
      <c r="M796" s="252">
        <v>8.639079999999999E-2</v>
      </c>
      <c r="N796" s="252">
        <v>1.4586399999999999E-2</v>
      </c>
      <c r="O796" s="252">
        <v>1.5110200000000001E-2</v>
      </c>
      <c r="P796" s="252">
        <v>9.3518600000000007E-2</v>
      </c>
      <c r="Q796" s="533">
        <v>100.8372</v>
      </c>
      <c r="R796" s="252">
        <v>0.85621380000000014</v>
      </c>
      <c r="S796" s="174">
        <v>0.98574300000000004</v>
      </c>
      <c r="T796" s="174">
        <v>0.82651839999999999</v>
      </c>
      <c r="U796" s="174">
        <v>0.15922459999999999</v>
      </c>
      <c r="V796" s="174">
        <v>7.2702400000000014E-2</v>
      </c>
      <c r="W796" s="174">
        <v>0.91821620000000004</v>
      </c>
      <c r="X796" s="174">
        <v>1.4780000000000001E-3</v>
      </c>
      <c r="Y796" s="174">
        <v>1.6888199999999999E-2</v>
      </c>
      <c r="Z796" s="174">
        <v>1.6911999999999999E-3</v>
      </c>
      <c r="AA796" s="174">
        <v>4.2579999999999994E-4</v>
      </c>
      <c r="AB796" s="174">
        <v>3.7419999999999999E-4</v>
      </c>
      <c r="AC796" s="174">
        <v>2.4808E-3</v>
      </c>
      <c r="AD796" s="174">
        <v>3</v>
      </c>
      <c r="AE796" s="174">
        <v>1.9999997999999999</v>
      </c>
      <c r="AF796" s="751">
        <v>0.85621380000000014</v>
      </c>
      <c r="AG796" s="925">
        <v>0.63418201890845705</v>
      </c>
      <c r="AH796" s="534">
        <v>0.16147880000000003</v>
      </c>
      <c r="AI796" s="253">
        <v>1.9712899999999998</v>
      </c>
      <c r="AJ796" s="253">
        <v>1.4071E-2</v>
      </c>
      <c r="AK796" s="253">
        <v>1.4478999999999997E-2</v>
      </c>
      <c r="AL796" s="253">
        <v>49.257040000000003</v>
      </c>
      <c r="AM796" s="253">
        <v>7.3426400000000003E-2</v>
      </c>
      <c r="AN796" s="253">
        <v>8.5427000000000003E-2</v>
      </c>
      <c r="AO796" s="253">
        <v>0.80336779999999997</v>
      </c>
      <c r="AP796" s="253">
        <v>9.2550800000000003E-2</v>
      </c>
      <c r="AQ796" s="253">
        <v>47.554819999999992</v>
      </c>
      <c r="AR796" s="253">
        <v>99.866479999999996</v>
      </c>
      <c r="AS796" s="1010">
        <v>0.16147880000000003</v>
      </c>
      <c r="AT796" s="1010">
        <v>0.16132181879151319</v>
      </c>
      <c r="AU796" s="1010">
        <v>1.5698120848680607E-4</v>
      </c>
      <c r="AV796" s="1011">
        <v>39.916659999999993</v>
      </c>
      <c r="AW796" s="1011">
        <v>39.881060000000005</v>
      </c>
      <c r="AX796" s="1010">
        <v>3.5599999999999452E-2</v>
      </c>
      <c r="AY796" s="1011">
        <v>8.5457540000000005</v>
      </c>
      <c r="AZ796" s="1011">
        <v>8.5259999999999998</v>
      </c>
      <c r="BA796" s="1010">
        <v>1.9753999999999293E-2</v>
      </c>
      <c r="BB796" s="1011">
        <v>100.8372</v>
      </c>
      <c r="BC796" s="1011">
        <v>100.71871200000001</v>
      </c>
      <c r="BD796" s="1010">
        <v>0.11848799999999357</v>
      </c>
      <c r="BE796" s="1011">
        <v>47.606200000000001</v>
      </c>
      <c r="BF796" s="1011">
        <v>47.554819999999992</v>
      </c>
      <c r="BG796" s="1010">
        <v>5.138000000000318E-2</v>
      </c>
      <c r="BH796" s="1011">
        <v>48.462414000000003</v>
      </c>
      <c r="BI796" s="1011">
        <v>48.407060000000001</v>
      </c>
      <c r="BJ796" s="1010">
        <v>5.5353999999998391E-2</v>
      </c>
      <c r="BK796" s="1011">
        <v>49.315640000000002</v>
      </c>
      <c r="BL796" s="1011">
        <v>49.257040000000003</v>
      </c>
      <c r="BM796" s="1010">
        <v>5.8599999999999854E-2</v>
      </c>
      <c r="BN796" s="56">
        <v>7.2842400000000002E-2</v>
      </c>
      <c r="BO796" s="56">
        <v>4.1120000000000002E-4</v>
      </c>
      <c r="BP796" s="56">
        <v>3.5900000000000005E-4</v>
      </c>
      <c r="BQ796" s="56">
        <v>0.91814980000000013</v>
      </c>
      <c r="BR796" s="56">
        <v>1.4591999999999999E-3</v>
      </c>
      <c r="BS796" s="56">
        <v>1.6742E-3</v>
      </c>
      <c r="BT796" s="56">
        <v>1.68664E-2</v>
      </c>
      <c r="BU796" s="56">
        <v>2.4579999999999997E-3</v>
      </c>
      <c r="BV796" s="56">
        <v>0.98577999999999988</v>
      </c>
      <c r="BW796" s="56">
        <v>2.0000001999999997</v>
      </c>
      <c r="BX796" s="63">
        <v>7.2829999999999992E-2</v>
      </c>
      <c r="BY796" s="56">
        <v>4.1399999999999998E-4</v>
      </c>
      <c r="BZ796" s="56">
        <v>3.5799999999999997E-4</v>
      </c>
      <c r="CA796" s="56">
        <v>0.91834400000000005</v>
      </c>
      <c r="CB796" s="56">
        <v>1.4599999999999999E-3</v>
      </c>
      <c r="CC796" s="56">
        <v>1.6720000000000003E-3</v>
      </c>
      <c r="CD796" s="56">
        <v>1.6864000000000001E-2</v>
      </c>
      <c r="CE796" s="56">
        <v>2.4599999999999995E-3</v>
      </c>
      <c r="CF796" s="56">
        <v>0.82655800000000001</v>
      </c>
      <c r="CG796" s="56">
        <v>0.15904800000000002</v>
      </c>
      <c r="CH796" s="56">
        <v>2.0000080000000002</v>
      </c>
      <c r="CI796" s="56">
        <v>0.98560599999999998</v>
      </c>
      <c r="CJ796" s="56">
        <v>0.16132181879151319</v>
      </c>
      <c r="CK796" s="253">
        <v>39.881060000000005</v>
      </c>
      <c r="CL796" s="253">
        <v>8.5259999999999998</v>
      </c>
      <c r="CM796" s="362">
        <v>100.71871200000001</v>
      </c>
    </row>
    <row r="797" spans="1:91" ht="16" thickBot="1" x14ac:dyDescent="0.25">
      <c r="A797" s="763"/>
      <c r="B797" s="2"/>
      <c r="C797" s="2"/>
      <c r="D797" s="2"/>
      <c r="E797" s="1045"/>
      <c r="F797" s="1045"/>
      <c r="G797" s="1045"/>
      <c r="H797" s="1045"/>
      <c r="I797" s="1046"/>
      <c r="J797" s="1047" t="s">
        <v>250</v>
      </c>
      <c r="K797" s="1046"/>
      <c r="L797" s="1046"/>
      <c r="M797" s="1046"/>
      <c r="N797" s="1046"/>
      <c r="O797" s="1046"/>
      <c r="P797" s="1046"/>
      <c r="Q797" s="1045"/>
      <c r="R797" s="1046"/>
      <c r="S797" s="1048" t="s">
        <v>251</v>
      </c>
      <c r="T797" s="1045"/>
      <c r="U797" s="1045"/>
      <c r="V797" s="1046"/>
      <c r="W797" s="1046"/>
      <c r="X797" s="1046"/>
      <c r="Y797" s="1045"/>
      <c r="Z797" s="1045"/>
      <c r="AA797" s="1045"/>
      <c r="AB797" s="1045"/>
      <c r="AC797" s="1045"/>
      <c r="AD797" s="1045"/>
      <c r="AE797" s="1045"/>
      <c r="AF797" s="1045"/>
      <c r="AG797" s="138" t="s">
        <v>0</v>
      </c>
      <c r="AH797" s="2"/>
      <c r="AI797" s="5"/>
      <c r="AJ797" s="5"/>
      <c r="AK797" s="268" t="s">
        <v>252</v>
      </c>
      <c r="AL797" s="269"/>
      <c r="AM797" s="269"/>
      <c r="AN797" s="269"/>
      <c r="AO797" s="269"/>
      <c r="AP797" s="269"/>
      <c r="AQ797" s="5"/>
      <c r="AR797" s="5"/>
      <c r="AS797" s="270" t="s">
        <v>253</v>
      </c>
      <c r="AT797" s="271"/>
      <c r="AU797" s="271"/>
      <c r="AV797" s="271"/>
      <c r="AW797" s="271"/>
      <c r="AX797" s="271"/>
      <c r="AY797" s="271"/>
      <c r="AZ797" s="271"/>
      <c r="BA797" s="271"/>
      <c r="BB797" s="270"/>
      <c r="BC797" s="5"/>
      <c r="BD797" s="5"/>
      <c r="BE797" s="2"/>
      <c r="BF797" s="5"/>
      <c r="BG797" s="5"/>
      <c r="BH797" s="187" t="s">
        <v>1</v>
      </c>
      <c r="BI797" s="188" t="s">
        <v>1</v>
      </c>
      <c r="BJ797" s="139"/>
      <c r="BK797" s="2"/>
      <c r="BL797" s="5"/>
      <c r="BM797" s="5"/>
      <c r="BN797" s="268" t="s">
        <v>252</v>
      </c>
      <c r="BO797" s="269"/>
      <c r="BP797" s="269"/>
      <c r="BQ797" s="269"/>
      <c r="BR797" s="269"/>
      <c r="BS797" s="269"/>
      <c r="BT797" s="9"/>
      <c r="BU797" s="9"/>
      <c r="BV797" s="9"/>
      <c r="BW797" s="9"/>
      <c r="BX797" s="970" t="s">
        <v>254</v>
      </c>
      <c r="BY797" s="268"/>
      <c r="BZ797" s="268"/>
      <c r="CA797" s="268"/>
      <c r="CB797" s="268"/>
      <c r="CC797" s="268"/>
      <c r="CD797" s="268"/>
      <c r="CE797" s="268"/>
      <c r="CF797" s="268"/>
      <c r="CG797" s="268"/>
      <c r="CH797" s="272" t="s">
        <v>3</v>
      </c>
      <c r="CI797" s="273"/>
      <c r="CJ797" s="269"/>
      <c r="CK797" s="269"/>
      <c r="CL797" s="269"/>
      <c r="CM797" s="971"/>
    </row>
    <row r="798" spans="1:91" ht="17" thickBot="1" x14ac:dyDescent="0.25">
      <c r="A798" s="765" t="s">
        <v>510</v>
      </c>
      <c r="B798" s="12" t="s">
        <v>5</v>
      </c>
      <c r="C798" s="12" t="s">
        <v>6</v>
      </c>
      <c r="D798" s="12" t="s">
        <v>54</v>
      </c>
      <c r="E798" s="12" t="s">
        <v>7</v>
      </c>
      <c r="F798" s="12" t="s">
        <v>8</v>
      </c>
      <c r="G798" s="12" t="s">
        <v>9</v>
      </c>
      <c r="H798" s="12" t="s">
        <v>10</v>
      </c>
      <c r="I798" s="12" t="s">
        <v>11</v>
      </c>
      <c r="J798" s="12" t="s">
        <v>12</v>
      </c>
      <c r="K798" s="12" t="s">
        <v>13</v>
      </c>
      <c r="L798" s="12" t="s">
        <v>14</v>
      </c>
      <c r="M798" s="12" t="s">
        <v>15</v>
      </c>
      <c r="N798" s="12" t="s">
        <v>16</v>
      </c>
      <c r="O798" s="12" t="s">
        <v>17</v>
      </c>
      <c r="P798" s="12" t="s">
        <v>18</v>
      </c>
      <c r="Q798" s="12" t="s">
        <v>19</v>
      </c>
      <c r="R798" s="12" t="s">
        <v>255</v>
      </c>
      <c r="S798" s="12" t="s">
        <v>20</v>
      </c>
      <c r="T798" s="141" t="s">
        <v>21</v>
      </c>
      <c r="U798" s="142" t="s">
        <v>22</v>
      </c>
      <c r="V798" s="12" t="s">
        <v>23</v>
      </c>
      <c r="W798" s="12" t="s">
        <v>24</v>
      </c>
      <c r="X798" s="12" t="s">
        <v>25</v>
      </c>
      <c r="Y798" s="12" t="s">
        <v>26</v>
      </c>
      <c r="Z798" s="12" t="s">
        <v>27</v>
      </c>
      <c r="AA798" s="12" t="s">
        <v>28</v>
      </c>
      <c r="AB798" s="12" t="s">
        <v>29</v>
      </c>
      <c r="AC798" s="12" t="s">
        <v>30</v>
      </c>
      <c r="AD798" s="3" t="s">
        <v>31</v>
      </c>
      <c r="AE798" s="3" t="s">
        <v>32</v>
      </c>
      <c r="AF798" s="12" t="s">
        <v>255</v>
      </c>
      <c r="AG798" s="138" t="s">
        <v>34</v>
      </c>
      <c r="AH798" s="12" t="s">
        <v>7</v>
      </c>
      <c r="AI798" s="15" t="s">
        <v>11</v>
      </c>
      <c r="AJ798" s="15" t="s">
        <v>16</v>
      </c>
      <c r="AK798" s="15" t="s">
        <v>17</v>
      </c>
      <c r="AL798" s="15" t="s">
        <v>12</v>
      </c>
      <c r="AM798" s="15" t="s">
        <v>13</v>
      </c>
      <c r="AN798" s="15" t="s">
        <v>15</v>
      </c>
      <c r="AO798" s="15" t="s">
        <v>14</v>
      </c>
      <c r="AP798" s="15" t="s">
        <v>18</v>
      </c>
      <c r="AQ798" s="15" t="s">
        <v>35</v>
      </c>
      <c r="AR798" s="15" t="s">
        <v>19</v>
      </c>
      <c r="AS798" s="16" t="s">
        <v>7</v>
      </c>
      <c r="AT798" s="17" t="s">
        <v>256</v>
      </c>
      <c r="AU798" s="18" t="s">
        <v>36</v>
      </c>
      <c r="AV798" s="16" t="s">
        <v>9</v>
      </c>
      <c r="AW798" s="19" t="s">
        <v>35</v>
      </c>
      <c r="AX798" s="18" t="s">
        <v>36</v>
      </c>
      <c r="AY798" s="16" t="s">
        <v>10</v>
      </c>
      <c r="AZ798" s="19" t="s">
        <v>10</v>
      </c>
      <c r="BA798" s="18" t="s">
        <v>36</v>
      </c>
      <c r="BB798" s="20" t="s">
        <v>19</v>
      </c>
      <c r="BC798" s="22" t="s">
        <v>37</v>
      </c>
      <c r="BD798" s="18" t="s">
        <v>36</v>
      </c>
      <c r="BE798" s="21" t="s">
        <v>8</v>
      </c>
      <c r="BF798" s="22" t="s">
        <v>8</v>
      </c>
      <c r="BG798" s="18" t="s">
        <v>36</v>
      </c>
      <c r="BH798" s="23" t="s">
        <v>10</v>
      </c>
      <c r="BI798" s="24" t="s">
        <v>10</v>
      </c>
      <c r="BJ798" s="18" t="s">
        <v>36</v>
      </c>
      <c r="BK798" s="21" t="s">
        <v>12</v>
      </c>
      <c r="BL798" s="22" t="s">
        <v>12</v>
      </c>
      <c r="BM798" s="25" t="s">
        <v>36</v>
      </c>
      <c r="BN798" s="274" t="s">
        <v>23</v>
      </c>
      <c r="BO798" s="274" t="s">
        <v>28</v>
      </c>
      <c r="BP798" s="274" t="s">
        <v>29</v>
      </c>
      <c r="BQ798" s="274" t="s">
        <v>24</v>
      </c>
      <c r="BR798" s="274" t="s">
        <v>25</v>
      </c>
      <c r="BS798" s="274" t="s">
        <v>27</v>
      </c>
      <c r="BT798" s="274" t="s">
        <v>26</v>
      </c>
      <c r="BU798" s="274" t="s">
        <v>30</v>
      </c>
      <c r="BV798" s="274" t="s">
        <v>38</v>
      </c>
      <c r="BW798" s="275" t="s">
        <v>3</v>
      </c>
      <c r="BX798" s="972" t="s">
        <v>23</v>
      </c>
      <c r="BY798" s="27" t="s">
        <v>28</v>
      </c>
      <c r="BZ798" s="27" t="s">
        <v>29</v>
      </c>
      <c r="CA798" s="27" t="s">
        <v>24</v>
      </c>
      <c r="CB798" s="27" t="s">
        <v>25</v>
      </c>
      <c r="CC798" s="27" t="s">
        <v>27</v>
      </c>
      <c r="CD798" s="27" t="s">
        <v>26</v>
      </c>
      <c r="CE798" s="27" t="s">
        <v>30</v>
      </c>
      <c r="CF798" s="27" t="s">
        <v>21</v>
      </c>
      <c r="CG798" s="10" t="s">
        <v>22</v>
      </c>
      <c r="CH798" s="27" t="s">
        <v>32</v>
      </c>
      <c r="CI798" s="10" t="s">
        <v>20</v>
      </c>
      <c r="CJ798" s="28" t="s">
        <v>257</v>
      </c>
      <c r="CK798" s="28" t="s">
        <v>35</v>
      </c>
      <c r="CL798" s="28" t="s">
        <v>10</v>
      </c>
      <c r="CM798" s="973" t="s">
        <v>37</v>
      </c>
    </row>
    <row r="799" spans="1:91" x14ac:dyDescent="0.2">
      <c r="A799" s="157" t="s">
        <v>511</v>
      </c>
      <c r="B799" s="158">
        <v>10905</v>
      </c>
      <c r="C799" s="158">
        <v>19352</v>
      </c>
      <c r="D799" s="158">
        <v>285</v>
      </c>
      <c r="E799" s="159">
        <v>0.14049900000000001</v>
      </c>
      <c r="F799" s="166">
        <v>46.866900000000001</v>
      </c>
      <c r="G799" s="160">
        <v>40.282200000000003</v>
      </c>
      <c r="H799" s="160">
        <v>7.3179800000000004</v>
      </c>
      <c r="I799" s="160">
        <v>1.9156299999999999</v>
      </c>
      <c r="J799" s="160">
        <v>49.411299999999997</v>
      </c>
      <c r="K799" s="160">
        <v>4.5172999999999998E-2</v>
      </c>
      <c r="L799" s="160">
        <v>0.64333799999999997</v>
      </c>
      <c r="M799" s="160">
        <v>6.2350000000000001E-3</v>
      </c>
      <c r="N799" s="160">
        <v>1.8322000000000001E-2</v>
      </c>
      <c r="O799" s="160">
        <v>2.7255000000000001E-2</v>
      </c>
      <c r="P799" s="160">
        <v>9.0003E-2</v>
      </c>
      <c r="Q799" s="276">
        <v>99.757400000000004</v>
      </c>
      <c r="R799" s="160">
        <v>0.73319800000000002</v>
      </c>
      <c r="S799" s="161">
        <v>0.98060899999999995</v>
      </c>
      <c r="T799" s="161">
        <v>0.84283399999999997</v>
      </c>
      <c r="U799" s="161">
        <v>0.13777500000000001</v>
      </c>
      <c r="V799" s="161">
        <v>7.1447999999999998E-2</v>
      </c>
      <c r="W799" s="161">
        <v>0.92964599999999997</v>
      </c>
      <c r="X799" s="161">
        <v>9.0600000000000001E-4</v>
      </c>
      <c r="Y799" s="161">
        <v>1.3632999999999999E-2</v>
      </c>
      <c r="Z799" s="161">
        <v>1.2300000000000001E-4</v>
      </c>
      <c r="AA799" s="161">
        <v>5.4000000000000001E-4</v>
      </c>
      <c r="AB799" s="161">
        <v>6.8199999999999999E-4</v>
      </c>
      <c r="AC799" s="161">
        <v>2.4130000000000002E-3</v>
      </c>
      <c r="AD799" s="161">
        <v>3</v>
      </c>
      <c r="AE799" s="161">
        <v>2.0000000000000004</v>
      </c>
      <c r="AF799" s="160">
        <v>0.73319800000000002</v>
      </c>
      <c r="AG799" s="162">
        <v>0.71939864164745371</v>
      </c>
      <c r="AH799" s="163">
        <v>0.14049900000000001</v>
      </c>
      <c r="AI799" s="58">
        <v>1.9169400000000001</v>
      </c>
      <c r="AJ799" s="58">
        <v>1.788E-2</v>
      </c>
      <c r="AK799" s="58">
        <v>2.6700000000000002E-2</v>
      </c>
      <c r="AL799" s="58">
        <v>49.360599999999998</v>
      </c>
      <c r="AM799" s="58">
        <v>4.4325000000000003E-2</v>
      </c>
      <c r="AN799" s="58">
        <v>5.4730000000000004E-3</v>
      </c>
      <c r="AO799" s="58">
        <v>0.641818</v>
      </c>
      <c r="AP799" s="58">
        <v>8.9180999999999996E-2</v>
      </c>
      <c r="AQ799" s="58">
        <v>46.823300000000003</v>
      </c>
      <c r="AR799" s="58">
        <v>98.926199999999994</v>
      </c>
      <c r="AS799" s="63">
        <v>0.14049900000000001</v>
      </c>
      <c r="AT799" s="328">
        <v>0.14031025936540639</v>
      </c>
      <c r="AU799" s="64">
        <v>1.8874063459362045E-4</v>
      </c>
      <c r="AV799" s="57">
        <v>40.282200000000003</v>
      </c>
      <c r="AW799" s="58">
        <v>40.253500000000003</v>
      </c>
      <c r="AX799" s="64">
        <v>2.8700000000000614E-2</v>
      </c>
      <c r="AY799" s="57">
        <v>7.3179800000000004</v>
      </c>
      <c r="AZ799" s="58">
        <v>7.3</v>
      </c>
      <c r="BA799" s="64">
        <v>1.7980000000000551E-2</v>
      </c>
      <c r="BB799" s="57">
        <v>99.757400000000004</v>
      </c>
      <c r="BC799" s="58">
        <v>99.65641699999999</v>
      </c>
      <c r="BD799" s="36">
        <v>0.10098300000001359</v>
      </c>
      <c r="BE799" s="57">
        <v>46.866900000000001</v>
      </c>
      <c r="BF799" s="58">
        <v>46.823300000000003</v>
      </c>
      <c r="BG799" s="64">
        <v>4.3599999999997863E-2</v>
      </c>
      <c r="BH799" s="58">
        <v>47.600180000000002</v>
      </c>
      <c r="BI799" s="58">
        <v>47.5535</v>
      </c>
      <c r="BJ799" s="64">
        <v>4.6680000000002053E-2</v>
      </c>
      <c r="BK799" s="57">
        <v>49.411299999999997</v>
      </c>
      <c r="BL799" s="58">
        <v>49.360599999999998</v>
      </c>
      <c r="BM799" s="64">
        <v>5.0699999999999079E-2</v>
      </c>
      <c r="BN799" s="60">
        <v>7.1566000000000005E-2</v>
      </c>
      <c r="BO799" s="60">
        <v>5.2800000000000004E-4</v>
      </c>
      <c r="BP799" s="60">
        <v>6.69E-4</v>
      </c>
      <c r="BQ799" s="60">
        <v>0.92959000000000003</v>
      </c>
      <c r="BR799" s="60">
        <v>8.8999999999999995E-4</v>
      </c>
      <c r="BS799" s="60">
        <v>1.08E-4</v>
      </c>
      <c r="BT799" s="60">
        <v>1.3613999999999999E-2</v>
      </c>
      <c r="BU799" s="60">
        <v>2.3930000000000002E-3</v>
      </c>
      <c r="BV799" s="60">
        <v>0.98064200000000001</v>
      </c>
      <c r="BW799" s="60">
        <v>2</v>
      </c>
      <c r="BX799" s="945">
        <v>7.1550000000000002E-2</v>
      </c>
      <c r="BY799" s="60">
        <v>5.2999999999999998E-4</v>
      </c>
      <c r="BZ799" s="60">
        <v>6.7000000000000002E-4</v>
      </c>
      <c r="CA799" s="60">
        <v>0.92979000000000001</v>
      </c>
      <c r="CB799" s="60">
        <v>8.8999999999999995E-4</v>
      </c>
      <c r="CC799" s="60">
        <v>1.1E-4</v>
      </c>
      <c r="CD799" s="60">
        <v>1.3610000000000001E-2</v>
      </c>
      <c r="CE799" s="60">
        <v>2.3900000000000002E-3</v>
      </c>
      <c r="CF799" s="60">
        <v>0.84289999999999998</v>
      </c>
      <c r="CG799" s="60">
        <v>0.13757</v>
      </c>
      <c r="CH799" s="60">
        <v>2.0000100000000001</v>
      </c>
      <c r="CI799" s="60">
        <v>0.98046999999999995</v>
      </c>
      <c r="CJ799" s="328">
        <v>0.14031025936540639</v>
      </c>
      <c r="CK799" s="58">
        <v>40.253500000000003</v>
      </c>
      <c r="CL799" s="58">
        <v>7.3</v>
      </c>
      <c r="CM799" s="59">
        <v>99.65641699999999</v>
      </c>
    </row>
    <row r="800" spans="1:91" x14ac:dyDescent="0.2">
      <c r="A800" s="54" t="s">
        <v>512</v>
      </c>
      <c r="B800" s="55">
        <v>5800</v>
      </c>
      <c r="C800" s="55">
        <v>17298</v>
      </c>
      <c r="D800" s="55">
        <v>315</v>
      </c>
      <c r="E800" s="56">
        <v>0.17019400000000001</v>
      </c>
      <c r="F800" s="57">
        <v>48.313000000000002</v>
      </c>
      <c r="G800" s="58">
        <v>40.090400000000002</v>
      </c>
      <c r="H800" s="58">
        <v>9.1381200000000007</v>
      </c>
      <c r="I800" s="58">
        <v>1.65063</v>
      </c>
      <c r="J800" s="58">
        <v>48.706800000000001</v>
      </c>
      <c r="K800" s="58">
        <v>8.0912999999999999E-2</v>
      </c>
      <c r="L800" s="58">
        <v>0.66987600000000003</v>
      </c>
      <c r="M800" s="58">
        <v>-1.2919999999999999E-2</v>
      </c>
      <c r="N800" s="58">
        <v>2.2595000000000001E-2</v>
      </c>
      <c r="O800" s="58">
        <v>9.2350000000000002E-3</v>
      </c>
      <c r="P800" s="58">
        <v>7.6099E-2</v>
      </c>
      <c r="Q800" s="59">
        <v>100.432</v>
      </c>
      <c r="R800" s="58">
        <v>0.91556400000000004</v>
      </c>
      <c r="S800" s="60">
        <v>1.00718</v>
      </c>
      <c r="T800" s="60">
        <v>0.83576300000000003</v>
      </c>
      <c r="U800" s="60">
        <v>0.17141500000000001</v>
      </c>
      <c r="V800" s="60">
        <v>6.1339999999999999E-2</v>
      </c>
      <c r="W800" s="60">
        <v>0.913049</v>
      </c>
      <c r="X800" s="60">
        <v>1.6169999999999999E-3</v>
      </c>
      <c r="Y800" s="60">
        <v>1.4144E-2</v>
      </c>
      <c r="Z800" s="60">
        <v>-2.5000000000000001E-4</v>
      </c>
      <c r="AA800" s="60">
        <v>6.6399999999999999E-4</v>
      </c>
      <c r="AB800" s="60">
        <v>2.3000000000000001E-4</v>
      </c>
      <c r="AC800" s="60">
        <v>2.032E-3</v>
      </c>
      <c r="AD800" s="60">
        <v>3</v>
      </c>
      <c r="AE800" s="60">
        <v>2.0000039999999997</v>
      </c>
      <c r="AF800" s="58">
        <v>0.91556400000000004</v>
      </c>
      <c r="AG800" s="130">
        <v>0.63717152397746879</v>
      </c>
      <c r="AH800" s="62">
        <v>0.17019400000000001</v>
      </c>
      <c r="AI800" s="58">
        <v>1.65204</v>
      </c>
      <c r="AJ800" s="58">
        <v>2.2044999999999999E-2</v>
      </c>
      <c r="AK800" s="58">
        <v>8.5380000000000005E-3</v>
      </c>
      <c r="AL800" s="58">
        <v>48.644199999999998</v>
      </c>
      <c r="AM800" s="58">
        <v>7.9805000000000001E-2</v>
      </c>
      <c r="AN800" s="58">
        <v>-1.3849999999999999E-2</v>
      </c>
      <c r="AO800" s="58">
        <v>0.66793599999999997</v>
      </c>
      <c r="AP800" s="58">
        <v>7.5088000000000002E-2</v>
      </c>
      <c r="AQ800" s="58">
        <v>48.256599999999999</v>
      </c>
      <c r="AR800" s="58">
        <v>99.392399999999995</v>
      </c>
      <c r="AS800" s="63">
        <v>0.17019400000000001</v>
      </c>
      <c r="AT800" s="328">
        <v>0.17003127947966834</v>
      </c>
      <c r="AU800" s="64">
        <v>1.6272052033167173E-4</v>
      </c>
      <c r="AV800" s="57">
        <v>40.090400000000002</v>
      </c>
      <c r="AW800" s="58">
        <v>40.051499999999997</v>
      </c>
      <c r="AX800" s="64">
        <v>3.8900000000005264E-2</v>
      </c>
      <c r="AY800" s="57">
        <v>9.1381200000000007</v>
      </c>
      <c r="AZ800" s="58">
        <v>9.1199999999999992</v>
      </c>
      <c r="BA800" s="64">
        <v>1.8120000000001468E-2</v>
      </c>
      <c r="BB800" s="57">
        <v>100.432</v>
      </c>
      <c r="BC800" s="58">
        <v>100.30730199999998</v>
      </c>
      <c r="BD800" s="60">
        <v>0.12469800000002351</v>
      </c>
      <c r="BE800" s="57">
        <v>48.313000000000002</v>
      </c>
      <c r="BF800" s="58">
        <v>48.256599999999999</v>
      </c>
      <c r="BG800" s="64">
        <v>5.6400000000003558E-2</v>
      </c>
      <c r="BH800" s="58">
        <v>49.228520000000003</v>
      </c>
      <c r="BI800" s="58">
        <v>49.171499999999995</v>
      </c>
      <c r="BJ800" s="64">
        <v>5.7020000000008508E-2</v>
      </c>
      <c r="BK800" s="57">
        <v>48.706800000000001</v>
      </c>
      <c r="BL800" s="58">
        <v>48.644199999999998</v>
      </c>
      <c r="BM800" s="64">
        <v>6.260000000000332E-2</v>
      </c>
      <c r="BN800" s="60">
        <v>6.1467000000000001E-2</v>
      </c>
      <c r="BO800" s="60">
        <v>6.4800000000000003E-4</v>
      </c>
      <c r="BP800" s="60">
        <v>2.13E-4</v>
      </c>
      <c r="BQ800" s="60">
        <v>0.91298900000000005</v>
      </c>
      <c r="BR800" s="60">
        <v>1.5969999999999999E-3</v>
      </c>
      <c r="BS800" s="60">
        <v>-2.7E-4</v>
      </c>
      <c r="BT800" s="60">
        <v>1.4120000000000001E-2</v>
      </c>
      <c r="BU800" s="60">
        <v>2.0079999999999998E-3</v>
      </c>
      <c r="BV800" s="60">
        <v>1.0072300000000001</v>
      </c>
      <c r="BW800" s="60">
        <v>2.0000020000000003</v>
      </c>
      <c r="BX800" s="945">
        <v>6.1449999999999998E-2</v>
      </c>
      <c r="BY800" s="60">
        <v>6.4999999999999997E-4</v>
      </c>
      <c r="BZ800" s="60">
        <v>2.1000000000000001E-4</v>
      </c>
      <c r="CA800" s="60">
        <v>0.91317999999999999</v>
      </c>
      <c r="CB800" s="60">
        <v>1.6000000000000001E-3</v>
      </c>
      <c r="CC800" s="60">
        <v>-2.7E-4</v>
      </c>
      <c r="CD800" s="60">
        <v>1.4120000000000001E-2</v>
      </c>
      <c r="CE800" s="60">
        <v>2.0100000000000001E-3</v>
      </c>
      <c r="CF800" s="60">
        <v>0.83582000000000001</v>
      </c>
      <c r="CG800" s="60">
        <v>0.17122999999999999</v>
      </c>
      <c r="CH800" s="60">
        <v>2</v>
      </c>
      <c r="CI800" s="60">
        <v>1.00705</v>
      </c>
      <c r="CJ800" s="328">
        <v>0.17003127947966834</v>
      </c>
      <c r="CK800" s="58">
        <v>40.051499999999997</v>
      </c>
      <c r="CL800" s="58">
        <v>9.1199999999999992</v>
      </c>
      <c r="CM800" s="59">
        <v>100.30730199999998</v>
      </c>
    </row>
    <row r="801" spans="1:91" x14ac:dyDescent="0.2">
      <c r="A801" s="54" t="s">
        <v>513</v>
      </c>
      <c r="B801" s="55">
        <v>5736</v>
      </c>
      <c r="C801" s="55">
        <v>17172</v>
      </c>
      <c r="D801" s="55">
        <v>321</v>
      </c>
      <c r="E801" s="56">
        <v>0.192136</v>
      </c>
      <c r="F801" s="57">
        <v>49.073099999999997</v>
      </c>
      <c r="G801" s="58">
        <v>39.644399999999997</v>
      </c>
      <c r="H801" s="58">
        <v>10.4786</v>
      </c>
      <c r="I801" s="58">
        <v>0.89021399999999995</v>
      </c>
      <c r="J801" s="58">
        <v>46.848300000000002</v>
      </c>
      <c r="K801" s="58">
        <v>8.5140999999999994E-2</v>
      </c>
      <c r="L801" s="58">
        <v>0.61698399999999998</v>
      </c>
      <c r="M801" s="58">
        <v>-3.7699999999999999E-3</v>
      </c>
      <c r="N801" s="58">
        <v>2.4892999999999998E-2</v>
      </c>
      <c r="O801" s="58">
        <v>1.4231000000000001E-2</v>
      </c>
      <c r="P801" s="58">
        <v>0.22429399999999999</v>
      </c>
      <c r="Q801" s="59">
        <v>98.823300000000003</v>
      </c>
      <c r="R801" s="58">
        <v>1.04986</v>
      </c>
      <c r="S801" s="60">
        <v>1.0460100000000001</v>
      </c>
      <c r="T801" s="60">
        <v>0.84503600000000001</v>
      </c>
      <c r="U801" s="60">
        <v>0.20097699999999999</v>
      </c>
      <c r="V801" s="60">
        <v>3.3825000000000001E-2</v>
      </c>
      <c r="W801" s="60">
        <v>0.89794300000000005</v>
      </c>
      <c r="X801" s="60">
        <v>1.74E-3</v>
      </c>
      <c r="Y801" s="60">
        <v>1.332E-2</v>
      </c>
      <c r="Z801" s="60">
        <v>-8.0000000000000007E-5</v>
      </c>
      <c r="AA801" s="60">
        <v>7.4799999999999997E-4</v>
      </c>
      <c r="AB801" s="60">
        <v>3.6299999999999999E-4</v>
      </c>
      <c r="AC801" s="60">
        <v>6.1250000000000002E-3</v>
      </c>
      <c r="AD801" s="60">
        <v>3</v>
      </c>
      <c r="AE801" s="60">
        <v>1.999997</v>
      </c>
      <c r="AF801" s="58">
        <v>1.04986</v>
      </c>
      <c r="AG801" s="130">
        <v>0.40473358043537838</v>
      </c>
      <c r="AH801" s="62">
        <v>0.192136</v>
      </c>
      <c r="AI801" s="58">
        <v>0.89092499999999997</v>
      </c>
      <c r="AJ801" s="58">
        <v>2.4233999999999999E-2</v>
      </c>
      <c r="AK801" s="58">
        <v>1.3402000000000001E-2</v>
      </c>
      <c r="AL801" s="58">
        <v>46.777299999999997</v>
      </c>
      <c r="AM801" s="58">
        <v>8.3817000000000003E-2</v>
      </c>
      <c r="AN801" s="58">
        <v>-4.8900000000000002E-3</v>
      </c>
      <c r="AO801" s="58">
        <v>0.61473199999999995</v>
      </c>
      <c r="AP801" s="58">
        <v>0.22284300000000001</v>
      </c>
      <c r="AQ801" s="58">
        <v>49.005400000000002</v>
      </c>
      <c r="AR801" s="58">
        <v>97.627700000000004</v>
      </c>
      <c r="AS801" s="63">
        <v>0.192136</v>
      </c>
      <c r="AT801" s="328">
        <v>0.19194401154953009</v>
      </c>
      <c r="AU801" s="64">
        <v>1.9198845046991542E-4</v>
      </c>
      <c r="AV801" s="57">
        <v>39.644399999999997</v>
      </c>
      <c r="AW801" s="58">
        <v>39.5991</v>
      </c>
      <c r="AX801" s="64">
        <v>4.5299999999997453E-2</v>
      </c>
      <c r="AY801" s="57">
        <v>10.4786</v>
      </c>
      <c r="AZ801" s="58">
        <v>10.45</v>
      </c>
      <c r="BA801" s="64">
        <v>2.8600000000000847E-2</v>
      </c>
      <c r="BB801" s="57">
        <v>98.823300000000003</v>
      </c>
      <c r="BC801" s="58">
        <v>98.671462999999989</v>
      </c>
      <c r="BD801" s="60">
        <v>0.15183700000001465</v>
      </c>
      <c r="BE801" s="57">
        <v>49.073099999999997</v>
      </c>
      <c r="BF801" s="58">
        <v>49.005400000000002</v>
      </c>
      <c r="BG801" s="64">
        <v>6.7699999999994986E-2</v>
      </c>
      <c r="BH801" s="58">
        <v>50.122999999999998</v>
      </c>
      <c r="BI801" s="58">
        <v>50.049099999999996</v>
      </c>
      <c r="BJ801" s="64">
        <v>7.3900000000001853E-2</v>
      </c>
      <c r="BK801" s="57">
        <v>46.848300000000002</v>
      </c>
      <c r="BL801" s="58">
        <v>46.777299999999997</v>
      </c>
      <c r="BM801" s="64">
        <v>7.1000000000005059E-2</v>
      </c>
      <c r="BN801" s="60">
        <v>3.3902000000000002E-2</v>
      </c>
      <c r="BO801" s="60">
        <v>7.2900000000000005E-4</v>
      </c>
      <c r="BP801" s="60">
        <v>3.4200000000000002E-4</v>
      </c>
      <c r="BQ801" s="60">
        <v>0.89790999999999999</v>
      </c>
      <c r="BR801" s="60">
        <v>1.7149999999999999E-3</v>
      </c>
      <c r="BS801" s="60">
        <v>-1E-4</v>
      </c>
      <c r="BT801" s="60">
        <v>1.3291000000000001E-2</v>
      </c>
      <c r="BU801" s="60">
        <v>6.0939999999999996E-3</v>
      </c>
      <c r="BV801" s="60">
        <v>1.0461199999999999</v>
      </c>
      <c r="BW801" s="60">
        <v>2.000003</v>
      </c>
      <c r="BX801" s="945">
        <v>3.39E-2</v>
      </c>
      <c r="BY801" s="60">
        <v>7.2999999999999996E-4</v>
      </c>
      <c r="BZ801" s="60">
        <v>3.4000000000000002E-4</v>
      </c>
      <c r="CA801" s="60">
        <v>0.89810000000000001</v>
      </c>
      <c r="CB801" s="60">
        <v>1.72E-3</v>
      </c>
      <c r="CC801" s="60">
        <v>-1E-4</v>
      </c>
      <c r="CD801" s="60">
        <v>1.329E-2</v>
      </c>
      <c r="CE801" s="60">
        <v>6.0899999999999999E-3</v>
      </c>
      <c r="CF801" s="60">
        <v>0.84516999999999998</v>
      </c>
      <c r="CG801" s="60">
        <v>0.20075999999999999</v>
      </c>
      <c r="CH801" s="60">
        <v>2</v>
      </c>
      <c r="CI801" s="60">
        <v>1.04593</v>
      </c>
      <c r="CJ801" s="328">
        <v>0.19194401154953009</v>
      </c>
      <c r="CK801" s="58">
        <v>39.5991</v>
      </c>
      <c r="CL801" s="58">
        <v>10.45</v>
      </c>
      <c r="CM801" s="59">
        <v>98.671462999999989</v>
      </c>
    </row>
    <row r="802" spans="1:91" x14ac:dyDescent="0.2">
      <c r="A802" s="54" t="s">
        <v>514</v>
      </c>
      <c r="B802" s="55">
        <v>4575</v>
      </c>
      <c r="C802" s="55">
        <v>17155</v>
      </c>
      <c r="D802" s="55">
        <v>321</v>
      </c>
      <c r="E802" s="56">
        <v>0.17891499999999999</v>
      </c>
      <c r="F802" s="57">
        <v>48.686399999999999</v>
      </c>
      <c r="G802" s="58">
        <v>39.975700000000003</v>
      </c>
      <c r="H802" s="58">
        <v>9.6806599999999996</v>
      </c>
      <c r="I802" s="58">
        <v>1.59382</v>
      </c>
      <c r="J802" s="58">
        <v>48.489699999999999</v>
      </c>
      <c r="K802" s="58">
        <v>7.2522000000000003E-2</v>
      </c>
      <c r="L802" s="58">
        <v>0.62965800000000005</v>
      </c>
      <c r="M802" s="58">
        <v>-6.1500000000000001E-3</v>
      </c>
      <c r="N802" s="58">
        <v>2.5224E-2</v>
      </c>
      <c r="O802" s="58">
        <v>2.2681E-2</v>
      </c>
      <c r="P802" s="58">
        <v>0.13664299999999999</v>
      </c>
      <c r="Q802" s="59">
        <v>100.62</v>
      </c>
      <c r="R802" s="58">
        <v>0.96991700000000003</v>
      </c>
      <c r="S802" s="60">
        <v>1.0135700000000001</v>
      </c>
      <c r="T802" s="60">
        <v>0.83222700000000005</v>
      </c>
      <c r="U802" s="60">
        <v>0.181343</v>
      </c>
      <c r="V802" s="60">
        <v>5.9146999999999998E-2</v>
      </c>
      <c r="W802" s="60">
        <v>0.90773099999999995</v>
      </c>
      <c r="X802" s="60">
        <v>1.4469999999999999E-3</v>
      </c>
      <c r="Y802" s="60">
        <v>1.3276E-2</v>
      </c>
      <c r="Z802" s="60">
        <v>-1.2E-4</v>
      </c>
      <c r="AA802" s="60">
        <v>7.3999999999999999E-4</v>
      </c>
      <c r="AB802" s="60">
        <v>5.6499999999999996E-4</v>
      </c>
      <c r="AC802" s="60">
        <v>3.6440000000000001E-3</v>
      </c>
      <c r="AD802" s="60">
        <v>3</v>
      </c>
      <c r="AE802" s="60">
        <v>2</v>
      </c>
      <c r="AF802" s="58">
        <v>0.96991700000000003</v>
      </c>
      <c r="AG802" s="130">
        <v>0.64886547789877791</v>
      </c>
      <c r="AH802" s="62">
        <v>0.17891499999999999</v>
      </c>
      <c r="AI802" s="58">
        <v>1.5952500000000001</v>
      </c>
      <c r="AJ802" s="58">
        <v>2.4636000000000002E-2</v>
      </c>
      <c r="AK802" s="58">
        <v>2.1930999999999999E-2</v>
      </c>
      <c r="AL802" s="58">
        <v>48.4238</v>
      </c>
      <c r="AM802" s="58">
        <v>7.1349999999999997E-2</v>
      </c>
      <c r="AN802" s="58">
        <v>-7.1599999999999997E-3</v>
      </c>
      <c r="AO802" s="58">
        <v>0.62763100000000005</v>
      </c>
      <c r="AP802" s="58">
        <v>0.13547500000000001</v>
      </c>
      <c r="AQ802" s="58">
        <v>48.626199999999997</v>
      </c>
      <c r="AR802" s="58">
        <v>99.519099999999995</v>
      </c>
      <c r="AS802" s="63">
        <v>0.17891499999999999</v>
      </c>
      <c r="AT802" s="328">
        <v>0.17876560264443239</v>
      </c>
      <c r="AU802" s="64">
        <v>1.493973555675987E-4</v>
      </c>
      <c r="AV802" s="57">
        <v>39.975700000000003</v>
      </c>
      <c r="AW802" s="58">
        <v>39.933500000000002</v>
      </c>
      <c r="AX802" s="64">
        <v>4.2200000000001125E-2</v>
      </c>
      <c r="AY802" s="57">
        <v>9.6806599999999996</v>
      </c>
      <c r="AZ802" s="58">
        <v>9.66</v>
      </c>
      <c r="BA802" s="64">
        <v>2.0659999999999457E-2</v>
      </c>
      <c r="BB802" s="57">
        <v>100.62</v>
      </c>
      <c r="BC802" s="58">
        <v>100.486413</v>
      </c>
      <c r="BD802" s="60">
        <v>0.13358700000000567</v>
      </c>
      <c r="BE802" s="57">
        <v>48.686399999999999</v>
      </c>
      <c r="BF802" s="58">
        <v>48.626199999999997</v>
      </c>
      <c r="BG802" s="64">
        <v>6.0200000000001808E-2</v>
      </c>
      <c r="BH802" s="58">
        <v>49.656360000000006</v>
      </c>
      <c r="BI802" s="58">
        <v>49.593500000000006</v>
      </c>
      <c r="BJ802" s="64">
        <v>6.2860000000000582E-2</v>
      </c>
      <c r="BK802" s="57">
        <v>48.489699999999999</v>
      </c>
      <c r="BL802" s="58">
        <v>48.4238</v>
      </c>
      <c r="BM802" s="64">
        <v>6.5899999999999181E-2</v>
      </c>
      <c r="BN802" s="60">
        <v>5.9277000000000003E-2</v>
      </c>
      <c r="BO802" s="60">
        <v>7.2400000000000003E-4</v>
      </c>
      <c r="BP802" s="60">
        <v>5.4699999999999996E-4</v>
      </c>
      <c r="BQ802" s="60">
        <v>0.90767100000000001</v>
      </c>
      <c r="BR802" s="60">
        <v>1.426E-3</v>
      </c>
      <c r="BS802" s="60">
        <v>-1.3999999999999999E-4</v>
      </c>
      <c r="BT802" s="60">
        <v>1.3251000000000001E-2</v>
      </c>
      <c r="BU802" s="60">
        <v>3.6180000000000001E-3</v>
      </c>
      <c r="BV802" s="60">
        <v>1.01363</v>
      </c>
      <c r="BW802" s="60">
        <v>2.0000040000000001</v>
      </c>
      <c r="BX802" s="945">
        <v>5.9270000000000003E-2</v>
      </c>
      <c r="BY802" s="60">
        <v>7.2000000000000005E-4</v>
      </c>
      <c r="BZ802" s="60">
        <v>5.5000000000000003E-4</v>
      </c>
      <c r="CA802" s="60">
        <v>0.90786999999999995</v>
      </c>
      <c r="CB802" s="60">
        <v>1.4300000000000001E-3</v>
      </c>
      <c r="CC802" s="60">
        <v>-1.3999999999999999E-4</v>
      </c>
      <c r="CD802" s="60">
        <v>1.325E-2</v>
      </c>
      <c r="CE802" s="60">
        <v>3.62E-3</v>
      </c>
      <c r="CF802" s="60">
        <v>0.83228000000000002</v>
      </c>
      <c r="CG802" s="60">
        <v>0.18117</v>
      </c>
      <c r="CH802" s="60">
        <v>2.0000199999999997</v>
      </c>
      <c r="CI802" s="60">
        <v>1.01345</v>
      </c>
      <c r="CJ802" s="328">
        <v>0.17876560264443239</v>
      </c>
      <c r="CK802" s="58">
        <v>39.933500000000002</v>
      </c>
      <c r="CL802" s="58">
        <v>9.66</v>
      </c>
      <c r="CM802" s="59">
        <v>100.486413</v>
      </c>
    </row>
    <row r="803" spans="1:91" x14ac:dyDescent="0.2">
      <c r="A803" s="54" t="s">
        <v>515</v>
      </c>
      <c r="B803" s="55">
        <v>2824</v>
      </c>
      <c r="C803" s="55">
        <v>17760</v>
      </c>
      <c r="D803" s="55">
        <v>331</v>
      </c>
      <c r="E803" s="56">
        <v>0.195941</v>
      </c>
      <c r="F803" s="57">
        <v>47.386200000000002</v>
      </c>
      <c r="G803" s="58">
        <v>38.101300000000002</v>
      </c>
      <c r="H803" s="58">
        <v>10.3187</v>
      </c>
      <c r="I803" s="58">
        <v>2.1965300000000001</v>
      </c>
      <c r="J803" s="58">
        <v>47.639499999999998</v>
      </c>
      <c r="K803" s="58">
        <v>9.3669000000000002E-2</v>
      </c>
      <c r="L803" s="58">
        <v>0.66484100000000002</v>
      </c>
      <c r="M803" s="58">
        <v>-8.6300000000000005E-3</v>
      </c>
      <c r="N803" s="58">
        <v>4.6790999999999999E-2</v>
      </c>
      <c r="O803" s="58">
        <v>-2.7299999999999998E-3</v>
      </c>
      <c r="P803" s="58">
        <v>0.11278199999999999</v>
      </c>
      <c r="Q803" s="59">
        <v>99.162800000000004</v>
      </c>
      <c r="R803" s="58">
        <v>1.0338499999999999</v>
      </c>
      <c r="S803" s="60">
        <v>0.99653700000000001</v>
      </c>
      <c r="T803" s="60">
        <v>0.80127499999999996</v>
      </c>
      <c r="U803" s="60">
        <v>0.19526199999999999</v>
      </c>
      <c r="V803" s="60">
        <v>8.2343E-2</v>
      </c>
      <c r="W803" s="60">
        <v>0.90088599999999996</v>
      </c>
      <c r="X803" s="60">
        <v>1.8890000000000001E-3</v>
      </c>
      <c r="Y803" s="60">
        <v>1.4161E-2</v>
      </c>
      <c r="Z803" s="60">
        <v>-1.7000000000000001E-4</v>
      </c>
      <c r="AA803" s="60">
        <v>1.387E-3</v>
      </c>
      <c r="AB803" s="60">
        <v>-6.9999999999999994E-5</v>
      </c>
      <c r="AC803" s="60">
        <v>3.039E-3</v>
      </c>
      <c r="AD803" s="60">
        <v>3</v>
      </c>
      <c r="AE803" s="60">
        <v>2.0000020000000003</v>
      </c>
      <c r="AF803" s="58">
        <v>1.0338499999999999</v>
      </c>
      <c r="AG803" s="130">
        <v>0.76453276280221893</v>
      </c>
      <c r="AH803" s="62">
        <v>0.195941</v>
      </c>
      <c r="AI803" s="58">
        <v>2.19876</v>
      </c>
      <c r="AJ803" s="58">
        <v>4.6182000000000001E-2</v>
      </c>
      <c r="AK803" s="58">
        <v>-3.5500000000000002E-3</v>
      </c>
      <c r="AL803" s="58">
        <v>47.57</v>
      </c>
      <c r="AM803" s="58">
        <v>9.2376E-2</v>
      </c>
      <c r="AN803" s="58">
        <v>-9.7099999999999999E-3</v>
      </c>
      <c r="AO803" s="58">
        <v>0.66262500000000002</v>
      </c>
      <c r="AP803" s="58">
        <v>0.111571</v>
      </c>
      <c r="AQ803" s="58">
        <v>47.323300000000003</v>
      </c>
      <c r="AR803" s="58">
        <v>97.991600000000005</v>
      </c>
      <c r="AS803" s="63">
        <v>0.195941</v>
      </c>
      <c r="AT803" s="328">
        <v>0.19585704392858219</v>
      </c>
      <c r="AU803" s="64">
        <v>8.395607141781225E-5</v>
      </c>
      <c r="AV803" s="57">
        <v>38.101300000000002</v>
      </c>
      <c r="AW803" s="58">
        <v>38.054699999999997</v>
      </c>
      <c r="AX803" s="64">
        <v>4.6600000000005082E-2</v>
      </c>
      <c r="AY803" s="57">
        <v>10.3187</v>
      </c>
      <c r="AZ803" s="58">
        <v>10.3</v>
      </c>
      <c r="BA803" s="64">
        <v>1.8699999999999051E-2</v>
      </c>
      <c r="BB803" s="57">
        <v>99.162800000000004</v>
      </c>
      <c r="BC803" s="58">
        <v>99.022953999999999</v>
      </c>
      <c r="BD803" s="60">
        <v>0.13984600000000569</v>
      </c>
      <c r="BE803" s="57">
        <v>47.386200000000002</v>
      </c>
      <c r="BF803" s="58">
        <v>47.323300000000003</v>
      </c>
      <c r="BG803" s="64">
        <v>6.2899999999999068E-2</v>
      </c>
      <c r="BH803" s="58">
        <v>48.42</v>
      </c>
      <c r="BI803" s="58">
        <v>48.354699999999994</v>
      </c>
      <c r="BJ803" s="64">
        <v>6.5300000000007685E-2</v>
      </c>
      <c r="BK803" s="57">
        <v>47.639499999999998</v>
      </c>
      <c r="BL803" s="58">
        <v>47.57</v>
      </c>
      <c r="BM803" s="64">
        <v>6.9499999999997897E-2</v>
      </c>
      <c r="BN803" s="60">
        <v>8.2539000000000001E-2</v>
      </c>
      <c r="BO803" s="60">
        <v>1.371E-3</v>
      </c>
      <c r="BP803" s="60">
        <v>-9.0000000000000006E-5</v>
      </c>
      <c r="BQ803" s="60">
        <v>0.90079600000000004</v>
      </c>
      <c r="BR803" s="60">
        <v>1.8649999999999999E-3</v>
      </c>
      <c r="BS803" s="60">
        <v>-1.9000000000000001E-4</v>
      </c>
      <c r="BT803" s="60">
        <v>1.4133E-2</v>
      </c>
      <c r="BU803" s="60">
        <v>3.0100000000000001E-3</v>
      </c>
      <c r="BV803" s="60">
        <v>0.99656900000000004</v>
      </c>
      <c r="BW803" s="60">
        <v>2.000003</v>
      </c>
      <c r="BX803" s="945">
        <v>8.2519999999999996E-2</v>
      </c>
      <c r="BY803" s="60">
        <v>1.3699999999999999E-3</v>
      </c>
      <c r="BZ803" s="60">
        <v>-9.0000000000000006E-5</v>
      </c>
      <c r="CA803" s="60">
        <v>0.90098999999999996</v>
      </c>
      <c r="CB803" s="60">
        <v>1.8600000000000001E-3</v>
      </c>
      <c r="CC803" s="60">
        <v>-1.9000000000000001E-4</v>
      </c>
      <c r="CD803" s="60">
        <v>1.413E-2</v>
      </c>
      <c r="CE803" s="60">
        <v>3.0100000000000001E-3</v>
      </c>
      <c r="CF803" s="60">
        <v>0.80123999999999995</v>
      </c>
      <c r="CG803" s="60">
        <v>0.19514999999999999</v>
      </c>
      <c r="CH803" s="60">
        <v>1.9999899999999997</v>
      </c>
      <c r="CI803" s="60">
        <v>0.99638999999999989</v>
      </c>
      <c r="CJ803" s="328">
        <v>0.19585704392858219</v>
      </c>
      <c r="CK803" s="58">
        <v>38.054699999999997</v>
      </c>
      <c r="CL803" s="58">
        <v>10.3</v>
      </c>
      <c r="CM803" s="59">
        <v>99.022953999999999</v>
      </c>
    </row>
    <row r="804" spans="1:91" ht="16" thickBot="1" x14ac:dyDescent="0.25">
      <c r="A804" s="262" t="s">
        <v>516</v>
      </c>
      <c r="B804" s="263">
        <v>-938</v>
      </c>
      <c r="C804" s="263">
        <v>17525</v>
      </c>
      <c r="D804" s="263">
        <v>344</v>
      </c>
      <c r="E804" s="174">
        <v>0.17749599999999999</v>
      </c>
      <c r="F804" s="66">
        <v>47.641599999999997</v>
      </c>
      <c r="G804" s="67">
        <v>39.185400000000001</v>
      </c>
      <c r="H804" s="67">
        <v>9.3977799999999991</v>
      </c>
      <c r="I804" s="67">
        <v>2.01417</v>
      </c>
      <c r="J804" s="67">
        <v>48.453000000000003</v>
      </c>
      <c r="K804" s="67">
        <v>7.6009999999999994E-2</v>
      </c>
      <c r="L804" s="67">
        <v>0.64514800000000005</v>
      </c>
      <c r="M804" s="67">
        <v>-1.082E-2</v>
      </c>
      <c r="N804" s="67">
        <v>4.1549999999999997E-2</v>
      </c>
      <c r="O804" s="67">
        <v>3.8351999999999997E-2</v>
      </c>
      <c r="P804" s="67">
        <v>0.145318</v>
      </c>
      <c r="Q804" s="71">
        <v>99.985900000000001</v>
      </c>
      <c r="R804" s="67">
        <v>0.94158399999999998</v>
      </c>
      <c r="S804" s="69">
        <v>0.99452099999999999</v>
      </c>
      <c r="T804" s="69">
        <v>0.81799699999999997</v>
      </c>
      <c r="U804" s="69">
        <v>0.17652399999999999</v>
      </c>
      <c r="V804" s="69">
        <v>7.4950000000000003E-2</v>
      </c>
      <c r="W804" s="69">
        <v>0.90951499999999996</v>
      </c>
      <c r="X804" s="69">
        <v>1.521E-3</v>
      </c>
      <c r="Y804" s="69">
        <v>1.3639999999999999E-2</v>
      </c>
      <c r="Z804" s="69">
        <v>-2.1000000000000001E-4</v>
      </c>
      <c r="AA804" s="69">
        <v>1.222E-3</v>
      </c>
      <c r="AB804" s="69">
        <v>9.5699999999999995E-4</v>
      </c>
      <c r="AC804" s="69">
        <v>3.8860000000000001E-3</v>
      </c>
      <c r="AD804" s="69">
        <v>3</v>
      </c>
      <c r="AE804" s="69">
        <v>2.0000020000000003</v>
      </c>
      <c r="AF804" s="67">
        <v>0.94158399999999998</v>
      </c>
      <c r="AG804" s="175">
        <v>0.73995726686383823</v>
      </c>
      <c r="AH804" s="176">
        <v>0.17749599999999999</v>
      </c>
      <c r="AI804" s="58">
        <v>2.0159899999999999</v>
      </c>
      <c r="AJ804" s="58">
        <v>4.0992000000000001E-2</v>
      </c>
      <c r="AK804" s="58">
        <v>3.7617999999999999E-2</v>
      </c>
      <c r="AL804" s="58">
        <v>48.389200000000002</v>
      </c>
      <c r="AM804" s="58">
        <v>7.4866000000000002E-2</v>
      </c>
      <c r="AN804" s="58">
        <v>-1.18E-2</v>
      </c>
      <c r="AO804" s="58">
        <v>0.64316799999999996</v>
      </c>
      <c r="AP804" s="58">
        <v>0.144177</v>
      </c>
      <c r="AQ804" s="58">
        <v>47.584499999999998</v>
      </c>
      <c r="AR804" s="58">
        <v>98.918700000000001</v>
      </c>
      <c r="AS804" s="63">
        <v>0.17749599999999999</v>
      </c>
      <c r="AT804" s="328">
        <v>0.17736680142400288</v>
      </c>
      <c r="AU804" s="64">
        <v>1.2919857599710816E-4</v>
      </c>
      <c r="AV804" s="57">
        <v>39.185400000000001</v>
      </c>
      <c r="AW804" s="58">
        <v>39.144599999999997</v>
      </c>
      <c r="AX804" s="64">
        <v>4.0800000000004388E-2</v>
      </c>
      <c r="AY804" s="57">
        <v>9.3977799999999991</v>
      </c>
      <c r="AZ804" s="58">
        <v>9.3800000000000008</v>
      </c>
      <c r="BA804" s="64">
        <v>1.7779999999998353E-2</v>
      </c>
      <c r="BB804" s="57">
        <v>99.985900000000001</v>
      </c>
      <c r="BC804" s="58">
        <v>99.858811000000017</v>
      </c>
      <c r="BD804" s="60">
        <v>0.1270889999999838</v>
      </c>
      <c r="BE804" s="57">
        <v>47.641599999999997</v>
      </c>
      <c r="BF804" s="58">
        <v>47.584499999999998</v>
      </c>
      <c r="BG804" s="64">
        <v>5.7099999999998374E-2</v>
      </c>
      <c r="BH804" s="58">
        <v>48.583179999999999</v>
      </c>
      <c r="BI804" s="58">
        <v>48.5246</v>
      </c>
      <c r="BJ804" s="64">
        <v>5.8579999999999188E-2</v>
      </c>
      <c r="BK804" s="57">
        <v>48.453000000000003</v>
      </c>
      <c r="BL804" s="58">
        <v>48.389200000000002</v>
      </c>
      <c r="BM804" s="64">
        <v>6.3800000000000523E-2</v>
      </c>
      <c r="BN804" s="60">
        <v>7.5110999999999997E-2</v>
      </c>
      <c r="BO804" s="60">
        <v>1.207E-3</v>
      </c>
      <c r="BP804" s="60">
        <v>9.3999999999999997E-4</v>
      </c>
      <c r="BQ804" s="60">
        <v>0.90944100000000005</v>
      </c>
      <c r="BR804" s="60">
        <v>1.5E-3</v>
      </c>
      <c r="BS804" s="60">
        <v>-2.3000000000000001E-4</v>
      </c>
      <c r="BT804" s="60">
        <v>1.3615E-2</v>
      </c>
      <c r="BU804" s="60">
        <v>3.8609999999999998E-3</v>
      </c>
      <c r="BV804" s="60">
        <v>0.99455899999999997</v>
      </c>
      <c r="BW804" s="60">
        <v>2.0000039999999997</v>
      </c>
      <c r="BX804" s="945">
        <v>7.51E-2</v>
      </c>
      <c r="BY804" s="60">
        <v>1.2099999999999999E-3</v>
      </c>
      <c r="BZ804" s="60">
        <v>9.3999999999999997E-4</v>
      </c>
      <c r="CA804" s="60">
        <v>0.90964</v>
      </c>
      <c r="CB804" s="60">
        <v>1.5E-3</v>
      </c>
      <c r="CC804" s="60">
        <v>-2.3000000000000001E-4</v>
      </c>
      <c r="CD804" s="60">
        <v>1.3610000000000001E-2</v>
      </c>
      <c r="CE804" s="60">
        <v>3.8600000000000001E-3</v>
      </c>
      <c r="CF804" s="60">
        <v>0.81801000000000001</v>
      </c>
      <c r="CG804" s="60">
        <v>0.17637</v>
      </c>
      <c r="CH804" s="60">
        <v>2.0000100000000001</v>
      </c>
      <c r="CI804" s="60">
        <v>0.99438000000000004</v>
      </c>
      <c r="CJ804" s="328">
        <v>0.17736680142400288</v>
      </c>
      <c r="CK804" s="58">
        <v>39.144599999999997</v>
      </c>
      <c r="CL804" s="58">
        <v>9.3800000000000008</v>
      </c>
      <c r="CM804" s="59">
        <v>99.858811000000017</v>
      </c>
    </row>
    <row r="805" spans="1:91" ht="16" thickBot="1" x14ac:dyDescent="0.25">
      <c r="A805" s="763"/>
      <c r="B805" s="2"/>
      <c r="C805" s="2"/>
      <c r="D805" s="2"/>
      <c r="E805" s="1045"/>
      <c r="F805" s="1045"/>
      <c r="G805" s="1045"/>
      <c r="H805" s="1045"/>
      <c r="I805" s="1046"/>
      <c r="J805" s="1047" t="s">
        <v>250</v>
      </c>
      <c r="K805" s="1046"/>
      <c r="L805" s="1046"/>
      <c r="M805" s="1046"/>
      <c r="N805" s="1046"/>
      <c r="O805" s="1046"/>
      <c r="P805" s="1046"/>
      <c r="Q805" s="1045"/>
      <c r="R805" s="1046"/>
      <c r="S805" s="1048" t="s">
        <v>251</v>
      </c>
      <c r="T805" s="1045"/>
      <c r="U805" s="1045"/>
      <c r="V805" s="1046"/>
      <c r="W805" s="1046"/>
      <c r="X805" s="1046"/>
      <c r="Y805" s="1045"/>
      <c r="Z805" s="1045"/>
      <c r="AA805" s="1045"/>
      <c r="AB805" s="1045"/>
      <c r="AC805" s="1045"/>
      <c r="AD805" s="1045"/>
      <c r="AE805" s="1045"/>
      <c r="AF805" s="1045"/>
      <c r="AG805" s="138" t="s">
        <v>0</v>
      </c>
      <c r="AH805" s="2"/>
      <c r="AI805" s="5"/>
      <c r="AJ805" s="5"/>
      <c r="AK805" s="268" t="s">
        <v>252</v>
      </c>
      <c r="AL805" s="269"/>
      <c r="AM805" s="269"/>
      <c r="AN805" s="269"/>
      <c r="AO805" s="269"/>
      <c r="AP805" s="269"/>
      <c r="AQ805" s="5"/>
      <c r="AR805" s="5"/>
      <c r="AS805" s="270" t="s">
        <v>253</v>
      </c>
      <c r="AT805" s="271"/>
      <c r="AU805" s="271"/>
      <c r="AV805" s="271"/>
      <c r="AW805" s="271"/>
      <c r="AX805" s="271"/>
      <c r="AY805" s="271"/>
      <c r="AZ805" s="271"/>
      <c r="BA805" s="271"/>
      <c r="BB805" s="270"/>
      <c r="BC805" s="5"/>
      <c r="BD805" s="5"/>
      <c r="BE805" s="2"/>
      <c r="BF805" s="5"/>
      <c r="BG805" s="5"/>
      <c r="BH805" s="7" t="s">
        <v>1</v>
      </c>
      <c r="BI805" s="8" t="s">
        <v>1</v>
      </c>
      <c r="BJ805" s="139"/>
      <c r="BK805" s="2"/>
      <c r="BL805" s="5"/>
      <c r="BM805" s="5"/>
      <c r="BN805" s="268" t="s">
        <v>252</v>
      </c>
      <c r="BO805" s="269"/>
      <c r="BP805" s="269"/>
      <c r="BQ805" s="269"/>
      <c r="BR805" s="269"/>
      <c r="BS805" s="269"/>
      <c r="BT805" s="9"/>
      <c r="BU805" s="9"/>
      <c r="BV805" s="9"/>
      <c r="BW805" s="9"/>
      <c r="BX805" s="970" t="s">
        <v>254</v>
      </c>
      <c r="BY805" s="268"/>
      <c r="BZ805" s="268"/>
      <c r="CA805" s="268"/>
      <c r="CB805" s="268"/>
      <c r="CC805" s="268"/>
      <c r="CD805" s="268"/>
      <c r="CE805" s="268"/>
      <c r="CF805" s="268"/>
      <c r="CG805" s="268"/>
      <c r="CH805" s="272" t="s">
        <v>3</v>
      </c>
      <c r="CI805" s="273"/>
      <c r="CJ805" s="269"/>
      <c r="CK805" s="269"/>
      <c r="CL805" s="269"/>
      <c r="CM805" s="971"/>
    </row>
    <row r="806" spans="1:91" ht="17" thickBot="1" x14ac:dyDescent="0.25">
      <c r="A806" s="765" t="s">
        <v>517</v>
      </c>
      <c r="B806" s="12" t="s">
        <v>5</v>
      </c>
      <c r="C806" s="12" t="s">
        <v>6</v>
      </c>
      <c r="D806" s="12" t="s">
        <v>54</v>
      </c>
      <c r="E806" s="12" t="s">
        <v>7</v>
      </c>
      <c r="F806" s="12" t="s">
        <v>8</v>
      </c>
      <c r="G806" s="12" t="s">
        <v>9</v>
      </c>
      <c r="H806" s="12" t="s">
        <v>10</v>
      </c>
      <c r="I806" s="12" t="s">
        <v>11</v>
      </c>
      <c r="J806" s="12" t="s">
        <v>12</v>
      </c>
      <c r="K806" s="12" t="s">
        <v>13</v>
      </c>
      <c r="L806" s="12" t="s">
        <v>14</v>
      </c>
      <c r="M806" s="12" t="s">
        <v>15</v>
      </c>
      <c r="N806" s="12" t="s">
        <v>16</v>
      </c>
      <c r="O806" s="12" t="s">
        <v>17</v>
      </c>
      <c r="P806" s="12" t="s">
        <v>18</v>
      </c>
      <c r="Q806" s="12" t="s">
        <v>19</v>
      </c>
      <c r="R806" s="12" t="s">
        <v>255</v>
      </c>
      <c r="S806" s="12" t="s">
        <v>20</v>
      </c>
      <c r="T806" s="141" t="s">
        <v>21</v>
      </c>
      <c r="U806" s="142" t="s">
        <v>22</v>
      </c>
      <c r="V806" s="12" t="s">
        <v>23</v>
      </c>
      <c r="W806" s="12" t="s">
        <v>24</v>
      </c>
      <c r="X806" s="12" t="s">
        <v>25</v>
      </c>
      <c r="Y806" s="12" t="s">
        <v>26</v>
      </c>
      <c r="Z806" s="12" t="s">
        <v>27</v>
      </c>
      <c r="AA806" s="12" t="s">
        <v>28</v>
      </c>
      <c r="AB806" s="12" t="s">
        <v>29</v>
      </c>
      <c r="AC806" s="12" t="s">
        <v>30</v>
      </c>
      <c r="AD806" s="3" t="s">
        <v>31</v>
      </c>
      <c r="AE806" s="3" t="s">
        <v>32</v>
      </c>
      <c r="AF806" s="12" t="s">
        <v>255</v>
      </c>
      <c r="AG806" s="138" t="s">
        <v>34</v>
      </c>
      <c r="AH806" s="12" t="s">
        <v>7</v>
      </c>
      <c r="AI806" s="15" t="s">
        <v>11</v>
      </c>
      <c r="AJ806" s="15" t="s">
        <v>16</v>
      </c>
      <c r="AK806" s="15" t="s">
        <v>17</v>
      </c>
      <c r="AL806" s="15" t="s">
        <v>12</v>
      </c>
      <c r="AM806" s="15" t="s">
        <v>13</v>
      </c>
      <c r="AN806" s="15" t="s">
        <v>15</v>
      </c>
      <c r="AO806" s="15" t="s">
        <v>14</v>
      </c>
      <c r="AP806" s="15" t="s">
        <v>18</v>
      </c>
      <c r="AQ806" s="15" t="s">
        <v>35</v>
      </c>
      <c r="AR806" s="15" t="s">
        <v>19</v>
      </c>
      <c r="AS806" s="16" t="s">
        <v>7</v>
      </c>
      <c r="AT806" s="17" t="s">
        <v>256</v>
      </c>
      <c r="AU806" s="18" t="s">
        <v>36</v>
      </c>
      <c r="AV806" s="16" t="s">
        <v>9</v>
      </c>
      <c r="AW806" s="19" t="s">
        <v>35</v>
      </c>
      <c r="AX806" s="18" t="s">
        <v>36</v>
      </c>
      <c r="AY806" s="16" t="s">
        <v>10</v>
      </c>
      <c r="AZ806" s="19" t="s">
        <v>10</v>
      </c>
      <c r="BA806" s="18" t="s">
        <v>36</v>
      </c>
      <c r="BB806" s="20" t="s">
        <v>19</v>
      </c>
      <c r="BC806" s="22" t="s">
        <v>37</v>
      </c>
      <c r="BD806" s="18" t="s">
        <v>36</v>
      </c>
      <c r="BE806" s="21" t="s">
        <v>8</v>
      </c>
      <c r="BF806" s="22" t="s">
        <v>8</v>
      </c>
      <c r="BG806" s="18" t="s">
        <v>36</v>
      </c>
      <c r="BH806" s="23" t="s">
        <v>10</v>
      </c>
      <c r="BI806" s="24" t="s">
        <v>10</v>
      </c>
      <c r="BJ806" s="18" t="s">
        <v>36</v>
      </c>
      <c r="BK806" s="21" t="s">
        <v>12</v>
      </c>
      <c r="BL806" s="22" t="s">
        <v>12</v>
      </c>
      <c r="BM806" s="25" t="s">
        <v>36</v>
      </c>
      <c r="BN806" s="274" t="s">
        <v>23</v>
      </c>
      <c r="BO806" s="274" t="s">
        <v>28</v>
      </c>
      <c r="BP806" s="274" t="s">
        <v>29</v>
      </c>
      <c r="BQ806" s="274" t="s">
        <v>24</v>
      </c>
      <c r="BR806" s="274" t="s">
        <v>25</v>
      </c>
      <c r="BS806" s="274" t="s">
        <v>27</v>
      </c>
      <c r="BT806" s="274" t="s">
        <v>26</v>
      </c>
      <c r="BU806" s="274" t="s">
        <v>30</v>
      </c>
      <c r="BV806" s="274" t="s">
        <v>38</v>
      </c>
      <c r="BW806" s="275" t="s">
        <v>3</v>
      </c>
      <c r="BX806" s="972" t="s">
        <v>23</v>
      </c>
      <c r="BY806" s="27" t="s">
        <v>28</v>
      </c>
      <c r="BZ806" s="27" t="s">
        <v>29</v>
      </c>
      <c r="CA806" s="27" t="s">
        <v>24</v>
      </c>
      <c r="CB806" s="27" t="s">
        <v>25</v>
      </c>
      <c r="CC806" s="27" t="s">
        <v>27</v>
      </c>
      <c r="CD806" s="27" t="s">
        <v>26</v>
      </c>
      <c r="CE806" s="27" t="s">
        <v>30</v>
      </c>
      <c r="CF806" s="27" t="s">
        <v>21</v>
      </c>
      <c r="CG806" s="10" t="s">
        <v>22</v>
      </c>
      <c r="CH806" s="27" t="s">
        <v>32</v>
      </c>
      <c r="CI806" s="10" t="s">
        <v>20</v>
      </c>
      <c r="CJ806" s="28" t="s">
        <v>257</v>
      </c>
      <c r="CK806" s="28" t="s">
        <v>35</v>
      </c>
      <c r="CL806" s="28" t="s">
        <v>10</v>
      </c>
      <c r="CM806" s="973" t="s">
        <v>37</v>
      </c>
    </row>
    <row r="807" spans="1:91" x14ac:dyDescent="0.2">
      <c r="A807" s="47" t="s">
        <v>518</v>
      </c>
      <c r="B807" s="48">
        <v>9077</v>
      </c>
      <c r="C807" s="48">
        <v>-20181</v>
      </c>
      <c r="D807" s="48">
        <v>80</v>
      </c>
      <c r="E807" s="49">
        <v>0.50208399999999997</v>
      </c>
      <c r="F807" s="32">
        <v>77.809299999999993</v>
      </c>
      <c r="G807" s="33">
        <v>38.7425</v>
      </c>
      <c r="H807" s="33">
        <v>43.416800000000002</v>
      </c>
      <c r="I807" s="33">
        <v>2.47166</v>
      </c>
      <c r="J807" s="33">
        <v>12.020799999999999</v>
      </c>
      <c r="K807" s="33">
        <v>0.58953900000000004</v>
      </c>
      <c r="L807" s="33">
        <v>0.40464699999999998</v>
      </c>
      <c r="M807" s="33">
        <v>0.10548100000000001</v>
      </c>
      <c r="N807" s="33">
        <v>2.7612899999999998</v>
      </c>
      <c r="O807" s="33">
        <v>6.2253999999999997E-2</v>
      </c>
      <c r="P807" s="33">
        <v>1.6087000000000001E-2</v>
      </c>
      <c r="Q807" s="34">
        <v>100.59099999999999</v>
      </c>
      <c r="R807" s="33">
        <v>4.3499999999999996</v>
      </c>
      <c r="S807" s="39">
        <v>2.3798400000000002</v>
      </c>
      <c r="T807" s="39">
        <v>1.18496</v>
      </c>
      <c r="U807" s="39">
        <v>1.1948799999999999</v>
      </c>
      <c r="V807" s="39">
        <v>0.13475799999999999</v>
      </c>
      <c r="W807" s="39">
        <v>0.33060499999999998</v>
      </c>
      <c r="X807" s="39">
        <v>1.7287E-2</v>
      </c>
      <c r="Y807" s="39">
        <v>1.2534999999999999E-2</v>
      </c>
      <c r="Z807" s="39">
        <v>3.0500000000000002E-3</v>
      </c>
      <c r="AA807" s="39">
        <v>0.11902</v>
      </c>
      <c r="AB807" s="39">
        <v>2.2769999999999999E-3</v>
      </c>
      <c r="AC807" s="39">
        <v>6.3000000000000003E-4</v>
      </c>
      <c r="AD807" s="39">
        <v>4</v>
      </c>
      <c r="AE807" s="420">
        <v>3.0000019999999998</v>
      </c>
      <c r="AF807" s="33">
        <v>4.3499999999999996</v>
      </c>
      <c r="AG807" s="101">
        <v>1.0314302185161137</v>
      </c>
      <c r="AH807" s="50">
        <v>0.50208399999999997</v>
      </c>
      <c r="AI807" s="35">
        <v>2.4889199999999998</v>
      </c>
      <c r="AJ807" s="35">
        <v>2.7747999999999999</v>
      </c>
      <c r="AK807" s="35">
        <v>5.9512000000000002E-2</v>
      </c>
      <c r="AL807" s="35">
        <v>11.93</v>
      </c>
      <c r="AM807" s="35">
        <v>0.57996000000000003</v>
      </c>
      <c r="AN807" s="35">
        <v>9.9912000000000001E-2</v>
      </c>
      <c r="AO807" s="35">
        <v>0.39499000000000001</v>
      </c>
      <c r="AP807" s="35">
        <v>1.0644000000000001E-2</v>
      </c>
      <c r="AQ807" s="35">
        <v>77.300299999999993</v>
      </c>
      <c r="AR807" s="35">
        <v>95.639099999999999</v>
      </c>
      <c r="AS807" s="43">
        <v>0.50208399999999997</v>
      </c>
      <c r="AT807" s="326">
        <v>0.50249356634652587</v>
      </c>
      <c r="AU807" s="327">
        <v>-4.0956634652589141E-4</v>
      </c>
      <c r="AV807" s="41">
        <v>38.7425</v>
      </c>
      <c r="AW807" s="35">
        <v>38.4574</v>
      </c>
      <c r="AX807" s="327">
        <v>0.28509999999999991</v>
      </c>
      <c r="AY807" s="41">
        <v>43.416800000000002</v>
      </c>
      <c r="AZ807" s="35">
        <v>43.17</v>
      </c>
      <c r="BA807" s="327">
        <v>0.24680000000000035</v>
      </c>
      <c r="BB807" s="41">
        <v>100.59099999999999</v>
      </c>
      <c r="BC807" s="35">
        <v>99.966138000000001</v>
      </c>
      <c r="BD807" s="36">
        <v>0.62486199999999315</v>
      </c>
      <c r="BE807" s="41">
        <v>77.809299999999993</v>
      </c>
      <c r="BF807" s="35">
        <v>77.300299999999993</v>
      </c>
      <c r="BG807" s="327">
        <v>0.50900000000000034</v>
      </c>
      <c r="BH807" s="46">
        <v>82.159300000000002</v>
      </c>
      <c r="BI807" s="46">
        <v>81.627399999999994</v>
      </c>
      <c r="BJ807" s="327">
        <v>0.53190000000000737</v>
      </c>
      <c r="BK807" s="41">
        <v>12.020799999999999</v>
      </c>
      <c r="BL807" s="35">
        <v>11.93</v>
      </c>
      <c r="BM807" s="327">
        <v>9.079999999999977E-2</v>
      </c>
      <c r="BN807" s="36">
        <v>0.13649900000000001</v>
      </c>
      <c r="BO807" s="36">
        <v>0.120308</v>
      </c>
      <c r="BP807" s="36">
        <v>2.189E-3</v>
      </c>
      <c r="BQ807" s="36">
        <v>0.33004499999999998</v>
      </c>
      <c r="BR807" s="36">
        <v>1.7106E-2</v>
      </c>
      <c r="BS807" s="36">
        <v>2.9060000000000002E-3</v>
      </c>
      <c r="BT807" s="36">
        <v>1.2307999999999999E-2</v>
      </c>
      <c r="BU807" s="36">
        <v>4.2000000000000002E-4</v>
      </c>
      <c r="BV807" s="36">
        <v>2.3782199999999998</v>
      </c>
      <c r="BW807" s="36">
        <v>3.0000009999999997</v>
      </c>
      <c r="BX807" s="944">
        <v>0.13649</v>
      </c>
      <c r="BY807" s="36">
        <v>0.1203</v>
      </c>
      <c r="BZ807" s="36">
        <v>2.1900000000000001E-3</v>
      </c>
      <c r="CA807" s="36">
        <v>0.33016000000000001</v>
      </c>
      <c r="CB807" s="36">
        <v>1.711E-2</v>
      </c>
      <c r="CC807" s="36">
        <v>2.9099999999999998E-3</v>
      </c>
      <c r="CD807" s="36">
        <v>1.231E-2</v>
      </c>
      <c r="CE807" s="36">
        <v>4.2000000000000002E-4</v>
      </c>
      <c r="CF807" s="36">
        <v>1.18313</v>
      </c>
      <c r="CG807" s="36">
        <v>1.19499</v>
      </c>
      <c r="CH807" s="36">
        <v>3.0000099999999996</v>
      </c>
      <c r="CI807" s="36">
        <v>2.37812</v>
      </c>
      <c r="CJ807" s="326">
        <v>0.50249356634652587</v>
      </c>
      <c r="CK807" s="35">
        <v>38.4574</v>
      </c>
      <c r="CL807" s="35">
        <v>43.17</v>
      </c>
      <c r="CM807" s="42">
        <v>99.966138000000001</v>
      </c>
    </row>
    <row r="808" spans="1:91" x14ac:dyDescent="0.2">
      <c r="A808" s="52" t="s">
        <v>519</v>
      </c>
      <c r="B808" s="30">
        <v>9040</v>
      </c>
      <c r="C808" s="30">
        <v>-20463</v>
      </c>
      <c r="D808" s="30">
        <v>80</v>
      </c>
      <c r="E808" s="31">
        <v>0.50813699999999995</v>
      </c>
      <c r="F808" s="41">
        <v>76.820700000000002</v>
      </c>
      <c r="G808" s="35">
        <v>37.785200000000003</v>
      </c>
      <c r="H808" s="35">
        <v>43.381900000000002</v>
      </c>
      <c r="I808" s="35">
        <v>3.0670500000000001</v>
      </c>
      <c r="J808" s="35">
        <v>11.9168</v>
      </c>
      <c r="K808" s="35">
        <v>0.56963699999999995</v>
      </c>
      <c r="L808" s="35">
        <v>0.38897100000000001</v>
      </c>
      <c r="M808" s="35">
        <v>0.10277600000000001</v>
      </c>
      <c r="N808" s="35">
        <v>3.2328800000000002</v>
      </c>
      <c r="O808" s="35">
        <v>5.9504000000000001E-2</v>
      </c>
      <c r="P808" s="35">
        <v>3.4773999999999999E-2</v>
      </c>
      <c r="Q808" s="42">
        <v>100.54</v>
      </c>
      <c r="R808" s="35">
        <v>4.3465100000000003</v>
      </c>
      <c r="S808" s="36">
        <v>2.3346800000000001</v>
      </c>
      <c r="T808" s="36">
        <v>1.1483399999999999</v>
      </c>
      <c r="U808" s="36">
        <v>1.18634</v>
      </c>
      <c r="V808" s="36">
        <v>0.166157</v>
      </c>
      <c r="W808" s="36">
        <v>0.32566299999999998</v>
      </c>
      <c r="X808" s="36">
        <v>1.6597000000000001E-2</v>
      </c>
      <c r="Y808" s="36">
        <v>1.1972999999999999E-2</v>
      </c>
      <c r="Z808" s="36">
        <v>2.9529999999999999E-3</v>
      </c>
      <c r="AA808" s="36">
        <v>0.138462</v>
      </c>
      <c r="AB808" s="36">
        <v>2.1619999999999999E-3</v>
      </c>
      <c r="AC808" s="36">
        <v>1.354E-3</v>
      </c>
      <c r="AD808" s="36">
        <v>4</v>
      </c>
      <c r="AE808" s="325">
        <v>3.0000010000000001</v>
      </c>
      <c r="AF808" s="35">
        <v>4.3465100000000003</v>
      </c>
      <c r="AG808" s="37">
        <v>1.1423156598148378</v>
      </c>
      <c r="AH808" s="53">
        <v>0.50813699999999995</v>
      </c>
      <c r="AI808" s="35">
        <v>3.0881500000000002</v>
      </c>
      <c r="AJ808" s="35">
        <v>3.2491500000000002</v>
      </c>
      <c r="AK808" s="35">
        <v>5.6785000000000002E-2</v>
      </c>
      <c r="AL808" s="35">
        <v>11.827999999999999</v>
      </c>
      <c r="AM808" s="35">
        <v>0.56033699999999997</v>
      </c>
      <c r="AN808" s="35">
        <v>9.7277000000000002E-2</v>
      </c>
      <c r="AO808" s="35">
        <v>0.379556</v>
      </c>
      <c r="AP808" s="35">
        <v>2.9333000000000001E-2</v>
      </c>
      <c r="AQ808" s="35">
        <v>76.324299999999994</v>
      </c>
      <c r="AR808" s="35">
        <v>95.612899999999996</v>
      </c>
      <c r="AS808" s="43">
        <v>0.50813699999999995</v>
      </c>
      <c r="AT808" s="326">
        <v>0.5086302990808067</v>
      </c>
      <c r="AU808" s="327">
        <v>-4.9329908080675278E-4</v>
      </c>
      <c r="AV808" s="41">
        <v>37.785200000000003</v>
      </c>
      <c r="AW808" s="35">
        <v>37.503399999999999</v>
      </c>
      <c r="AX808" s="327">
        <v>0.28180000000000405</v>
      </c>
      <c r="AY808" s="41">
        <v>43.381900000000002</v>
      </c>
      <c r="AZ808" s="35">
        <v>43.14</v>
      </c>
      <c r="BA808" s="327">
        <v>0.24190000000000111</v>
      </c>
      <c r="BB808" s="41">
        <v>100.54</v>
      </c>
      <c r="BC808" s="35">
        <v>99.931988000000004</v>
      </c>
      <c r="BD808" s="36">
        <v>0.60801200000000222</v>
      </c>
      <c r="BE808" s="41">
        <v>76.820700000000002</v>
      </c>
      <c r="BF808" s="35">
        <v>76.324299999999994</v>
      </c>
      <c r="BG808" s="327">
        <v>0.49640000000000839</v>
      </c>
      <c r="BH808" s="46">
        <v>81.167100000000005</v>
      </c>
      <c r="BI808" s="46">
        <v>80.6434</v>
      </c>
      <c r="BJ808" s="327">
        <v>0.52370000000000516</v>
      </c>
      <c r="BK808" s="41">
        <v>11.9168</v>
      </c>
      <c r="BL808" s="35">
        <v>11.827999999999999</v>
      </c>
      <c r="BM808" s="327">
        <v>8.8800000000000878E-2</v>
      </c>
      <c r="BN808" s="36">
        <v>0.168237</v>
      </c>
      <c r="BO808" s="36">
        <v>0.13993800000000001</v>
      </c>
      <c r="BP808" s="36">
        <v>2.075E-3</v>
      </c>
      <c r="BQ808" s="36">
        <v>0.32504699999999997</v>
      </c>
      <c r="BR808" s="36">
        <v>1.6417000000000001E-2</v>
      </c>
      <c r="BS808" s="36">
        <v>2.8110000000000001E-3</v>
      </c>
      <c r="BT808" s="36">
        <v>1.1748E-2</v>
      </c>
      <c r="BU808" s="36">
        <v>1.1490000000000001E-3</v>
      </c>
      <c r="BV808" s="36">
        <v>2.3325800000000001</v>
      </c>
      <c r="BW808" s="36">
        <v>3.0000020000000003</v>
      </c>
      <c r="BX808" s="944">
        <v>0.16822999999999999</v>
      </c>
      <c r="BY808" s="36">
        <v>0.13993</v>
      </c>
      <c r="BZ808" s="36">
        <v>2.0799999999999998E-3</v>
      </c>
      <c r="CA808" s="36">
        <v>0.32516</v>
      </c>
      <c r="CB808" s="36">
        <v>1.6420000000000001E-2</v>
      </c>
      <c r="CC808" s="36">
        <v>2.81E-3</v>
      </c>
      <c r="CD808" s="36">
        <v>1.175E-2</v>
      </c>
      <c r="CE808" s="36">
        <v>1.15E-3</v>
      </c>
      <c r="CF808" s="36">
        <v>1.14611</v>
      </c>
      <c r="CG808" s="36">
        <v>1.1863699999999999</v>
      </c>
      <c r="CH808" s="36">
        <v>3.0000099999999996</v>
      </c>
      <c r="CI808" s="36">
        <v>2.3324799999999999</v>
      </c>
      <c r="CJ808" s="326">
        <v>0.5086302990808067</v>
      </c>
      <c r="CK808" s="35">
        <v>37.503399999999999</v>
      </c>
      <c r="CL808" s="35">
        <v>43.14</v>
      </c>
      <c r="CM808" s="42">
        <v>99.931988000000004</v>
      </c>
    </row>
    <row r="809" spans="1:91" x14ac:dyDescent="0.2">
      <c r="A809" s="52" t="s">
        <v>520</v>
      </c>
      <c r="B809" s="30">
        <v>8440</v>
      </c>
      <c r="C809" s="30">
        <v>-20278</v>
      </c>
      <c r="D809" s="30">
        <v>80</v>
      </c>
      <c r="E809" s="31">
        <v>0.49850800000000001</v>
      </c>
      <c r="F809" s="41">
        <v>77.314999999999998</v>
      </c>
      <c r="G809" s="35">
        <v>38.7729</v>
      </c>
      <c r="H809" s="35">
        <v>42.8337</v>
      </c>
      <c r="I809" s="35">
        <v>2.13497</v>
      </c>
      <c r="J809" s="35">
        <v>11.534000000000001</v>
      </c>
      <c r="K809" s="35">
        <v>0.59251799999999999</v>
      </c>
      <c r="L809" s="35">
        <v>0.33618500000000001</v>
      </c>
      <c r="M809" s="35">
        <v>5.8457000000000002E-2</v>
      </c>
      <c r="N809" s="35">
        <v>3.4827900000000001</v>
      </c>
      <c r="O809" s="35">
        <v>6.5275E-2</v>
      </c>
      <c r="P809" s="35">
        <v>1.3140000000000001E-2</v>
      </c>
      <c r="Q809" s="42">
        <v>99.823899999999995</v>
      </c>
      <c r="R809" s="35">
        <v>4.2915799999999997</v>
      </c>
      <c r="S809" s="36">
        <v>2.3799199999999998</v>
      </c>
      <c r="T809" s="36">
        <v>1.1935100000000001</v>
      </c>
      <c r="U809" s="36">
        <v>1.18641</v>
      </c>
      <c r="V809" s="36">
        <v>0.11715</v>
      </c>
      <c r="W809" s="36">
        <v>0.31925700000000001</v>
      </c>
      <c r="X809" s="36">
        <v>1.7486000000000002E-2</v>
      </c>
      <c r="Y809" s="36">
        <v>1.0481000000000001E-2</v>
      </c>
      <c r="Z809" s="36">
        <v>1.701E-3</v>
      </c>
      <c r="AA809" s="36">
        <v>0.151084</v>
      </c>
      <c r="AB809" s="36">
        <v>2.4030000000000002E-3</v>
      </c>
      <c r="AC809" s="36">
        <v>5.1800000000000001E-4</v>
      </c>
      <c r="AD809" s="36">
        <v>4</v>
      </c>
      <c r="AE809" s="325">
        <v>3.0000000000000004</v>
      </c>
      <c r="AF809" s="35">
        <v>4.2915799999999997</v>
      </c>
      <c r="AG809" s="37">
        <v>1.0483395719491033</v>
      </c>
      <c r="AH809" s="53">
        <v>0.49850800000000001</v>
      </c>
      <c r="AI809" s="35">
        <v>2.1494499999999999</v>
      </c>
      <c r="AJ809" s="35">
        <v>3.5000300000000002</v>
      </c>
      <c r="AK809" s="35">
        <v>6.2566999999999998E-2</v>
      </c>
      <c r="AL809" s="35">
        <v>11.4473</v>
      </c>
      <c r="AM809" s="35">
        <v>0.58299400000000001</v>
      </c>
      <c r="AN809" s="35">
        <v>5.3324000000000003E-2</v>
      </c>
      <c r="AO809" s="35">
        <v>0.32703900000000002</v>
      </c>
      <c r="AP809" s="35">
        <v>7.7679999999999997E-3</v>
      </c>
      <c r="AQ809" s="35">
        <v>76.812899999999999</v>
      </c>
      <c r="AR809" s="35">
        <v>94.943399999999997</v>
      </c>
      <c r="AS809" s="43">
        <v>0.49850800000000001</v>
      </c>
      <c r="AT809" s="326">
        <v>0.49878475434376734</v>
      </c>
      <c r="AU809" s="327">
        <v>-2.767543437673381E-4</v>
      </c>
      <c r="AV809" s="41">
        <v>38.7729</v>
      </c>
      <c r="AW809" s="35">
        <v>38.4998</v>
      </c>
      <c r="AX809" s="327">
        <v>0.27309999999999945</v>
      </c>
      <c r="AY809" s="41">
        <v>42.8337</v>
      </c>
      <c r="AZ809" s="35">
        <v>42.58</v>
      </c>
      <c r="BA809" s="327">
        <v>0.25370000000000203</v>
      </c>
      <c r="BB809" s="41">
        <v>99.823899999999995</v>
      </c>
      <c r="BC809" s="35">
        <v>99.210272000000003</v>
      </c>
      <c r="BD809" s="36">
        <v>0.6136279999999914</v>
      </c>
      <c r="BE809" s="41">
        <v>77.314999999999998</v>
      </c>
      <c r="BF809" s="35">
        <v>76.812899999999999</v>
      </c>
      <c r="BG809" s="327">
        <v>0.50209999999999866</v>
      </c>
      <c r="BH809" s="46">
        <v>81.6066</v>
      </c>
      <c r="BI809" s="46">
        <v>81.079800000000006</v>
      </c>
      <c r="BJ809" s="327">
        <v>0.52679999999999438</v>
      </c>
      <c r="BK809" s="41">
        <v>11.534000000000001</v>
      </c>
      <c r="BL809" s="35">
        <v>11.4473</v>
      </c>
      <c r="BM809" s="327">
        <v>8.6700000000000443E-2</v>
      </c>
      <c r="BN809" s="36">
        <v>0.11863</v>
      </c>
      <c r="BO809" s="36">
        <v>0.15271399999999999</v>
      </c>
      <c r="BP809" s="36">
        <v>2.3159999999999999E-3</v>
      </c>
      <c r="BQ809" s="36">
        <v>0.31869999999999998</v>
      </c>
      <c r="BR809" s="36">
        <v>1.7305000000000001E-2</v>
      </c>
      <c r="BS809" s="36">
        <v>1.5610000000000001E-3</v>
      </c>
      <c r="BT809" s="36">
        <v>1.0255E-2</v>
      </c>
      <c r="BU809" s="36">
        <v>3.0800000000000001E-4</v>
      </c>
      <c r="BV809" s="36">
        <v>2.3782100000000002</v>
      </c>
      <c r="BW809" s="36">
        <v>2.9999990000000003</v>
      </c>
      <c r="BX809" s="944">
        <v>0.11862</v>
      </c>
      <c r="BY809" s="36">
        <v>0.15271000000000001</v>
      </c>
      <c r="BZ809" s="36">
        <v>2.32E-3</v>
      </c>
      <c r="CA809" s="36">
        <v>0.31880999999999998</v>
      </c>
      <c r="CB809" s="36">
        <v>1.7299999999999999E-2</v>
      </c>
      <c r="CC809" s="36">
        <v>1.56E-3</v>
      </c>
      <c r="CD809" s="36">
        <v>1.025E-2</v>
      </c>
      <c r="CE809" s="36">
        <v>3.1E-4</v>
      </c>
      <c r="CF809" s="36">
        <v>1.1919500000000001</v>
      </c>
      <c r="CG809" s="36">
        <v>1.1861699999999999</v>
      </c>
      <c r="CH809" s="36">
        <v>3</v>
      </c>
      <c r="CI809" s="36">
        <v>2.37812</v>
      </c>
      <c r="CJ809" s="326">
        <v>0.49878475434376734</v>
      </c>
      <c r="CK809" s="35">
        <v>38.4998</v>
      </c>
      <c r="CL809" s="35">
        <v>42.58</v>
      </c>
      <c r="CM809" s="42">
        <v>99.210272000000003</v>
      </c>
    </row>
    <row r="810" spans="1:91" x14ac:dyDescent="0.2">
      <c r="A810" s="52" t="s">
        <v>521</v>
      </c>
      <c r="B810" s="30">
        <v>8188</v>
      </c>
      <c r="C810" s="30">
        <v>-20263</v>
      </c>
      <c r="D810" s="30">
        <v>80</v>
      </c>
      <c r="E810" s="31">
        <v>0.46464699999999998</v>
      </c>
      <c r="F810" s="41">
        <v>78.208100000000002</v>
      </c>
      <c r="G810" s="35">
        <v>41.868899999999996</v>
      </c>
      <c r="H810" s="35">
        <v>40.3855</v>
      </c>
      <c r="I810" s="35">
        <v>1.4518500000000001</v>
      </c>
      <c r="J810" s="35">
        <v>13.6524</v>
      </c>
      <c r="K810" s="35">
        <v>0.625386</v>
      </c>
      <c r="L810" s="35">
        <v>0.43013699999999999</v>
      </c>
      <c r="M810" s="35">
        <v>0.122088</v>
      </c>
      <c r="N810" s="35">
        <v>2.2903899999999999</v>
      </c>
      <c r="O810" s="35">
        <v>8.1181000000000003E-2</v>
      </c>
      <c r="P810" s="35">
        <v>-3.7200000000000002E-3</v>
      </c>
      <c r="Q810" s="42">
        <v>100.904</v>
      </c>
      <c r="R810" s="35">
        <v>4.0462899999999999</v>
      </c>
      <c r="S810" s="36">
        <v>2.4053399999999998</v>
      </c>
      <c r="T810" s="36">
        <v>1.2877000000000001</v>
      </c>
      <c r="U810" s="36">
        <v>1.1176299999999999</v>
      </c>
      <c r="V810" s="36">
        <v>7.9597000000000001E-2</v>
      </c>
      <c r="W810" s="36">
        <v>0.37756699999999999</v>
      </c>
      <c r="X810" s="36">
        <v>1.8440000000000002E-2</v>
      </c>
      <c r="Y810" s="36">
        <v>1.3398999999999999E-2</v>
      </c>
      <c r="Z810" s="36">
        <v>3.5500000000000002E-3</v>
      </c>
      <c r="AA810" s="36">
        <v>9.9271999999999999E-2</v>
      </c>
      <c r="AB810" s="36">
        <v>2.9849999999999998E-3</v>
      </c>
      <c r="AC810" s="36">
        <v>-1.4999999999999999E-4</v>
      </c>
      <c r="AD810" s="36">
        <v>4</v>
      </c>
      <c r="AE810" s="325">
        <v>2.9999900000000004</v>
      </c>
      <c r="AF810" s="35">
        <v>4.0462899999999999</v>
      </c>
      <c r="AG810" s="37">
        <v>0.77382431242728267</v>
      </c>
      <c r="AH810" s="53">
        <v>0.46464699999999998</v>
      </c>
      <c r="AI810" s="35">
        <v>1.46085</v>
      </c>
      <c r="AJ810" s="35">
        <v>2.3000099999999999</v>
      </c>
      <c r="AK810" s="35">
        <v>7.8604999999999994E-2</v>
      </c>
      <c r="AL810" s="35">
        <v>13.556800000000001</v>
      </c>
      <c r="AM810" s="35">
        <v>0.61612999999999996</v>
      </c>
      <c r="AN810" s="35">
        <v>0.11673500000000001</v>
      </c>
      <c r="AO810" s="35">
        <v>0.42092099999999999</v>
      </c>
      <c r="AP810" s="35">
        <v>-8.7399999999999995E-3</v>
      </c>
      <c r="AQ810" s="35">
        <v>77.729200000000006</v>
      </c>
      <c r="AR810" s="35">
        <v>96.270499999999998</v>
      </c>
      <c r="AS810" s="43">
        <v>0.46464699999999998</v>
      </c>
      <c r="AT810" s="326">
        <v>0.46484924100644626</v>
      </c>
      <c r="AU810" s="327">
        <v>-2.0224100644627985E-4</v>
      </c>
      <c r="AV810" s="41">
        <v>41.868899999999996</v>
      </c>
      <c r="AW810" s="35">
        <v>41.596800000000002</v>
      </c>
      <c r="AX810" s="327">
        <v>0.27209999999999468</v>
      </c>
      <c r="AY810" s="41">
        <v>40.3855</v>
      </c>
      <c r="AZ810" s="35">
        <v>40.159999999999997</v>
      </c>
      <c r="BA810" s="327">
        <v>0.22550000000000381</v>
      </c>
      <c r="BB810" s="41">
        <v>100.904</v>
      </c>
      <c r="BC810" s="35">
        <v>100.29811099999999</v>
      </c>
      <c r="BD810" s="36">
        <v>0.60588900000000478</v>
      </c>
      <c r="BE810" s="41">
        <v>78.208100000000002</v>
      </c>
      <c r="BF810" s="35">
        <v>77.729200000000006</v>
      </c>
      <c r="BG810" s="327">
        <v>0.47889999999999588</v>
      </c>
      <c r="BH810" s="46">
        <v>82.254400000000004</v>
      </c>
      <c r="BI810" s="46">
        <v>81.756799999999998</v>
      </c>
      <c r="BJ810" s="327">
        <v>0.49760000000000559</v>
      </c>
      <c r="BK810" s="41">
        <v>13.6524</v>
      </c>
      <c r="BL810" s="35">
        <v>13.556800000000001</v>
      </c>
      <c r="BM810" s="327">
        <v>9.5599999999999241E-2</v>
      </c>
      <c r="BN810" s="36">
        <v>8.0559000000000006E-2</v>
      </c>
      <c r="BO810" s="36">
        <v>0.100273</v>
      </c>
      <c r="BP810" s="36">
        <v>2.908E-3</v>
      </c>
      <c r="BQ810" s="36">
        <v>0.37712099999999998</v>
      </c>
      <c r="BR810" s="36">
        <v>1.8273000000000001E-2</v>
      </c>
      <c r="BS810" s="36">
        <v>3.4139999999999999E-3</v>
      </c>
      <c r="BT810" s="36">
        <v>1.3188E-2</v>
      </c>
      <c r="BU810" s="36">
        <v>-3.5E-4</v>
      </c>
      <c r="BV810" s="36">
        <v>2.4046099999999999</v>
      </c>
      <c r="BW810" s="36">
        <v>2.9999959999999999</v>
      </c>
      <c r="BX810" s="944">
        <v>8.0549999999999997E-2</v>
      </c>
      <c r="BY810" s="36">
        <v>0.10027</v>
      </c>
      <c r="BZ810" s="36">
        <v>2.9099999999999998E-3</v>
      </c>
      <c r="CA810" s="36">
        <v>0.37724999999999997</v>
      </c>
      <c r="CB810" s="36">
        <v>1.8270000000000002E-2</v>
      </c>
      <c r="CC810" s="36">
        <v>3.4099999999999998E-3</v>
      </c>
      <c r="CD810" s="36">
        <v>1.319E-2</v>
      </c>
      <c r="CE810" s="36">
        <v>-3.5E-4</v>
      </c>
      <c r="CF810" s="36">
        <v>1.28677</v>
      </c>
      <c r="CG810" s="36">
        <v>1.1177299999999999</v>
      </c>
      <c r="CH810" s="36">
        <v>3</v>
      </c>
      <c r="CI810" s="36">
        <v>2.4044999999999996</v>
      </c>
      <c r="CJ810" s="326">
        <v>0.46484924100644626</v>
      </c>
      <c r="CK810" s="35">
        <v>41.596800000000002</v>
      </c>
      <c r="CL810" s="35">
        <v>40.159999999999997</v>
      </c>
      <c r="CM810" s="42">
        <v>100.29811099999999</v>
      </c>
    </row>
    <row r="811" spans="1:91" x14ac:dyDescent="0.2">
      <c r="A811" s="52" t="s">
        <v>522</v>
      </c>
      <c r="B811" s="30">
        <v>8357</v>
      </c>
      <c r="C811" s="30">
        <v>-20528</v>
      </c>
      <c r="D811" s="30">
        <v>80</v>
      </c>
      <c r="E811" s="31">
        <v>0.48515799999999998</v>
      </c>
      <c r="F811" s="41">
        <v>79.808099999999996</v>
      </c>
      <c r="G811" s="35">
        <v>41.088500000000003</v>
      </c>
      <c r="H811" s="35">
        <v>43.030900000000003</v>
      </c>
      <c r="I811" s="35">
        <v>1.2142599999999999</v>
      </c>
      <c r="J811" s="35">
        <v>12.4551</v>
      </c>
      <c r="K811" s="35">
        <v>0.59331299999999998</v>
      </c>
      <c r="L811" s="35">
        <v>0.34542099999999998</v>
      </c>
      <c r="M811" s="35">
        <v>0.10267900000000001</v>
      </c>
      <c r="N811" s="35">
        <v>1.90185</v>
      </c>
      <c r="O811" s="35">
        <v>7.5731000000000007E-2</v>
      </c>
      <c r="P811" s="35">
        <v>8.3149999999999995E-3</v>
      </c>
      <c r="Q811" s="42">
        <v>100.816</v>
      </c>
      <c r="R811" s="35">
        <v>4.3113299999999999</v>
      </c>
      <c r="S811" s="36">
        <v>2.4690699999999999</v>
      </c>
      <c r="T811" s="36">
        <v>1.27118</v>
      </c>
      <c r="U811" s="36">
        <v>1.1978899999999999</v>
      </c>
      <c r="V811" s="36">
        <v>6.6964999999999997E-2</v>
      </c>
      <c r="W811" s="36">
        <v>0.34649400000000002</v>
      </c>
      <c r="X811" s="36">
        <v>1.7597999999999999E-2</v>
      </c>
      <c r="Y811" s="36">
        <v>1.0822999999999999E-2</v>
      </c>
      <c r="Z811" s="36">
        <v>3.003E-3</v>
      </c>
      <c r="AA811" s="36">
        <v>8.2919000000000007E-2</v>
      </c>
      <c r="AB811" s="36">
        <v>2.8019999999999998E-3</v>
      </c>
      <c r="AC811" s="36">
        <v>3.3E-4</v>
      </c>
      <c r="AD811" s="36">
        <v>4</v>
      </c>
      <c r="AE811" s="325">
        <v>3.0000039999999997</v>
      </c>
      <c r="AF811" s="35">
        <v>4.3113299999999999</v>
      </c>
      <c r="AG811" s="37">
        <v>0.79150021472443755</v>
      </c>
      <c r="AH811" s="53">
        <v>0.48515799999999998</v>
      </c>
      <c r="AI811" s="35">
        <v>1.2223200000000001</v>
      </c>
      <c r="AJ811" s="35">
        <v>1.91012</v>
      </c>
      <c r="AK811" s="35">
        <v>7.2949E-2</v>
      </c>
      <c r="AL811" s="35">
        <v>12.36</v>
      </c>
      <c r="AM811" s="35">
        <v>0.58357199999999998</v>
      </c>
      <c r="AN811" s="35">
        <v>9.7085000000000005E-2</v>
      </c>
      <c r="AO811" s="35">
        <v>0.33597399999999999</v>
      </c>
      <c r="AP811" s="35">
        <v>2.7929999999999999E-3</v>
      </c>
      <c r="AQ811" s="35">
        <v>79.279899999999998</v>
      </c>
      <c r="AR811" s="35">
        <v>95.864699999999999</v>
      </c>
      <c r="AS811" s="43">
        <v>0.48515799999999998</v>
      </c>
      <c r="AT811" s="326">
        <v>0.48536334394723835</v>
      </c>
      <c r="AU811" s="327">
        <v>-2.053439472383678E-4</v>
      </c>
      <c r="AV811" s="41">
        <v>41.088500000000003</v>
      </c>
      <c r="AW811" s="35">
        <v>40.8003</v>
      </c>
      <c r="AX811" s="327">
        <v>0.28820000000000334</v>
      </c>
      <c r="AY811" s="41">
        <v>43.030900000000003</v>
      </c>
      <c r="AZ811" s="35">
        <v>42.76</v>
      </c>
      <c r="BA811" s="327">
        <v>0.27090000000000458</v>
      </c>
      <c r="BB811" s="41">
        <v>100.816</v>
      </c>
      <c r="BC811" s="35">
        <v>100.14511299999999</v>
      </c>
      <c r="BD811" s="36">
        <v>0.67088700000000756</v>
      </c>
      <c r="BE811" s="41">
        <v>79.808099999999996</v>
      </c>
      <c r="BF811" s="35">
        <v>79.279899999999998</v>
      </c>
      <c r="BG811" s="327">
        <v>0.52819999999999823</v>
      </c>
      <c r="BH811" s="46">
        <v>84.119400000000013</v>
      </c>
      <c r="BI811" s="46">
        <v>83.560299999999998</v>
      </c>
      <c r="BJ811" s="327">
        <v>0.55910000000001503</v>
      </c>
      <c r="BK811" s="41">
        <v>12.4551</v>
      </c>
      <c r="BL811" s="35">
        <v>12.36</v>
      </c>
      <c r="BM811" s="327">
        <v>9.5100000000000406E-2</v>
      </c>
      <c r="BN811" s="36">
        <v>6.7845000000000003E-2</v>
      </c>
      <c r="BO811" s="36">
        <v>8.3818000000000004E-2</v>
      </c>
      <c r="BP811" s="36">
        <v>2.7160000000000001E-3</v>
      </c>
      <c r="BQ811" s="36">
        <v>0.34606999999999999</v>
      </c>
      <c r="BR811" s="36">
        <v>1.7420000000000001E-2</v>
      </c>
      <c r="BS811" s="36">
        <v>2.8579999999999999E-3</v>
      </c>
      <c r="BT811" s="36">
        <v>1.0595E-2</v>
      </c>
      <c r="BU811" s="36">
        <v>1.11E-4</v>
      </c>
      <c r="BV811" s="36">
        <v>2.4685700000000002</v>
      </c>
      <c r="BW811" s="36">
        <v>3.000003</v>
      </c>
      <c r="BX811" s="944">
        <v>6.7839999999999998E-2</v>
      </c>
      <c r="BY811" s="36">
        <v>8.3809999999999996E-2</v>
      </c>
      <c r="BZ811" s="36">
        <v>2.7200000000000002E-3</v>
      </c>
      <c r="CA811" s="36">
        <v>0.34619</v>
      </c>
      <c r="CB811" s="36">
        <v>1.7420000000000001E-2</v>
      </c>
      <c r="CC811" s="36">
        <v>2.8600000000000001E-3</v>
      </c>
      <c r="CD811" s="36">
        <v>1.059E-2</v>
      </c>
      <c r="CE811" s="36">
        <v>1.1E-4</v>
      </c>
      <c r="CF811" s="36">
        <v>1.2703599999999999</v>
      </c>
      <c r="CG811" s="36">
        <v>1.1980999999999999</v>
      </c>
      <c r="CH811" s="36">
        <v>3</v>
      </c>
      <c r="CI811" s="36">
        <v>2.4684599999999999</v>
      </c>
      <c r="CJ811" s="326">
        <v>0.48536334394723835</v>
      </c>
      <c r="CK811" s="35">
        <v>40.8003</v>
      </c>
      <c r="CL811" s="35">
        <v>42.76</v>
      </c>
      <c r="CM811" s="42">
        <v>100.14511299999999</v>
      </c>
    </row>
    <row r="812" spans="1:91" x14ac:dyDescent="0.2">
      <c r="A812" s="52" t="s">
        <v>523</v>
      </c>
      <c r="B812" s="30">
        <v>7779</v>
      </c>
      <c r="C812" s="30">
        <v>-20579</v>
      </c>
      <c r="D812" s="30">
        <v>83</v>
      </c>
      <c r="E812" s="31">
        <v>0.49148900000000001</v>
      </c>
      <c r="F812" s="41">
        <v>77.302999999999997</v>
      </c>
      <c r="G812" s="35">
        <v>39.309399999999997</v>
      </c>
      <c r="H812" s="35">
        <v>42.2241</v>
      </c>
      <c r="I812" s="35">
        <v>2.22214</v>
      </c>
      <c r="J812" s="35">
        <v>12.336399999999999</v>
      </c>
      <c r="K812" s="35">
        <v>0.61357399999999995</v>
      </c>
      <c r="L812" s="35">
        <v>0.39515899999999998</v>
      </c>
      <c r="M812" s="35">
        <v>0.12174500000000001</v>
      </c>
      <c r="N812" s="35">
        <v>2.9365299999999999</v>
      </c>
      <c r="O812" s="35">
        <v>6.7815E-2</v>
      </c>
      <c r="P812" s="35">
        <v>7.4149999999999994E-2</v>
      </c>
      <c r="Q812" s="42">
        <v>100.301</v>
      </c>
      <c r="R812" s="35">
        <v>4.2305000000000001</v>
      </c>
      <c r="S812" s="36">
        <v>2.3718599999999999</v>
      </c>
      <c r="T812" s="36">
        <v>1.2061200000000001</v>
      </c>
      <c r="U812" s="36">
        <v>1.16574</v>
      </c>
      <c r="V812" s="36">
        <v>0.12153799999999999</v>
      </c>
      <c r="W812" s="36">
        <v>0.34036300000000003</v>
      </c>
      <c r="X812" s="36">
        <v>1.8048999999999999E-2</v>
      </c>
      <c r="Y812" s="36">
        <v>1.2279999999999999E-2</v>
      </c>
      <c r="Z812" s="36">
        <v>3.532E-3</v>
      </c>
      <c r="AA812" s="36">
        <v>0.126975</v>
      </c>
      <c r="AB812" s="36">
        <v>2.4880000000000002E-3</v>
      </c>
      <c r="AC812" s="36">
        <v>2.9150000000000001E-3</v>
      </c>
      <c r="AD812" s="36">
        <v>4</v>
      </c>
      <c r="AE812" s="325">
        <v>2.9999999999999996</v>
      </c>
      <c r="AF812" s="35">
        <v>4.2305000000000001</v>
      </c>
      <c r="AG812" s="37">
        <v>0.99551371861975402</v>
      </c>
      <c r="AH812" s="53">
        <v>0.49148900000000001</v>
      </c>
      <c r="AI812" s="35">
        <v>2.23705</v>
      </c>
      <c r="AJ812" s="35">
        <v>2.9504600000000001</v>
      </c>
      <c r="AK812" s="35">
        <v>6.5111000000000002E-2</v>
      </c>
      <c r="AL812" s="35">
        <v>12.246</v>
      </c>
      <c r="AM812" s="35">
        <v>0.60405200000000003</v>
      </c>
      <c r="AN812" s="35">
        <v>0.116162</v>
      </c>
      <c r="AO812" s="35">
        <v>0.38580500000000001</v>
      </c>
      <c r="AP812" s="35">
        <v>6.8551000000000001E-2</v>
      </c>
      <c r="AQ812" s="35">
        <v>76.810500000000005</v>
      </c>
      <c r="AR812" s="35">
        <v>95.483699999999999</v>
      </c>
      <c r="AS812" s="43">
        <v>0.49148900000000001</v>
      </c>
      <c r="AT812" s="326">
        <v>0.49182160682116383</v>
      </c>
      <c r="AU812" s="327">
        <v>-3.3260682116381668E-4</v>
      </c>
      <c r="AV812" s="41">
        <v>39.309399999999997</v>
      </c>
      <c r="AW812" s="35">
        <v>39.0334</v>
      </c>
      <c r="AX812" s="327">
        <v>0.27599999999999625</v>
      </c>
      <c r="AY812" s="41">
        <v>42.2241</v>
      </c>
      <c r="AZ812" s="35">
        <v>41.98</v>
      </c>
      <c r="BA812" s="327">
        <v>0.24410000000000309</v>
      </c>
      <c r="BB812" s="41">
        <v>100.301</v>
      </c>
      <c r="BC812" s="35">
        <v>99.686590999999993</v>
      </c>
      <c r="BD812" s="36">
        <v>0.61440900000000909</v>
      </c>
      <c r="BE812" s="41">
        <v>77.302999999999997</v>
      </c>
      <c r="BF812" s="35">
        <v>76.810500000000005</v>
      </c>
      <c r="BG812" s="327">
        <v>0.49249999999999261</v>
      </c>
      <c r="BH812" s="46">
        <v>81.533500000000004</v>
      </c>
      <c r="BI812" s="46">
        <v>81.01339999999999</v>
      </c>
      <c r="BJ812" s="327">
        <v>0.52010000000001355</v>
      </c>
      <c r="BK812" s="41">
        <v>12.336399999999999</v>
      </c>
      <c r="BL812" s="35">
        <v>12.246</v>
      </c>
      <c r="BM812" s="327">
        <v>9.0399999999998926E-2</v>
      </c>
      <c r="BN812" s="36">
        <v>0.123061</v>
      </c>
      <c r="BO812" s="36">
        <v>0.12831500000000001</v>
      </c>
      <c r="BP812" s="36">
        <v>2.4030000000000002E-3</v>
      </c>
      <c r="BQ812" s="36">
        <v>0.33982200000000001</v>
      </c>
      <c r="BR812" s="36">
        <v>1.7871000000000001E-2</v>
      </c>
      <c r="BS812" s="36">
        <v>3.3890000000000001E-3</v>
      </c>
      <c r="BT812" s="36">
        <v>1.2059E-2</v>
      </c>
      <c r="BU812" s="36">
        <v>2.7100000000000002E-3</v>
      </c>
      <c r="BV812" s="36">
        <v>2.3703699999999999</v>
      </c>
      <c r="BW812" s="36">
        <v>3</v>
      </c>
      <c r="BX812" s="944">
        <v>0.12305000000000001</v>
      </c>
      <c r="BY812" s="36">
        <v>0.12831000000000001</v>
      </c>
      <c r="BZ812" s="36">
        <v>2.3999999999999998E-3</v>
      </c>
      <c r="CA812" s="36">
        <v>0.33994000000000002</v>
      </c>
      <c r="CB812" s="36">
        <v>1.787E-2</v>
      </c>
      <c r="CC812" s="36">
        <v>3.3899999999999998E-3</v>
      </c>
      <c r="CD812" s="36">
        <v>1.206E-2</v>
      </c>
      <c r="CE812" s="36">
        <v>2.7100000000000002E-3</v>
      </c>
      <c r="CF812" s="36">
        <v>1.20452</v>
      </c>
      <c r="CG812" s="36">
        <v>1.1657500000000001</v>
      </c>
      <c r="CH812" s="36">
        <v>3</v>
      </c>
      <c r="CI812" s="36">
        <v>2.3702700000000001</v>
      </c>
      <c r="CJ812" s="326">
        <v>0.49182160682116383</v>
      </c>
      <c r="CK812" s="35">
        <v>39.0334</v>
      </c>
      <c r="CL812" s="35">
        <v>41.98</v>
      </c>
      <c r="CM812" s="42">
        <v>99.686590999999993</v>
      </c>
    </row>
    <row r="813" spans="1:91" x14ac:dyDescent="0.2">
      <c r="A813" s="52" t="s">
        <v>524</v>
      </c>
      <c r="B813" s="30">
        <v>8374</v>
      </c>
      <c r="C813" s="30">
        <v>-21391</v>
      </c>
      <c r="D813" s="30">
        <v>83</v>
      </c>
      <c r="E813" s="31">
        <v>0.51070700000000002</v>
      </c>
      <c r="F813" s="41">
        <v>78.191400000000002</v>
      </c>
      <c r="G813" s="35">
        <v>38.258499999999998</v>
      </c>
      <c r="H813" s="35">
        <v>44.379300000000001</v>
      </c>
      <c r="I813" s="35">
        <v>2.1925699999999999</v>
      </c>
      <c r="J813" s="35">
        <v>11.096</v>
      </c>
      <c r="K813" s="35">
        <v>0.565855</v>
      </c>
      <c r="L813" s="35">
        <v>0.40008899999999997</v>
      </c>
      <c r="M813" s="35">
        <v>9.6785999999999997E-2</v>
      </c>
      <c r="N813" s="35">
        <v>3.2159399999999998</v>
      </c>
      <c r="O813" s="35">
        <v>4.1660999999999997E-2</v>
      </c>
      <c r="P813" s="35">
        <v>2.5169E-2</v>
      </c>
      <c r="Q813" s="42">
        <v>100.27200000000001</v>
      </c>
      <c r="R813" s="35">
        <v>4.4464399999999999</v>
      </c>
      <c r="S813" s="36">
        <v>2.40021</v>
      </c>
      <c r="T813" s="36">
        <v>1.1744000000000001</v>
      </c>
      <c r="U813" s="36">
        <v>1.2258</v>
      </c>
      <c r="V813" s="36">
        <v>0.119975</v>
      </c>
      <c r="W813" s="36">
        <v>0.30628</v>
      </c>
      <c r="X813" s="36">
        <v>1.6652E-2</v>
      </c>
      <c r="Y813" s="36">
        <v>1.2439E-2</v>
      </c>
      <c r="Z813" s="36">
        <v>2.8089999999999999E-3</v>
      </c>
      <c r="AA813" s="36">
        <v>0.13911999999999999</v>
      </c>
      <c r="AB813" s="36">
        <v>1.529E-3</v>
      </c>
      <c r="AC813" s="36">
        <v>9.8999999999999999E-4</v>
      </c>
      <c r="AD813" s="36">
        <v>4</v>
      </c>
      <c r="AE813" s="325">
        <v>2.9999940000000005</v>
      </c>
      <c r="AF813" s="35">
        <v>4.4464399999999999</v>
      </c>
      <c r="AG813" s="37">
        <v>0.9843052907849007</v>
      </c>
      <c r="AH813" s="53">
        <v>0.51070700000000002</v>
      </c>
      <c r="AI813" s="35">
        <v>2.20817</v>
      </c>
      <c r="AJ813" s="35">
        <v>3.2324199999999998</v>
      </c>
      <c r="AK813" s="35">
        <v>3.8734999999999999E-2</v>
      </c>
      <c r="AL813" s="35">
        <v>11.0092</v>
      </c>
      <c r="AM813" s="35">
        <v>0.55619399999999997</v>
      </c>
      <c r="AN813" s="35">
        <v>9.1122999999999996E-2</v>
      </c>
      <c r="AO813" s="35">
        <v>0.39016800000000001</v>
      </c>
      <c r="AP813" s="35">
        <v>1.9526999999999999E-2</v>
      </c>
      <c r="AQ813" s="35">
        <v>77.665000000000006</v>
      </c>
      <c r="AR813" s="35">
        <v>95.210499999999996</v>
      </c>
      <c r="AS813" s="43">
        <v>0.51070700000000002</v>
      </c>
      <c r="AT813" s="326">
        <v>0.51103439361910596</v>
      </c>
      <c r="AU813" s="327">
        <v>-3.2739361910594234E-4</v>
      </c>
      <c r="AV813" s="41">
        <v>38.258499999999998</v>
      </c>
      <c r="AW813" s="35">
        <v>37.975499999999997</v>
      </c>
      <c r="AX813" s="327">
        <v>0.28300000000000125</v>
      </c>
      <c r="AY813" s="41">
        <v>44.379300000000001</v>
      </c>
      <c r="AZ813" s="35">
        <v>44.11</v>
      </c>
      <c r="BA813" s="327">
        <v>0.26930000000000121</v>
      </c>
      <c r="BB813" s="41">
        <v>100.27200000000001</v>
      </c>
      <c r="BC813" s="35">
        <v>99.631037000000006</v>
      </c>
      <c r="BD813" s="36">
        <v>0.64096299999999928</v>
      </c>
      <c r="BE813" s="41">
        <v>78.191400000000002</v>
      </c>
      <c r="BF813" s="35">
        <v>77.665000000000006</v>
      </c>
      <c r="BG813" s="327">
        <v>0.52639999999999532</v>
      </c>
      <c r="BH813" s="46">
        <v>82.637799999999999</v>
      </c>
      <c r="BI813" s="46">
        <v>82.085499999999996</v>
      </c>
      <c r="BJ813" s="327">
        <v>0.55230000000000246</v>
      </c>
      <c r="BK813" s="41">
        <v>11.096</v>
      </c>
      <c r="BL813" s="35">
        <v>11.0092</v>
      </c>
      <c r="BM813" s="327">
        <v>8.680000000000021E-2</v>
      </c>
      <c r="BN813" s="36">
        <v>0.121561</v>
      </c>
      <c r="BO813" s="36">
        <v>0.140681</v>
      </c>
      <c r="BP813" s="36">
        <v>1.4300000000000001E-3</v>
      </c>
      <c r="BQ813" s="36">
        <v>0.305724</v>
      </c>
      <c r="BR813" s="36">
        <v>1.6466999999999999E-2</v>
      </c>
      <c r="BS813" s="36">
        <v>2.66E-3</v>
      </c>
      <c r="BT813" s="36">
        <v>1.2204E-2</v>
      </c>
      <c r="BU813" s="36">
        <v>7.7300000000000003E-4</v>
      </c>
      <c r="BV813" s="36">
        <v>2.3984999999999999</v>
      </c>
      <c r="BW813" s="36">
        <v>3</v>
      </c>
      <c r="BX813" s="944">
        <v>0.12155000000000001</v>
      </c>
      <c r="BY813" s="36">
        <v>0.14066999999999999</v>
      </c>
      <c r="BZ813" s="36">
        <v>1.4300000000000001E-3</v>
      </c>
      <c r="CA813" s="36">
        <v>0.30582999999999999</v>
      </c>
      <c r="CB813" s="36">
        <v>1.6469999999999999E-2</v>
      </c>
      <c r="CC813" s="36">
        <v>2.66E-3</v>
      </c>
      <c r="CD813" s="36">
        <v>1.2200000000000001E-2</v>
      </c>
      <c r="CE813" s="36">
        <v>7.6999999999999996E-4</v>
      </c>
      <c r="CF813" s="36">
        <v>1.1727399999999999</v>
      </c>
      <c r="CG813" s="36">
        <v>1.22567</v>
      </c>
      <c r="CH813" s="36">
        <v>2.9999899999999999</v>
      </c>
      <c r="CI813" s="36">
        <v>2.3984100000000002</v>
      </c>
      <c r="CJ813" s="326">
        <v>0.51103439361910596</v>
      </c>
      <c r="CK813" s="35">
        <v>37.975499999999997</v>
      </c>
      <c r="CL813" s="35">
        <v>44.11</v>
      </c>
      <c r="CM813" s="42">
        <v>99.631037000000006</v>
      </c>
    </row>
    <row r="814" spans="1:91" ht="16" thickBot="1" x14ac:dyDescent="0.25">
      <c r="A814" s="262" t="s">
        <v>525</v>
      </c>
      <c r="B814" s="263">
        <v>9402</v>
      </c>
      <c r="C814" s="263">
        <v>-20628</v>
      </c>
      <c r="D814" s="263">
        <v>83</v>
      </c>
      <c r="E814" s="174">
        <v>0.261181</v>
      </c>
      <c r="F814" s="66">
        <v>49.679099999999998</v>
      </c>
      <c r="G814" s="67">
        <v>36.703800000000001</v>
      </c>
      <c r="H814" s="67">
        <v>14.42</v>
      </c>
      <c r="I814" s="67">
        <v>1.9707300000000001</v>
      </c>
      <c r="J814" s="67">
        <v>45.300199999999997</v>
      </c>
      <c r="K814" s="67">
        <v>0.18129200000000001</v>
      </c>
      <c r="L814" s="67">
        <v>0.48737999999999998</v>
      </c>
      <c r="M814" s="67">
        <v>-9.75E-3</v>
      </c>
      <c r="N814" s="67">
        <v>9.6396999999999997E-2</v>
      </c>
      <c r="O814" s="67">
        <v>-1.23E-2</v>
      </c>
      <c r="P814" s="67">
        <v>7.2430000000000003E-3</v>
      </c>
      <c r="Q814" s="71">
        <v>99.144999999999996</v>
      </c>
      <c r="R814" s="67">
        <v>1.44476</v>
      </c>
      <c r="S814" s="69">
        <v>1.0490200000000001</v>
      </c>
      <c r="T814" s="69">
        <v>0.77503699999999998</v>
      </c>
      <c r="U814" s="69">
        <v>0.27398400000000001</v>
      </c>
      <c r="V814" s="69">
        <v>7.4179999999999996E-2</v>
      </c>
      <c r="W814" s="69">
        <v>0.86014699999999999</v>
      </c>
      <c r="X814" s="69">
        <v>3.6700000000000001E-3</v>
      </c>
      <c r="Y814" s="69">
        <v>1.0423E-2</v>
      </c>
      <c r="Z814" s="69">
        <v>-1.9000000000000001E-4</v>
      </c>
      <c r="AA814" s="69">
        <v>2.869E-3</v>
      </c>
      <c r="AB814" s="69">
        <v>-3.1E-4</v>
      </c>
      <c r="AC814" s="69">
        <v>1.9599999999999999E-4</v>
      </c>
      <c r="AD814" s="69">
        <v>3</v>
      </c>
      <c r="AE814" s="69">
        <v>2.000006</v>
      </c>
      <c r="AF814" s="67">
        <v>1.44476</v>
      </c>
      <c r="AG814" s="175">
        <v>0.8522940912261584</v>
      </c>
      <c r="AH814" s="176">
        <v>0.261181</v>
      </c>
      <c r="AI814" s="58">
        <v>1.97366</v>
      </c>
      <c r="AJ814" s="58">
        <v>9.5610000000000001E-2</v>
      </c>
      <c r="AK814" s="58">
        <v>-1.3469999999999999E-2</v>
      </c>
      <c r="AL814" s="58">
        <v>45.206400000000002</v>
      </c>
      <c r="AM814" s="58">
        <v>0.179283</v>
      </c>
      <c r="AN814" s="58">
        <v>-1.1270000000000001E-2</v>
      </c>
      <c r="AO814" s="58">
        <v>0.48453800000000002</v>
      </c>
      <c r="AP814" s="58">
        <v>5.7670000000000004E-3</v>
      </c>
      <c r="AQ814" s="58">
        <v>49.5854</v>
      </c>
      <c r="AR814" s="58">
        <v>97.505899999999997</v>
      </c>
      <c r="AS814" s="63">
        <v>0.261181</v>
      </c>
      <c r="AT814" s="328">
        <v>0.26119744494232056</v>
      </c>
      <c r="AU814" s="64">
        <v>-1.6444942320559264E-5</v>
      </c>
      <c r="AV814" s="57">
        <v>36.703800000000001</v>
      </c>
      <c r="AW814" s="58">
        <v>36.633800000000001</v>
      </c>
      <c r="AX814" s="64">
        <v>7.0000000000000284E-2</v>
      </c>
      <c r="AY814" s="57">
        <v>14.42</v>
      </c>
      <c r="AZ814" s="58">
        <v>14.39</v>
      </c>
      <c r="BA814" s="64">
        <v>2.9999999999999361E-2</v>
      </c>
      <c r="BB814" s="57">
        <v>99.144999999999996</v>
      </c>
      <c r="BC814" s="58">
        <v>98.94431800000001</v>
      </c>
      <c r="BD814" s="60">
        <v>0.20068199999998626</v>
      </c>
      <c r="BE814" s="57">
        <v>49.679099999999998</v>
      </c>
      <c r="BF814" s="58">
        <v>49.5854</v>
      </c>
      <c r="BG814" s="64">
        <v>9.369999999999834E-2</v>
      </c>
      <c r="BH814" s="58">
        <v>51.123800000000003</v>
      </c>
      <c r="BI814" s="58">
        <v>51.023800000000001</v>
      </c>
      <c r="BJ814" s="64">
        <v>0.10000000000000142</v>
      </c>
      <c r="BK814" s="57">
        <v>45.300199999999997</v>
      </c>
      <c r="BL814" s="58">
        <v>45.206400000000002</v>
      </c>
      <c r="BM814" s="64">
        <v>9.3799999999994554E-2</v>
      </c>
      <c r="BN814" s="60">
        <v>7.4434E-2</v>
      </c>
      <c r="BO814" s="60">
        <v>2.8509999999999998E-3</v>
      </c>
      <c r="BP814" s="60">
        <v>-3.4000000000000002E-4</v>
      </c>
      <c r="BQ814" s="60">
        <v>0.86003099999999999</v>
      </c>
      <c r="BR814" s="60">
        <v>3.6359999999999999E-3</v>
      </c>
      <c r="BS814" s="60">
        <v>-2.3000000000000001E-4</v>
      </c>
      <c r="BT814" s="60">
        <v>1.0383E-2</v>
      </c>
      <c r="BU814" s="60">
        <v>1.56E-4</v>
      </c>
      <c r="BV814" s="60">
        <v>1.0490699999999999</v>
      </c>
      <c r="BW814" s="60">
        <v>1.9999910000000001</v>
      </c>
      <c r="BX814" s="945">
        <v>7.442E-2</v>
      </c>
      <c r="BY814" s="60">
        <v>2.8500000000000001E-3</v>
      </c>
      <c r="BZ814" s="60">
        <v>-3.4000000000000002E-4</v>
      </c>
      <c r="CA814" s="60">
        <v>0.86021999999999998</v>
      </c>
      <c r="CB814" s="60">
        <v>3.64E-3</v>
      </c>
      <c r="CC814" s="60">
        <v>-2.3000000000000001E-4</v>
      </c>
      <c r="CD814" s="60">
        <v>1.038E-2</v>
      </c>
      <c r="CE814" s="60">
        <v>1.6000000000000001E-4</v>
      </c>
      <c r="CF814" s="60">
        <v>0.77493000000000001</v>
      </c>
      <c r="CG814" s="60">
        <v>0.27396999999999999</v>
      </c>
      <c r="CH814" s="60">
        <v>2</v>
      </c>
      <c r="CI814" s="60">
        <v>1.0488999999999999</v>
      </c>
      <c r="CJ814" s="328">
        <v>0.26119744494232056</v>
      </c>
      <c r="CK814" s="58">
        <v>36.633800000000001</v>
      </c>
      <c r="CL814" s="58">
        <v>14.39</v>
      </c>
      <c r="CM814" s="59">
        <v>98.94431800000001</v>
      </c>
    </row>
    <row r="815" spans="1:91" x14ac:dyDescent="0.2">
      <c r="A815" s="47" t="s">
        <v>526</v>
      </c>
      <c r="B815" s="48">
        <v>9413</v>
      </c>
      <c r="C815" s="48">
        <v>-20582</v>
      </c>
      <c r="D815" s="48">
        <v>83</v>
      </c>
      <c r="E815" s="49">
        <v>0.49192999999999998</v>
      </c>
      <c r="F815" s="32">
        <v>80.516400000000004</v>
      </c>
      <c r="G815" s="33">
        <v>40.907899999999998</v>
      </c>
      <c r="H815" s="33">
        <v>44.018799999999999</v>
      </c>
      <c r="I815" s="33">
        <v>0.57521299999999997</v>
      </c>
      <c r="J815" s="33">
        <v>11.687900000000001</v>
      </c>
      <c r="K815" s="33">
        <v>0.76724800000000004</v>
      </c>
      <c r="L815" s="33">
        <v>0.30152200000000001</v>
      </c>
      <c r="M815" s="33">
        <v>3.0837E-2</v>
      </c>
      <c r="N815" s="33">
        <v>1.28535</v>
      </c>
      <c r="O815" s="33">
        <v>7.0219000000000004E-2</v>
      </c>
      <c r="P815" s="33">
        <v>3.2266000000000003E-2</v>
      </c>
      <c r="Q815" s="34">
        <v>99.677300000000002</v>
      </c>
      <c r="R815" s="33">
        <v>4.41031</v>
      </c>
      <c r="S815" s="39">
        <v>2.5410599999999999</v>
      </c>
      <c r="T815" s="39">
        <v>1.29104</v>
      </c>
      <c r="U815" s="39">
        <v>1.2500199999999999</v>
      </c>
      <c r="V815" s="39">
        <v>3.236E-2</v>
      </c>
      <c r="W815" s="39">
        <v>0.33168799999999998</v>
      </c>
      <c r="X815" s="39">
        <v>2.3213999999999999E-2</v>
      </c>
      <c r="Y815" s="39">
        <v>9.6380000000000007E-3</v>
      </c>
      <c r="Z815" s="39">
        <v>9.2000000000000003E-4</v>
      </c>
      <c r="AA815" s="39">
        <v>5.7167000000000003E-2</v>
      </c>
      <c r="AB815" s="39">
        <v>2.65E-3</v>
      </c>
      <c r="AC815" s="39">
        <v>1.305E-3</v>
      </c>
      <c r="AD815" s="39">
        <v>4</v>
      </c>
      <c r="AE815" s="420">
        <v>3.0000019999999998</v>
      </c>
      <c r="AF815" s="33">
        <v>4.41031</v>
      </c>
      <c r="AG815" s="101">
        <v>0.52602159097504497</v>
      </c>
      <c r="AH815" s="50">
        <v>0.49192999999999998</v>
      </c>
      <c r="AI815" s="35">
        <v>0.57842700000000002</v>
      </c>
      <c r="AJ815" s="35">
        <v>1.2901499999999999</v>
      </c>
      <c r="AK815" s="35">
        <v>6.6955000000000001E-2</v>
      </c>
      <c r="AL815" s="35">
        <v>11.5931</v>
      </c>
      <c r="AM815" s="35">
        <v>0.75536099999999995</v>
      </c>
      <c r="AN815" s="35">
        <v>2.5409999999999999E-2</v>
      </c>
      <c r="AO815" s="35">
        <v>0.29162199999999999</v>
      </c>
      <c r="AP815" s="35">
        <v>2.6207999999999999E-2</v>
      </c>
      <c r="AQ815" s="35">
        <v>79.955399999999997</v>
      </c>
      <c r="AR815" s="35">
        <v>94.582599999999999</v>
      </c>
      <c r="AS815" s="43">
        <v>0.49192999999999998</v>
      </c>
      <c r="AT815" s="326">
        <v>0.49206480377457984</v>
      </c>
      <c r="AU815" s="327">
        <v>-1.3480377457986137E-4</v>
      </c>
      <c r="AV815" s="41">
        <v>40.907899999999998</v>
      </c>
      <c r="AW815" s="35">
        <v>40.612200000000001</v>
      </c>
      <c r="AX815" s="327">
        <v>0.29569999999999652</v>
      </c>
      <c r="AY815" s="41">
        <v>44.018799999999999</v>
      </c>
      <c r="AZ815" s="35">
        <v>43.72</v>
      </c>
      <c r="BA815" s="327">
        <v>0.29879999999999995</v>
      </c>
      <c r="BB815" s="41">
        <v>99.677300000000002</v>
      </c>
      <c r="BC815" s="35">
        <v>98.959432999999976</v>
      </c>
      <c r="BD815" s="36">
        <v>0.71786700000002668</v>
      </c>
      <c r="BE815" s="41">
        <v>80.516400000000004</v>
      </c>
      <c r="BF815" s="35">
        <v>79.955399999999997</v>
      </c>
      <c r="BG815" s="327">
        <v>0.56100000000000705</v>
      </c>
      <c r="BH815" s="46">
        <v>84.926699999999997</v>
      </c>
      <c r="BI815" s="46">
        <v>84.3322</v>
      </c>
      <c r="BJ815" s="327">
        <v>0.59449999999999648</v>
      </c>
      <c r="BK815" s="41">
        <v>11.687900000000001</v>
      </c>
      <c r="BL815" s="35">
        <v>11.5931</v>
      </c>
      <c r="BM815" s="327">
        <v>9.4800000000001106E-2</v>
      </c>
      <c r="BN815" s="36">
        <v>3.2772999999999997E-2</v>
      </c>
      <c r="BO815" s="36">
        <v>5.7789E-2</v>
      </c>
      <c r="BP815" s="36">
        <v>2.545E-3</v>
      </c>
      <c r="BQ815" s="36">
        <v>0.331341</v>
      </c>
      <c r="BR815" s="36">
        <v>2.3016999999999999E-2</v>
      </c>
      <c r="BS815" s="36">
        <v>7.6400000000000003E-4</v>
      </c>
      <c r="BT815" s="36">
        <v>9.3880000000000005E-3</v>
      </c>
      <c r="BU815" s="36">
        <v>1.067E-3</v>
      </c>
      <c r="BV815" s="36">
        <v>2.5413199999999998</v>
      </c>
      <c r="BW815" s="36">
        <v>3.0000039999999997</v>
      </c>
      <c r="BX815" s="944">
        <v>3.2770000000000001E-2</v>
      </c>
      <c r="BY815" s="36">
        <v>5.7790000000000001E-2</v>
      </c>
      <c r="BZ815" s="36">
        <v>2.5400000000000002E-3</v>
      </c>
      <c r="CA815" s="36">
        <v>0.33145999999999998</v>
      </c>
      <c r="CB815" s="36">
        <v>2.3019999999999999E-2</v>
      </c>
      <c r="CC815" s="36">
        <v>7.6000000000000004E-4</v>
      </c>
      <c r="CD815" s="36">
        <v>9.3900000000000008E-3</v>
      </c>
      <c r="CE815" s="36">
        <v>1.07E-3</v>
      </c>
      <c r="CF815" s="36">
        <v>1.29077</v>
      </c>
      <c r="CG815" s="36">
        <v>1.25044</v>
      </c>
      <c r="CH815" s="36">
        <v>3.0000099999999996</v>
      </c>
      <c r="CI815" s="36">
        <v>2.54121</v>
      </c>
      <c r="CJ815" s="326">
        <v>0.49206480377457984</v>
      </c>
      <c r="CK815" s="35">
        <v>40.612200000000001</v>
      </c>
      <c r="CL815" s="35">
        <v>43.72</v>
      </c>
      <c r="CM815" s="42">
        <v>98.959432999999976</v>
      </c>
    </row>
    <row r="816" spans="1:91" x14ac:dyDescent="0.2">
      <c r="A816" s="52" t="s">
        <v>526</v>
      </c>
      <c r="B816" s="30">
        <v>9415</v>
      </c>
      <c r="C816" s="30">
        <v>-20583</v>
      </c>
      <c r="D816" s="30">
        <v>83</v>
      </c>
      <c r="E816" s="31">
        <v>0.49640499999999999</v>
      </c>
      <c r="F816" s="41">
        <v>81.022499999999994</v>
      </c>
      <c r="G816" s="35">
        <v>40.802500000000002</v>
      </c>
      <c r="H816" s="35">
        <v>44.698399999999999</v>
      </c>
      <c r="I816" s="35">
        <v>0.55722700000000003</v>
      </c>
      <c r="J816" s="35">
        <v>11.380599999999999</v>
      </c>
      <c r="K816" s="35">
        <v>0.76445399999999997</v>
      </c>
      <c r="L816" s="35">
        <v>0.29933799999999999</v>
      </c>
      <c r="M816" s="35">
        <v>4.0399999999999998E-2</v>
      </c>
      <c r="N816" s="35">
        <v>1.2384599999999999</v>
      </c>
      <c r="O816" s="35">
        <v>0.13358300000000001</v>
      </c>
      <c r="P816" s="35">
        <v>4.3487999999999999E-2</v>
      </c>
      <c r="Q816" s="42">
        <v>99.958500000000001</v>
      </c>
      <c r="R816" s="35">
        <v>4.4784100000000002</v>
      </c>
      <c r="S816" s="36">
        <v>2.55097</v>
      </c>
      <c r="T816" s="36">
        <v>1.2846599999999999</v>
      </c>
      <c r="U816" s="36">
        <v>1.2663199999999999</v>
      </c>
      <c r="V816" s="36">
        <v>3.1274000000000003E-2</v>
      </c>
      <c r="W816" s="36">
        <v>0.32219999999999999</v>
      </c>
      <c r="X816" s="36">
        <v>2.3074999999999998E-2</v>
      </c>
      <c r="Y816" s="36">
        <v>9.5449999999999997E-3</v>
      </c>
      <c r="Z816" s="36">
        <v>1.2030000000000001E-3</v>
      </c>
      <c r="AA816" s="36">
        <v>5.4951E-2</v>
      </c>
      <c r="AB816" s="36">
        <v>5.0289999999999996E-3</v>
      </c>
      <c r="AC816" s="36">
        <v>1.7539999999999999E-3</v>
      </c>
      <c r="AD816" s="36">
        <v>4</v>
      </c>
      <c r="AE816" s="325">
        <v>3.0000109999999998</v>
      </c>
      <c r="AF816" s="35">
        <v>4.4784100000000002</v>
      </c>
      <c r="AG816" s="37">
        <v>0.51540749909939443</v>
      </c>
      <c r="AH816" s="53">
        <v>0.49640499999999999</v>
      </c>
      <c r="AI816" s="35">
        <v>0.56034600000000001</v>
      </c>
      <c r="AJ816" s="35">
        <v>1.24305</v>
      </c>
      <c r="AK816" s="35">
        <v>0.13050400000000001</v>
      </c>
      <c r="AL816" s="35">
        <v>11.2867</v>
      </c>
      <c r="AM816" s="35">
        <v>0.75242100000000001</v>
      </c>
      <c r="AN816" s="35">
        <v>3.4810000000000001E-2</v>
      </c>
      <c r="AO816" s="35">
        <v>0.28930400000000001</v>
      </c>
      <c r="AP816" s="35">
        <v>3.7275000000000003E-2</v>
      </c>
      <c r="AQ816" s="35">
        <v>80.4499</v>
      </c>
      <c r="AR816" s="35">
        <v>94.784400000000005</v>
      </c>
      <c r="AS816" s="43">
        <v>0.49640499999999999</v>
      </c>
      <c r="AT816" s="326">
        <v>0.49652704281223292</v>
      </c>
      <c r="AU816" s="327">
        <v>-1.2204281223293645E-4</v>
      </c>
      <c r="AV816" s="41">
        <v>40.802500000000002</v>
      </c>
      <c r="AW816" s="35">
        <v>40.504300000000001</v>
      </c>
      <c r="AX816" s="327">
        <v>0.29820000000000135</v>
      </c>
      <c r="AY816" s="41">
        <v>44.698399999999999</v>
      </c>
      <c r="AZ816" s="35">
        <v>44.39</v>
      </c>
      <c r="BA816" s="327">
        <v>0.3083999999999989</v>
      </c>
      <c r="BB816" s="41">
        <v>99.958500000000001</v>
      </c>
      <c r="BC816" s="35">
        <v>99.228709999999978</v>
      </c>
      <c r="BD816" s="36">
        <v>0.72979000000002259</v>
      </c>
      <c r="BE816" s="41">
        <v>81.022499999999994</v>
      </c>
      <c r="BF816" s="35">
        <v>80.4499</v>
      </c>
      <c r="BG816" s="327">
        <v>0.57259999999999422</v>
      </c>
      <c r="BH816" s="46">
        <v>85.500900000000001</v>
      </c>
      <c r="BI816" s="46">
        <v>84.894300000000001</v>
      </c>
      <c r="BJ816" s="327">
        <v>0.60660000000000025</v>
      </c>
      <c r="BK816" s="41">
        <v>11.380599999999999</v>
      </c>
      <c r="BL816" s="35">
        <v>11.2867</v>
      </c>
      <c r="BM816" s="327">
        <v>9.389999999999965E-2</v>
      </c>
      <c r="BN816" s="36">
        <v>3.1676000000000003E-2</v>
      </c>
      <c r="BO816" s="36">
        <v>5.5552999999999998E-2</v>
      </c>
      <c r="BP816" s="36">
        <v>4.9490000000000003E-3</v>
      </c>
      <c r="BQ816" s="36">
        <v>0.32185200000000003</v>
      </c>
      <c r="BR816" s="36">
        <v>2.2876000000000001E-2</v>
      </c>
      <c r="BS816" s="36">
        <v>1.044E-3</v>
      </c>
      <c r="BT816" s="36">
        <v>9.2919999999999999E-3</v>
      </c>
      <c r="BU816" s="36">
        <v>1.5139999999999999E-3</v>
      </c>
      <c r="BV816" s="36">
        <v>2.55125</v>
      </c>
      <c r="BW816" s="36">
        <v>3.000006</v>
      </c>
      <c r="BX816" s="944">
        <v>3.1669999999999997E-2</v>
      </c>
      <c r="BY816" s="36">
        <v>5.5550000000000002E-2</v>
      </c>
      <c r="BZ816" s="36">
        <v>4.9500000000000004E-3</v>
      </c>
      <c r="CA816" s="36">
        <v>0.32196000000000002</v>
      </c>
      <c r="CB816" s="36">
        <v>2.2870000000000001E-2</v>
      </c>
      <c r="CC816" s="36">
        <v>1.0399999999999999E-3</v>
      </c>
      <c r="CD816" s="36">
        <v>9.2899999999999996E-3</v>
      </c>
      <c r="CE816" s="36">
        <v>1.5100000000000001E-3</v>
      </c>
      <c r="CF816" s="36">
        <v>1.28443</v>
      </c>
      <c r="CG816" s="36">
        <v>1.26671</v>
      </c>
      <c r="CH816" s="36">
        <v>2.9999799999999999</v>
      </c>
      <c r="CI816" s="36">
        <v>2.5511400000000002</v>
      </c>
      <c r="CJ816" s="326">
        <v>0.49652704281223292</v>
      </c>
      <c r="CK816" s="35">
        <v>40.504300000000001</v>
      </c>
      <c r="CL816" s="35">
        <v>44.39</v>
      </c>
      <c r="CM816" s="42">
        <v>99.228709999999978</v>
      </c>
    </row>
    <row r="817" spans="1:91" x14ac:dyDescent="0.2">
      <c r="A817" s="52" t="s">
        <v>526</v>
      </c>
      <c r="B817" s="30">
        <v>9417</v>
      </c>
      <c r="C817" s="30">
        <v>-20584</v>
      </c>
      <c r="D817" s="30">
        <v>83</v>
      </c>
      <c r="E817" s="31">
        <v>0.48958699999999999</v>
      </c>
      <c r="F817" s="41">
        <v>80.905100000000004</v>
      </c>
      <c r="G817" s="35">
        <v>41.295000000000002</v>
      </c>
      <c r="H817" s="35">
        <v>44.020499999999998</v>
      </c>
      <c r="I817" s="35">
        <v>0.554284</v>
      </c>
      <c r="J817" s="35">
        <v>11.9193</v>
      </c>
      <c r="K817" s="35">
        <v>0.75739699999999999</v>
      </c>
      <c r="L817" s="35">
        <v>0.30865399999999998</v>
      </c>
      <c r="M817" s="35">
        <v>1.9421000000000001E-2</v>
      </c>
      <c r="N817" s="35">
        <v>1.2851300000000001</v>
      </c>
      <c r="O817" s="35">
        <v>5.4456999999999998E-2</v>
      </c>
      <c r="P817" s="35">
        <v>4.1582000000000001E-2</v>
      </c>
      <c r="Q817" s="42">
        <v>100.256</v>
      </c>
      <c r="R817" s="35">
        <v>4.4104900000000002</v>
      </c>
      <c r="S817" s="36">
        <v>2.5389300000000001</v>
      </c>
      <c r="T817" s="36">
        <v>1.2959000000000001</v>
      </c>
      <c r="U817" s="36">
        <v>1.24302</v>
      </c>
      <c r="V817" s="36">
        <v>3.1007E-2</v>
      </c>
      <c r="W817" s="36">
        <v>0.33634500000000001</v>
      </c>
      <c r="X817" s="36">
        <v>2.2787000000000002E-2</v>
      </c>
      <c r="Y817" s="36">
        <v>9.8099999999999993E-3</v>
      </c>
      <c r="Z817" s="36">
        <v>5.7600000000000001E-4</v>
      </c>
      <c r="AA817" s="36">
        <v>5.6834000000000003E-2</v>
      </c>
      <c r="AB817" s="36">
        <v>2.0430000000000001E-3</v>
      </c>
      <c r="AC817" s="36">
        <v>1.6720000000000001E-3</v>
      </c>
      <c r="AD817" s="36">
        <v>4</v>
      </c>
      <c r="AE817" s="325">
        <v>2.999994</v>
      </c>
      <c r="AF817" s="35">
        <v>4.4104900000000002</v>
      </c>
      <c r="AG817" s="37">
        <v>0.4997907418798806</v>
      </c>
      <c r="AH817" s="53">
        <v>0.48958699999999999</v>
      </c>
      <c r="AI817" s="35">
        <v>0.55730000000000002</v>
      </c>
      <c r="AJ817" s="35">
        <v>1.2898799999999999</v>
      </c>
      <c r="AK817" s="35">
        <v>5.1131000000000003E-2</v>
      </c>
      <c r="AL817" s="35">
        <v>11.823399999999999</v>
      </c>
      <c r="AM817" s="35">
        <v>0.74565999999999999</v>
      </c>
      <c r="AN817" s="35">
        <v>1.4118E-2</v>
      </c>
      <c r="AO817" s="35">
        <v>0.29876200000000003</v>
      </c>
      <c r="AP817" s="35">
        <v>3.551E-2</v>
      </c>
      <c r="AQ817" s="35">
        <v>80.344700000000003</v>
      </c>
      <c r="AR817" s="35">
        <v>95.160499999999999</v>
      </c>
      <c r="AS817" s="43">
        <v>0.48958699999999999</v>
      </c>
      <c r="AT817" s="326">
        <v>0.48971481908872866</v>
      </c>
      <c r="AU817" s="327">
        <v>-1.2781908872866454E-4</v>
      </c>
      <c r="AV817" s="41">
        <v>41.295000000000002</v>
      </c>
      <c r="AW817" s="35">
        <v>40.998699999999999</v>
      </c>
      <c r="AX817" s="327">
        <v>0.29630000000000223</v>
      </c>
      <c r="AY817" s="41">
        <v>44.020499999999998</v>
      </c>
      <c r="AZ817" s="35">
        <v>43.73</v>
      </c>
      <c r="BA817" s="327">
        <v>0.29050000000000153</v>
      </c>
      <c r="BB817" s="41">
        <v>100.256</v>
      </c>
      <c r="BC817" s="35">
        <v>99.544460999999998</v>
      </c>
      <c r="BD817" s="36">
        <v>0.71153900000000192</v>
      </c>
      <c r="BE817" s="41">
        <v>80.905100000000004</v>
      </c>
      <c r="BF817" s="35">
        <v>80.344700000000003</v>
      </c>
      <c r="BG817" s="327">
        <v>0.56040000000000134</v>
      </c>
      <c r="BH817" s="46">
        <v>85.3155</v>
      </c>
      <c r="BI817" s="46">
        <v>84.728700000000003</v>
      </c>
      <c r="BJ817" s="327">
        <v>0.58679999999999666</v>
      </c>
      <c r="BK817" s="41">
        <v>11.9193</v>
      </c>
      <c r="BL817" s="35">
        <v>11.823399999999999</v>
      </c>
      <c r="BM817" s="327">
        <v>9.5900000000000318E-2</v>
      </c>
      <c r="BN817" s="36">
        <v>3.1396E-2</v>
      </c>
      <c r="BO817" s="36">
        <v>5.7449E-2</v>
      </c>
      <c r="BP817" s="36">
        <v>1.9319999999999999E-3</v>
      </c>
      <c r="BQ817" s="36">
        <v>0.336003</v>
      </c>
      <c r="BR817" s="36">
        <v>2.2592999999999999E-2</v>
      </c>
      <c r="BS817" s="36">
        <v>4.2200000000000001E-4</v>
      </c>
      <c r="BT817" s="36">
        <v>9.5630000000000003E-3</v>
      </c>
      <c r="BU817" s="36">
        <v>1.438E-3</v>
      </c>
      <c r="BV817" s="36">
        <v>2.5392100000000002</v>
      </c>
      <c r="BW817" s="36">
        <v>3.000006</v>
      </c>
      <c r="BX817" s="944">
        <v>3.1390000000000001E-2</v>
      </c>
      <c r="BY817" s="36">
        <v>5.7450000000000001E-2</v>
      </c>
      <c r="BZ817" s="36">
        <v>1.9300000000000001E-3</v>
      </c>
      <c r="CA817" s="36">
        <v>0.33611999999999997</v>
      </c>
      <c r="CB817" s="36">
        <v>2.2589999999999999E-2</v>
      </c>
      <c r="CC817" s="36">
        <v>4.2000000000000002E-4</v>
      </c>
      <c r="CD817" s="36">
        <v>9.5600000000000008E-3</v>
      </c>
      <c r="CE817" s="36">
        <v>1.4400000000000001E-3</v>
      </c>
      <c r="CF817" s="36">
        <v>1.29566</v>
      </c>
      <c r="CG817" s="36">
        <v>1.24343</v>
      </c>
      <c r="CH817" s="36">
        <v>2.9999899999999999</v>
      </c>
      <c r="CI817" s="36">
        <v>2.5390899999999998</v>
      </c>
      <c r="CJ817" s="326">
        <v>0.48971481908872866</v>
      </c>
      <c r="CK817" s="35">
        <v>40.998699999999999</v>
      </c>
      <c r="CL817" s="35">
        <v>43.73</v>
      </c>
      <c r="CM817" s="42">
        <v>99.544460999999998</v>
      </c>
    </row>
    <row r="818" spans="1:91" x14ac:dyDescent="0.2">
      <c r="A818" s="52" t="s">
        <v>526</v>
      </c>
      <c r="B818" s="30">
        <v>9418</v>
      </c>
      <c r="C818" s="30">
        <v>-20585</v>
      </c>
      <c r="D818" s="30">
        <v>83</v>
      </c>
      <c r="E818" s="31">
        <v>0.49260999999999999</v>
      </c>
      <c r="F818" s="41">
        <v>80.820999999999998</v>
      </c>
      <c r="G818" s="35">
        <v>41.007800000000003</v>
      </c>
      <c r="H818" s="35">
        <v>44.246400000000001</v>
      </c>
      <c r="I818" s="35">
        <v>0.55852000000000002</v>
      </c>
      <c r="J818" s="35">
        <v>11.6661</v>
      </c>
      <c r="K818" s="35">
        <v>0.75617699999999999</v>
      </c>
      <c r="L818" s="35">
        <v>0.29382999999999998</v>
      </c>
      <c r="M818" s="35">
        <v>3.5392E-2</v>
      </c>
      <c r="N818" s="35">
        <v>1.29704</v>
      </c>
      <c r="O818" s="35">
        <v>6.8034999999999998E-2</v>
      </c>
      <c r="P818" s="35">
        <v>3.2760999999999998E-2</v>
      </c>
      <c r="Q818" s="42">
        <v>99.962000000000003</v>
      </c>
      <c r="R818" s="35">
        <v>4.4331100000000001</v>
      </c>
      <c r="S818" s="36">
        <v>2.5438299999999998</v>
      </c>
      <c r="T818" s="36">
        <v>1.2907200000000001</v>
      </c>
      <c r="U818" s="36">
        <v>1.25312</v>
      </c>
      <c r="V818" s="36">
        <v>3.1336999999999997E-2</v>
      </c>
      <c r="W818" s="36">
        <v>0.33017999999999997</v>
      </c>
      <c r="X818" s="36">
        <v>2.2818000000000001E-2</v>
      </c>
      <c r="Y818" s="36">
        <v>9.3670000000000003E-3</v>
      </c>
      <c r="Z818" s="36">
        <v>1.0529999999999999E-3</v>
      </c>
      <c r="AA818" s="36">
        <v>5.7532E-2</v>
      </c>
      <c r="AB818" s="36">
        <v>2.5609999999999999E-3</v>
      </c>
      <c r="AC818" s="36">
        <v>1.3209999999999999E-3</v>
      </c>
      <c r="AD818" s="36">
        <v>4</v>
      </c>
      <c r="AE818" s="325">
        <v>3.0000090000000008</v>
      </c>
      <c r="AF818" s="35">
        <v>4.4331100000000001</v>
      </c>
      <c r="AG818" s="37">
        <v>0.5244568973712902</v>
      </c>
      <c r="AH818" s="53">
        <v>0.49260999999999999</v>
      </c>
      <c r="AI818" s="35">
        <v>0.56160600000000005</v>
      </c>
      <c r="AJ818" s="35">
        <v>1.3019099999999999</v>
      </c>
      <c r="AK818" s="35">
        <v>6.4726000000000006E-2</v>
      </c>
      <c r="AL818" s="35">
        <v>11.571199999999999</v>
      </c>
      <c r="AM818" s="35">
        <v>0.74434599999999995</v>
      </c>
      <c r="AN818" s="35">
        <v>2.9895999999999999E-2</v>
      </c>
      <c r="AO818" s="35">
        <v>0.283947</v>
      </c>
      <c r="AP818" s="35">
        <v>2.6688E-2</v>
      </c>
      <c r="AQ818" s="35">
        <v>80.256399999999999</v>
      </c>
      <c r="AR818" s="35">
        <v>94.840699999999998</v>
      </c>
      <c r="AS818" s="43">
        <v>0.49260999999999999</v>
      </c>
      <c r="AT818" s="326">
        <v>0.49273778591896977</v>
      </c>
      <c r="AU818" s="327">
        <v>-1.2778591896978053E-4</v>
      </c>
      <c r="AV818" s="41">
        <v>41.007800000000003</v>
      </c>
      <c r="AW818" s="35">
        <v>40.710999999999999</v>
      </c>
      <c r="AX818" s="327">
        <v>0.29680000000000462</v>
      </c>
      <c r="AY818" s="41">
        <v>44.246400000000001</v>
      </c>
      <c r="AZ818" s="35">
        <v>43.95</v>
      </c>
      <c r="BA818" s="327">
        <v>0.29639999999999844</v>
      </c>
      <c r="BB818" s="41">
        <v>99.962000000000003</v>
      </c>
      <c r="BC818" s="35">
        <v>99.245318999999981</v>
      </c>
      <c r="BD818" s="36">
        <v>0.71668100000002255</v>
      </c>
      <c r="BE818" s="41">
        <v>80.820999999999998</v>
      </c>
      <c r="BF818" s="35">
        <v>80.256399999999999</v>
      </c>
      <c r="BG818" s="327">
        <v>0.56459999999999866</v>
      </c>
      <c r="BH818" s="46">
        <v>85.254199999999997</v>
      </c>
      <c r="BI818" s="46">
        <v>84.661000000000001</v>
      </c>
      <c r="BJ818" s="327">
        <v>0.59319999999999595</v>
      </c>
      <c r="BK818" s="41">
        <v>11.6661</v>
      </c>
      <c r="BL818" s="35">
        <v>11.571199999999999</v>
      </c>
      <c r="BM818" s="327">
        <v>9.4900000000000873E-2</v>
      </c>
      <c r="BN818" s="36">
        <v>3.1734999999999999E-2</v>
      </c>
      <c r="BO818" s="36">
        <v>5.8160999999999997E-2</v>
      </c>
      <c r="BP818" s="36">
        <v>2.4529999999999999E-3</v>
      </c>
      <c r="BQ818" s="36">
        <v>0.32983299999999999</v>
      </c>
      <c r="BR818" s="36">
        <v>2.2620999999999999E-2</v>
      </c>
      <c r="BS818" s="36">
        <v>8.9599999999999999E-4</v>
      </c>
      <c r="BT818" s="36">
        <v>9.1160000000000008E-3</v>
      </c>
      <c r="BU818" s="36">
        <v>1.0839999999999999E-3</v>
      </c>
      <c r="BV818" s="36">
        <v>2.5440999999999998</v>
      </c>
      <c r="BW818" s="36">
        <v>2.9999989999999999</v>
      </c>
      <c r="BX818" s="944">
        <v>3.1730000000000001E-2</v>
      </c>
      <c r="BY818" s="36">
        <v>5.8160000000000003E-2</v>
      </c>
      <c r="BZ818" s="36">
        <v>2.4499999999999999E-3</v>
      </c>
      <c r="CA818" s="36">
        <v>0.32995000000000002</v>
      </c>
      <c r="CB818" s="36">
        <v>2.2620000000000001E-2</v>
      </c>
      <c r="CC818" s="36">
        <v>8.9999999999999998E-4</v>
      </c>
      <c r="CD818" s="36">
        <v>9.1199999999999996E-3</v>
      </c>
      <c r="CE818" s="36">
        <v>1.08E-3</v>
      </c>
      <c r="CF818" s="36">
        <v>1.29047</v>
      </c>
      <c r="CG818" s="36">
        <v>1.25352</v>
      </c>
      <c r="CH818" s="36">
        <v>3</v>
      </c>
      <c r="CI818" s="36">
        <v>2.54399</v>
      </c>
      <c r="CJ818" s="326">
        <v>0.49273778591896977</v>
      </c>
      <c r="CK818" s="35">
        <v>40.710999999999999</v>
      </c>
      <c r="CL818" s="35">
        <v>43.95</v>
      </c>
      <c r="CM818" s="42">
        <v>99.245318999999981</v>
      </c>
    </row>
    <row r="819" spans="1:91" x14ac:dyDescent="0.2">
      <c r="A819" s="52" t="s">
        <v>526</v>
      </c>
      <c r="B819" s="30">
        <v>9419</v>
      </c>
      <c r="C819" s="30">
        <v>-20587</v>
      </c>
      <c r="D819" s="30">
        <v>83</v>
      </c>
      <c r="E819" s="31">
        <v>0.50017</v>
      </c>
      <c r="F819" s="41">
        <v>81.297600000000003</v>
      </c>
      <c r="G819" s="35">
        <v>40.634999999999998</v>
      </c>
      <c r="H819" s="35">
        <v>45.190300000000001</v>
      </c>
      <c r="I819" s="35">
        <v>0.55617000000000005</v>
      </c>
      <c r="J819" s="35">
        <v>11.244300000000001</v>
      </c>
      <c r="K819" s="35">
        <v>0.74373699999999998</v>
      </c>
      <c r="L819" s="35">
        <v>0.27424799999999999</v>
      </c>
      <c r="M819" s="35">
        <v>2.9846999999999999E-2</v>
      </c>
      <c r="N819" s="35">
        <v>1.25091</v>
      </c>
      <c r="O819" s="35">
        <v>6.0159999999999998E-2</v>
      </c>
      <c r="P819" s="35">
        <v>3.5152000000000003E-2</v>
      </c>
      <c r="Q819" s="42">
        <v>100.02</v>
      </c>
      <c r="R819" s="35">
        <v>4.5276899999999998</v>
      </c>
      <c r="S819" s="36">
        <v>2.55924</v>
      </c>
      <c r="T819" s="36">
        <v>1.27919</v>
      </c>
      <c r="U819" s="36">
        <v>1.28006</v>
      </c>
      <c r="V819" s="36">
        <v>3.1210000000000002E-2</v>
      </c>
      <c r="W819" s="36">
        <v>0.31829400000000002</v>
      </c>
      <c r="X819" s="36">
        <v>2.2446000000000001E-2</v>
      </c>
      <c r="Y819" s="36">
        <v>8.744E-3</v>
      </c>
      <c r="Z819" s="36">
        <v>8.8800000000000001E-4</v>
      </c>
      <c r="AA819" s="36">
        <v>5.5494000000000002E-2</v>
      </c>
      <c r="AB819" s="36">
        <v>2.2650000000000001E-3</v>
      </c>
      <c r="AC819" s="36">
        <v>1.418E-3</v>
      </c>
      <c r="AD819" s="36">
        <v>4</v>
      </c>
      <c r="AE819" s="325">
        <v>3.0000090000000004</v>
      </c>
      <c r="AF819" s="35">
        <v>4.5276899999999998</v>
      </c>
      <c r="AG819" s="37">
        <v>0.5525836197236863</v>
      </c>
      <c r="AH819" s="53">
        <v>0.50017</v>
      </c>
      <c r="AI819" s="35">
        <v>0.559334</v>
      </c>
      <c r="AJ819" s="35">
        <v>1.2556499999999999</v>
      </c>
      <c r="AK819" s="35">
        <v>5.6744999999999997E-2</v>
      </c>
      <c r="AL819" s="35">
        <v>11.1503</v>
      </c>
      <c r="AM819" s="35">
        <v>0.73173299999999997</v>
      </c>
      <c r="AN819" s="35">
        <v>2.4281E-2</v>
      </c>
      <c r="AO819" s="35">
        <v>0.26425999999999999</v>
      </c>
      <c r="AP819" s="35">
        <v>2.8915E-2</v>
      </c>
      <c r="AQ819" s="35">
        <v>80.716099999999997</v>
      </c>
      <c r="AR819" s="35">
        <v>94.787400000000005</v>
      </c>
      <c r="AS819" s="43">
        <v>0.50017</v>
      </c>
      <c r="AT819" s="326">
        <v>0.50030475416497355</v>
      </c>
      <c r="AU819" s="327">
        <v>-1.3475416497354953E-4</v>
      </c>
      <c r="AV819" s="41">
        <v>40.634999999999998</v>
      </c>
      <c r="AW819" s="35">
        <v>40.333500000000001</v>
      </c>
      <c r="AX819" s="327">
        <v>0.30149999999999721</v>
      </c>
      <c r="AY819" s="41">
        <v>45.190300000000001</v>
      </c>
      <c r="AZ819" s="35">
        <v>44.88</v>
      </c>
      <c r="BA819" s="327">
        <v>0.31029999999999802</v>
      </c>
      <c r="BB819" s="41">
        <v>100.02</v>
      </c>
      <c r="BC819" s="35">
        <v>99.284718000000026</v>
      </c>
      <c r="BD819" s="36">
        <v>0.73528199999996957</v>
      </c>
      <c r="BE819" s="41">
        <v>81.297600000000003</v>
      </c>
      <c r="BF819" s="35">
        <v>80.716099999999997</v>
      </c>
      <c r="BG819" s="327">
        <v>0.58150000000000546</v>
      </c>
      <c r="BH819" s="46">
        <v>85.825299999999999</v>
      </c>
      <c r="BI819" s="46">
        <v>85.21350000000001</v>
      </c>
      <c r="BJ819" s="327">
        <v>0.61179999999998813</v>
      </c>
      <c r="BK819" s="41">
        <v>11.244300000000001</v>
      </c>
      <c r="BL819" s="35">
        <v>11.1503</v>
      </c>
      <c r="BM819" s="327">
        <v>9.4000000000001194E-2</v>
      </c>
      <c r="BN819" s="36">
        <v>3.1616999999999999E-2</v>
      </c>
      <c r="BO819" s="36">
        <v>5.6113000000000003E-2</v>
      </c>
      <c r="BP819" s="36">
        <v>2.1519999999999998E-3</v>
      </c>
      <c r="BQ819" s="36">
        <v>0.31794499999999998</v>
      </c>
      <c r="BR819" s="36">
        <v>2.2245000000000001E-2</v>
      </c>
      <c r="BS819" s="36">
        <v>7.2800000000000002E-4</v>
      </c>
      <c r="BT819" s="36">
        <v>8.4869999999999998E-3</v>
      </c>
      <c r="BU819" s="36">
        <v>1.175E-3</v>
      </c>
      <c r="BV819" s="36">
        <v>2.5595400000000001</v>
      </c>
      <c r="BW819" s="36">
        <v>3.0000020000000003</v>
      </c>
      <c r="BX819" s="944">
        <v>3.1620000000000002E-2</v>
      </c>
      <c r="BY819" s="36">
        <v>5.611E-2</v>
      </c>
      <c r="BZ819" s="36">
        <v>2.15E-3</v>
      </c>
      <c r="CA819" s="36">
        <v>0.31806000000000001</v>
      </c>
      <c r="CB819" s="36">
        <v>2.2239999999999999E-2</v>
      </c>
      <c r="CC819" s="36">
        <v>7.2999999999999996E-4</v>
      </c>
      <c r="CD819" s="36">
        <v>8.4899999999999993E-3</v>
      </c>
      <c r="CE819" s="36">
        <v>1.17E-3</v>
      </c>
      <c r="CF819" s="36">
        <v>1.27894</v>
      </c>
      <c r="CG819" s="36">
        <v>1.2805</v>
      </c>
      <c r="CH819" s="36">
        <v>3.0000100000000001</v>
      </c>
      <c r="CI819" s="36">
        <v>2.5594399999999999</v>
      </c>
      <c r="CJ819" s="326">
        <v>0.50030475416497355</v>
      </c>
      <c r="CK819" s="35">
        <v>40.333500000000001</v>
      </c>
      <c r="CL819" s="35">
        <v>44.88</v>
      </c>
      <c r="CM819" s="42">
        <v>99.284718000000026</v>
      </c>
    </row>
    <row r="820" spans="1:91" x14ac:dyDescent="0.2">
      <c r="A820" s="54" t="s">
        <v>527</v>
      </c>
      <c r="B820" s="55">
        <v>9396</v>
      </c>
      <c r="C820" s="55">
        <v>-20587</v>
      </c>
      <c r="D820" s="55">
        <v>83</v>
      </c>
      <c r="E820" s="56">
        <v>0.21026300000000001</v>
      </c>
      <c r="F820" s="57">
        <v>48.8947</v>
      </c>
      <c r="G820" s="58">
        <v>38.613999999999997</v>
      </c>
      <c r="H820" s="58">
        <v>11.4255</v>
      </c>
      <c r="I820" s="58">
        <v>2.3430399999999998</v>
      </c>
      <c r="J820" s="58">
        <v>48.2896</v>
      </c>
      <c r="K820" s="58">
        <v>9.1020000000000004E-2</v>
      </c>
      <c r="L820" s="58">
        <v>0.58359899999999998</v>
      </c>
      <c r="M820" s="58">
        <v>-5.3899999999999998E-3</v>
      </c>
      <c r="N820" s="58">
        <v>6.2170999999999997E-2</v>
      </c>
      <c r="O820" s="58">
        <v>-1.179E-2</v>
      </c>
      <c r="P820" s="58">
        <v>2.0910000000000002E-2</v>
      </c>
      <c r="Q820" s="59">
        <v>101.413</v>
      </c>
      <c r="R820" s="58">
        <v>1.1447499999999999</v>
      </c>
      <c r="S820" s="60">
        <v>1.0053700000000001</v>
      </c>
      <c r="T820" s="60">
        <v>0.79397499999999999</v>
      </c>
      <c r="U820" s="60">
        <v>0.211391</v>
      </c>
      <c r="V820" s="60">
        <v>8.5879999999999998E-2</v>
      </c>
      <c r="W820" s="60">
        <v>0.89284799999999997</v>
      </c>
      <c r="X820" s="60">
        <v>1.794E-3</v>
      </c>
      <c r="Y820" s="60">
        <v>1.2154E-2</v>
      </c>
      <c r="Z820" s="60">
        <v>-1E-4</v>
      </c>
      <c r="AA820" s="60">
        <v>1.802E-3</v>
      </c>
      <c r="AB820" s="60">
        <v>-2.9E-4</v>
      </c>
      <c r="AC820" s="60">
        <v>5.5099999999999995E-4</v>
      </c>
      <c r="AD820" s="60">
        <v>3</v>
      </c>
      <c r="AE820" s="60">
        <v>2.0000050000000003</v>
      </c>
      <c r="AF820" s="58">
        <v>1.1447499999999999</v>
      </c>
      <c r="AG820" s="130">
        <v>0.84917280375291349</v>
      </c>
      <c r="AH820" s="62">
        <v>0.21026300000000001</v>
      </c>
      <c r="AI820" s="58">
        <v>2.3456800000000002</v>
      </c>
      <c r="AJ820" s="58">
        <v>6.1508E-2</v>
      </c>
      <c r="AK820" s="58">
        <v>-1.277E-2</v>
      </c>
      <c r="AL820" s="58">
        <v>48.213099999999997</v>
      </c>
      <c r="AM820" s="58">
        <v>8.9594999999999994E-2</v>
      </c>
      <c r="AN820" s="58">
        <v>-6.62E-3</v>
      </c>
      <c r="AO820" s="58">
        <v>0.58126599999999995</v>
      </c>
      <c r="AP820" s="58">
        <v>1.9755000000000002E-2</v>
      </c>
      <c r="AQ820" s="58">
        <v>48.824399999999997</v>
      </c>
      <c r="AR820" s="58">
        <v>100.116</v>
      </c>
      <c r="AS820" s="63">
        <v>0.21026300000000001</v>
      </c>
      <c r="AT820" s="328">
        <v>0.21022263783052467</v>
      </c>
      <c r="AU820" s="64">
        <v>4.0362169475338661E-5</v>
      </c>
      <c r="AV820" s="57">
        <v>38.613999999999997</v>
      </c>
      <c r="AW820" s="58">
        <v>38.560400000000001</v>
      </c>
      <c r="AX820" s="64">
        <v>5.3599999999995873E-2</v>
      </c>
      <c r="AY820" s="57">
        <v>11.4255</v>
      </c>
      <c r="AZ820" s="58">
        <v>11.41</v>
      </c>
      <c r="BA820" s="64">
        <v>1.5499999999999403E-2</v>
      </c>
      <c r="BB820" s="57">
        <v>101.413</v>
      </c>
      <c r="BC820" s="58">
        <v>101.261914</v>
      </c>
      <c r="BD820" s="60">
        <v>0.15108599999999228</v>
      </c>
      <c r="BE820" s="57">
        <v>48.8947</v>
      </c>
      <c r="BF820" s="58">
        <v>48.824399999999997</v>
      </c>
      <c r="BG820" s="64">
        <v>7.0300000000003138E-2</v>
      </c>
      <c r="BH820" s="58">
        <v>50.039499999999997</v>
      </c>
      <c r="BI820" s="58">
        <v>49.970399999999998</v>
      </c>
      <c r="BJ820" s="64">
        <v>6.9099999999998829E-2</v>
      </c>
      <c r="BK820" s="57">
        <v>48.2896</v>
      </c>
      <c r="BL820" s="58">
        <v>48.213099999999997</v>
      </c>
      <c r="BM820" s="64">
        <v>7.6500000000002899E-2</v>
      </c>
      <c r="BN820" s="60">
        <v>8.6102999999999999E-2</v>
      </c>
      <c r="BO820" s="60">
        <v>1.7849999999999999E-3</v>
      </c>
      <c r="BP820" s="60">
        <v>-3.1E-4</v>
      </c>
      <c r="BQ820" s="60">
        <v>0.89274600000000004</v>
      </c>
      <c r="BR820" s="60">
        <v>1.769E-3</v>
      </c>
      <c r="BS820" s="60">
        <v>-1.2999999999999999E-4</v>
      </c>
      <c r="BT820" s="60">
        <v>1.2123E-2</v>
      </c>
      <c r="BU820" s="60">
        <v>5.2099999999999998E-4</v>
      </c>
      <c r="BV820" s="60">
        <v>1.0054000000000001</v>
      </c>
      <c r="BW820" s="60">
        <v>2.0000070000000001</v>
      </c>
      <c r="BX820" s="945">
        <v>8.609E-2</v>
      </c>
      <c r="BY820" s="60">
        <v>1.7799999999999999E-3</v>
      </c>
      <c r="BZ820" s="60">
        <v>-3.1E-4</v>
      </c>
      <c r="CA820" s="60">
        <v>0.89293999999999996</v>
      </c>
      <c r="CB820" s="60">
        <v>1.7700000000000001E-3</v>
      </c>
      <c r="CC820" s="60">
        <v>-1.2999999999999999E-4</v>
      </c>
      <c r="CD820" s="60">
        <v>1.2120000000000001E-2</v>
      </c>
      <c r="CE820" s="60">
        <v>5.1999999999999995E-4</v>
      </c>
      <c r="CF820" s="60">
        <v>0.79390000000000005</v>
      </c>
      <c r="CG820" s="60">
        <v>0.21132000000000001</v>
      </c>
      <c r="CH820" s="60">
        <v>2</v>
      </c>
      <c r="CI820" s="60">
        <v>1.00522</v>
      </c>
      <c r="CJ820" s="328">
        <v>0.21022263783052467</v>
      </c>
      <c r="CK820" s="58">
        <v>38.560400000000001</v>
      </c>
      <c r="CL820" s="58">
        <v>11.41</v>
      </c>
      <c r="CM820" s="59">
        <v>101.261914</v>
      </c>
    </row>
    <row r="821" spans="1:91" x14ac:dyDescent="0.2">
      <c r="A821" s="54" t="s">
        <v>527</v>
      </c>
      <c r="B821" s="55">
        <v>9398</v>
      </c>
      <c r="C821" s="55">
        <v>-20591</v>
      </c>
      <c r="D821" s="55">
        <v>83</v>
      </c>
      <c r="E821" s="56">
        <v>0.21432599999999999</v>
      </c>
      <c r="F821" s="57">
        <v>48.858699999999999</v>
      </c>
      <c r="G821" s="58">
        <v>38.387</v>
      </c>
      <c r="H821" s="58">
        <v>11.637700000000001</v>
      </c>
      <c r="I821" s="58">
        <v>2.2821799999999999</v>
      </c>
      <c r="J821" s="58">
        <v>47.904699999999998</v>
      </c>
      <c r="K821" s="58">
        <v>0.111225</v>
      </c>
      <c r="L821" s="58">
        <v>0.58616199999999996</v>
      </c>
      <c r="M821" s="58">
        <v>7.4700000000000005E-4</v>
      </c>
      <c r="N821" s="58">
        <v>6.1186999999999998E-2</v>
      </c>
      <c r="O821" s="58">
        <v>-9.2899999999999996E-3</v>
      </c>
      <c r="P821" s="58">
        <v>1.289E-2</v>
      </c>
      <c r="Q821" s="59">
        <v>100.97499999999999</v>
      </c>
      <c r="R821" s="58">
        <v>1.1659999999999999</v>
      </c>
      <c r="S821" s="60">
        <v>1.00952</v>
      </c>
      <c r="T821" s="60">
        <v>0.793153</v>
      </c>
      <c r="U821" s="60">
        <v>0.216366</v>
      </c>
      <c r="V821" s="60">
        <v>8.4057000000000007E-2</v>
      </c>
      <c r="W821" s="60">
        <v>0.890046</v>
      </c>
      <c r="X821" s="60">
        <v>2.2030000000000001E-3</v>
      </c>
      <c r="Y821" s="60">
        <v>1.2266000000000001E-2</v>
      </c>
      <c r="Z821" s="60">
        <v>1.5E-5</v>
      </c>
      <c r="AA821" s="60">
        <v>1.7819999999999999E-3</v>
      </c>
      <c r="AB821" s="60">
        <v>-2.3000000000000001E-4</v>
      </c>
      <c r="AC821" s="60">
        <v>3.4099999999999999E-4</v>
      </c>
      <c r="AD821" s="60">
        <v>3</v>
      </c>
      <c r="AE821" s="60">
        <v>1.9999990000000001</v>
      </c>
      <c r="AF821" s="58">
        <v>1.1659999999999999</v>
      </c>
      <c r="AG821" s="130">
        <v>0.83587092559518139</v>
      </c>
      <c r="AH821" s="62">
        <v>0.21432599999999999</v>
      </c>
      <c r="AI821" s="58">
        <v>2.2848199999999999</v>
      </c>
      <c r="AJ821" s="58">
        <v>6.0506999999999998E-2</v>
      </c>
      <c r="AK821" s="58">
        <v>-1.0290000000000001E-2</v>
      </c>
      <c r="AL821" s="58">
        <v>47.826999999999998</v>
      </c>
      <c r="AM821" s="58">
        <v>0.109731</v>
      </c>
      <c r="AN821" s="58">
        <v>-5.1000000000000004E-4</v>
      </c>
      <c r="AO821" s="58">
        <v>0.58376899999999998</v>
      </c>
      <c r="AP821" s="58">
        <v>1.1721000000000001E-2</v>
      </c>
      <c r="AQ821" s="58">
        <v>48.786700000000003</v>
      </c>
      <c r="AR821" s="58">
        <v>99.653499999999994</v>
      </c>
      <c r="AS821" s="63">
        <v>0.21432599999999999</v>
      </c>
      <c r="AT821" s="328">
        <v>0.21428996017357191</v>
      </c>
      <c r="AU821" s="64">
        <v>3.6039826428080346E-5</v>
      </c>
      <c r="AV821" s="57">
        <v>38.387</v>
      </c>
      <c r="AW821" s="58">
        <v>38.3322</v>
      </c>
      <c r="AX821" s="64">
        <v>5.4800000000000182E-2</v>
      </c>
      <c r="AY821" s="57">
        <v>11.637700000000001</v>
      </c>
      <c r="AZ821" s="58">
        <v>11.62</v>
      </c>
      <c r="BA821" s="64">
        <v>1.7700000000001381E-2</v>
      </c>
      <c r="BB821" s="57">
        <v>100.97499999999999</v>
      </c>
      <c r="BC821" s="58">
        <v>100.81894799999999</v>
      </c>
      <c r="BD821" s="60">
        <v>0.15605200000000252</v>
      </c>
      <c r="BE821" s="57">
        <v>48.858699999999999</v>
      </c>
      <c r="BF821" s="58">
        <v>48.786700000000003</v>
      </c>
      <c r="BG821" s="64">
        <v>7.1999999999995623E-2</v>
      </c>
      <c r="BH821" s="58">
        <v>50.024700000000003</v>
      </c>
      <c r="BI821" s="58">
        <v>49.952199999999998</v>
      </c>
      <c r="BJ821" s="64">
        <v>7.2500000000005116E-2</v>
      </c>
      <c r="BK821" s="57">
        <v>47.904699999999998</v>
      </c>
      <c r="BL821" s="58">
        <v>47.826999999999998</v>
      </c>
      <c r="BM821" s="64">
        <v>7.7700000000000102E-2</v>
      </c>
      <c r="BN821" s="60">
        <v>8.4280999999999995E-2</v>
      </c>
      <c r="BO821" s="60">
        <v>1.7650000000000001E-3</v>
      </c>
      <c r="BP821" s="60">
        <v>-2.5000000000000001E-4</v>
      </c>
      <c r="BQ821" s="60">
        <v>0.88994399999999996</v>
      </c>
      <c r="BR821" s="60">
        <v>2.1770000000000001E-3</v>
      </c>
      <c r="BS821" s="60">
        <v>-1.0000000000000001E-5</v>
      </c>
      <c r="BT821" s="60">
        <v>1.2234999999999999E-2</v>
      </c>
      <c r="BU821" s="60">
        <v>3.1100000000000002E-4</v>
      </c>
      <c r="BV821" s="60">
        <v>1.0095499999999999</v>
      </c>
      <c r="BW821" s="60">
        <v>2.000003</v>
      </c>
      <c r="BX821" s="945">
        <v>8.4260000000000002E-2</v>
      </c>
      <c r="BY821" s="60">
        <v>1.7600000000000001E-3</v>
      </c>
      <c r="BZ821" s="60">
        <v>-2.5000000000000001E-4</v>
      </c>
      <c r="CA821" s="60">
        <v>0.89014000000000004</v>
      </c>
      <c r="CB821" s="60">
        <v>2.1800000000000001E-3</v>
      </c>
      <c r="CC821" s="60">
        <v>-1.0000000000000001E-5</v>
      </c>
      <c r="CD821" s="60">
        <v>1.223E-2</v>
      </c>
      <c r="CE821" s="60">
        <v>3.1E-4</v>
      </c>
      <c r="CF821" s="60">
        <v>0.79308000000000001</v>
      </c>
      <c r="CG821" s="60">
        <v>0.21629999999999999</v>
      </c>
      <c r="CH821" s="60">
        <v>2</v>
      </c>
      <c r="CI821" s="60">
        <v>1.0093799999999999</v>
      </c>
      <c r="CJ821" s="328">
        <v>0.21428996017357191</v>
      </c>
      <c r="CK821" s="58">
        <v>38.3322</v>
      </c>
      <c r="CL821" s="58">
        <v>11.62</v>
      </c>
      <c r="CM821" s="59">
        <v>100.81894799999999</v>
      </c>
    </row>
    <row r="822" spans="1:91" x14ac:dyDescent="0.2">
      <c r="A822" s="54" t="s">
        <v>527</v>
      </c>
      <c r="B822" s="55">
        <v>9400</v>
      </c>
      <c r="C822" s="55">
        <v>-20595</v>
      </c>
      <c r="D822" s="55">
        <v>83</v>
      </c>
      <c r="E822" s="56">
        <v>0.21946299999999999</v>
      </c>
      <c r="F822" s="57">
        <v>49.201300000000003</v>
      </c>
      <c r="G822" s="58">
        <v>38.403500000000001</v>
      </c>
      <c r="H822" s="58">
        <v>12.0002</v>
      </c>
      <c r="I822" s="58">
        <v>2.1997900000000001</v>
      </c>
      <c r="J822" s="58">
        <v>47.744799999999998</v>
      </c>
      <c r="K822" s="58">
        <v>0.110211</v>
      </c>
      <c r="L822" s="58">
        <v>0.57443500000000003</v>
      </c>
      <c r="M822" s="58">
        <v>9.6349999999999995E-3</v>
      </c>
      <c r="N822" s="58">
        <v>6.9317000000000004E-2</v>
      </c>
      <c r="O822" s="58">
        <v>-1.1950000000000001E-2</v>
      </c>
      <c r="P822" s="58">
        <v>9.2490000000000003E-3</v>
      </c>
      <c r="Q822" s="59">
        <v>101.10899999999999</v>
      </c>
      <c r="R822" s="58">
        <v>1.20231</v>
      </c>
      <c r="S822" s="60">
        <v>1.01606</v>
      </c>
      <c r="T822" s="60">
        <v>0.79307399999999995</v>
      </c>
      <c r="U822" s="60">
        <v>0.22298799999999999</v>
      </c>
      <c r="V822" s="60">
        <v>8.0979999999999996E-2</v>
      </c>
      <c r="W822" s="60">
        <v>0.88660700000000003</v>
      </c>
      <c r="X822" s="60">
        <v>2.1819999999999999E-3</v>
      </c>
      <c r="Y822" s="60">
        <v>1.2015E-2</v>
      </c>
      <c r="Z822" s="60">
        <v>1.8799999999999999E-4</v>
      </c>
      <c r="AA822" s="60">
        <v>2.0170000000000001E-3</v>
      </c>
      <c r="AB822" s="60">
        <v>-2.9999999999999997E-4</v>
      </c>
      <c r="AC822" s="60">
        <v>2.4499999999999999E-4</v>
      </c>
      <c r="AD822" s="60">
        <v>3</v>
      </c>
      <c r="AE822" s="60">
        <v>1.9999960000000006</v>
      </c>
      <c r="AF822" s="58">
        <v>1.20231</v>
      </c>
      <c r="AG822" s="130">
        <v>0.82865399729247569</v>
      </c>
      <c r="AH822" s="62">
        <v>0.21946299999999999</v>
      </c>
      <c r="AI822" s="58">
        <v>2.20241</v>
      </c>
      <c r="AJ822" s="58">
        <v>6.8623000000000003E-2</v>
      </c>
      <c r="AK822" s="58">
        <v>-1.299E-2</v>
      </c>
      <c r="AL822" s="58">
        <v>47.664900000000003</v>
      </c>
      <c r="AM822" s="58">
        <v>0.108671</v>
      </c>
      <c r="AN822" s="58">
        <v>8.3199999999999993E-3</v>
      </c>
      <c r="AO822" s="58">
        <v>0.57198099999999996</v>
      </c>
      <c r="AP822" s="58">
        <v>8.0479999999999996E-3</v>
      </c>
      <c r="AQ822" s="58">
        <v>49.126399999999997</v>
      </c>
      <c r="AR822" s="58">
        <v>99.746399999999994</v>
      </c>
      <c r="AS822" s="63">
        <v>0.21946299999999999</v>
      </c>
      <c r="AT822" s="328">
        <v>0.21942672651389875</v>
      </c>
      <c r="AU822" s="64">
        <v>3.6273486101245922E-5</v>
      </c>
      <c r="AV822" s="57">
        <v>38.403500000000001</v>
      </c>
      <c r="AW822" s="58">
        <v>38.346800000000002</v>
      </c>
      <c r="AX822" s="64">
        <v>5.6699999999999307E-2</v>
      </c>
      <c r="AY822" s="57">
        <v>12.0002</v>
      </c>
      <c r="AZ822" s="58">
        <v>11.98</v>
      </c>
      <c r="BA822" s="64">
        <v>2.0199999999999108E-2</v>
      </c>
      <c r="BB822" s="57">
        <v>101.10899999999999</v>
      </c>
      <c r="BC822" s="58">
        <v>100.946763</v>
      </c>
      <c r="BD822" s="60">
        <v>0.16223699999999042</v>
      </c>
      <c r="BE822" s="57">
        <v>49.201300000000003</v>
      </c>
      <c r="BF822" s="58">
        <v>49.126399999999997</v>
      </c>
      <c r="BG822" s="64">
        <v>7.4900000000006628E-2</v>
      </c>
      <c r="BH822" s="58">
        <v>50.403700000000001</v>
      </c>
      <c r="BI822" s="58">
        <v>50.326800000000006</v>
      </c>
      <c r="BJ822" s="64">
        <v>7.6899999999994861E-2</v>
      </c>
      <c r="BK822" s="57">
        <v>47.744799999999998</v>
      </c>
      <c r="BL822" s="58">
        <v>47.664900000000003</v>
      </c>
      <c r="BM822" s="64">
        <v>7.9899999999994975E-2</v>
      </c>
      <c r="BN822" s="60">
        <v>8.1202999999999997E-2</v>
      </c>
      <c r="BO822" s="60">
        <v>2E-3</v>
      </c>
      <c r="BP822" s="60">
        <v>-3.2000000000000003E-4</v>
      </c>
      <c r="BQ822" s="60">
        <v>0.88650600000000002</v>
      </c>
      <c r="BR822" s="60">
        <v>2.1549999999999998E-3</v>
      </c>
      <c r="BS822" s="60">
        <v>1.63E-4</v>
      </c>
      <c r="BT822" s="60">
        <v>1.1982E-2</v>
      </c>
      <c r="BU822" s="60">
        <v>2.13E-4</v>
      </c>
      <c r="BV822" s="60">
        <v>1.0161</v>
      </c>
      <c r="BW822" s="60">
        <v>2.0000020000000003</v>
      </c>
      <c r="BX822" s="945">
        <v>8.1189999999999998E-2</v>
      </c>
      <c r="BY822" s="60">
        <v>2E-3</v>
      </c>
      <c r="BZ822" s="60">
        <v>-3.2000000000000003E-4</v>
      </c>
      <c r="CA822" s="60">
        <v>0.88670000000000004</v>
      </c>
      <c r="CB822" s="60">
        <v>2.15E-3</v>
      </c>
      <c r="CC822" s="60">
        <v>1.6000000000000001E-4</v>
      </c>
      <c r="CD822" s="60">
        <v>1.1979999999999999E-2</v>
      </c>
      <c r="CE822" s="60">
        <v>2.1000000000000001E-4</v>
      </c>
      <c r="CF822" s="60">
        <v>0.79300000000000004</v>
      </c>
      <c r="CG822" s="60">
        <v>0.22292000000000001</v>
      </c>
      <c r="CH822" s="60">
        <v>1.9999900000000002</v>
      </c>
      <c r="CI822" s="60">
        <v>1.0159199999999999</v>
      </c>
      <c r="CJ822" s="328">
        <v>0.21942672651389875</v>
      </c>
      <c r="CK822" s="58">
        <v>38.346800000000002</v>
      </c>
      <c r="CL822" s="58">
        <v>11.98</v>
      </c>
      <c r="CM822" s="59">
        <v>100.946763</v>
      </c>
    </row>
    <row r="823" spans="1:91" x14ac:dyDescent="0.2">
      <c r="A823" s="54" t="s">
        <v>527</v>
      </c>
      <c r="B823" s="55">
        <v>9403</v>
      </c>
      <c r="C823" s="55">
        <v>-20595</v>
      </c>
      <c r="D823" s="55">
        <v>83</v>
      </c>
      <c r="E823" s="56">
        <v>0.21603900000000001</v>
      </c>
      <c r="F823" s="57">
        <v>48.900500000000001</v>
      </c>
      <c r="G823" s="58">
        <v>38.336100000000002</v>
      </c>
      <c r="H823" s="58">
        <v>11.7407</v>
      </c>
      <c r="I823" s="58">
        <v>2.2687599999999999</v>
      </c>
      <c r="J823" s="58">
        <v>47.821199999999997</v>
      </c>
      <c r="K823" s="58">
        <v>0.118368</v>
      </c>
      <c r="L823" s="58">
        <v>0.58665400000000001</v>
      </c>
      <c r="M823" s="58">
        <v>4.006E-3</v>
      </c>
      <c r="N823" s="58">
        <v>6.8128999999999995E-2</v>
      </c>
      <c r="O823" s="58">
        <v>-1.082E-2</v>
      </c>
      <c r="P823" s="58">
        <v>1.0867E-2</v>
      </c>
      <c r="Q823" s="59">
        <v>100.944</v>
      </c>
      <c r="R823" s="58">
        <v>1.17632</v>
      </c>
      <c r="S823" s="60">
        <v>1.0108200000000001</v>
      </c>
      <c r="T823" s="60">
        <v>0.79244000000000003</v>
      </c>
      <c r="U823" s="60">
        <v>0.21837500000000001</v>
      </c>
      <c r="V823" s="60">
        <v>8.3598000000000006E-2</v>
      </c>
      <c r="W823" s="60">
        <v>0.888876</v>
      </c>
      <c r="X823" s="60">
        <v>2.346E-3</v>
      </c>
      <c r="Y823" s="60">
        <v>1.2282E-2</v>
      </c>
      <c r="Z823" s="60">
        <v>7.7999999999999999E-5</v>
      </c>
      <c r="AA823" s="60">
        <v>1.9849999999999998E-3</v>
      </c>
      <c r="AB823" s="60">
        <v>-2.7E-4</v>
      </c>
      <c r="AC823" s="60">
        <v>2.8800000000000001E-4</v>
      </c>
      <c r="AD823" s="60">
        <v>3</v>
      </c>
      <c r="AE823" s="60">
        <v>1.9999979999999999</v>
      </c>
      <c r="AF823" s="58">
        <v>1.17632</v>
      </c>
      <c r="AG823" s="130">
        <v>0.83292679444844375</v>
      </c>
      <c r="AH823" s="62">
        <v>0.21603900000000001</v>
      </c>
      <c r="AI823" s="58">
        <v>2.2714099999999999</v>
      </c>
      <c r="AJ823" s="58">
        <v>6.7448999999999995E-2</v>
      </c>
      <c r="AK823" s="58">
        <v>-1.184E-2</v>
      </c>
      <c r="AL823" s="58">
        <v>47.742899999999999</v>
      </c>
      <c r="AM823" s="58">
        <v>0.11684600000000001</v>
      </c>
      <c r="AN823" s="58">
        <v>2.7260000000000001E-3</v>
      </c>
      <c r="AO823" s="58">
        <v>0.58423800000000004</v>
      </c>
      <c r="AP823" s="58">
        <v>9.691E-3</v>
      </c>
      <c r="AQ823" s="58">
        <v>48.8277</v>
      </c>
      <c r="AR823" s="58">
        <v>99.611099999999993</v>
      </c>
      <c r="AS823" s="63">
        <v>0.21603900000000001</v>
      </c>
      <c r="AT823" s="328">
        <v>0.21600522425717594</v>
      </c>
      <c r="AU823" s="64">
        <v>3.3775742824065924E-5</v>
      </c>
      <c r="AV823" s="57">
        <v>38.336100000000002</v>
      </c>
      <c r="AW823" s="58">
        <v>38.280700000000003</v>
      </c>
      <c r="AX823" s="64">
        <v>5.5399999999998784E-2</v>
      </c>
      <c r="AY823" s="57">
        <v>11.7407</v>
      </c>
      <c r="AZ823" s="58">
        <v>11.72</v>
      </c>
      <c r="BA823" s="64">
        <v>2.0699999999999719E-2</v>
      </c>
      <c r="BB823" s="57">
        <v>100.944</v>
      </c>
      <c r="BC823" s="58">
        <v>100.78412</v>
      </c>
      <c r="BD823" s="60">
        <v>0.15988000000000113</v>
      </c>
      <c r="BE823" s="57">
        <v>48.900500000000001</v>
      </c>
      <c r="BF823" s="58">
        <v>48.8277</v>
      </c>
      <c r="BG823" s="64">
        <v>7.2800000000000864E-2</v>
      </c>
      <c r="BH823" s="58">
        <v>50.076800000000006</v>
      </c>
      <c r="BI823" s="58">
        <v>50.000700000000002</v>
      </c>
      <c r="BJ823" s="64">
        <v>7.6100000000003831E-2</v>
      </c>
      <c r="BK823" s="57">
        <v>47.821199999999997</v>
      </c>
      <c r="BL823" s="58">
        <v>47.742899999999999</v>
      </c>
      <c r="BM823" s="64">
        <v>7.8299999999998704E-2</v>
      </c>
      <c r="BN823" s="60">
        <v>8.3822999999999995E-2</v>
      </c>
      <c r="BO823" s="60">
        <v>1.9680000000000001E-3</v>
      </c>
      <c r="BP823" s="60">
        <v>-2.9E-4</v>
      </c>
      <c r="BQ823" s="60">
        <v>0.88877300000000004</v>
      </c>
      <c r="BR823" s="60">
        <v>2.3189999999999999E-3</v>
      </c>
      <c r="BS823" s="60">
        <v>5.3000000000000001E-5</v>
      </c>
      <c r="BT823" s="60">
        <v>1.225E-2</v>
      </c>
      <c r="BU823" s="60">
        <v>2.5700000000000001E-4</v>
      </c>
      <c r="BV823" s="60">
        <v>1.01085</v>
      </c>
      <c r="BW823" s="60">
        <v>2.000003</v>
      </c>
      <c r="BX823" s="945">
        <v>8.3809999999999996E-2</v>
      </c>
      <c r="BY823" s="60">
        <v>1.97E-3</v>
      </c>
      <c r="BZ823" s="60">
        <v>-2.9E-4</v>
      </c>
      <c r="CA823" s="60">
        <v>0.88897000000000004</v>
      </c>
      <c r="CB823" s="60">
        <v>2.32E-3</v>
      </c>
      <c r="CC823" s="60">
        <v>5.0000000000000002E-5</v>
      </c>
      <c r="CD823" s="60">
        <v>1.225E-2</v>
      </c>
      <c r="CE823" s="60">
        <v>2.5999999999999998E-4</v>
      </c>
      <c r="CF823" s="60">
        <v>0.79235999999999995</v>
      </c>
      <c r="CG823" s="60">
        <v>0.21831</v>
      </c>
      <c r="CH823" s="60">
        <v>2.0000099999999996</v>
      </c>
      <c r="CI823" s="60">
        <v>1.01067</v>
      </c>
      <c r="CJ823" s="328">
        <v>0.21600522425717594</v>
      </c>
      <c r="CK823" s="58">
        <v>38.280700000000003</v>
      </c>
      <c r="CL823" s="58">
        <v>11.72</v>
      </c>
      <c r="CM823" s="59">
        <v>100.78412</v>
      </c>
    </row>
    <row r="824" spans="1:91" x14ac:dyDescent="0.2">
      <c r="A824" s="54" t="s">
        <v>527</v>
      </c>
      <c r="B824" s="55">
        <v>9407</v>
      </c>
      <c r="C824" s="55">
        <v>-20598</v>
      </c>
      <c r="D824" s="55">
        <v>83</v>
      </c>
      <c r="E824" s="56">
        <v>0.22052099999999999</v>
      </c>
      <c r="F824" s="57">
        <v>49.210099999999997</v>
      </c>
      <c r="G824" s="58">
        <v>38.3583</v>
      </c>
      <c r="H824" s="58">
        <v>12.0602</v>
      </c>
      <c r="I824" s="58">
        <v>2.2195200000000002</v>
      </c>
      <c r="J824" s="58">
        <v>47.760899999999999</v>
      </c>
      <c r="K824" s="58">
        <v>0.106155</v>
      </c>
      <c r="L824" s="58">
        <v>0.59320200000000001</v>
      </c>
      <c r="M824" s="58">
        <v>-8.0999999999999996E-4</v>
      </c>
      <c r="N824" s="58">
        <v>7.0133000000000001E-2</v>
      </c>
      <c r="O824" s="58">
        <v>-1.124E-2</v>
      </c>
      <c r="P824" s="58">
        <v>1.4186000000000001E-2</v>
      </c>
      <c r="Q824" s="59">
        <v>101.17100000000001</v>
      </c>
      <c r="R824" s="58">
        <v>1.20834</v>
      </c>
      <c r="S824" s="60">
        <v>1.01549</v>
      </c>
      <c r="T824" s="60">
        <v>0.79155200000000003</v>
      </c>
      <c r="U824" s="60">
        <v>0.223937</v>
      </c>
      <c r="V824" s="60">
        <v>8.1644999999999995E-2</v>
      </c>
      <c r="W824" s="60">
        <v>0.88624700000000001</v>
      </c>
      <c r="X824" s="60">
        <v>2.0999999999999999E-3</v>
      </c>
      <c r="Y824" s="60">
        <v>1.2397999999999999E-2</v>
      </c>
      <c r="Z824" s="60">
        <v>-2.0000000000000002E-5</v>
      </c>
      <c r="AA824" s="60">
        <v>2.0400000000000001E-3</v>
      </c>
      <c r="AB824" s="60">
        <v>-2.7999999999999998E-4</v>
      </c>
      <c r="AC824" s="60">
        <v>3.7500000000000001E-4</v>
      </c>
      <c r="AD824" s="60">
        <v>3</v>
      </c>
      <c r="AE824" s="60">
        <v>1.999994</v>
      </c>
      <c r="AF824" s="58">
        <v>1.20834</v>
      </c>
      <c r="AG824" s="130">
        <v>0.81857796135720029</v>
      </c>
      <c r="AH824" s="62">
        <v>0.22052099999999999</v>
      </c>
      <c r="AI824" s="58">
        <v>2.2221700000000002</v>
      </c>
      <c r="AJ824" s="58">
        <v>6.9435999999999998E-2</v>
      </c>
      <c r="AK824" s="58">
        <v>-1.2279999999999999E-2</v>
      </c>
      <c r="AL824" s="58">
        <v>47.680700000000002</v>
      </c>
      <c r="AM824" s="58">
        <v>0.104615</v>
      </c>
      <c r="AN824" s="58">
        <v>-2.1099999999999999E-3</v>
      </c>
      <c r="AO824" s="58">
        <v>0.59070800000000001</v>
      </c>
      <c r="AP824" s="58">
        <v>1.2971E-2</v>
      </c>
      <c r="AQ824" s="58">
        <v>49.134999999999998</v>
      </c>
      <c r="AR824" s="58">
        <v>99.801199999999994</v>
      </c>
      <c r="AS824" s="63">
        <v>0.22052099999999999</v>
      </c>
      <c r="AT824" s="328">
        <v>0.22049539567636775</v>
      </c>
      <c r="AU824" s="64">
        <v>2.5604323632244519E-5</v>
      </c>
      <c r="AV824" s="57">
        <v>38.3583</v>
      </c>
      <c r="AW824" s="58">
        <v>38.301000000000002</v>
      </c>
      <c r="AX824" s="64">
        <v>5.7299999999997908E-2</v>
      </c>
      <c r="AY824" s="57">
        <v>12.0602</v>
      </c>
      <c r="AZ824" s="58">
        <v>12.04</v>
      </c>
      <c r="BA824" s="64">
        <v>2.0200000000000884E-2</v>
      </c>
      <c r="BB824" s="57">
        <v>101.17100000000001</v>
      </c>
      <c r="BC824" s="58">
        <v>101.00721</v>
      </c>
      <c r="BD824" s="60">
        <v>0.16379000000000588</v>
      </c>
      <c r="BE824" s="57">
        <v>49.210099999999997</v>
      </c>
      <c r="BF824" s="58">
        <v>49.134999999999998</v>
      </c>
      <c r="BG824" s="64">
        <v>7.5099999999999056E-2</v>
      </c>
      <c r="BH824" s="58">
        <v>50.418500000000002</v>
      </c>
      <c r="BI824" s="58">
        <v>50.341000000000001</v>
      </c>
      <c r="BJ824" s="64">
        <v>7.7500000000000568E-2</v>
      </c>
      <c r="BK824" s="57">
        <v>47.760899999999999</v>
      </c>
      <c r="BL824" s="58">
        <v>47.680700000000002</v>
      </c>
      <c r="BM824" s="64">
        <v>8.0199999999997829E-2</v>
      </c>
      <c r="BN824" s="60">
        <v>8.1870999999999999E-2</v>
      </c>
      <c r="BO824" s="60">
        <v>2.0219999999999999E-3</v>
      </c>
      <c r="BP824" s="60">
        <v>-2.9999999999999997E-4</v>
      </c>
      <c r="BQ824" s="60">
        <v>0.88614400000000004</v>
      </c>
      <c r="BR824" s="60">
        <v>2.0730000000000002E-3</v>
      </c>
      <c r="BS824" s="60">
        <v>-4.0000000000000003E-5</v>
      </c>
      <c r="BT824" s="60">
        <v>1.2364999999999999E-2</v>
      </c>
      <c r="BU824" s="60">
        <v>3.4299999999999999E-4</v>
      </c>
      <c r="BV824" s="60">
        <v>1.01553</v>
      </c>
      <c r="BW824" s="60">
        <v>2.0000080000000002</v>
      </c>
      <c r="BX824" s="945">
        <v>8.1850000000000006E-2</v>
      </c>
      <c r="BY824" s="60">
        <v>2.0200000000000001E-3</v>
      </c>
      <c r="BZ824" s="60">
        <v>-2.9999999999999997E-4</v>
      </c>
      <c r="CA824" s="60">
        <v>0.88634000000000002</v>
      </c>
      <c r="CB824" s="60">
        <v>2.0699999999999998E-3</v>
      </c>
      <c r="CC824" s="60">
        <v>-4.0000000000000003E-5</v>
      </c>
      <c r="CD824" s="60">
        <v>1.2359999999999999E-2</v>
      </c>
      <c r="CE824" s="60">
        <v>3.4000000000000002E-4</v>
      </c>
      <c r="CF824" s="60">
        <v>0.79147000000000001</v>
      </c>
      <c r="CG824" s="60">
        <v>0.22388</v>
      </c>
      <c r="CH824" s="60">
        <v>1.9999900000000002</v>
      </c>
      <c r="CI824" s="60">
        <v>1.01535</v>
      </c>
      <c r="CJ824" s="328">
        <v>0.22049539567636775</v>
      </c>
      <c r="CK824" s="58">
        <v>38.301000000000002</v>
      </c>
      <c r="CL824" s="58">
        <v>12.04</v>
      </c>
      <c r="CM824" s="59">
        <v>101.00721</v>
      </c>
    </row>
    <row r="825" spans="1:91" x14ac:dyDescent="0.2">
      <c r="A825" s="54" t="s">
        <v>527</v>
      </c>
      <c r="B825" s="55">
        <v>9416</v>
      </c>
      <c r="C825" s="55">
        <v>-20602</v>
      </c>
      <c r="D825" s="55">
        <v>83</v>
      </c>
      <c r="E825" s="56">
        <v>0.21256700000000001</v>
      </c>
      <c r="F825" s="57">
        <v>49.170200000000001</v>
      </c>
      <c r="G825" s="58">
        <v>38.718299999999999</v>
      </c>
      <c r="H825" s="58">
        <v>11.6158</v>
      </c>
      <c r="I825" s="58">
        <v>2.1791200000000002</v>
      </c>
      <c r="J825" s="58">
        <v>48.058300000000003</v>
      </c>
      <c r="K825" s="58">
        <v>0.11655699999999999</v>
      </c>
      <c r="L825" s="58">
        <v>0.58989100000000005</v>
      </c>
      <c r="M825" s="58">
        <v>-6.0099999999999997E-3</v>
      </c>
      <c r="N825" s="58">
        <v>6.8394999999999997E-2</v>
      </c>
      <c r="O825" s="58">
        <v>-1.99E-3</v>
      </c>
      <c r="P825" s="58">
        <v>9.3699999999999999E-3</v>
      </c>
      <c r="Q825" s="59">
        <v>101.348</v>
      </c>
      <c r="R825" s="58">
        <v>1.1637999999999999</v>
      </c>
      <c r="S825" s="60">
        <v>1.0129999999999999</v>
      </c>
      <c r="T825" s="60">
        <v>0.79766800000000004</v>
      </c>
      <c r="U825" s="60">
        <v>0.21532899999999999</v>
      </c>
      <c r="V825" s="60">
        <v>8.0027000000000001E-2</v>
      </c>
      <c r="W825" s="60">
        <v>0.89029899999999995</v>
      </c>
      <c r="X825" s="60">
        <v>2.3019999999999998E-3</v>
      </c>
      <c r="Y825" s="60">
        <v>1.2309E-2</v>
      </c>
      <c r="Z825" s="60">
        <v>-1.2E-4</v>
      </c>
      <c r="AA825" s="60">
        <v>1.9859999999999999E-3</v>
      </c>
      <c r="AB825" s="60">
        <v>-5.0000000000000002E-5</v>
      </c>
      <c r="AC825" s="60">
        <v>2.4699999999999999E-4</v>
      </c>
      <c r="AD825" s="60">
        <v>3</v>
      </c>
      <c r="AE825" s="60">
        <v>1.999997</v>
      </c>
      <c r="AF825" s="58">
        <v>1.1637999999999999</v>
      </c>
      <c r="AG825" s="130">
        <v>0.81301376496414679</v>
      </c>
      <c r="AH825" s="62">
        <v>0.21256700000000001</v>
      </c>
      <c r="AI825" s="58">
        <v>2.18161</v>
      </c>
      <c r="AJ825" s="58">
        <v>6.7722000000000004E-2</v>
      </c>
      <c r="AK825" s="58">
        <v>-2.99E-3</v>
      </c>
      <c r="AL825" s="58">
        <v>47.980699999999999</v>
      </c>
      <c r="AM825" s="58">
        <v>0.11505799999999999</v>
      </c>
      <c r="AN825" s="58">
        <v>-7.2700000000000004E-3</v>
      </c>
      <c r="AO825" s="58">
        <v>0.58749899999999999</v>
      </c>
      <c r="AP825" s="58">
        <v>8.2120000000000005E-3</v>
      </c>
      <c r="AQ825" s="58">
        <v>49.097999999999999</v>
      </c>
      <c r="AR825" s="58">
        <v>100.029</v>
      </c>
      <c r="AS825" s="63">
        <v>0.21256700000000001</v>
      </c>
      <c r="AT825" s="328">
        <v>0.2125170309815769</v>
      </c>
      <c r="AU825" s="64">
        <v>4.9969018423107192E-5</v>
      </c>
      <c r="AV825" s="57">
        <v>38.718299999999999</v>
      </c>
      <c r="AW825" s="58">
        <v>38.663800000000002</v>
      </c>
      <c r="AX825" s="64">
        <v>5.4499999999997328E-2</v>
      </c>
      <c r="AY825" s="57">
        <v>11.6158</v>
      </c>
      <c r="AZ825" s="58">
        <v>11.6</v>
      </c>
      <c r="BA825" s="64">
        <v>1.580000000000048E-2</v>
      </c>
      <c r="BB825" s="57">
        <v>101.348</v>
      </c>
      <c r="BC825" s="58">
        <v>101.19434100000001</v>
      </c>
      <c r="BD825" s="60">
        <v>0.15365899999999044</v>
      </c>
      <c r="BE825" s="57">
        <v>49.170200000000001</v>
      </c>
      <c r="BF825" s="58">
        <v>49.097999999999999</v>
      </c>
      <c r="BG825" s="64">
        <v>7.2200000000002262E-2</v>
      </c>
      <c r="BH825" s="58">
        <v>50.334099999999999</v>
      </c>
      <c r="BI825" s="58">
        <v>50.263800000000003</v>
      </c>
      <c r="BJ825" s="64">
        <v>7.0299999999996032E-2</v>
      </c>
      <c r="BK825" s="57">
        <v>48.058300000000003</v>
      </c>
      <c r="BL825" s="58">
        <v>47.980699999999999</v>
      </c>
      <c r="BM825" s="64">
        <v>7.7600000000003888E-2</v>
      </c>
      <c r="BN825" s="60">
        <v>8.0239000000000005E-2</v>
      </c>
      <c r="BO825" s="60">
        <v>1.9689999999999998E-3</v>
      </c>
      <c r="BP825" s="60">
        <v>-6.9999999999999994E-5</v>
      </c>
      <c r="BQ825" s="60">
        <v>0.89020200000000005</v>
      </c>
      <c r="BR825" s="60">
        <v>2.2759999999999998E-3</v>
      </c>
      <c r="BS825" s="60">
        <v>-1.3999999999999999E-4</v>
      </c>
      <c r="BT825" s="60">
        <v>1.2277E-2</v>
      </c>
      <c r="BU825" s="60">
        <v>2.1699999999999999E-4</v>
      </c>
      <c r="BV825" s="60">
        <v>1.0130399999999999</v>
      </c>
      <c r="BW825" s="60">
        <v>2.0000100000000001</v>
      </c>
      <c r="BX825" s="945">
        <v>8.022E-2</v>
      </c>
      <c r="BY825" s="60">
        <v>1.97E-3</v>
      </c>
      <c r="BZ825" s="60">
        <v>-6.9999999999999994E-5</v>
      </c>
      <c r="CA825" s="60">
        <v>0.89039999999999997</v>
      </c>
      <c r="CB825" s="60">
        <v>2.2799999999999999E-3</v>
      </c>
      <c r="CC825" s="60">
        <v>-1.3999999999999999E-4</v>
      </c>
      <c r="CD825" s="60">
        <v>1.227E-2</v>
      </c>
      <c r="CE825" s="60">
        <v>2.2000000000000001E-4</v>
      </c>
      <c r="CF825" s="60">
        <v>0.79761000000000004</v>
      </c>
      <c r="CG825" s="60">
        <v>0.21525</v>
      </c>
      <c r="CH825" s="60">
        <v>2.0000100000000001</v>
      </c>
      <c r="CI825" s="60">
        <v>1.0128600000000001</v>
      </c>
      <c r="CJ825" s="328">
        <v>0.2125170309815769</v>
      </c>
      <c r="CK825" s="58">
        <v>38.663800000000002</v>
      </c>
      <c r="CL825" s="58">
        <v>11.6</v>
      </c>
      <c r="CM825" s="59">
        <v>101.19434100000001</v>
      </c>
    </row>
    <row r="826" spans="1:91" x14ac:dyDescent="0.2">
      <c r="A826" s="749" t="s">
        <v>528</v>
      </c>
      <c r="B826" s="750"/>
      <c r="C826" s="750"/>
      <c r="D826" s="750"/>
      <c r="E826" s="699">
        <v>0.49414040000000004</v>
      </c>
      <c r="F826" s="700">
        <v>80.912520000000001</v>
      </c>
      <c r="G826" s="701">
        <v>40.929639999999992</v>
      </c>
      <c r="H826" s="701">
        <v>44.43488</v>
      </c>
      <c r="I826" s="701">
        <v>0.56028280000000008</v>
      </c>
      <c r="J826" s="701">
        <v>11.579640000000001</v>
      </c>
      <c r="K826" s="701">
        <v>0.75780259999999999</v>
      </c>
      <c r="L826" s="701">
        <v>0.29551840000000001</v>
      </c>
      <c r="M826" s="701">
        <v>3.1179400000000003E-2</v>
      </c>
      <c r="N826" s="701">
        <v>1.2713780000000001</v>
      </c>
      <c r="O826" s="701">
        <v>7.7290800000000007E-2</v>
      </c>
      <c r="P826" s="701">
        <v>3.7049800000000001E-2</v>
      </c>
      <c r="Q826" s="702">
        <v>99.974759999999989</v>
      </c>
      <c r="R826" s="701">
        <v>4.4520019999999993</v>
      </c>
      <c r="S826" s="699">
        <v>2.5468060000000001</v>
      </c>
      <c r="T826" s="699">
        <v>1.2883020000000001</v>
      </c>
      <c r="U826" s="699">
        <v>1.258508</v>
      </c>
      <c r="V826" s="699">
        <v>3.1437599999999996E-2</v>
      </c>
      <c r="W826" s="699">
        <v>0.32774140000000002</v>
      </c>
      <c r="X826" s="699">
        <v>2.2867999999999999E-2</v>
      </c>
      <c r="Y826" s="699">
        <v>9.4208E-3</v>
      </c>
      <c r="Z826" s="699">
        <v>9.2800000000000001E-4</v>
      </c>
      <c r="AA826" s="699">
        <v>5.6395600000000004E-2</v>
      </c>
      <c r="AB826" s="699">
        <v>2.9095999999999996E-3</v>
      </c>
      <c r="AC826" s="699">
        <v>1.4940000000000001E-3</v>
      </c>
      <c r="AD826" s="699">
        <v>4</v>
      </c>
      <c r="AE826" s="699">
        <v>3.0000050000000003</v>
      </c>
      <c r="AF826" s="703">
        <v>4.4520019999999993</v>
      </c>
      <c r="AG826" s="782">
        <v>0.52365206980985934</v>
      </c>
      <c r="AH826" s="704">
        <v>0.49414040000000004</v>
      </c>
      <c r="AI826" s="410">
        <v>0.56340260000000009</v>
      </c>
      <c r="AJ826" s="410">
        <v>1.2761280000000002</v>
      </c>
      <c r="AK826" s="410">
        <v>7.40122E-2</v>
      </c>
      <c r="AL826" s="410">
        <v>11.484939999999998</v>
      </c>
      <c r="AM826" s="410">
        <v>0.74590420000000002</v>
      </c>
      <c r="AN826" s="410">
        <v>2.5702999999999997E-2</v>
      </c>
      <c r="AO826" s="410">
        <v>0.28557899999999997</v>
      </c>
      <c r="AP826" s="410">
        <v>3.0919199999999997E-2</v>
      </c>
      <c r="AQ826" s="410">
        <v>80.344499999999996</v>
      </c>
      <c r="AR826" s="410">
        <v>94.831119999999999</v>
      </c>
      <c r="AS826" s="782">
        <v>0.49414040000000004</v>
      </c>
      <c r="AT826" s="782">
        <v>0.49426984115189693</v>
      </c>
      <c r="AU826" s="782">
        <v>-1.2944115189695849E-4</v>
      </c>
      <c r="AV826" s="363">
        <v>40.929639999999992</v>
      </c>
      <c r="AW826" s="363">
        <v>40.63194</v>
      </c>
      <c r="AX826" s="782">
        <v>0.29770000000000041</v>
      </c>
      <c r="AY826" s="363">
        <v>44.43488</v>
      </c>
      <c r="AZ826" s="363">
        <v>44.134</v>
      </c>
      <c r="BA826" s="782">
        <v>0.30087999999999937</v>
      </c>
      <c r="BB826" s="363">
        <v>99.974759999999989</v>
      </c>
      <c r="BC826" s="363">
        <v>99.2525282</v>
      </c>
      <c r="BD826" s="782">
        <v>0.72223180000000864</v>
      </c>
      <c r="BE826" s="363">
        <v>80.912520000000001</v>
      </c>
      <c r="BF826" s="363">
        <v>80.344499999999996</v>
      </c>
      <c r="BG826" s="782">
        <v>0.5680200000000013</v>
      </c>
      <c r="BH826" s="363">
        <v>85.364519999999999</v>
      </c>
      <c r="BI826" s="363">
        <v>84.765940000000001</v>
      </c>
      <c r="BJ826" s="782">
        <v>0.59857999999999545</v>
      </c>
      <c r="BK826" s="363">
        <v>11.579640000000001</v>
      </c>
      <c r="BL826" s="363">
        <v>11.484939999999998</v>
      </c>
      <c r="BM826" s="782">
        <v>9.4700000000000631E-2</v>
      </c>
      <c r="BN826" s="412">
        <v>3.1839400000000004E-2</v>
      </c>
      <c r="BO826" s="412">
        <v>5.7013000000000001E-2</v>
      </c>
      <c r="BP826" s="412">
        <v>2.8062E-3</v>
      </c>
      <c r="BQ826" s="412">
        <v>0.32739479999999999</v>
      </c>
      <c r="BR826" s="412">
        <v>2.26704E-2</v>
      </c>
      <c r="BS826" s="412">
        <v>7.7080000000000009E-4</v>
      </c>
      <c r="BT826" s="412">
        <v>9.1692000000000006E-3</v>
      </c>
      <c r="BU826" s="412">
        <v>1.2555999999999999E-3</v>
      </c>
      <c r="BV826" s="412">
        <v>2.5470840000000003</v>
      </c>
      <c r="BW826" s="412">
        <v>3.0000033999999998</v>
      </c>
      <c r="BX826" s="413">
        <v>3.1836000000000003E-2</v>
      </c>
      <c r="BY826" s="412">
        <v>5.7011999999999993E-2</v>
      </c>
      <c r="BZ826" s="412">
        <v>2.8039999999999996E-3</v>
      </c>
      <c r="CA826" s="412">
        <v>0.32751000000000002</v>
      </c>
      <c r="CB826" s="412">
        <v>2.2668000000000001E-2</v>
      </c>
      <c r="CC826" s="412">
        <v>7.6999999999999985E-4</v>
      </c>
      <c r="CD826" s="412">
        <v>9.1700000000000011E-3</v>
      </c>
      <c r="CE826" s="412">
        <v>1.2540000000000001E-3</v>
      </c>
      <c r="CF826" s="412">
        <v>1.288054</v>
      </c>
      <c r="CG826" s="412">
        <v>1.25892</v>
      </c>
      <c r="CH826" s="412">
        <v>2.9999979999999997</v>
      </c>
      <c r="CI826" s="412">
        <v>2.5469739999999996</v>
      </c>
      <c r="CJ826" s="412">
        <v>0.49426984115189693</v>
      </c>
      <c r="CK826" s="410">
        <v>40.63194</v>
      </c>
      <c r="CL826" s="410">
        <v>44.134</v>
      </c>
      <c r="CM826" s="411">
        <v>99.2525282</v>
      </c>
    </row>
    <row r="827" spans="1:91" ht="16" thickBot="1" x14ac:dyDescent="0.25">
      <c r="A827" s="262" t="s">
        <v>527</v>
      </c>
      <c r="B827" s="695"/>
      <c r="C827" s="695"/>
      <c r="D827" s="695"/>
      <c r="E827" s="174">
        <v>0.21552983333333331</v>
      </c>
      <c r="F827" s="532">
        <v>49.039250000000003</v>
      </c>
      <c r="G827" s="252">
        <v>38.469533333333338</v>
      </c>
      <c r="H827" s="252">
        <v>11.746683333333335</v>
      </c>
      <c r="I827" s="252">
        <v>2.2487349999999999</v>
      </c>
      <c r="J827" s="252">
        <v>47.929916666666664</v>
      </c>
      <c r="K827" s="252">
        <v>0.10892266666666667</v>
      </c>
      <c r="L827" s="252">
        <v>0.58565716666666667</v>
      </c>
      <c r="M827" s="252">
        <v>3.6299999999999988E-4</v>
      </c>
      <c r="N827" s="252">
        <v>6.6555333333333327E-2</v>
      </c>
      <c r="O827" s="252">
        <v>-9.5133333333333337E-3</v>
      </c>
      <c r="P827" s="252">
        <v>1.2912000000000002E-2</v>
      </c>
      <c r="Q827" s="533">
        <v>101.15999999999998</v>
      </c>
      <c r="R827" s="252">
        <v>1.17692</v>
      </c>
      <c r="S827" s="174">
        <v>1.0117100000000001</v>
      </c>
      <c r="T827" s="174">
        <v>0.79364366666666664</v>
      </c>
      <c r="U827" s="174">
        <v>0.21806433333333333</v>
      </c>
      <c r="V827" s="174">
        <v>8.2697833333333332E-2</v>
      </c>
      <c r="W827" s="174">
        <v>0.88915383333333331</v>
      </c>
      <c r="X827" s="174">
        <v>2.1545000000000002E-3</v>
      </c>
      <c r="Y827" s="174">
        <v>1.2237333333333334E-2</v>
      </c>
      <c r="Z827" s="174">
        <v>6.8333333333333303E-6</v>
      </c>
      <c r="AA827" s="174">
        <v>1.9353333333333332E-3</v>
      </c>
      <c r="AB827" s="174">
        <v>-2.3666666666666668E-4</v>
      </c>
      <c r="AC827" s="174">
        <v>3.4116666666666665E-4</v>
      </c>
      <c r="AD827" s="174">
        <v>3</v>
      </c>
      <c r="AE827" s="174">
        <v>1.9999981666666669</v>
      </c>
      <c r="AF827" s="751">
        <v>1.17692</v>
      </c>
      <c r="AG827" s="925">
        <v>0.82970270790172684</v>
      </c>
      <c r="AH827" s="534">
        <v>0.21552983333333331</v>
      </c>
      <c r="AI827" s="253">
        <v>2.25135</v>
      </c>
      <c r="AJ827" s="253">
        <v>6.5874166666666664E-2</v>
      </c>
      <c r="AK827" s="253">
        <v>-1.0526666666666669E-2</v>
      </c>
      <c r="AL827" s="253">
        <v>47.851549999999996</v>
      </c>
      <c r="AM827" s="253">
        <v>0.10741933333333333</v>
      </c>
      <c r="AN827" s="253">
        <v>-9.1066666666666683E-4</v>
      </c>
      <c r="AO827" s="253">
        <v>0.58324350000000003</v>
      </c>
      <c r="AP827" s="253">
        <v>1.1733E-2</v>
      </c>
      <c r="AQ827" s="253">
        <v>48.966366666666659</v>
      </c>
      <c r="AR827" s="253">
        <v>99.826199999999986</v>
      </c>
      <c r="AS827" s="792">
        <v>0.21552983333333331</v>
      </c>
      <c r="AT827" s="792">
        <v>0.21549282923885263</v>
      </c>
      <c r="AU827" s="792">
        <v>3.7004094480680427E-5</v>
      </c>
      <c r="AV827" s="364">
        <v>38.469533333333338</v>
      </c>
      <c r="AW827" s="364">
        <v>38.414149999999999</v>
      </c>
      <c r="AX827" s="792">
        <v>5.5383333333331564E-2</v>
      </c>
      <c r="AY827" s="364">
        <v>11.746683333333335</v>
      </c>
      <c r="AZ827" s="364">
        <v>11.728333333333333</v>
      </c>
      <c r="BA827" s="792">
        <v>1.8350000000000161E-2</v>
      </c>
      <c r="BB827" s="364">
        <v>101.15999999999998</v>
      </c>
      <c r="BC827" s="364">
        <v>101.00221599999999</v>
      </c>
      <c r="BD827" s="792">
        <v>0.15778399999999712</v>
      </c>
      <c r="BE827" s="364">
        <v>49.039250000000003</v>
      </c>
      <c r="BF827" s="364">
        <v>48.966366666666659</v>
      </c>
      <c r="BG827" s="792">
        <v>7.2883333333334591E-2</v>
      </c>
      <c r="BH827" s="364">
        <v>50.216216666666661</v>
      </c>
      <c r="BI827" s="364">
        <v>50.142483333333331</v>
      </c>
      <c r="BJ827" s="792">
        <v>7.3733333333333206E-2</v>
      </c>
      <c r="BK827" s="364">
        <v>47.929916666666664</v>
      </c>
      <c r="BL827" s="364">
        <v>47.851549999999996</v>
      </c>
      <c r="BM827" s="792">
        <v>7.8366666666666404E-2</v>
      </c>
      <c r="BN827" s="56">
        <v>8.2920000000000008E-2</v>
      </c>
      <c r="BO827" s="56">
        <v>1.9181666666666668E-3</v>
      </c>
      <c r="BP827" s="56">
        <v>-2.5666666666666665E-4</v>
      </c>
      <c r="BQ827" s="56">
        <v>0.88905250000000013</v>
      </c>
      <c r="BR827" s="56">
        <v>2.1281666666666667E-3</v>
      </c>
      <c r="BS827" s="56">
        <v>-1.7333333333333329E-5</v>
      </c>
      <c r="BT827" s="56">
        <v>1.2205333333333332E-2</v>
      </c>
      <c r="BU827" s="56">
        <v>3.1033333333333336E-4</v>
      </c>
      <c r="BV827" s="56">
        <v>1.0117450000000001</v>
      </c>
      <c r="BW827" s="56">
        <v>2.0000054999999999</v>
      </c>
      <c r="BX827" s="63">
        <v>8.2903333333333343E-2</v>
      </c>
      <c r="BY827" s="56">
        <v>1.9166666666666666E-3</v>
      </c>
      <c r="BZ827" s="56">
        <v>-2.5666666666666665E-4</v>
      </c>
      <c r="CA827" s="56">
        <v>0.88924833333333331</v>
      </c>
      <c r="CB827" s="56">
        <v>2.1283333333333332E-3</v>
      </c>
      <c r="CC827" s="56">
        <v>-1.8333333333333326E-5</v>
      </c>
      <c r="CD827" s="56">
        <v>1.2201666666666666E-2</v>
      </c>
      <c r="CE827" s="56">
        <v>3.1E-4</v>
      </c>
      <c r="CF827" s="56">
        <v>0.79357</v>
      </c>
      <c r="CG827" s="56">
        <v>0.21799666666666664</v>
      </c>
      <c r="CH827" s="56">
        <v>2</v>
      </c>
      <c r="CI827" s="56">
        <v>1.0115666666666665</v>
      </c>
      <c r="CJ827" s="56">
        <v>0.21549282923885263</v>
      </c>
      <c r="CK827" s="253">
        <v>38.414149999999999</v>
      </c>
      <c r="CL827" s="253">
        <v>11.728333333333333</v>
      </c>
      <c r="CM827" s="362">
        <v>101.00221599999999</v>
      </c>
    </row>
    <row r="828" spans="1:91" x14ac:dyDescent="0.2">
      <c r="A828" s="47" t="s">
        <v>529</v>
      </c>
      <c r="B828" s="48">
        <v>9236</v>
      </c>
      <c r="C828" s="48">
        <v>-21336</v>
      </c>
      <c r="D828" s="48">
        <v>83</v>
      </c>
      <c r="E828" s="49">
        <v>0.529227</v>
      </c>
      <c r="F828" s="32">
        <v>83.909099999999995</v>
      </c>
      <c r="G828" s="33">
        <v>39.502099999999999</v>
      </c>
      <c r="H828" s="33">
        <v>49.351599999999998</v>
      </c>
      <c r="I828" s="33">
        <v>0.25577</v>
      </c>
      <c r="J828" s="33">
        <v>9.5459399999999999</v>
      </c>
      <c r="K828" s="33">
        <v>0.58563900000000002</v>
      </c>
      <c r="L828" s="33">
        <v>0.30291400000000002</v>
      </c>
      <c r="M828" s="33">
        <v>3.4759999999999999E-3</v>
      </c>
      <c r="N828" s="33">
        <v>0.72763100000000003</v>
      </c>
      <c r="O828" s="33">
        <v>8.9724999999999999E-2</v>
      </c>
      <c r="P828" s="33">
        <v>9.0451000000000004E-2</v>
      </c>
      <c r="Q828" s="34">
        <v>100.455</v>
      </c>
      <c r="R828" s="33">
        <v>4.9446099999999999</v>
      </c>
      <c r="S828" s="39">
        <v>2.64784</v>
      </c>
      <c r="T828" s="39">
        <v>1.2465299999999999</v>
      </c>
      <c r="U828" s="39">
        <v>1.4013100000000001</v>
      </c>
      <c r="V828" s="39">
        <v>1.4387E-2</v>
      </c>
      <c r="W828" s="39">
        <v>0.27087099999999997</v>
      </c>
      <c r="X828" s="39">
        <v>1.7717E-2</v>
      </c>
      <c r="Y828" s="39">
        <v>9.6810000000000004E-3</v>
      </c>
      <c r="Z828" s="39">
        <v>1.0399999999999999E-4</v>
      </c>
      <c r="AA828" s="39">
        <v>3.2357999999999998E-2</v>
      </c>
      <c r="AB828" s="39">
        <v>3.3860000000000001E-3</v>
      </c>
      <c r="AC828" s="39">
        <v>3.6570000000000001E-3</v>
      </c>
      <c r="AD828" s="39">
        <v>4</v>
      </c>
      <c r="AE828" s="420">
        <v>3.0000010000000001</v>
      </c>
      <c r="AF828" s="33">
        <v>4.9446099999999999</v>
      </c>
      <c r="AG828" s="101">
        <v>0.17205002348114568</v>
      </c>
      <c r="AH828" s="50">
        <v>0.529227</v>
      </c>
      <c r="AI828" s="35">
        <v>0.25642799999999999</v>
      </c>
      <c r="AJ828" s="35">
        <v>0.72926899999999995</v>
      </c>
      <c r="AK828" s="35">
        <v>8.5942000000000005E-2</v>
      </c>
      <c r="AL828" s="35">
        <v>9.4557699999999993</v>
      </c>
      <c r="AM828" s="35">
        <v>0.57383200000000001</v>
      </c>
      <c r="AN828" s="35">
        <v>-2.3999999999999998E-3</v>
      </c>
      <c r="AO828" s="35">
        <v>0.291493</v>
      </c>
      <c r="AP828" s="35">
        <v>8.3130999999999997E-2</v>
      </c>
      <c r="AQ828" s="35">
        <v>83.244399999999999</v>
      </c>
      <c r="AR828" s="35">
        <v>94.7179</v>
      </c>
      <c r="AS828" s="43">
        <v>0.529227</v>
      </c>
      <c r="AT828" s="326">
        <v>0.52934913521329896</v>
      </c>
      <c r="AU828" s="327">
        <v>-1.2213521329895727E-4</v>
      </c>
      <c r="AV828" s="41">
        <v>39.502099999999999</v>
      </c>
      <c r="AW828" s="35">
        <v>39.179000000000002</v>
      </c>
      <c r="AX828" s="327">
        <v>0.32309999999999661</v>
      </c>
      <c r="AY828" s="41">
        <v>49.351599999999998</v>
      </c>
      <c r="AZ828" s="35">
        <v>48.97</v>
      </c>
      <c r="BA828" s="327">
        <v>0.38159999999999883</v>
      </c>
      <c r="BB828" s="41">
        <v>100.455</v>
      </c>
      <c r="BC828" s="35">
        <v>99.622465000000005</v>
      </c>
      <c r="BD828" s="36">
        <v>0.83253499999999292</v>
      </c>
      <c r="BE828" s="41">
        <v>83.909099999999995</v>
      </c>
      <c r="BF828" s="35">
        <v>83.244399999999999</v>
      </c>
      <c r="BG828" s="327">
        <v>0.66469999999999629</v>
      </c>
      <c r="BH828" s="46">
        <v>88.853700000000003</v>
      </c>
      <c r="BI828" s="46">
        <v>88.149000000000001</v>
      </c>
      <c r="BJ828" s="327">
        <v>0.70470000000000255</v>
      </c>
      <c r="BK828" s="41">
        <v>9.5459399999999999</v>
      </c>
      <c r="BL828" s="35">
        <v>9.4557699999999993</v>
      </c>
      <c r="BM828" s="327">
        <v>9.0170000000000528E-2</v>
      </c>
      <c r="BN828" s="36">
        <v>1.4544E-2</v>
      </c>
      <c r="BO828" s="36">
        <v>3.2701000000000001E-2</v>
      </c>
      <c r="BP828" s="36">
        <v>3.2699999999999999E-3</v>
      </c>
      <c r="BQ828" s="36">
        <v>0.27054499999999998</v>
      </c>
      <c r="BR828" s="36">
        <v>1.7505E-2</v>
      </c>
      <c r="BS828" s="36">
        <v>-6.9999999999999994E-5</v>
      </c>
      <c r="BT828" s="36">
        <v>9.3939999999999996E-3</v>
      </c>
      <c r="BU828" s="36">
        <v>3.3890000000000001E-3</v>
      </c>
      <c r="BV828" s="36">
        <v>2.64873</v>
      </c>
      <c r="BW828" s="36">
        <v>3.0000080000000002</v>
      </c>
      <c r="BX828" s="944">
        <v>1.4540000000000001E-2</v>
      </c>
      <c r="BY828" s="36">
        <v>3.27E-2</v>
      </c>
      <c r="BZ828" s="36">
        <v>3.2699999999999999E-3</v>
      </c>
      <c r="CA828" s="36">
        <v>0.27063999999999999</v>
      </c>
      <c r="CB828" s="36">
        <v>1.7500000000000002E-2</v>
      </c>
      <c r="CC828" s="36">
        <v>-6.9999999999999994E-5</v>
      </c>
      <c r="CD828" s="36">
        <v>9.3900000000000008E-3</v>
      </c>
      <c r="CE828" s="36">
        <v>3.3899999999999998E-3</v>
      </c>
      <c r="CF828" s="36">
        <v>1.24658</v>
      </c>
      <c r="CG828" s="36">
        <v>1.40205</v>
      </c>
      <c r="CH828" s="36">
        <v>2.9999899999999999</v>
      </c>
      <c r="CI828" s="36">
        <v>2.6486299999999998</v>
      </c>
      <c r="CJ828" s="326">
        <v>0.52934913521329896</v>
      </c>
      <c r="CK828" s="35">
        <v>39.179000000000002</v>
      </c>
      <c r="CL828" s="35">
        <v>48.97</v>
      </c>
      <c r="CM828" s="42">
        <v>99.622465000000005</v>
      </c>
    </row>
    <row r="829" spans="1:91" x14ac:dyDescent="0.2">
      <c r="A829" s="52" t="s">
        <v>529</v>
      </c>
      <c r="B829" s="30">
        <v>9237</v>
      </c>
      <c r="C829" s="30">
        <v>-21337</v>
      </c>
      <c r="D829" s="30">
        <v>83</v>
      </c>
      <c r="E829" s="31">
        <v>0.51955200000000001</v>
      </c>
      <c r="F829" s="41">
        <v>82.926299999999998</v>
      </c>
      <c r="G829" s="35">
        <v>39.841799999999999</v>
      </c>
      <c r="H829" s="35">
        <v>47.881900000000002</v>
      </c>
      <c r="I829" s="35">
        <v>0.26411400000000002</v>
      </c>
      <c r="J829" s="35">
        <v>10.1401</v>
      </c>
      <c r="K829" s="35">
        <v>0.57019900000000001</v>
      </c>
      <c r="L829" s="35">
        <v>0.34636899999999998</v>
      </c>
      <c r="M829" s="35">
        <v>-1.141E-2</v>
      </c>
      <c r="N829" s="35">
        <v>0.72026999999999997</v>
      </c>
      <c r="O829" s="35">
        <v>9.9323999999999996E-2</v>
      </c>
      <c r="P829" s="35">
        <v>9.9985000000000004E-2</v>
      </c>
      <c r="Q829" s="42">
        <v>99.952699999999993</v>
      </c>
      <c r="R829" s="35">
        <v>4.7973600000000003</v>
      </c>
      <c r="S829" s="36">
        <v>2.6280299999999999</v>
      </c>
      <c r="T829" s="36">
        <v>1.2626299999999999</v>
      </c>
      <c r="U829" s="36">
        <v>1.3653999999999999</v>
      </c>
      <c r="V829" s="36">
        <v>1.4919999999999999E-2</v>
      </c>
      <c r="W829" s="36">
        <v>0.28896300000000003</v>
      </c>
      <c r="X829" s="36">
        <v>1.7323999999999999E-2</v>
      </c>
      <c r="Y829" s="36">
        <v>1.1117E-2</v>
      </c>
      <c r="Z829" s="36">
        <v>-3.4000000000000002E-4</v>
      </c>
      <c r="AA829" s="36">
        <v>3.2168000000000002E-2</v>
      </c>
      <c r="AB829" s="36">
        <v>3.764E-3</v>
      </c>
      <c r="AC829" s="36">
        <v>4.0590000000000001E-3</v>
      </c>
      <c r="AD829" s="36">
        <v>4</v>
      </c>
      <c r="AE829" s="325">
        <v>3.0000049999999994</v>
      </c>
      <c r="AF829" s="35">
        <v>4.7973600000000003</v>
      </c>
      <c r="AG829" s="37">
        <v>0.12778121747568252</v>
      </c>
      <c r="AH829" s="53">
        <v>0.51955200000000001</v>
      </c>
      <c r="AI829" s="35">
        <v>0.26481500000000002</v>
      </c>
      <c r="AJ829" s="35">
        <v>0.72177999999999998</v>
      </c>
      <c r="AK829" s="35">
        <v>9.5655000000000004E-2</v>
      </c>
      <c r="AL829" s="35">
        <v>10.047700000000001</v>
      </c>
      <c r="AM829" s="35">
        <v>0.55886599999999997</v>
      </c>
      <c r="AN829" s="35">
        <v>-1.704E-2</v>
      </c>
      <c r="AO829" s="35">
        <v>0.33493800000000001</v>
      </c>
      <c r="AP829" s="35">
        <v>9.2818999999999999E-2</v>
      </c>
      <c r="AQ829" s="35">
        <v>82.287999999999997</v>
      </c>
      <c r="AR829" s="35">
        <v>94.387500000000003</v>
      </c>
      <c r="AS829" s="43">
        <v>0.51955200000000001</v>
      </c>
      <c r="AT829" s="326">
        <v>0.519668744935883</v>
      </c>
      <c r="AU829" s="327">
        <v>-1.1674493588298418E-4</v>
      </c>
      <c r="AV829" s="41">
        <v>39.841799999999999</v>
      </c>
      <c r="AW829" s="35">
        <v>39.525500000000001</v>
      </c>
      <c r="AX829" s="327">
        <v>0.31629999999999825</v>
      </c>
      <c r="AY829" s="41">
        <v>47.881900000000002</v>
      </c>
      <c r="AZ829" s="35">
        <v>47.52</v>
      </c>
      <c r="BA829" s="327">
        <v>0.36189999999999856</v>
      </c>
      <c r="BB829" s="41">
        <v>99.952699999999993</v>
      </c>
      <c r="BC829" s="35">
        <v>99.145032999999998</v>
      </c>
      <c r="BD829" s="36">
        <v>0.80766699999999503</v>
      </c>
      <c r="BE829" s="41">
        <v>82.926299999999998</v>
      </c>
      <c r="BF829" s="35">
        <v>82.287999999999997</v>
      </c>
      <c r="BG829" s="327">
        <v>0.63830000000000098</v>
      </c>
      <c r="BH829" s="46">
        <v>87.723700000000008</v>
      </c>
      <c r="BI829" s="46">
        <v>87.045500000000004</v>
      </c>
      <c r="BJ829" s="327">
        <v>0.67820000000000391</v>
      </c>
      <c r="BK829" s="41">
        <v>10.1401</v>
      </c>
      <c r="BL829" s="35">
        <v>10.047700000000001</v>
      </c>
      <c r="BM829" s="327">
        <v>9.2399999999999594E-2</v>
      </c>
      <c r="BN829" s="36">
        <v>1.5081000000000001E-2</v>
      </c>
      <c r="BO829" s="36">
        <v>3.2495999999999997E-2</v>
      </c>
      <c r="BP829" s="36">
        <v>3.6540000000000001E-3</v>
      </c>
      <c r="BQ829" s="36">
        <v>0.28864600000000001</v>
      </c>
      <c r="BR829" s="36">
        <v>1.7117E-2</v>
      </c>
      <c r="BS829" s="36">
        <v>-5.1000000000000004E-4</v>
      </c>
      <c r="BT829" s="36">
        <v>1.0838E-2</v>
      </c>
      <c r="BU829" s="36">
        <v>3.7989999999999999E-3</v>
      </c>
      <c r="BV829" s="36">
        <v>2.6288900000000002</v>
      </c>
      <c r="BW829" s="36">
        <v>3.0000110000000002</v>
      </c>
      <c r="BX829" s="944">
        <v>1.508E-2</v>
      </c>
      <c r="BY829" s="36">
        <v>3.2489999999999998E-2</v>
      </c>
      <c r="BZ829" s="36">
        <v>3.65E-3</v>
      </c>
      <c r="CA829" s="36">
        <v>0.28875000000000001</v>
      </c>
      <c r="CB829" s="36">
        <v>1.712E-2</v>
      </c>
      <c r="CC829" s="36">
        <v>-5.1000000000000004E-4</v>
      </c>
      <c r="CD829" s="36">
        <v>1.0840000000000001E-2</v>
      </c>
      <c r="CE829" s="36">
        <v>3.8E-3</v>
      </c>
      <c r="CF829" s="36">
        <v>1.2626900000000001</v>
      </c>
      <c r="CG829" s="36">
        <v>1.3661000000000001</v>
      </c>
      <c r="CH829" s="36">
        <v>3.0000100000000005</v>
      </c>
      <c r="CI829" s="36">
        <v>2.6287900000000004</v>
      </c>
      <c r="CJ829" s="326">
        <v>0.519668744935883</v>
      </c>
      <c r="CK829" s="35">
        <v>39.525500000000001</v>
      </c>
      <c r="CL829" s="35">
        <v>47.52</v>
      </c>
      <c r="CM829" s="42">
        <v>99.145032999999998</v>
      </c>
    </row>
    <row r="830" spans="1:91" x14ac:dyDescent="0.2">
      <c r="A830" s="52" t="s">
        <v>529</v>
      </c>
      <c r="B830" s="30">
        <v>9238</v>
      </c>
      <c r="C830" s="30">
        <v>-21338</v>
      </c>
      <c r="D830" s="30">
        <v>83</v>
      </c>
      <c r="E830" s="31">
        <v>0.51570000000000005</v>
      </c>
      <c r="F830" s="41">
        <v>82.798100000000005</v>
      </c>
      <c r="G830" s="35">
        <v>40.0991</v>
      </c>
      <c r="H830" s="35">
        <v>47.453499999999998</v>
      </c>
      <c r="I830" s="35">
        <v>0.26498100000000002</v>
      </c>
      <c r="J830" s="35">
        <v>10.370200000000001</v>
      </c>
      <c r="K830" s="35">
        <v>0.56484999999999996</v>
      </c>
      <c r="L830" s="35">
        <v>0.33190700000000001</v>
      </c>
      <c r="M830" s="35">
        <v>1.1173000000000001E-2</v>
      </c>
      <c r="N830" s="35">
        <v>0.72261500000000001</v>
      </c>
      <c r="O830" s="35">
        <v>9.6327999999999997E-2</v>
      </c>
      <c r="P830" s="35">
        <v>8.3939E-2</v>
      </c>
      <c r="Q830" s="42">
        <v>99.998599999999996</v>
      </c>
      <c r="R830" s="35">
        <v>4.7544399999999998</v>
      </c>
      <c r="S830" s="36">
        <v>2.6222699999999999</v>
      </c>
      <c r="T830" s="36">
        <v>1.26997</v>
      </c>
      <c r="U830" s="36">
        <v>1.3523099999999999</v>
      </c>
      <c r="V830" s="36">
        <v>1.4959999999999999E-2</v>
      </c>
      <c r="W830" s="36">
        <v>0.29532999999999998</v>
      </c>
      <c r="X830" s="36">
        <v>1.7149999999999999E-2</v>
      </c>
      <c r="Y830" s="36">
        <v>1.0645999999999999E-2</v>
      </c>
      <c r="Z830" s="36">
        <v>3.3500000000000001E-4</v>
      </c>
      <c r="AA830" s="36">
        <v>3.2252000000000003E-2</v>
      </c>
      <c r="AB830" s="36">
        <v>3.6480000000000002E-3</v>
      </c>
      <c r="AC830" s="36">
        <v>3.4060000000000002E-3</v>
      </c>
      <c r="AD830" s="36">
        <v>4</v>
      </c>
      <c r="AE830" s="325">
        <v>3.0000070000000001</v>
      </c>
      <c r="AF830" s="35">
        <v>4.7544399999999998</v>
      </c>
      <c r="AG830" s="37">
        <v>0.14774513169170655</v>
      </c>
      <c r="AH830" s="53">
        <v>0.51570000000000005</v>
      </c>
      <c r="AI830" s="35">
        <v>0.26568000000000003</v>
      </c>
      <c r="AJ830" s="35">
        <v>0.72411700000000001</v>
      </c>
      <c r="AK830" s="35">
        <v>9.2668E-2</v>
      </c>
      <c r="AL830" s="35">
        <v>10.276999999999999</v>
      </c>
      <c r="AM830" s="35">
        <v>0.55368099999999998</v>
      </c>
      <c r="AN830" s="35">
        <v>5.3730000000000002E-3</v>
      </c>
      <c r="AO830" s="35">
        <v>0.32072000000000001</v>
      </c>
      <c r="AP830" s="35">
        <v>7.6952999999999994E-2</v>
      </c>
      <c r="AQ830" s="35">
        <v>82.167500000000004</v>
      </c>
      <c r="AR830" s="35">
        <v>94.483699999999999</v>
      </c>
      <c r="AS830" s="43">
        <v>0.51570000000000005</v>
      </c>
      <c r="AT830" s="326">
        <v>0.51581764530960494</v>
      </c>
      <c r="AU830" s="327">
        <v>-1.1764530960489683E-4</v>
      </c>
      <c r="AV830" s="41">
        <v>40.0991</v>
      </c>
      <c r="AW830" s="35">
        <v>39.784100000000002</v>
      </c>
      <c r="AX830" s="327">
        <v>0.31499999999999773</v>
      </c>
      <c r="AY830" s="41">
        <v>47.453499999999998</v>
      </c>
      <c r="AZ830" s="35">
        <v>47.1</v>
      </c>
      <c r="BA830" s="327">
        <v>0.35349999999999682</v>
      </c>
      <c r="BB830" s="41">
        <v>99.998599999999996</v>
      </c>
      <c r="BC830" s="35">
        <v>99.200292000000019</v>
      </c>
      <c r="BD830" s="36">
        <v>0.79830799999997737</v>
      </c>
      <c r="BE830" s="41">
        <v>82.798100000000005</v>
      </c>
      <c r="BF830" s="35">
        <v>82.167500000000004</v>
      </c>
      <c r="BG830" s="327">
        <v>0.63060000000000116</v>
      </c>
      <c r="BH830" s="46">
        <v>87.552599999999998</v>
      </c>
      <c r="BI830" s="46">
        <v>86.884100000000004</v>
      </c>
      <c r="BJ830" s="327">
        <v>0.66849999999999454</v>
      </c>
      <c r="BK830" s="41">
        <v>10.370200000000001</v>
      </c>
      <c r="BL830" s="35">
        <v>10.276999999999999</v>
      </c>
      <c r="BM830" s="327">
        <v>9.3200000000001282E-2</v>
      </c>
      <c r="BN830" s="36">
        <v>1.5119E-2</v>
      </c>
      <c r="BO830" s="36">
        <v>3.2578000000000003E-2</v>
      </c>
      <c r="BP830" s="36">
        <v>3.5370000000000002E-3</v>
      </c>
      <c r="BQ830" s="36">
        <v>0.295016</v>
      </c>
      <c r="BR830" s="36">
        <v>1.6945999999999999E-2</v>
      </c>
      <c r="BS830" s="36">
        <v>1.6200000000000001E-4</v>
      </c>
      <c r="BT830" s="36">
        <v>1.0370000000000001E-2</v>
      </c>
      <c r="BU830" s="36">
        <v>3.1470000000000001E-3</v>
      </c>
      <c r="BV830" s="36">
        <v>2.6231300000000002</v>
      </c>
      <c r="BW830" s="36">
        <v>3.0000050000000003</v>
      </c>
      <c r="BX830" s="944">
        <v>1.512E-2</v>
      </c>
      <c r="BY830" s="36">
        <v>3.2579999999999998E-2</v>
      </c>
      <c r="BZ830" s="36">
        <v>3.5400000000000002E-3</v>
      </c>
      <c r="CA830" s="36">
        <v>0.29511999999999999</v>
      </c>
      <c r="CB830" s="36">
        <v>1.694E-2</v>
      </c>
      <c r="CC830" s="36">
        <v>1.6000000000000001E-4</v>
      </c>
      <c r="CD830" s="36">
        <v>1.0370000000000001E-2</v>
      </c>
      <c r="CE830" s="36">
        <v>3.15E-3</v>
      </c>
      <c r="CF830" s="36">
        <v>1.2700199999999999</v>
      </c>
      <c r="CG830" s="36">
        <v>1.353</v>
      </c>
      <c r="CH830" s="36">
        <v>3</v>
      </c>
      <c r="CI830" s="36">
        <v>2.6230199999999999</v>
      </c>
      <c r="CJ830" s="326">
        <v>0.51581764530960494</v>
      </c>
      <c r="CK830" s="35">
        <v>39.784100000000002</v>
      </c>
      <c r="CL830" s="35">
        <v>47.1</v>
      </c>
      <c r="CM830" s="42">
        <v>99.200292000000019</v>
      </c>
    </row>
    <row r="831" spans="1:91" x14ac:dyDescent="0.2">
      <c r="A831" s="52" t="s">
        <v>529</v>
      </c>
      <c r="B831" s="30">
        <v>9239</v>
      </c>
      <c r="C831" s="30">
        <v>-21338</v>
      </c>
      <c r="D831" s="30">
        <v>83</v>
      </c>
      <c r="E831" s="31">
        <v>0.51953199999999999</v>
      </c>
      <c r="F831" s="41">
        <v>82.896799999999999</v>
      </c>
      <c r="G831" s="35">
        <v>39.829300000000003</v>
      </c>
      <c r="H831" s="35">
        <v>47.863</v>
      </c>
      <c r="I831" s="35">
        <v>0.263156</v>
      </c>
      <c r="J831" s="35">
        <v>10.102</v>
      </c>
      <c r="K831" s="35">
        <v>0.57292600000000005</v>
      </c>
      <c r="L831" s="35">
        <v>0.329932</v>
      </c>
      <c r="M831" s="35">
        <v>-1.23E-2</v>
      </c>
      <c r="N831" s="35">
        <v>0.69806500000000005</v>
      </c>
      <c r="O831" s="35">
        <v>0.11851200000000001</v>
      </c>
      <c r="P831" s="35">
        <v>8.8214000000000001E-2</v>
      </c>
      <c r="Q831" s="42">
        <v>99.852800000000002</v>
      </c>
      <c r="R831" s="35">
        <v>4.7954699999999999</v>
      </c>
      <c r="S831" s="36">
        <v>2.6299800000000002</v>
      </c>
      <c r="T831" s="36">
        <v>1.26362</v>
      </c>
      <c r="U831" s="36">
        <v>1.36636</v>
      </c>
      <c r="V831" s="36">
        <v>1.4883E-2</v>
      </c>
      <c r="W831" s="36">
        <v>0.288192</v>
      </c>
      <c r="X831" s="36">
        <v>1.7426000000000001E-2</v>
      </c>
      <c r="Y831" s="36">
        <v>1.0602E-2</v>
      </c>
      <c r="Z831" s="36">
        <v>-3.6999999999999999E-4</v>
      </c>
      <c r="AA831" s="36">
        <v>3.1210999999999999E-2</v>
      </c>
      <c r="AB831" s="36">
        <v>4.496E-3</v>
      </c>
      <c r="AC831" s="36">
        <v>3.5860000000000002E-3</v>
      </c>
      <c r="AD831" s="36">
        <v>4</v>
      </c>
      <c r="AE831" s="325">
        <v>3.0000059999999995</v>
      </c>
      <c r="AF831" s="35">
        <v>4.7954699999999999</v>
      </c>
      <c r="AG831" s="37">
        <v>0.14730268186544029</v>
      </c>
      <c r="AH831" s="53">
        <v>0.51953199999999999</v>
      </c>
      <c r="AI831" s="35">
        <v>0.26385500000000001</v>
      </c>
      <c r="AJ831" s="35">
        <v>0.69942400000000005</v>
      </c>
      <c r="AK831" s="35">
        <v>0.114894</v>
      </c>
      <c r="AL831" s="35">
        <v>10.0098</v>
      </c>
      <c r="AM831" s="35">
        <v>0.56155200000000005</v>
      </c>
      <c r="AN831" s="35">
        <v>-1.7930000000000001E-2</v>
      </c>
      <c r="AO831" s="35">
        <v>0.31860899999999998</v>
      </c>
      <c r="AP831" s="35">
        <v>8.1119999999999998E-2</v>
      </c>
      <c r="AQ831" s="35">
        <v>82.258200000000002</v>
      </c>
      <c r="AR831" s="35">
        <v>94.289500000000004</v>
      </c>
      <c r="AS831" s="43">
        <v>0.51953199999999999</v>
      </c>
      <c r="AT831" s="326">
        <v>0.51964648864392282</v>
      </c>
      <c r="AU831" s="327">
        <v>-1.1448864392282765E-4</v>
      </c>
      <c r="AV831" s="41">
        <v>39.829300000000003</v>
      </c>
      <c r="AW831" s="35">
        <v>39.512999999999998</v>
      </c>
      <c r="AX831" s="327">
        <v>0.31630000000000535</v>
      </c>
      <c r="AY831" s="41">
        <v>47.863</v>
      </c>
      <c r="AZ831" s="35">
        <v>47.5</v>
      </c>
      <c r="BA831" s="327">
        <v>0.36299999999999955</v>
      </c>
      <c r="BB831" s="41">
        <v>99.852800000000002</v>
      </c>
      <c r="BC831" s="35">
        <v>99.044324000000003</v>
      </c>
      <c r="BD831" s="36">
        <v>0.80847599999999886</v>
      </c>
      <c r="BE831" s="41">
        <v>82.896799999999999</v>
      </c>
      <c r="BF831" s="35">
        <v>82.258200000000002</v>
      </c>
      <c r="BG831" s="327">
        <v>0.63859999999999673</v>
      </c>
      <c r="BH831" s="46">
        <v>87.692300000000003</v>
      </c>
      <c r="BI831" s="46">
        <v>87.013000000000005</v>
      </c>
      <c r="BJ831" s="327">
        <v>0.67929999999999779</v>
      </c>
      <c r="BK831" s="41">
        <v>10.102</v>
      </c>
      <c r="BL831" s="35">
        <v>10.0098</v>
      </c>
      <c r="BM831" s="327">
        <v>9.220000000000006E-2</v>
      </c>
      <c r="BN831" s="36">
        <v>1.5043000000000001E-2</v>
      </c>
      <c r="BO831" s="36">
        <v>3.1524000000000003E-2</v>
      </c>
      <c r="BP831" s="36">
        <v>4.3940000000000003E-3</v>
      </c>
      <c r="BQ831" s="36">
        <v>0.28787499999999999</v>
      </c>
      <c r="BR831" s="36">
        <v>1.7218000000000001E-2</v>
      </c>
      <c r="BS831" s="36">
        <v>-5.4000000000000001E-4</v>
      </c>
      <c r="BT831" s="36">
        <v>1.0321E-2</v>
      </c>
      <c r="BU831" s="36">
        <v>3.3240000000000001E-3</v>
      </c>
      <c r="BV831" s="36">
        <v>2.6308400000000001</v>
      </c>
      <c r="BW831" s="36">
        <v>2.9999990000000003</v>
      </c>
      <c r="BX831" s="944">
        <v>1.504E-2</v>
      </c>
      <c r="BY831" s="36">
        <v>3.1519999999999999E-2</v>
      </c>
      <c r="BZ831" s="36">
        <v>4.3899999999999998E-3</v>
      </c>
      <c r="CA831" s="36">
        <v>0.28798000000000001</v>
      </c>
      <c r="CB831" s="36">
        <v>1.7219999999999999E-2</v>
      </c>
      <c r="CC831" s="36">
        <v>-5.4000000000000001E-4</v>
      </c>
      <c r="CD831" s="36">
        <v>1.0319999999999999E-2</v>
      </c>
      <c r="CE831" s="36">
        <v>3.32E-3</v>
      </c>
      <c r="CF831" s="36">
        <v>1.26369</v>
      </c>
      <c r="CG831" s="36">
        <v>1.3670599999999999</v>
      </c>
      <c r="CH831" s="36">
        <v>3</v>
      </c>
      <c r="CI831" s="36">
        <v>2.6307499999999999</v>
      </c>
      <c r="CJ831" s="326">
        <v>0.51964648864392282</v>
      </c>
      <c r="CK831" s="35">
        <v>39.512999999999998</v>
      </c>
      <c r="CL831" s="35">
        <v>47.5</v>
      </c>
      <c r="CM831" s="42">
        <v>99.044324000000003</v>
      </c>
    </row>
    <row r="832" spans="1:91" x14ac:dyDescent="0.2">
      <c r="A832" s="52" t="s">
        <v>529</v>
      </c>
      <c r="B832" s="30">
        <v>9240</v>
      </c>
      <c r="C832" s="30">
        <v>-21338</v>
      </c>
      <c r="D832" s="30">
        <v>83</v>
      </c>
      <c r="E832" s="31">
        <v>0.52344500000000005</v>
      </c>
      <c r="F832" s="41">
        <v>82.823700000000002</v>
      </c>
      <c r="G832" s="35">
        <v>39.470100000000002</v>
      </c>
      <c r="H832" s="35">
        <v>48.180999999999997</v>
      </c>
      <c r="I832" s="35">
        <v>0.26064199999999998</v>
      </c>
      <c r="J832" s="35">
        <v>9.7794699999999999</v>
      </c>
      <c r="K832" s="35">
        <v>0.573882</v>
      </c>
      <c r="L832" s="35">
        <v>0.305062</v>
      </c>
      <c r="M832" s="35">
        <v>-1.8079999999999999E-2</v>
      </c>
      <c r="N832" s="35">
        <v>0.71008599999999999</v>
      </c>
      <c r="O832" s="35">
        <v>0.13641800000000001</v>
      </c>
      <c r="P832" s="35">
        <v>8.8925000000000004E-2</v>
      </c>
      <c r="Q832" s="42">
        <v>99.487499999999997</v>
      </c>
      <c r="R832" s="35">
        <v>4.8273299999999999</v>
      </c>
      <c r="S832" s="36">
        <v>2.6376400000000002</v>
      </c>
      <c r="T832" s="36">
        <v>1.25698</v>
      </c>
      <c r="U832" s="36">
        <v>1.38066</v>
      </c>
      <c r="V832" s="36">
        <v>1.4796E-2</v>
      </c>
      <c r="W832" s="36">
        <v>0.28005200000000002</v>
      </c>
      <c r="X832" s="36">
        <v>1.7520999999999998E-2</v>
      </c>
      <c r="Y832" s="36">
        <v>9.8399999999999998E-3</v>
      </c>
      <c r="Z832" s="36">
        <v>-5.4000000000000001E-4</v>
      </c>
      <c r="AA832" s="36">
        <v>3.1869000000000001E-2</v>
      </c>
      <c r="AB832" s="36">
        <v>5.195E-3</v>
      </c>
      <c r="AC832" s="36">
        <v>3.6280000000000001E-3</v>
      </c>
      <c r="AD832" s="36">
        <v>4</v>
      </c>
      <c r="AE832" s="325">
        <v>3.0000010000000001</v>
      </c>
      <c r="AF832" s="35">
        <v>4.8273299999999999</v>
      </c>
      <c r="AG832" s="37">
        <v>0.17714922421201496</v>
      </c>
      <c r="AH832" s="53">
        <v>0.52344500000000005</v>
      </c>
      <c r="AI832" s="35">
        <v>0.26133200000000001</v>
      </c>
      <c r="AJ832" s="35">
        <v>0.71155199999999996</v>
      </c>
      <c r="AK832" s="35">
        <v>0.132829</v>
      </c>
      <c r="AL832" s="35">
        <v>9.6888699999999996</v>
      </c>
      <c r="AM832" s="35">
        <v>0.56236900000000001</v>
      </c>
      <c r="AN832" s="35">
        <v>-2.3709999999999998E-2</v>
      </c>
      <c r="AO832" s="35">
        <v>0.29379499999999997</v>
      </c>
      <c r="AP832" s="35">
        <v>8.1744999999999998E-2</v>
      </c>
      <c r="AQ832" s="35">
        <v>82.178299999999993</v>
      </c>
      <c r="AR832" s="35">
        <v>93.887100000000004</v>
      </c>
      <c r="AS832" s="43">
        <v>0.52344500000000005</v>
      </c>
      <c r="AT832" s="326">
        <v>0.52355576443477536</v>
      </c>
      <c r="AU832" s="327">
        <v>-1.1076443477531228E-4</v>
      </c>
      <c r="AV832" s="41">
        <v>39.470100000000002</v>
      </c>
      <c r="AW832" s="35">
        <v>39.153399999999998</v>
      </c>
      <c r="AX832" s="327">
        <v>0.31670000000000442</v>
      </c>
      <c r="AY832" s="41">
        <v>48.180999999999997</v>
      </c>
      <c r="AZ832" s="35">
        <v>47.82</v>
      </c>
      <c r="BA832" s="327">
        <v>0.3609999999999971</v>
      </c>
      <c r="BB832" s="41">
        <v>99.487499999999997</v>
      </c>
      <c r="BC832" s="35">
        <v>98.682181999999997</v>
      </c>
      <c r="BD832" s="36">
        <v>0.80531799999999976</v>
      </c>
      <c r="BE832" s="41">
        <v>82.823700000000002</v>
      </c>
      <c r="BF832" s="35">
        <v>82.178299999999993</v>
      </c>
      <c r="BG832" s="327">
        <v>0.6454000000000093</v>
      </c>
      <c r="BH832" s="46">
        <v>87.6511</v>
      </c>
      <c r="BI832" s="46">
        <v>86.973399999999998</v>
      </c>
      <c r="BJ832" s="327">
        <v>0.67770000000000152</v>
      </c>
      <c r="BK832" s="41">
        <v>9.7794699999999999</v>
      </c>
      <c r="BL832" s="35">
        <v>9.6888699999999996</v>
      </c>
      <c r="BM832" s="327">
        <v>9.0600000000000236E-2</v>
      </c>
      <c r="BN832" s="36">
        <v>1.4957E-2</v>
      </c>
      <c r="BO832" s="36">
        <v>3.2196000000000002E-2</v>
      </c>
      <c r="BP832" s="36">
        <v>5.1000000000000004E-3</v>
      </c>
      <c r="BQ832" s="36">
        <v>0.27972900000000001</v>
      </c>
      <c r="BR832" s="36">
        <v>1.7309999999999999E-2</v>
      </c>
      <c r="BS832" s="36">
        <v>-7.2000000000000005E-4</v>
      </c>
      <c r="BT832" s="36">
        <v>9.554E-3</v>
      </c>
      <c r="BU832" s="36">
        <v>3.3630000000000001E-3</v>
      </c>
      <c r="BV832" s="36">
        <v>2.6385100000000001</v>
      </c>
      <c r="BW832" s="36">
        <v>2.9999990000000003</v>
      </c>
      <c r="BX832" s="944">
        <v>1.4959999999999999E-2</v>
      </c>
      <c r="BY832" s="36">
        <v>3.2190000000000003E-2</v>
      </c>
      <c r="BZ832" s="36">
        <v>5.1000000000000004E-3</v>
      </c>
      <c r="CA832" s="36">
        <v>0.27983000000000002</v>
      </c>
      <c r="CB832" s="36">
        <v>1.7309999999999999E-2</v>
      </c>
      <c r="CC832" s="36">
        <v>-7.2000000000000005E-4</v>
      </c>
      <c r="CD832" s="36">
        <v>9.5499999999999995E-3</v>
      </c>
      <c r="CE832" s="36">
        <v>3.3600000000000001E-3</v>
      </c>
      <c r="CF832" s="36">
        <v>1.2570600000000001</v>
      </c>
      <c r="CG832" s="36">
        <v>1.3813599999999999</v>
      </c>
      <c r="CH832" s="36">
        <v>3</v>
      </c>
      <c r="CI832" s="36">
        <v>2.63842</v>
      </c>
      <c r="CJ832" s="326">
        <v>0.52355576443477536</v>
      </c>
      <c r="CK832" s="35">
        <v>39.153399999999998</v>
      </c>
      <c r="CL832" s="35">
        <v>47.82</v>
      </c>
      <c r="CM832" s="42">
        <v>98.682181999999997</v>
      </c>
    </row>
    <row r="833" spans="1:91" x14ac:dyDescent="0.2">
      <c r="A833" s="52" t="s">
        <v>529</v>
      </c>
      <c r="B833" s="30">
        <v>9242</v>
      </c>
      <c r="C833" s="30">
        <v>-21337</v>
      </c>
      <c r="D833" s="30">
        <v>83</v>
      </c>
      <c r="E833" s="31">
        <v>0.53636799999999996</v>
      </c>
      <c r="F833" s="41">
        <v>84.055400000000006</v>
      </c>
      <c r="G833" s="35">
        <v>38.970799999999997</v>
      </c>
      <c r="H833" s="35">
        <v>50.104700000000001</v>
      </c>
      <c r="I833" s="35">
        <v>0.243813</v>
      </c>
      <c r="J833" s="35">
        <v>8.9581300000000006</v>
      </c>
      <c r="K833" s="35">
        <v>0.63800000000000001</v>
      </c>
      <c r="L833" s="35">
        <v>0.27282899999999999</v>
      </c>
      <c r="M833" s="35">
        <v>-4.9899999999999996E-3</v>
      </c>
      <c r="N833" s="35">
        <v>0.70338800000000001</v>
      </c>
      <c r="O833" s="35">
        <v>0.16258800000000001</v>
      </c>
      <c r="P833" s="35">
        <v>0.124163</v>
      </c>
      <c r="Q833" s="42">
        <v>100.173</v>
      </c>
      <c r="R833" s="35">
        <v>5.0200699999999996</v>
      </c>
      <c r="S833" s="36">
        <v>2.66073</v>
      </c>
      <c r="T833" s="36">
        <v>1.2336</v>
      </c>
      <c r="U833" s="36">
        <v>1.42713</v>
      </c>
      <c r="V833" s="36">
        <v>1.3757999999999999E-2</v>
      </c>
      <c r="W833" s="36">
        <v>0.25498500000000002</v>
      </c>
      <c r="X833" s="36">
        <v>1.9362000000000001E-2</v>
      </c>
      <c r="Y833" s="36">
        <v>8.7469999999999996E-3</v>
      </c>
      <c r="Z833" s="36">
        <v>-1.4999999999999999E-4</v>
      </c>
      <c r="AA833" s="36">
        <v>3.1378000000000003E-2</v>
      </c>
      <c r="AB833" s="36">
        <v>6.1539999999999997E-3</v>
      </c>
      <c r="AC833" s="36">
        <v>5.0350000000000004E-3</v>
      </c>
      <c r="AD833" s="36">
        <v>4</v>
      </c>
      <c r="AE833" s="325">
        <v>2.9999990000000003</v>
      </c>
      <c r="AF833" s="35">
        <v>5.0200699999999996</v>
      </c>
      <c r="AG833" s="37">
        <v>0.19669617858820898</v>
      </c>
      <c r="AH833" s="53">
        <v>0.53636799999999996</v>
      </c>
      <c r="AI833" s="35">
        <v>0.24437999999999999</v>
      </c>
      <c r="AJ833" s="35">
        <v>0.70489100000000005</v>
      </c>
      <c r="AK833" s="35">
        <v>0.15899099999999999</v>
      </c>
      <c r="AL833" s="35">
        <v>8.8711900000000004</v>
      </c>
      <c r="AM833" s="35">
        <v>0.62542500000000001</v>
      </c>
      <c r="AN833" s="35">
        <v>-1.095E-2</v>
      </c>
      <c r="AO833" s="35">
        <v>0.26138600000000001</v>
      </c>
      <c r="AP833" s="35">
        <v>0.11648</v>
      </c>
      <c r="AQ833" s="35">
        <v>83.376199999999997</v>
      </c>
      <c r="AR833" s="35">
        <v>94.347999999999999</v>
      </c>
      <c r="AS833" s="43">
        <v>0.53636799999999996</v>
      </c>
      <c r="AT833" s="326">
        <v>0.53647310777554436</v>
      </c>
      <c r="AU833" s="327">
        <v>-1.0510777554439965E-4</v>
      </c>
      <c r="AV833" s="41">
        <v>38.970799999999997</v>
      </c>
      <c r="AW833" s="35">
        <v>38.647100000000002</v>
      </c>
      <c r="AX833" s="327">
        <v>0.32369999999999521</v>
      </c>
      <c r="AY833" s="41">
        <v>50.104700000000001</v>
      </c>
      <c r="AZ833" s="35">
        <v>49.71</v>
      </c>
      <c r="BA833" s="327">
        <v>0.39470000000000027</v>
      </c>
      <c r="BB833" s="41">
        <v>100.173</v>
      </c>
      <c r="BC833" s="35">
        <v>99.328893000000022</v>
      </c>
      <c r="BD833" s="36">
        <v>0.84410699999997973</v>
      </c>
      <c r="BE833" s="41">
        <v>84.055400000000006</v>
      </c>
      <c r="BF833" s="35">
        <v>83.376199999999997</v>
      </c>
      <c r="BG833" s="327">
        <v>0.67920000000000869</v>
      </c>
      <c r="BH833" s="46">
        <v>89.075500000000005</v>
      </c>
      <c r="BI833" s="46">
        <v>88.357100000000003</v>
      </c>
      <c r="BJ833" s="327">
        <v>0.71840000000000259</v>
      </c>
      <c r="BK833" s="41">
        <v>8.9581300000000006</v>
      </c>
      <c r="BL833" s="35">
        <v>8.8711900000000004</v>
      </c>
      <c r="BM833" s="327">
        <v>8.6940000000000239E-2</v>
      </c>
      <c r="BN833" s="36">
        <v>1.3906999999999999E-2</v>
      </c>
      <c r="BO833" s="36">
        <v>3.1711999999999997E-2</v>
      </c>
      <c r="BP833" s="36">
        <v>6.0689999999999997E-3</v>
      </c>
      <c r="BQ833" s="36">
        <v>0.25465399999999999</v>
      </c>
      <c r="BR833" s="36">
        <v>1.9140999999999998E-2</v>
      </c>
      <c r="BS833" s="36">
        <v>-3.3E-4</v>
      </c>
      <c r="BT833" s="36">
        <v>8.4510000000000002E-3</v>
      </c>
      <c r="BU833" s="36">
        <v>4.764E-3</v>
      </c>
      <c r="BV833" s="36">
        <v>2.6616300000000002</v>
      </c>
      <c r="BW833" s="36">
        <v>2.9999980000000002</v>
      </c>
      <c r="BX833" s="944">
        <v>1.391E-2</v>
      </c>
      <c r="BY833" s="36">
        <v>3.1710000000000002E-2</v>
      </c>
      <c r="BZ833" s="36">
        <v>6.0699999999999999E-3</v>
      </c>
      <c r="CA833" s="36">
        <v>0.25474999999999998</v>
      </c>
      <c r="CB833" s="36">
        <v>1.9140000000000001E-2</v>
      </c>
      <c r="CC833" s="36">
        <v>-3.3E-4</v>
      </c>
      <c r="CD833" s="36">
        <v>8.4499999999999992E-3</v>
      </c>
      <c r="CE833" s="36">
        <v>4.7600000000000003E-3</v>
      </c>
      <c r="CF833" s="36">
        <v>1.2337</v>
      </c>
      <c r="CG833" s="36">
        <v>1.4278500000000001</v>
      </c>
      <c r="CH833" s="36">
        <v>3.0000100000000001</v>
      </c>
      <c r="CI833" s="36">
        <v>2.6615500000000001</v>
      </c>
      <c r="CJ833" s="326">
        <v>0.53647310777554436</v>
      </c>
      <c r="CK833" s="35">
        <v>38.647100000000002</v>
      </c>
      <c r="CL833" s="35">
        <v>49.71</v>
      </c>
      <c r="CM833" s="42">
        <v>99.328893000000022</v>
      </c>
    </row>
    <row r="834" spans="1:91" x14ac:dyDescent="0.2">
      <c r="A834" s="54" t="s">
        <v>530</v>
      </c>
      <c r="B834" s="55">
        <v>9239</v>
      </c>
      <c r="C834" s="55">
        <v>-21333</v>
      </c>
      <c r="D834" s="55">
        <v>83</v>
      </c>
      <c r="E834" s="56">
        <v>0.19600100000000001</v>
      </c>
      <c r="F834" s="57">
        <v>48.209800000000001</v>
      </c>
      <c r="G834" s="58">
        <v>38.760599999999997</v>
      </c>
      <c r="H834" s="58">
        <v>10.501300000000001</v>
      </c>
      <c r="I834" s="58">
        <v>1.6301300000000001</v>
      </c>
      <c r="J834" s="58">
        <v>47.488700000000001</v>
      </c>
      <c r="K834" s="58">
        <v>6.5698999999999994E-2</v>
      </c>
      <c r="L834" s="58">
        <v>1.0428500000000001</v>
      </c>
      <c r="M834" s="58">
        <v>-1.7069999999999998E-2</v>
      </c>
      <c r="N834" s="58">
        <v>4.3609000000000002E-2</v>
      </c>
      <c r="O834" s="58">
        <v>0.13902500000000001</v>
      </c>
      <c r="P834" s="58">
        <v>0.11390400000000001</v>
      </c>
      <c r="Q834" s="59">
        <v>99.768699999999995</v>
      </c>
      <c r="R834" s="58">
        <v>1.0521400000000001</v>
      </c>
      <c r="S834" s="60">
        <v>1.0118</v>
      </c>
      <c r="T834" s="60">
        <v>0.81349000000000005</v>
      </c>
      <c r="U834" s="60">
        <v>0.19831399999999999</v>
      </c>
      <c r="V834" s="60">
        <v>6.0985999999999999E-2</v>
      </c>
      <c r="W834" s="60">
        <v>0.89621700000000004</v>
      </c>
      <c r="X834" s="60">
        <v>1.322E-3</v>
      </c>
      <c r="Y834" s="60">
        <v>2.2166999999999999E-2</v>
      </c>
      <c r="Z834" s="60">
        <v>-3.4000000000000002E-4</v>
      </c>
      <c r="AA834" s="60">
        <v>1.2899999999999999E-3</v>
      </c>
      <c r="AB834" s="60">
        <v>3.4889999999999999E-3</v>
      </c>
      <c r="AC834" s="60">
        <v>3.0630000000000002E-3</v>
      </c>
      <c r="AD834" s="60">
        <v>3</v>
      </c>
      <c r="AE834" s="60">
        <v>1.9999980000000004</v>
      </c>
      <c r="AF834" s="58">
        <v>1.0521400000000001</v>
      </c>
      <c r="AG834" s="130">
        <v>0.43952322814918449</v>
      </c>
      <c r="AH834" s="62">
        <v>0.19600100000000001</v>
      </c>
      <c r="AI834" s="58">
        <v>1.63174</v>
      </c>
      <c r="AJ834" s="58">
        <v>4.2955E-2</v>
      </c>
      <c r="AK834" s="58">
        <v>0.13814199999999999</v>
      </c>
      <c r="AL834" s="58">
        <v>47.417900000000003</v>
      </c>
      <c r="AM834" s="58">
        <v>6.4392000000000005E-2</v>
      </c>
      <c r="AN834" s="58">
        <v>-1.822E-2</v>
      </c>
      <c r="AO834" s="58">
        <v>1.0400799999999999</v>
      </c>
      <c r="AP834" s="58">
        <v>0.112664</v>
      </c>
      <c r="AQ834" s="58">
        <v>48.144500000000001</v>
      </c>
      <c r="AR834" s="58">
        <v>98.574100000000001</v>
      </c>
      <c r="AS834" s="63">
        <v>0.19600100000000001</v>
      </c>
      <c r="AT834" s="328">
        <v>0.19587027646808805</v>
      </c>
      <c r="AU834" s="64">
        <v>1.3072353191195818E-4</v>
      </c>
      <c r="AV834" s="57">
        <v>38.760599999999997</v>
      </c>
      <c r="AW834" s="58">
        <v>38.714399999999998</v>
      </c>
      <c r="AX834" s="64">
        <v>4.6199999999998909E-2</v>
      </c>
      <c r="AY834" s="57">
        <v>10.501300000000001</v>
      </c>
      <c r="AZ834" s="58">
        <v>10.48</v>
      </c>
      <c r="BA834" s="64">
        <v>2.1300000000000097E-2</v>
      </c>
      <c r="BB834" s="57">
        <v>99.768699999999995</v>
      </c>
      <c r="BC834" s="58">
        <v>99.624053000000004</v>
      </c>
      <c r="BD834" s="60">
        <v>0.14464699999999198</v>
      </c>
      <c r="BE834" s="57">
        <v>48.209800000000001</v>
      </c>
      <c r="BF834" s="58">
        <v>48.144500000000001</v>
      </c>
      <c r="BG834" s="64">
        <v>6.530000000000058E-2</v>
      </c>
      <c r="BH834" s="58">
        <v>49.261899999999997</v>
      </c>
      <c r="BI834" s="58">
        <v>49.194400000000002</v>
      </c>
      <c r="BJ834" s="64">
        <v>6.7499999999995453E-2</v>
      </c>
      <c r="BK834" s="57">
        <v>47.488700000000001</v>
      </c>
      <c r="BL834" s="58">
        <v>47.417900000000003</v>
      </c>
      <c r="BM834" s="64">
        <v>7.079999999999842E-2</v>
      </c>
      <c r="BN834" s="60">
        <v>6.1133E-2</v>
      </c>
      <c r="BO834" s="60">
        <v>1.2719999999999999E-3</v>
      </c>
      <c r="BP834" s="60">
        <v>3.4719999999999998E-3</v>
      </c>
      <c r="BQ834" s="60">
        <v>0.89614899999999997</v>
      </c>
      <c r="BR834" s="60">
        <v>1.297E-3</v>
      </c>
      <c r="BS834" s="60">
        <v>-3.6000000000000002E-4</v>
      </c>
      <c r="BT834" s="60">
        <v>2.214E-2</v>
      </c>
      <c r="BU834" s="60">
        <v>3.0339999999999998E-3</v>
      </c>
      <c r="BV834" s="60">
        <v>1.01187</v>
      </c>
      <c r="BW834" s="60">
        <v>2.0000070000000001</v>
      </c>
      <c r="BX834" s="945">
        <v>6.1120000000000001E-2</v>
      </c>
      <c r="BY834" s="60">
        <v>1.2700000000000001E-3</v>
      </c>
      <c r="BZ834" s="60">
        <v>3.47E-3</v>
      </c>
      <c r="CA834" s="60">
        <v>0.89634000000000003</v>
      </c>
      <c r="CB834" s="60">
        <v>1.2999999999999999E-3</v>
      </c>
      <c r="CC834" s="60">
        <v>-3.6000000000000002E-4</v>
      </c>
      <c r="CD834" s="60">
        <v>2.214E-2</v>
      </c>
      <c r="CE834" s="60">
        <v>3.0300000000000001E-3</v>
      </c>
      <c r="CF834" s="60">
        <v>0.81352999999999998</v>
      </c>
      <c r="CG834" s="60">
        <v>0.19816</v>
      </c>
      <c r="CH834" s="60">
        <v>2</v>
      </c>
      <c r="CI834" s="60">
        <v>1.01169</v>
      </c>
      <c r="CJ834" s="328">
        <v>0.19587027646808805</v>
      </c>
      <c r="CK834" s="58">
        <v>38.714399999999998</v>
      </c>
      <c r="CL834" s="58">
        <v>10.48</v>
      </c>
      <c r="CM834" s="59">
        <v>99.624053000000004</v>
      </c>
    </row>
    <row r="835" spans="1:91" x14ac:dyDescent="0.2">
      <c r="A835" s="54" t="s">
        <v>530</v>
      </c>
      <c r="B835" s="55">
        <v>9239</v>
      </c>
      <c r="C835" s="55">
        <v>-21332</v>
      </c>
      <c r="D835" s="55">
        <v>83</v>
      </c>
      <c r="E835" s="56">
        <v>0.15593499999999999</v>
      </c>
      <c r="F835" s="57">
        <v>47.147399999999998</v>
      </c>
      <c r="G835" s="58">
        <v>39.795499999999997</v>
      </c>
      <c r="H835" s="58">
        <v>8.1705400000000008</v>
      </c>
      <c r="I835" s="58">
        <v>1.6384300000000001</v>
      </c>
      <c r="J835" s="58">
        <v>48.57</v>
      </c>
      <c r="K835" s="58">
        <v>6.5314999999999998E-2</v>
      </c>
      <c r="L835" s="58">
        <v>1.04877</v>
      </c>
      <c r="M835" s="58">
        <v>-9.2999999999999992E-3</v>
      </c>
      <c r="N835" s="58">
        <v>0.14447199999999999</v>
      </c>
      <c r="O835" s="58">
        <v>0.220135</v>
      </c>
      <c r="P835" s="58">
        <v>0.124616</v>
      </c>
      <c r="Q835" s="59">
        <v>99.768500000000003</v>
      </c>
      <c r="R835" s="58">
        <v>0.81862299999999999</v>
      </c>
      <c r="S835" s="60">
        <v>0.98753299999999999</v>
      </c>
      <c r="T835" s="60">
        <v>0.83354200000000001</v>
      </c>
      <c r="U835" s="60">
        <v>0.15399099999999999</v>
      </c>
      <c r="V835" s="60">
        <v>6.1175E-2</v>
      </c>
      <c r="W835" s="60">
        <v>0.91479500000000002</v>
      </c>
      <c r="X835" s="60">
        <v>1.312E-3</v>
      </c>
      <c r="Y835" s="60">
        <v>2.2249000000000001E-2</v>
      </c>
      <c r="Z835" s="60">
        <v>-1.8000000000000001E-4</v>
      </c>
      <c r="AA835" s="60">
        <v>4.2649999999999997E-3</v>
      </c>
      <c r="AB835" s="60">
        <v>5.5129999999999997E-3</v>
      </c>
      <c r="AC835" s="60">
        <v>3.3440000000000002E-3</v>
      </c>
      <c r="AD835" s="60">
        <v>3</v>
      </c>
      <c r="AE835" s="60">
        <v>2.000006</v>
      </c>
      <c r="AF835" s="58">
        <v>0.81862299999999999</v>
      </c>
      <c r="AG835" s="130">
        <v>0.43926348199863469</v>
      </c>
      <c r="AH835" s="62">
        <v>0.15593499999999999</v>
      </c>
      <c r="AI835" s="58">
        <v>1.6396500000000001</v>
      </c>
      <c r="AJ835" s="58">
        <v>0.14403099999999999</v>
      </c>
      <c r="AK835" s="58">
        <v>0.219467</v>
      </c>
      <c r="AL835" s="58">
        <v>48.514099999999999</v>
      </c>
      <c r="AM835" s="58">
        <v>6.4304E-2</v>
      </c>
      <c r="AN835" s="58">
        <v>-1.0200000000000001E-2</v>
      </c>
      <c r="AO835" s="58">
        <v>1.0466299999999999</v>
      </c>
      <c r="AP835" s="58">
        <v>0.12364700000000001</v>
      </c>
      <c r="AQ835" s="58">
        <v>47.098100000000002</v>
      </c>
      <c r="AR835" s="58">
        <v>98.839799999999997</v>
      </c>
      <c r="AS835" s="63">
        <v>0.15593499999999999</v>
      </c>
      <c r="AT835" s="328">
        <v>0.15574235365606642</v>
      </c>
      <c r="AU835" s="64">
        <v>1.9264634393356683E-4</v>
      </c>
      <c r="AV835" s="57">
        <v>39.795499999999997</v>
      </c>
      <c r="AW835" s="58">
        <v>39.762900000000002</v>
      </c>
      <c r="AX835" s="64">
        <v>3.2599999999995077E-2</v>
      </c>
      <c r="AY835" s="57">
        <v>8.1705400000000008</v>
      </c>
      <c r="AZ835" s="58">
        <v>8.15</v>
      </c>
      <c r="BA835" s="64">
        <v>2.0540000000000447E-2</v>
      </c>
      <c r="BB835" s="57">
        <v>99.768500000000003</v>
      </c>
      <c r="BC835" s="58">
        <v>99.654529000000011</v>
      </c>
      <c r="BD835" s="60">
        <v>0.11397099999999227</v>
      </c>
      <c r="BE835" s="57">
        <v>47.147399999999998</v>
      </c>
      <c r="BF835" s="58">
        <v>47.098100000000002</v>
      </c>
      <c r="BG835" s="64">
        <v>4.9299999999995237E-2</v>
      </c>
      <c r="BH835" s="58">
        <v>47.96604</v>
      </c>
      <c r="BI835" s="58">
        <v>47.9129</v>
      </c>
      <c r="BJ835" s="64">
        <v>5.3139999999999077E-2</v>
      </c>
      <c r="BK835" s="57">
        <v>48.57</v>
      </c>
      <c r="BL835" s="58">
        <v>48.514099999999999</v>
      </c>
      <c r="BM835" s="64">
        <v>5.5900000000001171E-2</v>
      </c>
      <c r="BN835" s="60">
        <v>6.1287000000000001E-2</v>
      </c>
      <c r="BO835" s="60">
        <v>4.2560000000000002E-3</v>
      </c>
      <c r="BP835" s="60">
        <v>5.5030000000000001E-3</v>
      </c>
      <c r="BQ835" s="60">
        <v>0.91473899999999997</v>
      </c>
      <c r="BR835" s="60">
        <v>1.2930000000000001E-3</v>
      </c>
      <c r="BS835" s="60">
        <v>-2.0000000000000001E-4</v>
      </c>
      <c r="BT835" s="60">
        <v>2.2227E-2</v>
      </c>
      <c r="BU835" s="60">
        <v>3.3219999999999999E-3</v>
      </c>
      <c r="BV835" s="60">
        <v>0.98757600000000001</v>
      </c>
      <c r="BW835" s="60">
        <v>2.000003</v>
      </c>
      <c r="BX835" s="945">
        <v>6.1269999999999998E-2</v>
      </c>
      <c r="BY835" s="60">
        <v>4.2599999999999999E-3</v>
      </c>
      <c r="BZ835" s="60">
        <v>5.4999999999999997E-3</v>
      </c>
      <c r="CA835" s="60">
        <v>0.91493000000000002</v>
      </c>
      <c r="CB835" s="60">
        <v>1.2899999999999999E-3</v>
      </c>
      <c r="CC835" s="60">
        <v>-2.0000000000000001E-4</v>
      </c>
      <c r="CD835" s="60">
        <v>2.222E-2</v>
      </c>
      <c r="CE835" s="60">
        <v>3.32E-3</v>
      </c>
      <c r="CF835" s="60">
        <v>0.83362000000000003</v>
      </c>
      <c r="CG835" s="60">
        <v>0.15378</v>
      </c>
      <c r="CH835" s="60">
        <v>1.9999900000000002</v>
      </c>
      <c r="CI835" s="60">
        <v>0.98740000000000006</v>
      </c>
      <c r="CJ835" s="328">
        <v>0.15574235365606642</v>
      </c>
      <c r="CK835" s="58">
        <v>39.762900000000002</v>
      </c>
      <c r="CL835" s="58">
        <v>8.15</v>
      </c>
      <c r="CM835" s="59">
        <v>99.654529000000011</v>
      </c>
    </row>
    <row r="836" spans="1:91" x14ac:dyDescent="0.2">
      <c r="A836" s="749" t="s">
        <v>529</v>
      </c>
      <c r="B836" s="750"/>
      <c r="C836" s="750"/>
      <c r="D836" s="750"/>
      <c r="E836" s="699">
        <v>0.52149120000000004</v>
      </c>
      <c r="F836" s="700">
        <v>83.070800000000006</v>
      </c>
      <c r="G836" s="701">
        <v>39.748479999999994</v>
      </c>
      <c r="H836" s="701">
        <v>48.1462</v>
      </c>
      <c r="I836" s="701">
        <v>0.26173260000000004</v>
      </c>
      <c r="J836" s="701">
        <v>9.9875419999999995</v>
      </c>
      <c r="K836" s="701">
        <v>0.57349919999999999</v>
      </c>
      <c r="L836" s="701">
        <v>0.32323679999999999</v>
      </c>
      <c r="M836" s="701">
        <v>-5.4281999999999993E-3</v>
      </c>
      <c r="N836" s="701">
        <v>0.71573340000000008</v>
      </c>
      <c r="O836" s="701">
        <v>0.1080614</v>
      </c>
      <c r="P836" s="701">
        <v>9.0302799999999989E-2</v>
      </c>
      <c r="Q836" s="702">
        <v>99.94932</v>
      </c>
      <c r="R836" s="701">
        <v>4.823842</v>
      </c>
      <c r="S836" s="699">
        <v>2.6331519999999999</v>
      </c>
      <c r="T836" s="699">
        <v>1.259946</v>
      </c>
      <c r="U836" s="699">
        <v>1.373208</v>
      </c>
      <c r="V836" s="699">
        <v>1.4789199999999999E-2</v>
      </c>
      <c r="W836" s="699">
        <v>0.28468159999999998</v>
      </c>
      <c r="X836" s="699">
        <v>1.7427599999999998E-2</v>
      </c>
      <c r="Y836" s="699">
        <v>1.03772E-2</v>
      </c>
      <c r="Z836" s="699">
        <v>-1.6220000000000001E-4</v>
      </c>
      <c r="AA836" s="699">
        <v>3.1971600000000003E-2</v>
      </c>
      <c r="AB836" s="699">
        <v>4.0978000000000004E-3</v>
      </c>
      <c r="AC836" s="699">
        <v>3.6672000000000002E-3</v>
      </c>
      <c r="AD836" s="699">
        <v>4</v>
      </c>
      <c r="AE836" s="699">
        <v>3.0000039999999997</v>
      </c>
      <c r="AF836" s="703">
        <v>4.823842</v>
      </c>
      <c r="AG836" s="782">
        <v>0.15440565574519799</v>
      </c>
      <c r="AH836" s="704">
        <v>0.52149120000000004</v>
      </c>
      <c r="AI836" s="410">
        <v>0.26242200000000004</v>
      </c>
      <c r="AJ836" s="410">
        <v>0.71722839999999999</v>
      </c>
      <c r="AK836" s="410">
        <v>0.10439760000000001</v>
      </c>
      <c r="AL836" s="410">
        <v>9.8958279999999998</v>
      </c>
      <c r="AM836" s="410">
        <v>0.56206</v>
      </c>
      <c r="AN836" s="410">
        <v>-1.1141399999999999E-2</v>
      </c>
      <c r="AO836" s="410">
        <v>0.31191099999999999</v>
      </c>
      <c r="AP836" s="410">
        <v>8.3153599999999994E-2</v>
      </c>
      <c r="AQ836" s="410">
        <v>82.427279999999996</v>
      </c>
      <c r="AR836" s="410">
        <v>94.35314000000001</v>
      </c>
      <c r="AS836" s="782">
        <v>0.52149120000000004</v>
      </c>
      <c r="AT836" s="782">
        <v>0.52160755570749706</v>
      </c>
      <c r="AU836" s="782">
        <v>-1.1635570749699565E-4</v>
      </c>
      <c r="AV836" s="363">
        <v>39.748479999999994</v>
      </c>
      <c r="AW836" s="363">
        <v>39.430999999999997</v>
      </c>
      <c r="AX836" s="782">
        <v>0.31748000000000048</v>
      </c>
      <c r="AY836" s="363">
        <v>48.1462</v>
      </c>
      <c r="AZ836" s="363">
        <v>47.781999999999996</v>
      </c>
      <c r="BA836" s="782">
        <v>0.36419999999999819</v>
      </c>
      <c r="BB836" s="363">
        <v>99.94932</v>
      </c>
      <c r="BC836" s="363">
        <v>99.138859200000013</v>
      </c>
      <c r="BD836" s="782">
        <v>0.81046079999999276</v>
      </c>
      <c r="BE836" s="363">
        <v>83.070800000000006</v>
      </c>
      <c r="BF836" s="363">
        <v>82.427279999999996</v>
      </c>
      <c r="BG836" s="782">
        <v>0.64352000000000087</v>
      </c>
      <c r="BH836" s="363">
        <v>87.894679999999994</v>
      </c>
      <c r="BI836" s="363">
        <v>87.212999999999994</v>
      </c>
      <c r="BJ836" s="782">
        <v>0.68168000000000006</v>
      </c>
      <c r="BK836" s="363">
        <v>9.9875419999999995</v>
      </c>
      <c r="BL836" s="363">
        <v>9.8958279999999998</v>
      </c>
      <c r="BM836" s="782">
        <v>9.1714000000000337E-2</v>
      </c>
      <c r="BN836" s="412">
        <v>1.4948800000000002E-2</v>
      </c>
      <c r="BO836" s="412">
        <v>3.2299000000000001E-2</v>
      </c>
      <c r="BP836" s="412">
        <v>3.9909999999999998E-3</v>
      </c>
      <c r="BQ836" s="412">
        <v>0.28436220000000001</v>
      </c>
      <c r="BR836" s="412">
        <v>1.72192E-2</v>
      </c>
      <c r="BS836" s="412">
        <v>-3.3560000000000003E-4</v>
      </c>
      <c r="BT836" s="412">
        <v>1.0095400000000001E-2</v>
      </c>
      <c r="BU836" s="412">
        <v>3.4044000000000006E-3</v>
      </c>
      <c r="BV836" s="412">
        <v>2.6340200000000005</v>
      </c>
      <c r="BW836" s="412">
        <v>3.0000044000000003</v>
      </c>
      <c r="BX836" s="413">
        <v>1.4947999999999999E-2</v>
      </c>
      <c r="BY836" s="412">
        <v>3.2295999999999998E-2</v>
      </c>
      <c r="BZ836" s="412">
        <v>3.9900000000000005E-3</v>
      </c>
      <c r="CA836" s="412">
        <v>0.28446399999999999</v>
      </c>
      <c r="CB836" s="412">
        <v>1.7218000000000001E-2</v>
      </c>
      <c r="CC836" s="412">
        <v>-3.3600000000000004E-4</v>
      </c>
      <c r="CD836" s="412">
        <v>1.0094000000000001E-2</v>
      </c>
      <c r="CE836" s="412">
        <v>3.4039999999999999E-3</v>
      </c>
      <c r="CF836" s="412">
        <v>1.260008</v>
      </c>
      <c r="CG836" s="412">
        <v>1.3739140000000001</v>
      </c>
      <c r="CH836" s="412">
        <v>3</v>
      </c>
      <c r="CI836" s="412">
        <v>2.6339219999999997</v>
      </c>
      <c r="CJ836" s="412">
        <v>0.52160755570749706</v>
      </c>
      <c r="CK836" s="410">
        <v>39.430999999999997</v>
      </c>
      <c r="CL836" s="410">
        <v>47.781999999999996</v>
      </c>
      <c r="CM836" s="411">
        <v>99.138859200000013</v>
      </c>
    </row>
    <row r="837" spans="1:91" ht="16" thickBot="1" x14ac:dyDescent="0.25">
      <c r="A837" s="262" t="s">
        <v>531</v>
      </c>
      <c r="B837" s="695"/>
      <c r="C837" s="695"/>
      <c r="D837" s="695"/>
      <c r="E837" s="174">
        <v>0.17596800000000001</v>
      </c>
      <c r="F837" s="532">
        <v>47.678600000000003</v>
      </c>
      <c r="G837" s="252">
        <v>39.278049999999993</v>
      </c>
      <c r="H837" s="252">
        <v>9.3359200000000016</v>
      </c>
      <c r="I837" s="252">
        <v>1.63428</v>
      </c>
      <c r="J837" s="252">
        <v>48.029350000000001</v>
      </c>
      <c r="K837" s="252">
        <v>6.5506999999999996E-2</v>
      </c>
      <c r="L837" s="252">
        <v>1.0458099999999999</v>
      </c>
      <c r="M837" s="252">
        <v>-1.3184999999999999E-2</v>
      </c>
      <c r="N837" s="252">
        <v>9.4040499999999999E-2</v>
      </c>
      <c r="O837" s="252">
        <v>0.17958000000000002</v>
      </c>
      <c r="P837" s="252">
        <v>0.11926</v>
      </c>
      <c r="Q837" s="533">
        <v>99.768599999999992</v>
      </c>
      <c r="R837" s="252">
        <v>0.93538150000000009</v>
      </c>
      <c r="S837" s="174">
        <v>0.99966650000000001</v>
      </c>
      <c r="T837" s="174">
        <v>0.82351600000000003</v>
      </c>
      <c r="U837" s="174">
        <v>0.17615249999999999</v>
      </c>
      <c r="V837" s="174">
        <v>6.1080499999999996E-2</v>
      </c>
      <c r="W837" s="174">
        <v>0.90550600000000003</v>
      </c>
      <c r="X837" s="174">
        <v>1.317E-3</v>
      </c>
      <c r="Y837" s="174">
        <v>2.2207999999999999E-2</v>
      </c>
      <c r="Z837" s="174">
        <v>-2.6000000000000003E-4</v>
      </c>
      <c r="AA837" s="174">
        <v>2.7774999999999996E-3</v>
      </c>
      <c r="AB837" s="174">
        <v>4.5009999999999998E-3</v>
      </c>
      <c r="AC837" s="174">
        <v>3.2035000000000002E-3</v>
      </c>
      <c r="AD837" s="174">
        <v>3</v>
      </c>
      <c r="AE837" s="174">
        <v>2.0000020000000003</v>
      </c>
      <c r="AF837" s="751">
        <v>0.93538150000000009</v>
      </c>
      <c r="AG837" s="925">
        <v>0.43939335507390959</v>
      </c>
      <c r="AH837" s="534">
        <v>0.17596800000000001</v>
      </c>
      <c r="AI837" s="253">
        <v>1.6356950000000001</v>
      </c>
      <c r="AJ837" s="253">
        <v>9.3492999999999993E-2</v>
      </c>
      <c r="AK837" s="253">
        <v>0.17880449999999998</v>
      </c>
      <c r="AL837" s="253">
        <v>47.966000000000001</v>
      </c>
      <c r="AM837" s="253">
        <v>6.4348000000000002E-2</v>
      </c>
      <c r="AN837" s="253">
        <v>-1.421E-2</v>
      </c>
      <c r="AO837" s="253">
        <v>1.043355</v>
      </c>
      <c r="AP837" s="253">
        <v>0.1181555</v>
      </c>
      <c r="AQ837" s="253">
        <v>47.621300000000005</v>
      </c>
      <c r="AR837" s="253">
        <v>98.706950000000006</v>
      </c>
      <c r="AS837" s="792">
        <v>0.17596800000000001</v>
      </c>
      <c r="AT837" s="792">
        <v>0.17580631506207722</v>
      </c>
      <c r="AU837" s="792">
        <v>1.6168493792276251E-4</v>
      </c>
      <c r="AV837" s="364">
        <v>39.278049999999993</v>
      </c>
      <c r="AW837" s="364">
        <v>39.23865</v>
      </c>
      <c r="AX837" s="792">
        <v>3.9399999999996993E-2</v>
      </c>
      <c r="AY837" s="364">
        <v>9.3359200000000016</v>
      </c>
      <c r="AZ837" s="364">
        <v>9.3150000000000013</v>
      </c>
      <c r="BA837" s="792">
        <v>2.0920000000000272E-2</v>
      </c>
      <c r="BB837" s="364">
        <v>99.768599999999992</v>
      </c>
      <c r="BC837" s="364">
        <v>99.639291000000014</v>
      </c>
      <c r="BD837" s="792">
        <v>0.12930899999999212</v>
      </c>
      <c r="BE837" s="364">
        <v>47.678600000000003</v>
      </c>
      <c r="BF837" s="364">
        <v>47.621300000000005</v>
      </c>
      <c r="BG837" s="792">
        <v>5.7299999999997908E-2</v>
      </c>
      <c r="BH837" s="364">
        <v>48.613969999999995</v>
      </c>
      <c r="BI837" s="364">
        <v>48.553650000000005</v>
      </c>
      <c r="BJ837" s="792">
        <v>6.0319999999997265E-2</v>
      </c>
      <c r="BK837" s="364">
        <v>48.029350000000001</v>
      </c>
      <c r="BL837" s="364">
        <v>47.966000000000001</v>
      </c>
      <c r="BM837" s="792">
        <v>6.3349999999999795E-2</v>
      </c>
      <c r="BN837" s="56">
        <v>6.1210000000000001E-2</v>
      </c>
      <c r="BO837" s="56">
        <v>2.764E-3</v>
      </c>
      <c r="BP837" s="56">
        <v>4.4875000000000002E-3</v>
      </c>
      <c r="BQ837" s="56">
        <v>0.90544399999999992</v>
      </c>
      <c r="BR837" s="56">
        <v>1.2950000000000001E-3</v>
      </c>
      <c r="BS837" s="56">
        <v>-2.8000000000000003E-4</v>
      </c>
      <c r="BT837" s="56">
        <v>2.2183500000000002E-2</v>
      </c>
      <c r="BU837" s="56">
        <v>3.1779999999999998E-3</v>
      </c>
      <c r="BV837" s="56">
        <v>0.99972300000000003</v>
      </c>
      <c r="BW837" s="56">
        <v>2.0000049999999998</v>
      </c>
      <c r="BX837" s="63">
        <v>6.1194999999999999E-2</v>
      </c>
      <c r="BY837" s="56">
        <v>2.7650000000000001E-3</v>
      </c>
      <c r="BZ837" s="56">
        <v>4.4849999999999994E-3</v>
      </c>
      <c r="CA837" s="56">
        <v>0.90563499999999997</v>
      </c>
      <c r="CB837" s="56">
        <v>1.2949999999999999E-3</v>
      </c>
      <c r="CC837" s="56">
        <v>-2.8000000000000003E-4</v>
      </c>
      <c r="CD837" s="56">
        <v>2.2179999999999998E-2</v>
      </c>
      <c r="CE837" s="56">
        <v>3.1749999999999999E-3</v>
      </c>
      <c r="CF837" s="56">
        <v>0.82357499999999995</v>
      </c>
      <c r="CG837" s="56">
        <v>0.17597000000000002</v>
      </c>
      <c r="CH837" s="56">
        <v>1.9999950000000002</v>
      </c>
      <c r="CI837" s="56">
        <v>0.99954500000000002</v>
      </c>
      <c r="CJ837" s="56">
        <v>0.17580631506207722</v>
      </c>
      <c r="CK837" s="253">
        <v>39.23865</v>
      </c>
      <c r="CL837" s="253">
        <v>9.3150000000000013</v>
      </c>
      <c r="CM837" s="362">
        <v>99.639291000000014</v>
      </c>
    </row>
    <row r="838" spans="1:91" x14ac:dyDescent="0.2">
      <c r="A838" s="47" t="s">
        <v>532</v>
      </c>
      <c r="B838" s="48">
        <v>4082</v>
      </c>
      <c r="C838" s="48">
        <v>-23435</v>
      </c>
      <c r="D838" s="48">
        <v>111</v>
      </c>
      <c r="E838" s="49">
        <v>0.49926100000000001</v>
      </c>
      <c r="F838" s="32">
        <v>81.720299999999995</v>
      </c>
      <c r="G838" s="33">
        <v>40.920499999999997</v>
      </c>
      <c r="H838" s="33">
        <v>45.342700000000001</v>
      </c>
      <c r="I838" s="33">
        <v>0.33709600000000001</v>
      </c>
      <c r="J838" s="33">
        <v>11.396599999999999</v>
      </c>
      <c r="K838" s="33">
        <v>0.71877500000000005</v>
      </c>
      <c r="L838" s="33">
        <v>0.31464799999999998</v>
      </c>
      <c r="M838" s="33">
        <v>7.4425000000000005E-2</v>
      </c>
      <c r="N838" s="33">
        <v>0.65802499999999997</v>
      </c>
      <c r="O838" s="33">
        <v>5.6050999999999997E-2</v>
      </c>
      <c r="P838" s="33">
        <v>2.5819999999999999E-2</v>
      </c>
      <c r="Q838" s="34">
        <v>99.8446</v>
      </c>
      <c r="R838" s="33">
        <v>4.5429500000000003</v>
      </c>
      <c r="S838" s="39">
        <v>2.5895100000000002</v>
      </c>
      <c r="T838" s="39">
        <v>1.29667</v>
      </c>
      <c r="U838" s="39">
        <v>1.29284</v>
      </c>
      <c r="V838" s="39">
        <v>1.9040999999999999E-2</v>
      </c>
      <c r="W838" s="39">
        <v>0.32473099999999999</v>
      </c>
      <c r="X838" s="39">
        <v>2.1836000000000001E-2</v>
      </c>
      <c r="Y838" s="39">
        <v>1.0097999999999999E-2</v>
      </c>
      <c r="Z838" s="39">
        <v>2.2300000000000002E-3</v>
      </c>
      <c r="AA838" s="39">
        <v>2.9385000000000001E-2</v>
      </c>
      <c r="AB838" s="39">
        <v>2.124E-3</v>
      </c>
      <c r="AC838" s="39">
        <v>1.0480000000000001E-3</v>
      </c>
      <c r="AD838" s="39">
        <v>4</v>
      </c>
      <c r="AE838" s="420">
        <v>3.0000029999999995</v>
      </c>
      <c r="AF838" s="33">
        <v>4.5429500000000003</v>
      </c>
      <c r="AG838" s="101">
        <v>0.2754543866741514</v>
      </c>
      <c r="AH838" s="50">
        <v>0.49926100000000001</v>
      </c>
      <c r="AI838" s="35">
        <v>0.33839799999999998</v>
      </c>
      <c r="AJ838" s="35">
        <v>0.65900700000000001</v>
      </c>
      <c r="AK838" s="35">
        <v>5.2344000000000002E-2</v>
      </c>
      <c r="AL838" s="35">
        <v>11.3</v>
      </c>
      <c r="AM838" s="35">
        <v>0.70675500000000002</v>
      </c>
      <c r="AN838" s="35">
        <v>6.8241999999999997E-2</v>
      </c>
      <c r="AO838" s="35">
        <v>0.30412800000000001</v>
      </c>
      <c r="AP838" s="35">
        <v>1.9533999999999999E-2</v>
      </c>
      <c r="AQ838" s="35">
        <v>81.127899999999997</v>
      </c>
      <c r="AR838" s="35">
        <v>94.576300000000003</v>
      </c>
      <c r="AS838" s="43">
        <v>0.49926100000000001</v>
      </c>
      <c r="AT838" s="326">
        <v>0.49940545590722019</v>
      </c>
      <c r="AU838" s="327">
        <v>-1.4445590722017565E-4</v>
      </c>
      <c r="AV838" s="41">
        <v>40.920499999999997</v>
      </c>
      <c r="AW838" s="35">
        <v>40.612200000000001</v>
      </c>
      <c r="AX838" s="327">
        <v>0.30829999999999558</v>
      </c>
      <c r="AY838" s="41">
        <v>45.342700000000001</v>
      </c>
      <c r="AZ838" s="35">
        <v>45.03</v>
      </c>
      <c r="BA838" s="327">
        <v>0.31269999999999953</v>
      </c>
      <c r="BB838" s="41">
        <v>99.8446</v>
      </c>
      <c r="BC838" s="35">
        <v>99.090608000000003</v>
      </c>
      <c r="BD838" s="36">
        <v>0.75399199999999666</v>
      </c>
      <c r="BE838" s="41">
        <v>81.720299999999995</v>
      </c>
      <c r="BF838" s="35">
        <v>81.127899999999997</v>
      </c>
      <c r="BG838" s="327">
        <v>0.59239999999999782</v>
      </c>
      <c r="BH838" s="46">
        <v>86.263199999999998</v>
      </c>
      <c r="BI838" s="46">
        <v>85.642200000000003</v>
      </c>
      <c r="BJ838" s="327">
        <v>0.62099999999999511</v>
      </c>
      <c r="BK838" s="41">
        <v>11.396599999999999</v>
      </c>
      <c r="BL838" s="35">
        <v>11.3</v>
      </c>
      <c r="BM838" s="327">
        <v>9.6599999999998687E-2</v>
      </c>
      <c r="BN838" s="36">
        <v>1.9259999999999999E-2</v>
      </c>
      <c r="BO838" s="36">
        <v>2.9652999999999999E-2</v>
      </c>
      <c r="BP838" s="36">
        <v>1.9980000000000002E-3</v>
      </c>
      <c r="BQ838" s="36">
        <v>0.324432</v>
      </c>
      <c r="BR838" s="36">
        <v>2.1634E-2</v>
      </c>
      <c r="BS838" s="36">
        <v>2.0600000000000002E-3</v>
      </c>
      <c r="BT838" s="36">
        <v>9.835E-3</v>
      </c>
      <c r="BU838" s="36">
        <v>7.9900000000000001E-4</v>
      </c>
      <c r="BV838" s="36">
        <v>2.5903299999999998</v>
      </c>
      <c r="BW838" s="36">
        <v>3.0000009999999997</v>
      </c>
      <c r="BX838" s="944">
        <v>1.9259999999999999E-2</v>
      </c>
      <c r="BY838" s="36">
        <v>2.9649999999999999E-2</v>
      </c>
      <c r="BZ838" s="36">
        <v>2E-3</v>
      </c>
      <c r="CA838" s="36">
        <v>0.32455000000000001</v>
      </c>
      <c r="CB838" s="36">
        <v>2.163E-2</v>
      </c>
      <c r="CC838" s="36">
        <v>2.0600000000000002E-3</v>
      </c>
      <c r="CD838" s="36">
        <v>9.8300000000000002E-3</v>
      </c>
      <c r="CE838" s="36">
        <v>8.0000000000000004E-4</v>
      </c>
      <c r="CF838" s="36">
        <v>1.2966500000000001</v>
      </c>
      <c r="CG838" s="36">
        <v>1.2935700000000001</v>
      </c>
      <c r="CH838" s="36">
        <v>3</v>
      </c>
      <c r="CI838" s="36">
        <v>2.5902200000000004</v>
      </c>
      <c r="CJ838" s="326">
        <v>0.49940545590722019</v>
      </c>
      <c r="CK838" s="35">
        <v>40.612200000000001</v>
      </c>
      <c r="CL838" s="35">
        <v>45.03</v>
      </c>
      <c r="CM838" s="42">
        <v>99.090608000000003</v>
      </c>
    </row>
    <row r="839" spans="1:91" x14ac:dyDescent="0.2">
      <c r="A839" s="52" t="s">
        <v>532</v>
      </c>
      <c r="B839" s="30">
        <v>4084</v>
      </c>
      <c r="C839" s="30">
        <v>-23435</v>
      </c>
      <c r="D839" s="30">
        <v>111</v>
      </c>
      <c r="E839" s="31">
        <v>0.50886500000000001</v>
      </c>
      <c r="F839" s="41">
        <v>82.274900000000002</v>
      </c>
      <c r="G839" s="35">
        <v>40.408099999999997</v>
      </c>
      <c r="H839" s="35">
        <v>46.528599999999997</v>
      </c>
      <c r="I839" s="35">
        <v>0.361707</v>
      </c>
      <c r="J839" s="35">
        <v>10.881500000000001</v>
      </c>
      <c r="K839" s="35">
        <v>0.677647</v>
      </c>
      <c r="L839" s="35">
        <v>0.371589</v>
      </c>
      <c r="M839" s="35">
        <v>7.4203000000000005E-2</v>
      </c>
      <c r="N839" s="35">
        <v>0.62199599999999999</v>
      </c>
      <c r="O839" s="35">
        <v>7.1832999999999994E-2</v>
      </c>
      <c r="P839" s="35">
        <v>3.4151000000000001E-2</v>
      </c>
      <c r="Q839" s="42">
        <v>100.03100000000001</v>
      </c>
      <c r="R839" s="35">
        <v>4.6617800000000003</v>
      </c>
      <c r="S839" s="36">
        <v>2.60345</v>
      </c>
      <c r="T839" s="36">
        <v>1.27864</v>
      </c>
      <c r="U839" s="36">
        <v>1.32481</v>
      </c>
      <c r="V839" s="36">
        <v>2.0403000000000001E-2</v>
      </c>
      <c r="W839" s="36">
        <v>0.30962299999999998</v>
      </c>
      <c r="X839" s="36">
        <v>2.0556999999999999E-2</v>
      </c>
      <c r="Y839" s="36">
        <v>1.1908999999999999E-2</v>
      </c>
      <c r="Z839" s="36">
        <v>2.2200000000000002E-3</v>
      </c>
      <c r="AA839" s="36">
        <v>2.7737000000000001E-2</v>
      </c>
      <c r="AB839" s="36">
        <v>2.7179999999999999E-3</v>
      </c>
      <c r="AC839" s="36">
        <v>1.384E-3</v>
      </c>
      <c r="AD839" s="36">
        <v>4</v>
      </c>
      <c r="AE839" s="325">
        <v>3.0000010000000001</v>
      </c>
      <c r="AF839" s="35">
        <v>4.6617800000000003</v>
      </c>
      <c r="AG839" s="37">
        <v>0.23381873430600936</v>
      </c>
      <c r="AH839" s="53">
        <v>0.50886500000000001</v>
      </c>
      <c r="AI839" s="35">
        <v>0.36329600000000001</v>
      </c>
      <c r="AJ839" s="35">
        <v>0.62279300000000004</v>
      </c>
      <c r="AK839" s="35">
        <v>6.8090999999999999E-2</v>
      </c>
      <c r="AL839" s="35">
        <v>10.786300000000001</v>
      </c>
      <c r="AM839" s="35">
        <v>0.66567799999999999</v>
      </c>
      <c r="AN839" s="35">
        <v>6.7862000000000006E-2</v>
      </c>
      <c r="AO839" s="35">
        <v>0.36035899999999998</v>
      </c>
      <c r="AP839" s="35">
        <v>2.7640000000000001E-2</v>
      </c>
      <c r="AQ839" s="35">
        <v>81.662400000000005</v>
      </c>
      <c r="AR839" s="35">
        <v>94.624399999999994</v>
      </c>
      <c r="AS839" s="43">
        <v>0.50886500000000001</v>
      </c>
      <c r="AT839" s="326">
        <v>0.50902011381701728</v>
      </c>
      <c r="AU839" s="327">
        <v>-1.5511381701727167E-4</v>
      </c>
      <c r="AV839" s="41">
        <v>40.408099999999997</v>
      </c>
      <c r="AW839" s="35">
        <v>40.0946</v>
      </c>
      <c r="AX839" s="327">
        <v>0.31349999999999767</v>
      </c>
      <c r="AY839" s="41">
        <v>46.528599999999997</v>
      </c>
      <c r="AZ839" s="35">
        <v>46.2</v>
      </c>
      <c r="BA839" s="327">
        <v>0.32859999999999445</v>
      </c>
      <c r="BB839" s="41">
        <v>100.03100000000001</v>
      </c>
      <c r="BC839" s="35">
        <v>99.256619000000015</v>
      </c>
      <c r="BD839" s="36">
        <v>0.7743809999999911</v>
      </c>
      <c r="BE839" s="41">
        <v>82.274900000000002</v>
      </c>
      <c r="BF839" s="35">
        <v>81.662400000000005</v>
      </c>
      <c r="BG839" s="327">
        <v>0.61249999999999716</v>
      </c>
      <c r="BH839" s="46">
        <v>86.936700000000002</v>
      </c>
      <c r="BI839" s="46">
        <v>86.294600000000003</v>
      </c>
      <c r="BJ839" s="327">
        <v>0.64209999999999923</v>
      </c>
      <c r="BK839" s="41">
        <v>10.881500000000001</v>
      </c>
      <c r="BL839" s="35">
        <v>10.786300000000001</v>
      </c>
      <c r="BM839" s="327">
        <v>9.5200000000000173E-2</v>
      </c>
      <c r="BN839" s="36">
        <v>2.0653000000000001E-2</v>
      </c>
      <c r="BO839" s="36">
        <v>2.7990000000000001E-2</v>
      </c>
      <c r="BP839" s="36">
        <v>2.5969999999999999E-3</v>
      </c>
      <c r="BQ839" s="36">
        <v>0.30931399999999998</v>
      </c>
      <c r="BR839" s="36">
        <v>2.0351999999999999E-2</v>
      </c>
      <c r="BS839" s="36">
        <v>2.0460000000000001E-3</v>
      </c>
      <c r="BT839" s="36">
        <v>1.1639E-2</v>
      </c>
      <c r="BU839" s="36">
        <v>1.129E-3</v>
      </c>
      <c r="BV839" s="36">
        <v>2.6042800000000002</v>
      </c>
      <c r="BW839" s="36">
        <v>3</v>
      </c>
      <c r="BX839" s="944">
        <v>2.0650000000000002E-2</v>
      </c>
      <c r="BY839" s="36">
        <v>2.7990000000000001E-2</v>
      </c>
      <c r="BZ839" s="36">
        <v>2.5999999999999999E-3</v>
      </c>
      <c r="CA839" s="36">
        <v>0.30941999999999997</v>
      </c>
      <c r="CB839" s="36">
        <v>2.035E-2</v>
      </c>
      <c r="CC839" s="36">
        <v>2.0500000000000002E-3</v>
      </c>
      <c r="CD839" s="36">
        <v>1.1639999999999999E-2</v>
      </c>
      <c r="CE839" s="36">
        <v>1.1299999999999999E-3</v>
      </c>
      <c r="CF839" s="36">
        <v>1.2786</v>
      </c>
      <c r="CG839" s="36">
        <v>1.32558</v>
      </c>
      <c r="CH839" s="36">
        <v>3.0000099999999996</v>
      </c>
      <c r="CI839" s="36">
        <v>2.6041799999999999</v>
      </c>
      <c r="CJ839" s="326">
        <v>0.50902011381701728</v>
      </c>
      <c r="CK839" s="35">
        <v>40.0946</v>
      </c>
      <c r="CL839" s="35">
        <v>46.2</v>
      </c>
      <c r="CM839" s="42">
        <v>99.256619000000015</v>
      </c>
    </row>
    <row r="840" spans="1:91" x14ac:dyDescent="0.2">
      <c r="A840" s="52" t="s">
        <v>532</v>
      </c>
      <c r="B840" s="30">
        <v>4086</v>
      </c>
      <c r="C840" s="30">
        <v>-23435</v>
      </c>
      <c r="D840" s="30">
        <v>111</v>
      </c>
      <c r="E840" s="31">
        <v>0.50685100000000005</v>
      </c>
      <c r="F840" s="41">
        <v>81.994799999999998</v>
      </c>
      <c r="G840" s="35">
        <v>40.435699999999997</v>
      </c>
      <c r="H840" s="35">
        <v>46.186700000000002</v>
      </c>
      <c r="I840" s="35">
        <v>0.33059699999999997</v>
      </c>
      <c r="J840" s="35">
        <v>10.8896</v>
      </c>
      <c r="K840" s="35">
        <v>0.72819599999999995</v>
      </c>
      <c r="L840" s="35">
        <v>0.28700700000000001</v>
      </c>
      <c r="M840" s="35">
        <v>8.1194000000000002E-2</v>
      </c>
      <c r="N840" s="35">
        <v>0.65187300000000004</v>
      </c>
      <c r="O840" s="35">
        <v>5.8348999999999998E-2</v>
      </c>
      <c r="P840" s="35">
        <v>2.6846999999999999E-2</v>
      </c>
      <c r="Q840" s="42">
        <v>99.676100000000005</v>
      </c>
      <c r="R840" s="35">
        <v>4.6275199999999996</v>
      </c>
      <c r="S840" s="36">
        <v>2.60399</v>
      </c>
      <c r="T840" s="36">
        <v>1.2841499999999999</v>
      </c>
      <c r="U840" s="36">
        <v>1.3198300000000001</v>
      </c>
      <c r="V840" s="36">
        <v>1.8714999999999999E-2</v>
      </c>
      <c r="W840" s="36">
        <v>0.31097599999999997</v>
      </c>
      <c r="X840" s="36">
        <v>2.2171E-2</v>
      </c>
      <c r="Y840" s="36">
        <v>9.2320000000000006E-3</v>
      </c>
      <c r="Z840" s="36">
        <v>2.4380000000000001E-3</v>
      </c>
      <c r="AA840" s="36">
        <v>2.9175E-2</v>
      </c>
      <c r="AB840" s="36">
        <v>2.2160000000000001E-3</v>
      </c>
      <c r="AC840" s="36">
        <v>1.0920000000000001E-3</v>
      </c>
      <c r="AD840" s="36">
        <v>4</v>
      </c>
      <c r="AE840" s="325">
        <v>2.9999950000000002</v>
      </c>
      <c r="AF840" s="35">
        <v>4.6275199999999996</v>
      </c>
      <c r="AG840" s="37">
        <v>0.30689403563878442</v>
      </c>
      <c r="AH840" s="53">
        <v>0.50685100000000005</v>
      </c>
      <c r="AI840" s="35">
        <v>0.33188699999999999</v>
      </c>
      <c r="AJ840" s="35">
        <v>0.65285400000000005</v>
      </c>
      <c r="AK840" s="35">
        <v>5.4559000000000003E-2</v>
      </c>
      <c r="AL840" s="35">
        <v>10.794700000000001</v>
      </c>
      <c r="AM840" s="35">
        <v>0.715812</v>
      </c>
      <c r="AN840" s="35">
        <v>7.4801999999999993E-2</v>
      </c>
      <c r="AO840" s="35">
        <v>0.27643400000000001</v>
      </c>
      <c r="AP840" s="35">
        <v>2.0409E-2</v>
      </c>
      <c r="AQ840" s="35">
        <v>81.386899999999997</v>
      </c>
      <c r="AR840" s="35">
        <v>94.308300000000003</v>
      </c>
      <c r="AS840" s="43">
        <v>0.50685100000000005</v>
      </c>
      <c r="AT840" s="326">
        <v>0.50700072560303755</v>
      </c>
      <c r="AU840" s="327">
        <v>-1.4972560303749827E-4</v>
      </c>
      <c r="AV840" s="41">
        <v>40.435699999999997</v>
      </c>
      <c r="AW840" s="35">
        <v>40.123699999999999</v>
      </c>
      <c r="AX840" s="327">
        <v>0.31199999999999761</v>
      </c>
      <c r="AY840" s="41">
        <v>46.186700000000002</v>
      </c>
      <c r="AZ840" s="35">
        <v>45.86</v>
      </c>
      <c r="BA840" s="327">
        <v>0.32670000000000243</v>
      </c>
      <c r="BB840" s="41">
        <v>99.676100000000005</v>
      </c>
      <c r="BC840" s="35">
        <v>98.905157000000003</v>
      </c>
      <c r="BD840" s="36">
        <v>0.7709430000000026</v>
      </c>
      <c r="BE840" s="41">
        <v>81.994799999999998</v>
      </c>
      <c r="BF840" s="35">
        <v>81.386899999999997</v>
      </c>
      <c r="BG840" s="327">
        <v>0.60790000000000077</v>
      </c>
      <c r="BH840" s="46">
        <v>86.622399999999999</v>
      </c>
      <c r="BI840" s="46">
        <v>85.983699999999999</v>
      </c>
      <c r="BJ840" s="327">
        <v>0.63870000000000005</v>
      </c>
      <c r="BK840" s="41">
        <v>10.8896</v>
      </c>
      <c r="BL840" s="35">
        <v>10.794700000000001</v>
      </c>
      <c r="BM840" s="327">
        <v>9.4899999999999096E-2</v>
      </c>
      <c r="BN840" s="36">
        <v>1.8935E-2</v>
      </c>
      <c r="BO840" s="36">
        <v>2.9447000000000001E-2</v>
      </c>
      <c r="BP840" s="36">
        <v>2.088E-3</v>
      </c>
      <c r="BQ840" s="36">
        <v>0.31067</v>
      </c>
      <c r="BR840" s="36">
        <v>2.1964000000000001E-2</v>
      </c>
      <c r="BS840" s="36">
        <v>2.2629999999999998E-3</v>
      </c>
      <c r="BT840" s="36">
        <v>8.9610000000000002E-3</v>
      </c>
      <c r="BU840" s="36">
        <v>8.3699999999999996E-4</v>
      </c>
      <c r="BV840" s="36">
        <v>2.6048399999999998</v>
      </c>
      <c r="BW840" s="36">
        <v>3.0000049999999998</v>
      </c>
      <c r="BX840" s="944">
        <v>1.8929999999999999E-2</v>
      </c>
      <c r="BY840" s="36">
        <v>2.945E-2</v>
      </c>
      <c r="BZ840" s="36">
        <v>2.0899999999999998E-3</v>
      </c>
      <c r="CA840" s="36">
        <v>0.31078</v>
      </c>
      <c r="CB840" s="36">
        <v>2.196E-2</v>
      </c>
      <c r="CC840" s="36">
        <v>2.2599999999999999E-3</v>
      </c>
      <c r="CD840" s="36">
        <v>8.9599999999999992E-3</v>
      </c>
      <c r="CE840" s="36">
        <v>8.4000000000000003E-4</v>
      </c>
      <c r="CF840" s="36">
        <v>1.28413</v>
      </c>
      <c r="CG840" s="36">
        <v>1.3206</v>
      </c>
      <c r="CH840" s="36">
        <v>3</v>
      </c>
      <c r="CI840" s="36">
        <v>2.60473</v>
      </c>
      <c r="CJ840" s="326">
        <v>0.50700072560303755</v>
      </c>
      <c r="CK840" s="35">
        <v>40.123699999999999</v>
      </c>
      <c r="CL840" s="35">
        <v>45.86</v>
      </c>
      <c r="CM840" s="42">
        <v>98.905157000000003</v>
      </c>
    </row>
    <row r="841" spans="1:91" x14ac:dyDescent="0.2">
      <c r="A841" s="52" t="s">
        <v>532</v>
      </c>
      <c r="B841" s="30">
        <v>4087</v>
      </c>
      <c r="C841" s="30">
        <v>-23435</v>
      </c>
      <c r="D841" s="30">
        <v>111</v>
      </c>
      <c r="E841" s="31">
        <v>0.51133300000000004</v>
      </c>
      <c r="F841" s="41">
        <v>82.260900000000007</v>
      </c>
      <c r="G841" s="35">
        <v>40.1982</v>
      </c>
      <c r="H841" s="35">
        <v>46.746299999999998</v>
      </c>
      <c r="I841" s="35">
        <v>0.346447</v>
      </c>
      <c r="J841" s="35">
        <v>10.6661</v>
      </c>
      <c r="K841" s="35">
        <v>0.75299300000000002</v>
      </c>
      <c r="L841" s="35">
        <v>0.34946100000000002</v>
      </c>
      <c r="M841" s="35">
        <v>8.6431999999999995E-2</v>
      </c>
      <c r="N841" s="35">
        <v>0.60157799999999995</v>
      </c>
      <c r="O841" s="35">
        <v>6.8224000000000007E-2</v>
      </c>
      <c r="P841" s="35">
        <v>2.5461000000000001E-2</v>
      </c>
      <c r="Q841" s="42">
        <v>99.841200000000001</v>
      </c>
      <c r="R841" s="35">
        <v>4.6835899999999997</v>
      </c>
      <c r="S841" s="36">
        <v>2.609</v>
      </c>
      <c r="T841" s="36">
        <v>1.2749299999999999</v>
      </c>
      <c r="U841" s="36">
        <v>1.3340700000000001</v>
      </c>
      <c r="V841" s="36">
        <v>1.9587E-2</v>
      </c>
      <c r="W841" s="36">
        <v>0.30419200000000002</v>
      </c>
      <c r="X841" s="36">
        <v>2.2896E-2</v>
      </c>
      <c r="Y841" s="36">
        <v>1.1226E-2</v>
      </c>
      <c r="Z841" s="36">
        <v>2.5920000000000001E-3</v>
      </c>
      <c r="AA841" s="36">
        <v>2.6887999999999999E-2</v>
      </c>
      <c r="AB841" s="36">
        <v>2.5869999999999999E-3</v>
      </c>
      <c r="AC841" s="36">
        <v>1.0349999999999999E-3</v>
      </c>
      <c r="AD841" s="36">
        <v>4</v>
      </c>
      <c r="AE841" s="325">
        <v>3.000003</v>
      </c>
      <c r="AF841" s="35">
        <v>4.6835899999999997</v>
      </c>
      <c r="AG841" s="37">
        <v>0.24174288544047218</v>
      </c>
      <c r="AH841" s="53">
        <v>0.51133300000000004</v>
      </c>
      <c r="AI841" s="35">
        <v>0.34791299999999997</v>
      </c>
      <c r="AJ841" s="35">
        <v>0.60224699999999998</v>
      </c>
      <c r="AK841" s="35">
        <v>6.4421000000000006E-2</v>
      </c>
      <c r="AL841" s="35">
        <v>10.5718</v>
      </c>
      <c r="AM841" s="35">
        <v>0.74023099999999997</v>
      </c>
      <c r="AN841" s="35">
        <v>7.9910999999999996E-2</v>
      </c>
      <c r="AO841" s="35">
        <v>0.33829900000000002</v>
      </c>
      <c r="AP841" s="35">
        <v>1.8953999999999999E-2</v>
      </c>
      <c r="AQ841" s="35">
        <v>81.643799999999999</v>
      </c>
      <c r="AR841" s="35">
        <v>94.407499999999999</v>
      </c>
      <c r="AS841" s="43">
        <v>0.51133300000000004</v>
      </c>
      <c r="AT841" s="326">
        <v>0.51148951823340749</v>
      </c>
      <c r="AU841" s="327">
        <v>-1.5651823340745441E-4</v>
      </c>
      <c r="AV841" s="41">
        <v>40.1982</v>
      </c>
      <c r="AW841" s="35">
        <v>39.883899999999997</v>
      </c>
      <c r="AX841" s="327">
        <v>0.31430000000000291</v>
      </c>
      <c r="AY841" s="41">
        <v>46.746299999999998</v>
      </c>
      <c r="AZ841" s="35">
        <v>46.41</v>
      </c>
      <c r="BA841" s="327">
        <v>0.33630000000000138</v>
      </c>
      <c r="BB841" s="41">
        <v>99.841200000000001</v>
      </c>
      <c r="BC841" s="35">
        <v>99.057675999999987</v>
      </c>
      <c r="BD841" s="36">
        <v>0.7835240000000141</v>
      </c>
      <c r="BE841" s="41">
        <v>82.260900000000007</v>
      </c>
      <c r="BF841" s="35">
        <v>81.643799999999999</v>
      </c>
      <c r="BG841" s="327">
        <v>0.61710000000000775</v>
      </c>
      <c r="BH841" s="46">
        <v>86.944500000000005</v>
      </c>
      <c r="BI841" s="46">
        <v>86.293899999999994</v>
      </c>
      <c r="BJ841" s="327">
        <v>0.65060000000001139</v>
      </c>
      <c r="BK841" s="41">
        <v>10.6661</v>
      </c>
      <c r="BL841" s="35">
        <v>10.5718</v>
      </c>
      <c r="BM841" s="327">
        <v>9.4300000000000495E-2</v>
      </c>
      <c r="BN841" s="36">
        <v>1.9824999999999999E-2</v>
      </c>
      <c r="BO841" s="36">
        <v>2.7130999999999999E-2</v>
      </c>
      <c r="BP841" s="36">
        <v>2.4620000000000002E-3</v>
      </c>
      <c r="BQ841" s="36">
        <v>0.30388399999999999</v>
      </c>
      <c r="BR841" s="36">
        <v>2.2685E-2</v>
      </c>
      <c r="BS841" s="36">
        <v>2.415E-3</v>
      </c>
      <c r="BT841" s="36">
        <v>1.0952999999999999E-2</v>
      </c>
      <c r="BU841" s="36">
        <v>7.76E-4</v>
      </c>
      <c r="BV841" s="36">
        <v>2.6098699999999999</v>
      </c>
      <c r="BW841" s="36">
        <v>3.0000010000000001</v>
      </c>
      <c r="BX841" s="944">
        <v>1.9820000000000001E-2</v>
      </c>
      <c r="BY841" s="36">
        <v>2.7130000000000001E-2</v>
      </c>
      <c r="BZ841" s="36">
        <v>2.4599999999999999E-3</v>
      </c>
      <c r="CA841" s="36">
        <v>0.30398999999999998</v>
      </c>
      <c r="CB841" s="36">
        <v>2.2679999999999999E-2</v>
      </c>
      <c r="CC841" s="36">
        <v>2.4099999999999998E-3</v>
      </c>
      <c r="CD841" s="36">
        <v>1.095E-2</v>
      </c>
      <c r="CE841" s="36">
        <v>7.7999999999999999E-4</v>
      </c>
      <c r="CF841" s="36">
        <v>1.2748999999999999</v>
      </c>
      <c r="CG841" s="36">
        <v>1.33487</v>
      </c>
      <c r="CH841" s="36">
        <v>2.9999899999999999</v>
      </c>
      <c r="CI841" s="36">
        <v>2.6097700000000001</v>
      </c>
      <c r="CJ841" s="326">
        <v>0.51148951823340749</v>
      </c>
      <c r="CK841" s="35">
        <v>39.883899999999997</v>
      </c>
      <c r="CL841" s="35">
        <v>46.41</v>
      </c>
      <c r="CM841" s="42">
        <v>99.057675999999987</v>
      </c>
    </row>
    <row r="842" spans="1:91" x14ac:dyDescent="0.2">
      <c r="A842" s="52" t="s">
        <v>532</v>
      </c>
      <c r="B842" s="30">
        <v>4089</v>
      </c>
      <c r="C842" s="30">
        <v>-23436</v>
      </c>
      <c r="D842" s="30">
        <v>111</v>
      </c>
      <c r="E842" s="31">
        <v>0.50002800000000003</v>
      </c>
      <c r="F842" s="41">
        <v>81.503900000000002</v>
      </c>
      <c r="G842" s="35">
        <v>40.749699999999997</v>
      </c>
      <c r="H842" s="35">
        <v>45.292099999999998</v>
      </c>
      <c r="I842" s="35">
        <v>0.38295800000000002</v>
      </c>
      <c r="J842" s="35">
        <v>11.4238</v>
      </c>
      <c r="K842" s="35">
        <v>0.72700500000000001</v>
      </c>
      <c r="L842" s="35">
        <v>0.43993100000000002</v>
      </c>
      <c r="M842" s="35">
        <v>9.3334E-2</v>
      </c>
      <c r="N842" s="35">
        <v>0.66328500000000001</v>
      </c>
      <c r="O842" s="35">
        <v>5.8077999999999998E-2</v>
      </c>
      <c r="P842" s="35">
        <v>3.3538999999999999E-2</v>
      </c>
      <c r="Q842" s="42">
        <v>99.863699999999994</v>
      </c>
      <c r="R842" s="35">
        <v>4.53789</v>
      </c>
      <c r="S842" s="36">
        <v>2.5809600000000001</v>
      </c>
      <c r="T842" s="36">
        <v>1.2904100000000001</v>
      </c>
      <c r="U842" s="36">
        <v>1.2905500000000001</v>
      </c>
      <c r="V842" s="36">
        <v>2.1617000000000001E-2</v>
      </c>
      <c r="W842" s="36">
        <v>0.325293</v>
      </c>
      <c r="X842" s="36">
        <v>2.2071E-2</v>
      </c>
      <c r="Y842" s="36">
        <v>1.4109999999999999E-2</v>
      </c>
      <c r="Z842" s="36">
        <v>2.794E-3</v>
      </c>
      <c r="AA842" s="36">
        <v>2.9600000000000001E-2</v>
      </c>
      <c r="AB842" s="36">
        <v>2.199E-3</v>
      </c>
      <c r="AC842" s="36">
        <v>1.361E-3</v>
      </c>
      <c r="AD842" s="36">
        <v>4</v>
      </c>
      <c r="AE842" s="325">
        <v>3.0000050000000003</v>
      </c>
      <c r="AF842" s="35">
        <v>4.53789</v>
      </c>
      <c r="AG842" s="37">
        <v>0.18526840880242609</v>
      </c>
      <c r="AH842" s="53">
        <v>0.50002800000000003</v>
      </c>
      <c r="AI842" s="35">
        <v>0.38467299999999999</v>
      </c>
      <c r="AJ842" s="35">
        <v>0.66429499999999997</v>
      </c>
      <c r="AK842" s="35">
        <v>5.4344999999999997E-2</v>
      </c>
      <c r="AL842" s="35">
        <v>11.327199999999999</v>
      </c>
      <c r="AM842" s="35">
        <v>0.71493099999999998</v>
      </c>
      <c r="AN842" s="35">
        <v>8.6960999999999997E-2</v>
      </c>
      <c r="AO842" s="35">
        <v>0.42854199999999998</v>
      </c>
      <c r="AP842" s="35">
        <v>2.7231000000000002E-2</v>
      </c>
      <c r="AQ842" s="35">
        <v>80.914400000000001</v>
      </c>
      <c r="AR842" s="35">
        <v>94.602599999999995</v>
      </c>
      <c r="AS842" s="43">
        <v>0.50002800000000003</v>
      </c>
      <c r="AT842" s="326">
        <v>0.50018399228394461</v>
      </c>
      <c r="AU842" s="327">
        <v>-1.5599228394458375E-4</v>
      </c>
      <c r="AV842" s="41">
        <v>40.749699999999997</v>
      </c>
      <c r="AW842" s="35">
        <v>40.442300000000003</v>
      </c>
      <c r="AX842" s="327">
        <v>0.30739999999999412</v>
      </c>
      <c r="AY842" s="41">
        <v>45.292099999999998</v>
      </c>
      <c r="AZ842" s="35">
        <v>44.98</v>
      </c>
      <c r="BA842" s="327">
        <v>0.31210000000000093</v>
      </c>
      <c r="BB842" s="41">
        <v>99.863699999999994</v>
      </c>
      <c r="BC842" s="35">
        <v>99.110478000000001</v>
      </c>
      <c r="BD842" s="36">
        <v>0.75322199999999384</v>
      </c>
      <c r="BE842" s="41">
        <v>81.503900000000002</v>
      </c>
      <c r="BF842" s="35">
        <v>80.914400000000001</v>
      </c>
      <c r="BG842" s="327">
        <v>0.58950000000000102</v>
      </c>
      <c r="BH842" s="46">
        <v>86.041799999999995</v>
      </c>
      <c r="BI842" s="46">
        <v>85.422300000000007</v>
      </c>
      <c r="BJ842" s="327">
        <v>0.61949999999998795</v>
      </c>
      <c r="BK842" s="41">
        <v>11.4238</v>
      </c>
      <c r="BL842" s="35">
        <v>11.327199999999999</v>
      </c>
      <c r="BM842" s="327">
        <v>9.6600000000000463E-2</v>
      </c>
      <c r="BN842" s="36">
        <v>2.1878999999999999E-2</v>
      </c>
      <c r="BO842" s="36">
        <v>2.9870000000000001E-2</v>
      </c>
      <c r="BP842" s="36">
        <v>2.0730000000000002E-3</v>
      </c>
      <c r="BQ842" s="36">
        <v>0.32499</v>
      </c>
      <c r="BR842" s="36">
        <v>2.1869E-2</v>
      </c>
      <c r="BS842" s="36">
        <v>2.6229999999999999E-3</v>
      </c>
      <c r="BT842" s="36">
        <v>1.3849E-2</v>
      </c>
      <c r="BU842" s="36">
        <v>1.1130000000000001E-3</v>
      </c>
      <c r="BV842" s="36">
        <v>2.5817299999999999</v>
      </c>
      <c r="BW842" s="36">
        <v>2.9999959999999999</v>
      </c>
      <c r="BX842" s="944">
        <v>2.188E-2</v>
      </c>
      <c r="BY842" s="36">
        <v>2.9870000000000001E-2</v>
      </c>
      <c r="BZ842" s="36">
        <v>2.0699999999999998E-3</v>
      </c>
      <c r="CA842" s="36">
        <v>0.3251</v>
      </c>
      <c r="CB842" s="36">
        <v>2.1870000000000001E-2</v>
      </c>
      <c r="CC842" s="36">
        <v>2.6199999999999999E-3</v>
      </c>
      <c r="CD842" s="36">
        <v>1.3849999999999999E-2</v>
      </c>
      <c r="CE842" s="36">
        <v>1.1100000000000001E-3</v>
      </c>
      <c r="CF842" s="36">
        <v>1.29034</v>
      </c>
      <c r="CG842" s="36">
        <v>1.29129</v>
      </c>
      <c r="CH842" s="36">
        <v>3</v>
      </c>
      <c r="CI842" s="36">
        <v>2.5816300000000001</v>
      </c>
      <c r="CJ842" s="326">
        <v>0.50018399228394461</v>
      </c>
      <c r="CK842" s="35">
        <v>40.442300000000003</v>
      </c>
      <c r="CL842" s="35">
        <v>44.98</v>
      </c>
      <c r="CM842" s="42">
        <v>99.110478000000001</v>
      </c>
    </row>
    <row r="843" spans="1:91" x14ac:dyDescent="0.2">
      <c r="A843" s="52" t="s">
        <v>532</v>
      </c>
      <c r="B843" s="30">
        <v>4091</v>
      </c>
      <c r="C843" s="30">
        <v>-23436</v>
      </c>
      <c r="D843" s="30">
        <v>111</v>
      </c>
      <c r="E843" s="31">
        <v>0.50107800000000002</v>
      </c>
      <c r="F843" s="41">
        <v>81.731700000000004</v>
      </c>
      <c r="G843" s="35">
        <v>40.777799999999999</v>
      </c>
      <c r="H843" s="35">
        <v>45.514099999999999</v>
      </c>
      <c r="I843" s="35">
        <v>0.346999</v>
      </c>
      <c r="J843" s="35">
        <v>11.305899999999999</v>
      </c>
      <c r="K843" s="35">
        <v>0.70952000000000004</v>
      </c>
      <c r="L843" s="35">
        <v>0.34440500000000002</v>
      </c>
      <c r="M843" s="35">
        <v>7.0887000000000006E-2</v>
      </c>
      <c r="N843" s="35">
        <v>0.62318200000000001</v>
      </c>
      <c r="O843" s="35">
        <v>6.7880999999999997E-2</v>
      </c>
      <c r="P843" s="35">
        <v>3.0935000000000001E-2</v>
      </c>
      <c r="Q843" s="42">
        <v>99.791499999999999</v>
      </c>
      <c r="R843" s="35">
        <v>4.56013</v>
      </c>
      <c r="S843" s="36">
        <v>2.5915900000000001</v>
      </c>
      <c r="T843" s="36">
        <v>1.2929999999999999</v>
      </c>
      <c r="U843" s="36">
        <v>1.2985899999999999</v>
      </c>
      <c r="V843" s="36">
        <v>1.9612999999999998E-2</v>
      </c>
      <c r="W843" s="36">
        <v>0.32236100000000001</v>
      </c>
      <c r="X843" s="36">
        <v>2.1569000000000001E-2</v>
      </c>
      <c r="Y843" s="36">
        <v>1.1061E-2</v>
      </c>
      <c r="Z843" s="36">
        <v>2.1250000000000002E-3</v>
      </c>
      <c r="AA843" s="36">
        <v>2.7847E-2</v>
      </c>
      <c r="AB843" s="36">
        <v>2.5739999999999999E-3</v>
      </c>
      <c r="AC843" s="36">
        <v>1.2570000000000001E-3</v>
      </c>
      <c r="AD843" s="36">
        <v>4</v>
      </c>
      <c r="AE843" s="325">
        <v>2.999997</v>
      </c>
      <c r="AF843" s="35">
        <v>4.56013</v>
      </c>
      <c r="AG843" s="37">
        <v>0.24874963600780065</v>
      </c>
      <c r="AH843" s="53">
        <v>0.50107800000000002</v>
      </c>
      <c r="AI843" s="35">
        <v>0.34841</v>
      </c>
      <c r="AJ843" s="35">
        <v>0.62394400000000005</v>
      </c>
      <c r="AK843" s="35">
        <v>6.4149999999999999E-2</v>
      </c>
      <c r="AL843" s="35">
        <v>11.2095</v>
      </c>
      <c r="AM843" s="35">
        <v>0.69751399999999997</v>
      </c>
      <c r="AN843" s="35">
        <v>6.4684000000000005E-2</v>
      </c>
      <c r="AO843" s="35">
        <v>0.33360800000000002</v>
      </c>
      <c r="AP843" s="35">
        <v>2.4594999999999999E-2</v>
      </c>
      <c r="AQ843" s="35">
        <v>81.136399999999995</v>
      </c>
      <c r="AR843" s="35">
        <v>94.502799999999993</v>
      </c>
      <c r="AS843" s="43">
        <v>0.50107800000000002</v>
      </c>
      <c r="AT843" s="326">
        <v>0.50122670040735706</v>
      </c>
      <c r="AU843" s="327">
        <v>-1.487004073570386E-4</v>
      </c>
      <c r="AV843" s="41">
        <v>40.777799999999999</v>
      </c>
      <c r="AW843" s="35">
        <v>40.468699999999998</v>
      </c>
      <c r="AX843" s="327">
        <v>0.30910000000000082</v>
      </c>
      <c r="AY843" s="41">
        <v>45.514099999999999</v>
      </c>
      <c r="AZ843" s="35">
        <v>45.2</v>
      </c>
      <c r="BA843" s="327">
        <v>0.31409999999999627</v>
      </c>
      <c r="BB843" s="41">
        <v>99.791499999999999</v>
      </c>
      <c r="BC843" s="35">
        <v>99.035105000000001</v>
      </c>
      <c r="BD843" s="36">
        <v>0.75639499999999771</v>
      </c>
      <c r="BE843" s="41">
        <v>81.731700000000004</v>
      </c>
      <c r="BF843" s="35">
        <v>81.136399999999995</v>
      </c>
      <c r="BG843" s="327">
        <v>0.59530000000000882</v>
      </c>
      <c r="BH843" s="46">
        <v>86.291899999999998</v>
      </c>
      <c r="BI843" s="46">
        <v>85.668700000000001</v>
      </c>
      <c r="BJ843" s="327">
        <v>0.62319999999999709</v>
      </c>
      <c r="BK843" s="41">
        <v>11.305899999999999</v>
      </c>
      <c r="BL843" s="35">
        <v>11.2095</v>
      </c>
      <c r="BM843" s="327">
        <v>9.6399999999999153E-2</v>
      </c>
      <c r="BN843" s="36">
        <v>1.9844000000000001E-2</v>
      </c>
      <c r="BO843" s="36">
        <v>2.8094999999999998E-2</v>
      </c>
      <c r="BP843" s="36">
        <v>2.4510000000000001E-3</v>
      </c>
      <c r="BQ843" s="36">
        <v>0.32206099999999999</v>
      </c>
      <c r="BR843" s="36">
        <v>2.1366E-2</v>
      </c>
      <c r="BS843" s="36">
        <v>1.954E-3</v>
      </c>
      <c r="BT843" s="36">
        <v>1.0796E-2</v>
      </c>
      <c r="BU843" s="36">
        <v>1.0070000000000001E-3</v>
      </c>
      <c r="BV843" s="36">
        <v>2.5924299999999998</v>
      </c>
      <c r="BW843" s="36">
        <v>3.0000039999999997</v>
      </c>
      <c r="BX843" s="944">
        <v>1.984E-2</v>
      </c>
      <c r="BY843" s="36">
        <v>2.809E-2</v>
      </c>
      <c r="BZ843" s="36">
        <v>2.4499999999999999E-3</v>
      </c>
      <c r="CA843" s="36">
        <v>0.32217000000000001</v>
      </c>
      <c r="CB843" s="36">
        <v>2.1360000000000001E-2</v>
      </c>
      <c r="CC843" s="36">
        <v>1.9499999999999999E-3</v>
      </c>
      <c r="CD843" s="36">
        <v>1.0800000000000001E-2</v>
      </c>
      <c r="CE843" s="36">
        <v>1.01E-3</v>
      </c>
      <c r="CF843" s="36">
        <v>1.29298</v>
      </c>
      <c r="CG843" s="36">
        <v>1.2993399999999999</v>
      </c>
      <c r="CH843" s="36">
        <v>2.9999899999999999</v>
      </c>
      <c r="CI843" s="36">
        <v>2.59232</v>
      </c>
      <c r="CJ843" s="326">
        <v>0.50122670040735706</v>
      </c>
      <c r="CK843" s="35">
        <v>40.468699999999998</v>
      </c>
      <c r="CL843" s="35">
        <v>45.2</v>
      </c>
      <c r="CM843" s="42">
        <v>99.035105000000001</v>
      </c>
    </row>
    <row r="844" spans="1:91" x14ac:dyDescent="0.2">
      <c r="A844" s="54" t="s">
        <v>533</v>
      </c>
      <c r="B844" s="55">
        <v>4098</v>
      </c>
      <c r="C844" s="55">
        <v>-23424</v>
      </c>
      <c r="D844" s="55">
        <v>111</v>
      </c>
      <c r="E844" s="56">
        <v>0.18762699999999999</v>
      </c>
      <c r="F844" s="57">
        <v>48.9557</v>
      </c>
      <c r="G844" s="58">
        <v>39.770299999999999</v>
      </c>
      <c r="H844" s="58">
        <v>10.2082</v>
      </c>
      <c r="I844" s="58">
        <v>1.18201</v>
      </c>
      <c r="J844" s="58">
        <v>47.758299999999998</v>
      </c>
      <c r="K844" s="58">
        <v>6.5473000000000003E-2</v>
      </c>
      <c r="L844" s="58">
        <v>1.0051600000000001</v>
      </c>
      <c r="M844" s="58">
        <v>2.5412000000000001E-2</v>
      </c>
      <c r="N844" s="58">
        <v>5.476E-3</v>
      </c>
      <c r="O844" s="58">
        <v>2.2738000000000001E-2</v>
      </c>
      <c r="P844" s="58">
        <v>5.9832999999999997E-2</v>
      </c>
      <c r="Q844" s="59">
        <v>100.10299999999999</v>
      </c>
      <c r="R844" s="58">
        <v>1.02277</v>
      </c>
      <c r="S844" s="60">
        <v>1.0282199999999999</v>
      </c>
      <c r="T844" s="60">
        <v>0.83530000000000004</v>
      </c>
      <c r="U844" s="60">
        <v>0.19292300000000001</v>
      </c>
      <c r="V844" s="60">
        <v>4.4254000000000002E-2</v>
      </c>
      <c r="W844" s="60">
        <v>0.90197499999999997</v>
      </c>
      <c r="X844" s="60">
        <v>1.3179999999999999E-3</v>
      </c>
      <c r="Y844" s="60">
        <v>2.1382000000000002E-2</v>
      </c>
      <c r="Z844" s="60">
        <v>5.0500000000000002E-4</v>
      </c>
      <c r="AA844" s="60">
        <v>1.6200000000000001E-4</v>
      </c>
      <c r="AB844" s="60">
        <v>5.71E-4</v>
      </c>
      <c r="AC844" s="60">
        <v>1.6100000000000001E-3</v>
      </c>
      <c r="AD844" s="60">
        <v>3</v>
      </c>
      <c r="AE844" s="60">
        <v>2</v>
      </c>
      <c r="AF844" s="58">
        <v>1.02277</v>
      </c>
      <c r="AG844" s="130">
        <v>0.31590420630735494</v>
      </c>
      <c r="AH844" s="62">
        <v>0.18762699999999999</v>
      </c>
      <c r="AI844" s="58">
        <v>1.18306</v>
      </c>
      <c r="AJ844" s="58">
        <v>4.7999999999999996E-3</v>
      </c>
      <c r="AK844" s="58">
        <v>2.1811000000000001E-2</v>
      </c>
      <c r="AL844" s="58">
        <v>47.688699999999997</v>
      </c>
      <c r="AM844" s="58">
        <v>6.4193E-2</v>
      </c>
      <c r="AN844" s="58">
        <v>2.4232E-2</v>
      </c>
      <c r="AO844" s="58">
        <v>1.0024900000000001</v>
      </c>
      <c r="AP844" s="58">
        <v>5.8707000000000002E-2</v>
      </c>
      <c r="AQ844" s="58">
        <v>48.890999999999998</v>
      </c>
      <c r="AR844" s="58">
        <v>98.938999999999993</v>
      </c>
      <c r="AS844" s="63">
        <v>0.18762699999999999</v>
      </c>
      <c r="AT844" s="328">
        <v>0.18746656551214341</v>
      </c>
      <c r="AU844" s="64">
        <v>1.6043448785657555E-4</v>
      </c>
      <c r="AV844" s="57">
        <v>39.770299999999999</v>
      </c>
      <c r="AW844" s="58">
        <v>39.7256</v>
      </c>
      <c r="AX844" s="64">
        <v>4.4699999999998852E-2</v>
      </c>
      <c r="AY844" s="57">
        <v>10.2082</v>
      </c>
      <c r="AZ844" s="58">
        <v>10.19</v>
      </c>
      <c r="BA844" s="64">
        <v>1.8200000000000216E-2</v>
      </c>
      <c r="BB844" s="57">
        <v>100.10299999999999</v>
      </c>
      <c r="BC844" s="58">
        <v>99.963592999999989</v>
      </c>
      <c r="BD844" s="60">
        <v>0.13940700000000561</v>
      </c>
      <c r="BE844" s="57">
        <v>48.9557</v>
      </c>
      <c r="BF844" s="58">
        <v>48.890999999999998</v>
      </c>
      <c r="BG844" s="64">
        <v>6.4700000000001978E-2</v>
      </c>
      <c r="BH844" s="58">
        <v>49.978499999999997</v>
      </c>
      <c r="BI844" s="58">
        <v>49.915599999999998</v>
      </c>
      <c r="BJ844" s="64">
        <v>6.2899999999999068E-2</v>
      </c>
      <c r="BK844" s="57">
        <v>47.758299999999998</v>
      </c>
      <c r="BL844" s="58">
        <v>47.688699999999997</v>
      </c>
      <c r="BM844" s="64">
        <v>6.9600000000001216E-2</v>
      </c>
      <c r="BN844" s="60">
        <v>4.4356E-2</v>
      </c>
      <c r="BO844" s="60">
        <v>1.4200000000000001E-4</v>
      </c>
      <c r="BP844" s="60">
        <v>5.4900000000000001E-4</v>
      </c>
      <c r="BQ844" s="60">
        <v>0.90193000000000001</v>
      </c>
      <c r="BR844" s="60">
        <v>1.294E-3</v>
      </c>
      <c r="BS844" s="60">
        <v>4.8200000000000001E-4</v>
      </c>
      <c r="BT844" s="60">
        <v>2.1354999999999999E-2</v>
      </c>
      <c r="BU844" s="60">
        <v>1.5820000000000001E-3</v>
      </c>
      <c r="BV844" s="60">
        <v>1.0283100000000001</v>
      </c>
      <c r="BW844" s="60">
        <v>2</v>
      </c>
      <c r="BX844" s="945">
        <v>4.4350000000000001E-2</v>
      </c>
      <c r="BY844" s="60">
        <v>1.3999999999999999E-4</v>
      </c>
      <c r="BZ844" s="60">
        <v>5.5000000000000003E-4</v>
      </c>
      <c r="CA844" s="60">
        <v>0.90212000000000003</v>
      </c>
      <c r="CB844" s="60">
        <v>1.2899999999999999E-3</v>
      </c>
      <c r="CC844" s="60">
        <v>4.8000000000000001E-4</v>
      </c>
      <c r="CD844" s="60">
        <v>2.1350000000000001E-2</v>
      </c>
      <c r="CE844" s="60">
        <v>1.58E-3</v>
      </c>
      <c r="CF844" s="60">
        <v>0.83538999999999997</v>
      </c>
      <c r="CG844" s="60">
        <v>0.19273999999999999</v>
      </c>
      <c r="CH844" s="60">
        <v>1.9999899999999999</v>
      </c>
      <c r="CI844" s="60">
        <v>1.02813</v>
      </c>
      <c r="CJ844" s="328">
        <v>0.18746656551214341</v>
      </c>
      <c r="CK844" s="58">
        <v>39.7256</v>
      </c>
      <c r="CL844" s="58">
        <v>10.19</v>
      </c>
      <c r="CM844" s="59">
        <v>99.963592999999989</v>
      </c>
    </row>
    <row r="845" spans="1:91" x14ac:dyDescent="0.2">
      <c r="A845" s="54" t="s">
        <v>533</v>
      </c>
      <c r="B845" s="55">
        <v>4099</v>
      </c>
      <c r="C845" s="55">
        <v>-23424</v>
      </c>
      <c r="D845" s="55">
        <v>111</v>
      </c>
      <c r="E845" s="56">
        <v>0.19043599999999999</v>
      </c>
      <c r="F845" s="57">
        <v>49.054000000000002</v>
      </c>
      <c r="G845" s="58">
        <v>39.712400000000002</v>
      </c>
      <c r="H845" s="58">
        <v>10.3818</v>
      </c>
      <c r="I845" s="58">
        <v>1.16492</v>
      </c>
      <c r="J845" s="58">
        <v>47.6541</v>
      </c>
      <c r="K845" s="58">
        <v>8.7842000000000003E-2</v>
      </c>
      <c r="L845" s="58">
        <v>1.0019800000000001</v>
      </c>
      <c r="M845" s="58">
        <v>2.9569999999999999E-2</v>
      </c>
      <c r="N845" s="58">
        <v>3.7880000000000001E-3</v>
      </c>
      <c r="O845" s="58">
        <v>2.5412000000000001E-2</v>
      </c>
      <c r="P845" s="58">
        <v>6.0634E-2</v>
      </c>
      <c r="Q845" s="59">
        <v>100.122</v>
      </c>
      <c r="R845" s="58">
        <v>1.04016</v>
      </c>
      <c r="S845" s="60">
        <v>1.0303100000000001</v>
      </c>
      <c r="T845" s="60">
        <v>0.83409999999999995</v>
      </c>
      <c r="U845" s="60">
        <v>0.19620799999999999</v>
      </c>
      <c r="V845" s="60">
        <v>4.3615000000000001E-2</v>
      </c>
      <c r="W845" s="60">
        <v>0.90002400000000005</v>
      </c>
      <c r="X845" s="60">
        <v>1.769E-3</v>
      </c>
      <c r="Y845" s="60">
        <v>2.1315000000000001E-2</v>
      </c>
      <c r="Z845" s="60">
        <v>5.8699999999999996E-4</v>
      </c>
      <c r="AA845" s="60">
        <v>1.12E-4</v>
      </c>
      <c r="AB845" s="60">
        <v>6.38E-4</v>
      </c>
      <c r="AC845" s="60">
        <v>1.632E-3</v>
      </c>
      <c r="AD845" s="60">
        <v>3</v>
      </c>
      <c r="AE845" s="60">
        <v>1.9999999999999996</v>
      </c>
      <c r="AF845" s="58">
        <v>1.04016</v>
      </c>
      <c r="AG845" s="130">
        <v>0.31095053982869669</v>
      </c>
      <c r="AH845" s="62">
        <v>0.19043599999999999</v>
      </c>
      <c r="AI845" s="58">
        <v>1.1659600000000001</v>
      </c>
      <c r="AJ845" s="58">
        <v>3.0990000000000002E-3</v>
      </c>
      <c r="AK845" s="58">
        <v>2.4469000000000001E-2</v>
      </c>
      <c r="AL845" s="58">
        <v>47.583500000000001</v>
      </c>
      <c r="AM845" s="58">
        <v>8.6504999999999999E-2</v>
      </c>
      <c r="AN845" s="58">
        <v>2.8364E-2</v>
      </c>
      <c r="AO845" s="58">
        <v>0.99926999999999999</v>
      </c>
      <c r="AP845" s="58">
        <v>5.9486999999999998E-2</v>
      </c>
      <c r="AQ845" s="58">
        <v>48.988</v>
      </c>
      <c r="AR845" s="58">
        <v>98.938599999999994</v>
      </c>
      <c r="AS845" s="63">
        <v>0.19043599999999999</v>
      </c>
      <c r="AT845" s="328">
        <v>0.19027003940905823</v>
      </c>
      <c r="AU845" s="64">
        <v>1.6596059094176052E-4</v>
      </c>
      <c r="AV845" s="57">
        <v>39.712400000000002</v>
      </c>
      <c r="AW845" s="58">
        <v>39.667099999999998</v>
      </c>
      <c r="AX845" s="64">
        <v>4.5300000000004559E-2</v>
      </c>
      <c r="AY845" s="57">
        <v>10.3818</v>
      </c>
      <c r="AZ845" s="58">
        <v>10.36</v>
      </c>
      <c r="BA845" s="64">
        <v>2.1800000000000708E-2</v>
      </c>
      <c r="BB845" s="57">
        <v>100.122</v>
      </c>
      <c r="BC845" s="58">
        <v>99.97775399999999</v>
      </c>
      <c r="BD845" s="60">
        <v>0.14424600000000964</v>
      </c>
      <c r="BE845" s="57">
        <v>49.054000000000002</v>
      </c>
      <c r="BF845" s="58">
        <v>48.988</v>
      </c>
      <c r="BG845" s="64">
        <v>6.6000000000002501E-2</v>
      </c>
      <c r="BH845" s="58">
        <v>50.094200000000001</v>
      </c>
      <c r="BI845" s="58">
        <v>50.027099999999997</v>
      </c>
      <c r="BJ845" s="64">
        <v>6.710000000000349E-2</v>
      </c>
      <c r="BK845" s="57">
        <v>47.6541</v>
      </c>
      <c r="BL845" s="58">
        <v>47.583500000000001</v>
      </c>
      <c r="BM845" s="64">
        <v>7.0599999999998886E-2</v>
      </c>
      <c r="BN845" s="60">
        <v>4.3716999999999999E-2</v>
      </c>
      <c r="BO845" s="60">
        <v>9.2E-5</v>
      </c>
      <c r="BP845" s="60">
        <v>6.1499999999999999E-4</v>
      </c>
      <c r="BQ845" s="60">
        <v>0.89998</v>
      </c>
      <c r="BR845" s="60">
        <v>1.7440000000000001E-3</v>
      </c>
      <c r="BS845" s="60">
        <v>5.6400000000000005E-4</v>
      </c>
      <c r="BT845" s="60">
        <v>2.1288000000000001E-2</v>
      </c>
      <c r="BU845" s="60">
        <v>1.603E-3</v>
      </c>
      <c r="BV845" s="60">
        <v>1.0304</v>
      </c>
      <c r="BW845" s="60">
        <v>2.000003</v>
      </c>
      <c r="BX845" s="945">
        <v>4.3709999999999999E-2</v>
      </c>
      <c r="BY845" s="60">
        <v>9.0000000000000006E-5</v>
      </c>
      <c r="BZ845" s="60">
        <v>6.2E-4</v>
      </c>
      <c r="CA845" s="60">
        <v>0.90017999999999998</v>
      </c>
      <c r="CB845" s="60">
        <v>1.74E-3</v>
      </c>
      <c r="CC845" s="60">
        <v>5.5999999999999995E-4</v>
      </c>
      <c r="CD845" s="60">
        <v>2.128E-2</v>
      </c>
      <c r="CE845" s="60">
        <v>1.6000000000000001E-3</v>
      </c>
      <c r="CF845" s="60">
        <v>0.83420000000000005</v>
      </c>
      <c r="CG845" s="60">
        <v>0.19602</v>
      </c>
      <c r="CH845" s="60">
        <v>2</v>
      </c>
      <c r="CI845" s="60">
        <v>1.0302200000000001</v>
      </c>
      <c r="CJ845" s="328">
        <v>0.19027003940905823</v>
      </c>
      <c r="CK845" s="58">
        <v>39.667099999999998</v>
      </c>
      <c r="CL845" s="58">
        <v>10.36</v>
      </c>
      <c r="CM845" s="59">
        <v>99.97775399999999</v>
      </c>
    </row>
    <row r="846" spans="1:91" x14ac:dyDescent="0.2">
      <c r="A846" s="54" t="s">
        <v>533</v>
      </c>
      <c r="B846" s="55">
        <v>4099</v>
      </c>
      <c r="C846" s="55">
        <v>-23420</v>
      </c>
      <c r="D846" s="55">
        <v>111</v>
      </c>
      <c r="E846" s="56">
        <v>0.18862899999999999</v>
      </c>
      <c r="F846" s="57">
        <v>48.851799999999997</v>
      </c>
      <c r="G846" s="58">
        <v>39.636899999999997</v>
      </c>
      <c r="H846" s="58">
        <v>10.2409</v>
      </c>
      <c r="I846" s="58">
        <v>1.1599299999999999</v>
      </c>
      <c r="J846" s="58">
        <v>47.5899</v>
      </c>
      <c r="K846" s="58">
        <v>6.5919000000000005E-2</v>
      </c>
      <c r="L846" s="58">
        <v>1.0219800000000001</v>
      </c>
      <c r="M846" s="58">
        <v>2.6502000000000001E-2</v>
      </c>
      <c r="N846" s="58">
        <v>5.6179999999999997E-3</v>
      </c>
      <c r="O846" s="58">
        <v>4.2101E-2</v>
      </c>
      <c r="P846" s="58">
        <v>8.1255999999999995E-2</v>
      </c>
      <c r="Q846" s="59">
        <v>99.871099999999998</v>
      </c>
      <c r="R846" s="58">
        <v>1.02606</v>
      </c>
      <c r="S846" s="60">
        <v>1.0284800000000001</v>
      </c>
      <c r="T846" s="60">
        <v>0.83447400000000005</v>
      </c>
      <c r="U846" s="60">
        <v>0.19400000000000001</v>
      </c>
      <c r="V846" s="60">
        <v>4.3529999999999999E-2</v>
      </c>
      <c r="W846" s="60">
        <v>0.90092799999999995</v>
      </c>
      <c r="X846" s="60">
        <v>1.33E-3</v>
      </c>
      <c r="Y846" s="60">
        <v>2.1791000000000001E-2</v>
      </c>
      <c r="Z846" s="60">
        <v>5.2700000000000002E-4</v>
      </c>
      <c r="AA846" s="60">
        <v>1.6699999999999999E-4</v>
      </c>
      <c r="AB846" s="60">
        <v>1.06E-3</v>
      </c>
      <c r="AC846" s="60">
        <v>2.1919999999999999E-3</v>
      </c>
      <c r="AD846" s="60">
        <v>3</v>
      </c>
      <c r="AE846" s="60">
        <v>1.9999990000000001</v>
      </c>
      <c r="AF846" s="58">
        <v>1.02606</v>
      </c>
      <c r="AG846" s="130">
        <v>0.30051150646062613</v>
      </c>
      <c r="AH846" s="62">
        <v>0.18862899999999999</v>
      </c>
      <c r="AI846" s="58">
        <v>1.1609499999999999</v>
      </c>
      <c r="AJ846" s="58">
        <v>4.9370000000000004E-3</v>
      </c>
      <c r="AK846" s="58">
        <v>4.1172E-2</v>
      </c>
      <c r="AL846" s="58">
        <v>47.520200000000003</v>
      </c>
      <c r="AM846" s="58">
        <v>6.4630999999999994E-2</v>
      </c>
      <c r="AN846" s="58">
        <v>2.5312000000000001E-2</v>
      </c>
      <c r="AO846" s="58">
        <v>1.0192699999999999</v>
      </c>
      <c r="AP846" s="58">
        <v>8.0089999999999995E-2</v>
      </c>
      <c r="AQ846" s="58">
        <v>48.786900000000003</v>
      </c>
      <c r="AR846" s="58">
        <v>98.703500000000005</v>
      </c>
      <c r="AS846" s="63">
        <v>0.18862899999999999</v>
      </c>
      <c r="AT846" s="328">
        <v>0.18846146366129252</v>
      </c>
      <c r="AU846" s="64">
        <v>1.6753633870747464E-4</v>
      </c>
      <c r="AV846" s="57">
        <v>39.636899999999997</v>
      </c>
      <c r="AW846" s="58">
        <v>39.592399999999998</v>
      </c>
      <c r="AX846" s="64">
        <v>4.4499999999999318E-2</v>
      </c>
      <c r="AY846" s="57">
        <v>10.2409</v>
      </c>
      <c r="AZ846" s="58">
        <v>10.220000000000001</v>
      </c>
      <c r="BA846" s="64">
        <v>2.0899999999999253E-2</v>
      </c>
      <c r="BB846" s="57">
        <v>99.871099999999998</v>
      </c>
      <c r="BC846" s="58">
        <v>99.72896200000001</v>
      </c>
      <c r="BD846" s="60">
        <v>0.14213799999998855</v>
      </c>
      <c r="BE846" s="57">
        <v>48.851799999999997</v>
      </c>
      <c r="BF846" s="58">
        <v>48.786900000000003</v>
      </c>
      <c r="BG846" s="64">
        <v>6.4899999999994407E-2</v>
      </c>
      <c r="BH846" s="58">
        <v>49.877799999999993</v>
      </c>
      <c r="BI846" s="58">
        <v>49.812399999999997</v>
      </c>
      <c r="BJ846" s="64">
        <v>6.5399999999996794E-2</v>
      </c>
      <c r="BK846" s="57">
        <v>47.5899</v>
      </c>
      <c r="BL846" s="58">
        <v>47.520200000000003</v>
      </c>
      <c r="BM846" s="64">
        <v>6.9699999999997431E-2</v>
      </c>
      <c r="BN846" s="60">
        <v>4.3631000000000003E-2</v>
      </c>
      <c r="BO846" s="60">
        <v>1.47E-4</v>
      </c>
      <c r="BP846" s="60">
        <v>1.0380000000000001E-3</v>
      </c>
      <c r="BQ846" s="60">
        <v>0.90088299999999999</v>
      </c>
      <c r="BR846" s="60">
        <v>1.3060000000000001E-3</v>
      </c>
      <c r="BS846" s="60">
        <v>5.0500000000000002E-4</v>
      </c>
      <c r="BT846" s="60">
        <v>2.1763999999999999E-2</v>
      </c>
      <c r="BU846" s="60">
        <v>2.163E-3</v>
      </c>
      <c r="BV846" s="60">
        <v>1.0285599999999999</v>
      </c>
      <c r="BW846" s="60">
        <v>1.999997</v>
      </c>
      <c r="BX846" s="945">
        <v>4.3619999999999999E-2</v>
      </c>
      <c r="BY846" s="60">
        <v>1.4999999999999999E-4</v>
      </c>
      <c r="BZ846" s="60">
        <v>1.0399999999999999E-3</v>
      </c>
      <c r="CA846" s="60">
        <v>0.90107999999999999</v>
      </c>
      <c r="CB846" s="60">
        <v>1.31E-3</v>
      </c>
      <c r="CC846" s="60">
        <v>5.0000000000000001E-4</v>
      </c>
      <c r="CD846" s="60">
        <v>2.1760000000000002E-2</v>
      </c>
      <c r="CE846" s="60">
        <v>2.16E-3</v>
      </c>
      <c r="CF846" s="60">
        <v>0.83457000000000003</v>
      </c>
      <c r="CG846" s="60">
        <v>0.19381000000000001</v>
      </c>
      <c r="CH846" s="60">
        <v>2</v>
      </c>
      <c r="CI846" s="60">
        <v>1.0283800000000001</v>
      </c>
      <c r="CJ846" s="328">
        <v>0.18846146366129252</v>
      </c>
      <c r="CK846" s="58">
        <v>39.592399999999998</v>
      </c>
      <c r="CL846" s="58">
        <v>10.220000000000001</v>
      </c>
      <c r="CM846" s="59">
        <v>99.72896200000001</v>
      </c>
    </row>
    <row r="847" spans="1:91" x14ac:dyDescent="0.2">
      <c r="A847" s="54" t="s">
        <v>533</v>
      </c>
      <c r="B847" s="55">
        <v>4098</v>
      </c>
      <c r="C847" s="55">
        <v>-23416</v>
      </c>
      <c r="D847" s="55">
        <v>111</v>
      </c>
      <c r="E847" s="56">
        <v>0.188305</v>
      </c>
      <c r="F847" s="57">
        <v>48.863500000000002</v>
      </c>
      <c r="G847" s="58">
        <v>39.662300000000002</v>
      </c>
      <c r="H847" s="58">
        <v>10.2258</v>
      </c>
      <c r="I847" s="58">
        <v>1.1642399999999999</v>
      </c>
      <c r="J847" s="58">
        <v>47.618000000000002</v>
      </c>
      <c r="K847" s="58">
        <v>8.7918999999999997E-2</v>
      </c>
      <c r="L847" s="58">
        <v>1.0097100000000001</v>
      </c>
      <c r="M847" s="58">
        <v>2.3761999999999998E-2</v>
      </c>
      <c r="N847" s="58">
        <v>1.9796999999999999E-2</v>
      </c>
      <c r="O847" s="58">
        <v>3.6468E-2</v>
      </c>
      <c r="P847" s="58">
        <v>7.9629000000000005E-2</v>
      </c>
      <c r="Q847" s="59">
        <v>99.927599999999998</v>
      </c>
      <c r="R847" s="58">
        <v>1.02454</v>
      </c>
      <c r="S847" s="60">
        <v>1.0280499999999999</v>
      </c>
      <c r="T847" s="60">
        <v>0.83446500000000001</v>
      </c>
      <c r="U847" s="60">
        <v>0.19358700000000001</v>
      </c>
      <c r="V847" s="60">
        <v>4.3664000000000001E-2</v>
      </c>
      <c r="W847" s="60">
        <v>0.90087300000000003</v>
      </c>
      <c r="X847" s="60">
        <v>1.7730000000000001E-3</v>
      </c>
      <c r="Y847" s="60">
        <v>2.1516E-2</v>
      </c>
      <c r="Z847" s="60">
        <v>4.73E-4</v>
      </c>
      <c r="AA847" s="60">
        <v>5.8699999999999996E-4</v>
      </c>
      <c r="AB847" s="60">
        <v>9.1699999999999995E-4</v>
      </c>
      <c r="AC847" s="60">
        <v>2.1459999999999999E-3</v>
      </c>
      <c r="AD847" s="60">
        <v>3</v>
      </c>
      <c r="AE847" s="60">
        <v>2.0000010000000001</v>
      </c>
      <c r="AF847" s="58">
        <v>1.02454</v>
      </c>
      <c r="AG847" s="130">
        <v>0.30736198271601367</v>
      </c>
      <c r="AH847" s="62">
        <v>0.188305</v>
      </c>
      <c r="AI847" s="58">
        <v>1.16527</v>
      </c>
      <c r="AJ847" s="58">
        <v>1.9130000000000001E-2</v>
      </c>
      <c r="AK847" s="58">
        <v>3.5536999999999999E-2</v>
      </c>
      <c r="AL847" s="58">
        <v>47.548499999999997</v>
      </c>
      <c r="AM847" s="58">
        <v>8.6599999999999996E-2</v>
      </c>
      <c r="AN847" s="58">
        <v>2.2577E-2</v>
      </c>
      <c r="AO847" s="58">
        <v>1.00702</v>
      </c>
      <c r="AP847" s="58">
        <v>7.8469999999999998E-2</v>
      </c>
      <c r="AQ847" s="58">
        <v>48.798699999999997</v>
      </c>
      <c r="AR847" s="58">
        <v>98.761799999999994</v>
      </c>
      <c r="AS847" s="63">
        <v>0.188305</v>
      </c>
      <c r="AT847" s="328">
        <v>0.18813961632748355</v>
      </c>
      <c r="AU847" s="64">
        <v>1.6538367251645036E-4</v>
      </c>
      <c r="AV847" s="57">
        <v>39.662300000000002</v>
      </c>
      <c r="AW847" s="58">
        <v>39.617699999999999</v>
      </c>
      <c r="AX847" s="64">
        <v>4.4600000000002638E-2</v>
      </c>
      <c r="AY847" s="57">
        <v>10.2258</v>
      </c>
      <c r="AZ847" s="58">
        <v>10.199999999999999</v>
      </c>
      <c r="BA847" s="64">
        <v>2.5800000000000267E-2</v>
      </c>
      <c r="BB847" s="57">
        <v>99.927599999999998</v>
      </c>
      <c r="BC847" s="58">
        <v>99.780803999999989</v>
      </c>
      <c r="BD847" s="60">
        <v>0.14679600000000903</v>
      </c>
      <c r="BE847" s="57">
        <v>48.863500000000002</v>
      </c>
      <c r="BF847" s="58">
        <v>48.798699999999997</v>
      </c>
      <c r="BG847" s="64">
        <v>6.4800000000005298E-2</v>
      </c>
      <c r="BH847" s="58">
        <v>49.888100000000001</v>
      </c>
      <c r="BI847" s="58">
        <v>49.817700000000002</v>
      </c>
      <c r="BJ847" s="64">
        <v>7.0399999999999352E-2</v>
      </c>
      <c r="BK847" s="57">
        <v>47.618000000000002</v>
      </c>
      <c r="BL847" s="58">
        <v>47.548499999999997</v>
      </c>
      <c r="BM847" s="64">
        <v>6.9500000000005002E-2</v>
      </c>
      <c r="BN847" s="60">
        <v>4.3763999999999997E-2</v>
      </c>
      <c r="BO847" s="60">
        <v>5.6800000000000004E-4</v>
      </c>
      <c r="BP847" s="60">
        <v>8.9499999999999996E-4</v>
      </c>
      <c r="BQ847" s="60">
        <v>0.90082799999999996</v>
      </c>
      <c r="BR847" s="60">
        <v>1.7489999999999999E-3</v>
      </c>
      <c r="BS847" s="60">
        <v>4.4999999999999999E-4</v>
      </c>
      <c r="BT847" s="60">
        <v>2.1489000000000001E-2</v>
      </c>
      <c r="BU847" s="60">
        <v>2.1180000000000001E-3</v>
      </c>
      <c r="BV847" s="60">
        <v>1.0281400000000001</v>
      </c>
      <c r="BW847" s="60">
        <v>2.0000010000000001</v>
      </c>
      <c r="BX847" s="945">
        <v>4.376E-2</v>
      </c>
      <c r="BY847" s="60">
        <v>5.6999999999999998E-4</v>
      </c>
      <c r="BZ847" s="60">
        <v>8.9999999999999998E-4</v>
      </c>
      <c r="CA847" s="60">
        <v>0.90102000000000004</v>
      </c>
      <c r="CB847" s="60">
        <v>1.75E-3</v>
      </c>
      <c r="CC847" s="60">
        <v>4.4999999999999999E-4</v>
      </c>
      <c r="CD847" s="60">
        <v>2.1479999999999999E-2</v>
      </c>
      <c r="CE847" s="60">
        <v>2.1199999999999999E-3</v>
      </c>
      <c r="CF847" s="60">
        <v>0.83455999999999997</v>
      </c>
      <c r="CG847" s="60">
        <v>0.19339999999999999</v>
      </c>
      <c r="CH847" s="60">
        <v>2.0000100000000001</v>
      </c>
      <c r="CI847" s="60">
        <v>1.02796</v>
      </c>
      <c r="CJ847" s="328">
        <v>0.18813961632748355</v>
      </c>
      <c r="CK847" s="58">
        <v>39.617699999999999</v>
      </c>
      <c r="CL847" s="58">
        <v>10.199999999999999</v>
      </c>
      <c r="CM847" s="59">
        <v>99.780803999999989</v>
      </c>
    </row>
    <row r="848" spans="1:91" x14ac:dyDescent="0.2">
      <c r="A848" s="749" t="s">
        <v>532</v>
      </c>
      <c r="B848" s="750"/>
      <c r="C848" s="750"/>
      <c r="D848" s="750"/>
      <c r="E848" s="699">
        <v>0.50456933333333331</v>
      </c>
      <c r="F848" s="700">
        <v>81.914416666666668</v>
      </c>
      <c r="G848" s="701">
        <v>40.581666666666656</v>
      </c>
      <c r="H848" s="701">
        <v>45.935083333333331</v>
      </c>
      <c r="I848" s="701">
        <v>0.35096733333333335</v>
      </c>
      <c r="J848" s="701">
        <v>11.093916666666667</v>
      </c>
      <c r="K848" s="701">
        <v>0.7190226666666667</v>
      </c>
      <c r="L848" s="701">
        <v>0.35117350000000003</v>
      </c>
      <c r="M848" s="701">
        <v>8.0079166666666687E-2</v>
      </c>
      <c r="N848" s="701">
        <v>0.63665650000000007</v>
      </c>
      <c r="O848" s="701">
        <v>6.3402666666666663E-2</v>
      </c>
      <c r="P848" s="701">
        <v>2.9458833333333333E-2</v>
      </c>
      <c r="Q848" s="702">
        <v>99.84135000000002</v>
      </c>
      <c r="R848" s="701">
        <v>4.6023100000000001</v>
      </c>
      <c r="S848" s="699">
        <v>2.5964166666666668</v>
      </c>
      <c r="T848" s="699">
        <v>1.2863</v>
      </c>
      <c r="U848" s="699">
        <v>1.3101150000000001</v>
      </c>
      <c r="V848" s="699">
        <v>1.9829333333333334E-2</v>
      </c>
      <c r="W848" s="699">
        <v>0.31619599999999998</v>
      </c>
      <c r="X848" s="699">
        <v>2.1849999999999998E-2</v>
      </c>
      <c r="Y848" s="699">
        <v>1.1272666666666667E-2</v>
      </c>
      <c r="Z848" s="699">
        <v>2.3998333333333332E-3</v>
      </c>
      <c r="AA848" s="699">
        <v>2.8438666666666668E-2</v>
      </c>
      <c r="AB848" s="699">
        <v>2.4030000000000002E-3</v>
      </c>
      <c r="AC848" s="699">
        <v>1.1961666666666668E-3</v>
      </c>
      <c r="AD848" s="699">
        <v>4</v>
      </c>
      <c r="AE848" s="699">
        <v>3.0000006666666663</v>
      </c>
      <c r="AF848" s="703">
        <v>4.6023100000000001</v>
      </c>
      <c r="AG848" s="782">
        <v>0.24865468114494069</v>
      </c>
      <c r="AH848" s="704">
        <v>0.50456933333333331</v>
      </c>
      <c r="AI848" s="410">
        <v>0.35242950000000001</v>
      </c>
      <c r="AJ848" s="410">
        <v>0.63752333333333333</v>
      </c>
      <c r="AK848" s="410">
        <v>5.9651666666666665E-2</v>
      </c>
      <c r="AL848" s="410">
        <v>10.998249999999999</v>
      </c>
      <c r="AM848" s="410">
        <v>0.70682016666666669</v>
      </c>
      <c r="AN848" s="410">
        <v>7.3743666666666666E-2</v>
      </c>
      <c r="AO848" s="410">
        <v>0.34022833333333335</v>
      </c>
      <c r="AP848" s="410">
        <v>2.3060500000000001E-2</v>
      </c>
      <c r="AQ848" s="410">
        <v>81.311966666666663</v>
      </c>
      <c r="AR848" s="410">
        <v>94.503650000000007</v>
      </c>
      <c r="AS848" s="782">
        <v>0.50456933333333331</v>
      </c>
      <c r="AT848" s="782">
        <v>0.5047210843753307</v>
      </c>
      <c r="AU848" s="782">
        <v>-1.5175104199733705E-4</v>
      </c>
      <c r="AV848" s="363">
        <v>40.581666666666656</v>
      </c>
      <c r="AW848" s="363">
        <v>40.270900000000005</v>
      </c>
      <c r="AX848" s="782">
        <v>0.3107666666666648</v>
      </c>
      <c r="AY848" s="363">
        <v>45.935083333333331</v>
      </c>
      <c r="AZ848" s="363">
        <v>45.613333333333337</v>
      </c>
      <c r="BA848" s="782">
        <v>0.32174999999999915</v>
      </c>
      <c r="BB848" s="363">
        <v>99.84135000000002</v>
      </c>
      <c r="BC848" s="363">
        <v>99.075940500000002</v>
      </c>
      <c r="BD848" s="782">
        <v>0.7654094999999993</v>
      </c>
      <c r="BE848" s="363">
        <v>81.914416666666668</v>
      </c>
      <c r="BF848" s="363">
        <v>81.311966666666663</v>
      </c>
      <c r="BG848" s="782">
        <v>0.60245000000000226</v>
      </c>
      <c r="BH848" s="363">
        <v>86.516750000000002</v>
      </c>
      <c r="BI848" s="363">
        <v>85.884233333333327</v>
      </c>
      <c r="BJ848" s="782">
        <v>0.63251666666666517</v>
      </c>
      <c r="BK848" s="363">
        <v>11.093916666666667</v>
      </c>
      <c r="BL848" s="363">
        <v>10.998249999999999</v>
      </c>
      <c r="BM848" s="782">
        <v>9.5666666666666345E-2</v>
      </c>
      <c r="BN848" s="412">
        <v>2.0066000000000001E-2</v>
      </c>
      <c r="BO848" s="412">
        <v>2.8697666666666666E-2</v>
      </c>
      <c r="BP848" s="412">
        <v>2.2781666666666666E-3</v>
      </c>
      <c r="BQ848" s="412">
        <v>0.31589183333333332</v>
      </c>
      <c r="BR848" s="412">
        <v>2.1644999999999998E-2</v>
      </c>
      <c r="BS848" s="412">
        <v>2.2268333333333337E-3</v>
      </c>
      <c r="BT848" s="412">
        <v>1.1005500000000001E-2</v>
      </c>
      <c r="BU848" s="412">
        <v>9.435E-4</v>
      </c>
      <c r="BV848" s="412">
        <v>2.5972466666666669</v>
      </c>
      <c r="BW848" s="412">
        <v>3.0000011666666668</v>
      </c>
      <c r="BX848" s="413">
        <v>2.0063333333333332E-2</v>
      </c>
      <c r="BY848" s="412">
        <v>2.8696666666666665E-2</v>
      </c>
      <c r="BZ848" s="412">
        <v>2.2783333333333336E-3</v>
      </c>
      <c r="CA848" s="412">
        <v>0.31600166666666668</v>
      </c>
      <c r="CB848" s="412">
        <v>2.1641666666666667E-2</v>
      </c>
      <c r="CC848" s="412">
        <v>2.225E-3</v>
      </c>
      <c r="CD848" s="412">
        <v>1.1005000000000001E-2</v>
      </c>
      <c r="CE848" s="412">
        <v>9.4499999999999998E-4</v>
      </c>
      <c r="CF848" s="412">
        <v>1.2862666666666664</v>
      </c>
      <c r="CG848" s="412">
        <v>1.310875</v>
      </c>
      <c r="CH848" s="412">
        <v>2.9999983333333335</v>
      </c>
      <c r="CI848" s="412">
        <v>2.5971416666666669</v>
      </c>
      <c r="CJ848" s="412">
        <v>0.5047210843753307</v>
      </c>
      <c r="CK848" s="410">
        <v>40.270900000000005</v>
      </c>
      <c r="CL848" s="410">
        <v>45.613333333333337</v>
      </c>
      <c r="CM848" s="411">
        <v>99.075940500000002</v>
      </c>
    </row>
    <row r="849" spans="1:91" ht="16" thickBot="1" x14ac:dyDescent="0.25">
      <c r="A849" s="262" t="s">
        <v>534</v>
      </c>
      <c r="B849" s="695"/>
      <c r="C849" s="695"/>
      <c r="D849" s="695"/>
      <c r="E849" s="174">
        <v>0.18874924999999998</v>
      </c>
      <c r="F849" s="532">
        <v>48.931250000000006</v>
      </c>
      <c r="G849" s="252">
        <v>39.695475000000002</v>
      </c>
      <c r="H849" s="252">
        <v>10.264175</v>
      </c>
      <c r="I849" s="252">
        <v>1.1677749999999998</v>
      </c>
      <c r="J849" s="252">
        <v>47.655074999999997</v>
      </c>
      <c r="K849" s="252">
        <v>7.6788250000000002E-2</v>
      </c>
      <c r="L849" s="252">
        <v>1.0097075000000002</v>
      </c>
      <c r="M849" s="252">
        <v>2.6311500000000002E-2</v>
      </c>
      <c r="N849" s="252">
        <v>8.6697500000000004E-3</v>
      </c>
      <c r="O849" s="252">
        <v>3.167975E-2</v>
      </c>
      <c r="P849" s="252">
        <v>7.0337999999999998E-2</v>
      </c>
      <c r="Q849" s="533">
        <v>100.00592499999999</v>
      </c>
      <c r="R849" s="252">
        <v>1.0283825</v>
      </c>
      <c r="S849" s="174">
        <v>1.0287649999999999</v>
      </c>
      <c r="T849" s="174">
        <v>0.8345847500000001</v>
      </c>
      <c r="U849" s="174">
        <v>0.1941795</v>
      </c>
      <c r="V849" s="174">
        <v>4.3765749999999999E-2</v>
      </c>
      <c r="W849" s="174">
        <v>0.90094999999999992</v>
      </c>
      <c r="X849" s="174">
        <v>1.5475E-3</v>
      </c>
      <c r="Y849" s="174">
        <v>2.1500999999999999E-2</v>
      </c>
      <c r="Z849" s="174">
        <v>5.2300000000000003E-4</v>
      </c>
      <c r="AA849" s="174">
        <v>2.5699999999999996E-4</v>
      </c>
      <c r="AB849" s="174">
        <v>7.9650000000000001E-4</v>
      </c>
      <c r="AC849" s="174">
        <v>1.895E-3</v>
      </c>
      <c r="AD849" s="174">
        <v>3</v>
      </c>
      <c r="AE849" s="174">
        <v>2</v>
      </c>
      <c r="AF849" s="751">
        <v>1.0283825</v>
      </c>
      <c r="AG849" s="925">
        <v>0.30868205882817285</v>
      </c>
      <c r="AH849" s="534">
        <v>0.18874924999999998</v>
      </c>
      <c r="AI849" s="253">
        <v>1.1688100000000001</v>
      </c>
      <c r="AJ849" s="253">
        <v>7.9915000000000003E-3</v>
      </c>
      <c r="AK849" s="253">
        <v>3.074725E-2</v>
      </c>
      <c r="AL849" s="253">
        <v>47.585224999999994</v>
      </c>
      <c r="AM849" s="253">
        <v>7.5482250000000001E-2</v>
      </c>
      <c r="AN849" s="253">
        <v>2.5121250000000001E-2</v>
      </c>
      <c r="AO849" s="253">
        <v>1.0070124999999999</v>
      </c>
      <c r="AP849" s="253">
        <v>6.91885E-2</v>
      </c>
      <c r="AQ849" s="253">
        <v>48.866149999999998</v>
      </c>
      <c r="AR849" s="253">
        <v>98.835724999999996</v>
      </c>
      <c r="AS849" s="792">
        <v>0.18874924999999998</v>
      </c>
      <c r="AT849" s="792">
        <v>0.18858442122749441</v>
      </c>
      <c r="AU849" s="792">
        <v>1.6482877250556527E-4</v>
      </c>
      <c r="AV849" s="364">
        <v>39.695475000000002</v>
      </c>
      <c r="AW849" s="364">
        <v>39.650700000000001</v>
      </c>
      <c r="AX849" s="792">
        <v>4.4775000000001342E-2</v>
      </c>
      <c r="AY849" s="364">
        <v>10.264175</v>
      </c>
      <c r="AZ849" s="364">
        <v>10.2425</v>
      </c>
      <c r="BA849" s="792">
        <v>2.1675000000000111E-2</v>
      </c>
      <c r="BB849" s="364">
        <v>100.00592499999999</v>
      </c>
      <c r="BC849" s="364">
        <v>99.862778249999991</v>
      </c>
      <c r="BD849" s="792">
        <v>0.14314675000000321</v>
      </c>
      <c r="BE849" s="364">
        <v>48.931250000000006</v>
      </c>
      <c r="BF849" s="364">
        <v>48.866149999999998</v>
      </c>
      <c r="BG849" s="792">
        <v>6.5100000000001046E-2</v>
      </c>
      <c r="BH849" s="364">
        <v>49.959649999999996</v>
      </c>
      <c r="BI849" s="364">
        <v>49.8932</v>
      </c>
      <c r="BJ849" s="792">
        <v>6.6449999999999676E-2</v>
      </c>
      <c r="BK849" s="364">
        <v>47.655074999999997</v>
      </c>
      <c r="BL849" s="364">
        <v>47.585224999999994</v>
      </c>
      <c r="BM849" s="792">
        <v>6.9850000000000634E-2</v>
      </c>
      <c r="BN849" s="56">
        <v>4.3866999999999996E-2</v>
      </c>
      <c r="BO849" s="56">
        <v>2.3724999999999999E-4</v>
      </c>
      <c r="BP849" s="56">
        <v>7.7424999999999998E-4</v>
      </c>
      <c r="BQ849" s="56">
        <v>0.90090524999999988</v>
      </c>
      <c r="BR849" s="56">
        <v>1.5232499999999999E-3</v>
      </c>
      <c r="BS849" s="56">
        <v>5.0025000000000004E-4</v>
      </c>
      <c r="BT849" s="56">
        <v>2.1474E-2</v>
      </c>
      <c r="BU849" s="56">
        <v>1.8665000000000001E-3</v>
      </c>
      <c r="BV849" s="56">
        <v>1.0288525000000002</v>
      </c>
      <c r="BW849" s="56">
        <v>2.0000002500000003</v>
      </c>
      <c r="BX849" s="63">
        <v>4.3859999999999996E-2</v>
      </c>
      <c r="BY849" s="56">
        <v>2.375E-4</v>
      </c>
      <c r="BZ849" s="56">
        <v>7.7749999999999998E-4</v>
      </c>
      <c r="CA849" s="56">
        <v>0.90110000000000001</v>
      </c>
      <c r="CB849" s="56">
        <v>1.5225E-3</v>
      </c>
      <c r="CC849" s="56">
        <v>4.975E-4</v>
      </c>
      <c r="CD849" s="56">
        <v>2.14675E-2</v>
      </c>
      <c r="CE849" s="56">
        <v>1.8649999999999999E-3</v>
      </c>
      <c r="CF849" s="56">
        <v>0.83467999999999987</v>
      </c>
      <c r="CG849" s="56">
        <v>0.19399250000000001</v>
      </c>
      <c r="CH849" s="56">
        <v>2</v>
      </c>
      <c r="CI849" s="56">
        <v>1.0286725000000001</v>
      </c>
      <c r="CJ849" s="56">
        <v>0.18858442122749441</v>
      </c>
      <c r="CK849" s="253">
        <v>39.650700000000001</v>
      </c>
      <c r="CL849" s="253">
        <v>10.2425</v>
      </c>
      <c r="CM849" s="362">
        <v>99.862778249999991</v>
      </c>
    </row>
    <row r="850" spans="1:91" x14ac:dyDescent="0.2">
      <c r="A850" s="47" t="s">
        <v>535</v>
      </c>
      <c r="B850" s="48">
        <v>2123</v>
      </c>
      <c r="C850" s="48">
        <v>-25538</v>
      </c>
      <c r="D850" s="48">
        <v>120</v>
      </c>
      <c r="E850" s="49">
        <v>0.52002000000000004</v>
      </c>
      <c r="F850" s="32">
        <v>83.372500000000002</v>
      </c>
      <c r="G850" s="33">
        <v>40.017099999999999</v>
      </c>
      <c r="H850" s="33">
        <v>48.182899999999997</v>
      </c>
      <c r="I850" s="33">
        <v>0.22353400000000001</v>
      </c>
      <c r="J850" s="33">
        <v>9.9134700000000002</v>
      </c>
      <c r="K850" s="33">
        <v>0.81446700000000005</v>
      </c>
      <c r="L850" s="33">
        <v>0.26273200000000002</v>
      </c>
      <c r="M850" s="33">
        <v>4.2893000000000001E-2</v>
      </c>
      <c r="N850" s="33">
        <v>0.81732099999999996</v>
      </c>
      <c r="O850" s="33">
        <v>0.11132599999999999</v>
      </c>
      <c r="P850" s="33">
        <v>6.0428000000000003E-2</v>
      </c>
      <c r="Q850" s="34">
        <v>100.446</v>
      </c>
      <c r="R850" s="33">
        <v>4.8275300000000003</v>
      </c>
      <c r="S850" s="39">
        <v>2.6290800000000001</v>
      </c>
      <c r="T850" s="39">
        <v>1.2619100000000001</v>
      </c>
      <c r="U850" s="39">
        <v>1.36717</v>
      </c>
      <c r="V850" s="39">
        <v>1.2565E-2</v>
      </c>
      <c r="W850" s="39">
        <v>0.28110499999999999</v>
      </c>
      <c r="X850" s="39">
        <v>2.4622999999999999E-2</v>
      </c>
      <c r="Y850" s="39">
        <v>8.3909999999999992E-3</v>
      </c>
      <c r="Z850" s="39">
        <v>1.279E-3</v>
      </c>
      <c r="AA850" s="39">
        <v>3.6322E-2</v>
      </c>
      <c r="AB850" s="39">
        <v>4.1980000000000003E-3</v>
      </c>
      <c r="AC850" s="39">
        <v>2.441E-3</v>
      </c>
      <c r="AD850" s="39">
        <v>4</v>
      </c>
      <c r="AE850" s="420">
        <v>3.0000040000000006</v>
      </c>
      <c r="AF850" s="33">
        <v>4.8275300000000003</v>
      </c>
      <c r="AG850" s="101">
        <v>0.17534877183740513</v>
      </c>
      <c r="AH850" s="50">
        <v>0.52002000000000004</v>
      </c>
      <c r="AI850" s="35">
        <v>0.22387599999999999</v>
      </c>
      <c r="AJ850" s="35">
        <v>0.81945500000000004</v>
      </c>
      <c r="AK850" s="35">
        <v>0.10743999999999999</v>
      </c>
      <c r="AL850" s="35">
        <v>9.8227899999999995</v>
      </c>
      <c r="AM850" s="35">
        <v>0.80074299999999998</v>
      </c>
      <c r="AN850" s="35">
        <v>3.6574000000000002E-2</v>
      </c>
      <c r="AO850" s="35">
        <v>0.25187500000000002</v>
      </c>
      <c r="AP850" s="35">
        <v>5.3548999999999999E-2</v>
      </c>
      <c r="AQ850" s="35">
        <v>82.730099999999993</v>
      </c>
      <c r="AR850" s="35">
        <v>94.846400000000003</v>
      </c>
      <c r="AS850" s="43">
        <v>0.52002000000000004</v>
      </c>
      <c r="AT850" s="326">
        <v>0.52012669972317715</v>
      </c>
      <c r="AU850" s="327">
        <v>-1.0669972317711718E-4</v>
      </c>
      <c r="AV850" s="41">
        <v>40.017099999999999</v>
      </c>
      <c r="AW850" s="35">
        <v>39.700000000000003</v>
      </c>
      <c r="AX850" s="327">
        <v>0.31709999999999638</v>
      </c>
      <c r="AY850" s="41">
        <v>48.182899999999997</v>
      </c>
      <c r="AZ850" s="35">
        <v>47.82</v>
      </c>
      <c r="BA850" s="327">
        <v>0.36289999999999623</v>
      </c>
      <c r="BB850" s="41">
        <v>100.446</v>
      </c>
      <c r="BC850" s="35">
        <v>99.636302000000015</v>
      </c>
      <c r="BD850" s="36">
        <v>0.80969799999998315</v>
      </c>
      <c r="BE850" s="41">
        <v>83.372500000000002</v>
      </c>
      <c r="BF850" s="35">
        <v>82.730099999999993</v>
      </c>
      <c r="BG850" s="327">
        <v>0.64240000000000919</v>
      </c>
      <c r="BH850" s="46">
        <v>88.199999999999989</v>
      </c>
      <c r="BI850" s="46">
        <v>87.52000000000001</v>
      </c>
      <c r="BJ850" s="327">
        <v>0.6799999999999784</v>
      </c>
      <c r="BK850" s="41">
        <v>9.9134700000000002</v>
      </c>
      <c r="BL850" s="35">
        <v>9.8227899999999995</v>
      </c>
      <c r="BM850" s="327">
        <v>9.068000000000076E-2</v>
      </c>
      <c r="BN850" s="36">
        <v>1.2685999999999999E-2</v>
      </c>
      <c r="BO850" s="36">
        <v>3.6711000000000001E-2</v>
      </c>
      <c r="BP850" s="36">
        <v>4.084E-3</v>
      </c>
      <c r="BQ850" s="36">
        <v>0.28078799999999998</v>
      </c>
      <c r="BR850" s="36">
        <v>2.4403999999999999E-2</v>
      </c>
      <c r="BS850" s="36">
        <v>1.0989999999999999E-3</v>
      </c>
      <c r="BT850" s="36">
        <v>8.1099999999999992E-3</v>
      </c>
      <c r="BU850" s="36">
        <v>2.1810000000000002E-3</v>
      </c>
      <c r="BV850" s="36">
        <v>2.6299399999999999</v>
      </c>
      <c r="BW850" s="36">
        <v>3.000003</v>
      </c>
      <c r="BX850" s="944">
        <v>1.269E-2</v>
      </c>
      <c r="BY850" s="36">
        <v>3.671E-2</v>
      </c>
      <c r="BZ850" s="36">
        <v>4.0800000000000003E-3</v>
      </c>
      <c r="CA850" s="36">
        <v>0.28088999999999997</v>
      </c>
      <c r="CB850" s="36">
        <v>2.4400000000000002E-2</v>
      </c>
      <c r="CC850" s="36">
        <v>1.1000000000000001E-3</v>
      </c>
      <c r="CD850" s="36">
        <v>8.1099999999999992E-3</v>
      </c>
      <c r="CE850" s="36">
        <v>2.1800000000000001E-3</v>
      </c>
      <c r="CF850" s="36">
        <v>1.2619899999999999</v>
      </c>
      <c r="CG850" s="36">
        <v>1.36785</v>
      </c>
      <c r="CH850" s="36">
        <v>3</v>
      </c>
      <c r="CI850" s="36">
        <v>2.6298399999999997</v>
      </c>
      <c r="CJ850" s="326">
        <v>0.52012669972317715</v>
      </c>
      <c r="CK850" s="35">
        <v>39.700000000000003</v>
      </c>
      <c r="CL850" s="35">
        <v>47.82</v>
      </c>
      <c r="CM850" s="42">
        <v>99.636302000000015</v>
      </c>
    </row>
    <row r="851" spans="1:91" x14ac:dyDescent="0.2">
      <c r="A851" s="52" t="s">
        <v>535</v>
      </c>
      <c r="B851" s="30">
        <v>2124</v>
      </c>
      <c r="C851" s="30">
        <v>-25537</v>
      </c>
      <c r="D851" s="30">
        <v>120</v>
      </c>
      <c r="E851" s="31">
        <v>0.51994300000000004</v>
      </c>
      <c r="F851" s="41">
        <v>83.669499999999999</v>
      </c>
      <c r="G851" s="35">
        <v>40.1661</v>
      </c>
      <c r="H851" s="35">
        <v>48.3474</v>
      </c>
      <c r="I851" s="35">
        <v>0.21199299999999999</v>
      </c>
      <c r="J851" s="35">
        <v>10.0014</v>
      </c>
      <c r="K851" s="35">
        <v>0.82518599999999998</v>
      </c>
      <c r="L851" s="35">
        <v>0.235898</v>
      </c>
      <c r="M851" s="35">
        <v>5.2439E-2</v>
      </c>
      <c r="N851" s="35">
        <v>0.65000100000000005</v>
      </c>
      <c r="O851" s="35">
        <v>9.0047000000000002E-2</v>
      </c>
      <c r="P851" s="35">
        <v>3.8349000000000001E-2</v>
      </c>
      <c r="Q851" s="42">
        <v>100.619</v>
      </c>
      <c r="R851" s="35">
        <v>4.8440099999999999</v>
      </c>
      <c r="S851" s="36">
        <v>2.6368299999999998</v>
      </c>
      <c r="T851" s="36">
        <v>1.26583</v>
      </c>
      <c r="U851" s="36">
        <v>1.371</v>
      </c>
      <c r="V851" s="36">
        <v>1.1908999999999999E-2</v>
      </c>
      <c r="W851" s="36">
        <v>0.28342400000000001</v>
      </c>
      <c r="X851" s="36">
        <v>2.4931999999999999E-2</v>
      </c>
      <c r="Y851" s="36">
        <v>7.5300000000000002E-3</v>
      </c>
      <c r="Z851" s="36">
        <v>1.562E-3</v>
      </c>
      <c r="AA851" s="36">
        <v>2.8868000000000001E-2</v>
      </c>
      <c r="AB851" s="36">
        <v>3.3930000000000002E-3</v>
      </c>
      <c r="AC851" s="36">
        <v>1.5479999999999999E-3</v>
      </c>
      <c r="AD851" s="36">
        <v>4</v>
      </c>
      <c r="AE851" s="325">
        <v>2.9999960000000003</v>
      </c>
      <c r="AF851" s="35">
        <v>4.8440099999999999</v>
      </c>
      <c r="AG851" s="37">
        <v>0.19908031905913229</v>
      </c>
      <c r="AH851" s="53">
        <v>0.51994300000000004</v>
      </c>
      <c r="AI851" s="35">
        <v>0.21223700000000001</v>
      </c>
      <c r="AJ851" s="35">
        <v>0.65100499999999994</v>
      </c>
      <c r="AK851" s="35">
        <v>8.6044999999999996E-2</v>
      </c>
      <c r="AL851" s="35">
        <v>9.9095899999999997</v>
      </c>
      <c r="AM851" s="35">
        <v>0.81130199999999997</v>
      </c>
      <c r="AN851" s="35">
        <v>4.5991999999999998E-2</v>
      </c>
      <c r="AO851" s="35">
        <v>0.22519700000000001</v>
      </c>
      <c r="AP851" s="35">
        <v>3.1579999999999997E-2</v>
      </c>
      <c r="AQ851" s="35">
        <v>83.022499999999994</v>
      </c>
      <c r="AR851" s="35">
        <v>94.995500000000007</v>
      </c>
      <c r="AS851" s="43">
        <v>0.51994300000000004</v>
      </c>
      <c r="AT851" s="326">
        <v>0.52006657264607314</v>
      </c>
      <c r="AU851" s="327">
        <v>-1.2357264607310015E-4</v>
      </c>
      <c r="AV851" s="41">
        <v>40.1661</v>
      </c>
      <c r="AW851" s="35">
        <v>39.845300000000002</v>
      </c>
      <c r="AX851" s="327">
        <v>0.32079999999999842</v>
      </c>
      <c r="AY851" s="41">
        <v>48.3474</v>
      </c>
      <c r="AZ851" s="35">
        <v>47.98</v>
      </c>
      <c r="BA851" s="327">
        <v>0.3674000000000035</v>
      </c>
      <c r="BB851" s="41">
        <v>100.619</v>
      </c>
      <c r="BC851" s="35">
        <v>99.798247999999987</v>
      </c>
      <c r="BD851" s="36">
        <v>0.82075200000001303</v>
      </c>
      <c r="BE851" s="41">
        <v>83.669499999999999</v>
      </c>
      <c r="BF851" s="35">
        <v>83.022499999999994</v>
      </c>
      <c r="BG851" s="327">
        <v>0.64700000000000557</v>
      </c>
      <c r="BH851" s="46">
        <v>88.513499999999993</v>
      </c>
      <c r="BI851" s="46">
        <v>87.825299999999999</v>
      </c>
      <c r="BJ851" s="327">
        <v>0.68819999999999482</v>
      </c>
      <c r="BK851" s="41">
        <v>10.0014</v>
      </c>
      <c r="BL851" s="35">
        <v>9.9095899999999997</v>
      </c>
      <c r="BM851" s="327">
        <v>9.1810000000000613E-2</v>
      </c>
      <c r="BN851" s="36">
        <v>1.2019999999999999E-2</v>
      </c>
      <c r="BO851" s="36">
        <v>2.9149000000000001E-2</v>
      </c>
      <c r="BP851" s="36">
        <v>3.2690000000000002E-3</v>
      </c>
      <c r="BQ851" s="36">
        <v>0.28311700000000001</v>
      </c>
      <c r="BR851" s="36">
        <v>2.4712000000000001E-2</v>
      </c>
      <c r="BS851" s="36">
        <v>1.3810000000000001E-3</v>
      </c>
      <c r="BT851" s="36">
        <v>7.247E-3</v>
      </c>
      <c r="BU851" s="36">
        <v>1.2849999999999999E-3</v>
      </c>
      <c r="BV851" s="36">
        <v>2.6378200000000001</v>
      </c>
      <c r="BW851" s="36">
        <v>3</v>
      </c>
      <c r="BX851" s="944">
        <v>1.2019999999999999E-2</v>
      </c>
      <c r="BY851" s="36">
        <v>2.9149999999999999E-2</v>
      </c>
      <c r="BZ851" s="36">
        <v>3.2699999999999999E-3</v>
      </c>
      <c r="CA851" s="36">
        <v>0.28322000000000003</v>
      </c>
      <c r="CB851" s="36">
        <v>2.4709999999999999E-2</v>
      </c>
      <c r="CC851" s="36">
        <v>1.3799999999999999E-3</v>
      </c>
      <c r="CD851" s="36">
        <v>7.2500000000000004E-3</v>
      </c>
      <c r="CE851" s="36">
        <v>1.2899999999999999E-3</v>
      </c>
      <c r="CF851" s="36">
        <v>1.26593</v>
      </c>
      <c r="CG851" s="36">
        <v>1.3717900000000001</v>
      </c>
      <c r="CH851" s="36">
        <v>3.0000100000000001</v>
      </c>
      <c r="CI851" s="36">
        <v>2.6377199999999998</v>
      </c>
      <c r="CJ851" s="326">
        <v>0.52006657264607314</v>
      </c>
      <c r="CK851" s="35">
        <v>39.845300000000002</v>
      </c>
      <c r="CL851" s="35">
        <v>47.98</v>
      </c>
      <c r="CM851" s="42">
        <v>99.798247999999987</v>
      </c>
    </row>
    <row r="852" spans="1:91" x14ac:dyDescent="0.2">
      <c r="A852" s="52" t="s">
        <v>535</v>
      </c>
      <c r="B852" s="30">
        <v>2125</v>
      </c>
      <c r="C852" s="30">
        <v>-25535</v>
      </c>
      <c r="D852" s="30">
        <v>120</v>
      </c>
      <c r="E852" s="31">
        <v>0.51922199999999996</v>
      </c>
      <c r="F852" s="41">
        <v>83.741100000000003</v>
      </c>
      <c r="G852" s="35">
        <v>40.260899999999999</v>
      </c>
      <c r="H852" s="35">
        <v>48.3217</v>
      </c>
      <c r="I852" s="35">
        <v>0.19853000000000001</v>
      </c>
      <c r="J852" s="35">
        <v>10.051399999999999</v>
      </c>
      <c r="K852" s="35">
        <v>0.82610300000000003</v>
      </c>
      <c r="L852" s="35">
        <v>0.227551</v>
      </c>
      <c r="M852" s="35">
        <v>4.5973E-2</v>
      </c>
      <c r="N852" s="35">
        <v>0.67810199999999998</v>
      </c>
      <c r="O852" s="35">
        <v>7.9658000000000007E-2</v>
      </c>
      <c r="P852" s="35">
        <v>4.4868999999999999E-2</v>
      </c>
      <c r="Q852" s="42">
        <v>100.735</v>
      </c>
      <c r="R852" s="35">
        <v>4.8414200000000003</v>
      </c>
      <c r="S852" s="36">
        <v>2.63592</v>
      </c>
      <c r="T852" s="36">
        <v>1.26729</v>
      </c>
      <c r="U852" s="36">
        <v>1.36863</v>
      </c>
      <c r="V852" s="36">
        <v>1.1140000000000001E-2</v>
      </c>
      <c r="W852" s="36">
        <v>0.284499</v>
      </c>
      <c r="X852" s="36">
        <v>2.4929E-2</v>
      </c>
      <c r="Y852" s="36">
        <v>7.254E-3</v>
      </c>
      <c r="Z852" s="36">
        <v>1.3680000000000001E-3</v>
      </c>
      <c r="AA852" s="36">
        <v>3.0079999999999999E-2</v>
      </c>
      <c r="AB852" s="36">
        <v>2.9979999999999998E-3</v>
      </c>
      <c r="AC852" s="36">
        <v>1.8090000000000001E-3</v>
      </c>
      <c r="AD852" s="36">
        <v>4</v>
      </c>
      <c r="AE852" s="325">
        <v>2.999997</v>
      </c>
      <c r="AF852" s="35">
        <v>4.8414200000000003</v>
      </c>
      <c r="AG852" s="37">
        <v>0.1863076395932946</v>
      </c>
      <c r="AH852" s="53">
        <v>0.51922199999999996</v>
      </c>
      <c r="AI852" s="35">
        <v>0.19864100000000001</v>
      </c>
      <c r="AJ852" s="35">
        <v>0.67929099999999998</v>
      </c>
      <c r="AK852" s="35">
        <v>7.5610999999999998E-2</v>
      </c>
      <c r="AL852" s="35">
        <v>9.9593699999999998</v>
      </c>
      <c r="AM852" s="35">
        <v>0.81223500000000004</v>
      </c>
      <c r="AN852" s="35">
        <v>3.9599000000000002E-2</v>
      </c>
      <c r="AO852" s="35">
        <v>0.21693200000000001</v>
      </c>
      <c r="AP852" s="35">
        <v>3.8073999999999997E-2</v>
      </c>
      <c r="AQ852" s="35">
        <v>83.094899999999996</v>
      </c>
      <c r="AR852" s="35">
        <v>95.114599999999996</v>
      </c>
      <c r="AS852" s="43">
        <v>0.51922199999999996</v>
      </c>
      <c r="AT852" s="326">
        <v>0.51933965663054982</v>
      </c>
      <c r="AU852" s="327">
        <v>-1.1765663054985609E-4</v>
      </c>
      <c r="AV852" s="41">
        <v>40.260899999999999</v>
      </c>
      <c r="AW852" s="35">
        <v>39.940399999999997</v>
      </c>
      <c r="AX852" s="327">
        <v>0.32050000000000267</v>
      </c>
      <c r="AY852" s="41">
        <v>48.3217</v>
      </c>
      <c r="AZ852" s="35">
        <v>47.96</v>
      </c>
      <c r="BA852" s="327">
        <v>0.36169999999999902</v>
      </c>
      <c r="BB852" s="41">
        <v>100.735</v>
      </c>
      <c r="BC852" s="35">
        <v>99.920152999999985</v>
      </c>
      <c r="BD852" s="36">
        <v>0.81484700000001453</v>
      </c>
      <c r="BE852" s="41">
        <v>83.741100000000003</v>
      </c>
      <c r="BF852" s="35">
        <v>83.094899999999996</v>
      </c>
      <c r="BG852" s="327">
        <v>0.64620000000000744</v>
      </c>
      <c r="BH852" s="46">
        <v>88.582599999999999</v>
      </c>
      <c r="BI852" s="46">
        <v>87.900399999999991</v>
      </c>
      <c r="BJ852" s="327">
        <v>0.6822000000000088</v>
      </c>
      <c r="BK852" s="41">
        <v>10.051399999999999</v>
      </c>
      <c r="BL852" s="35">
        <v>9.9593699999999998</v>
      </c>
      <c r="BM852" s="327">
        <v>9.202999999999939E-2</v>
      </c>
      <c r="BN852" s="36">
        <v>1.1237E-2</v>
      </c>
      <c r="BO852" s="36">
        <v>3.0379E-2</v>
      </c>
      <c r="BP852" s="36">
        <v>2.869E-3</v>
      </c>
      <c r="BQ852" s="36">
        <v>0.28419299999999997</v>
      </c>
      <c r="BR852" s="36">
        <v>2.4711E-2</v>
      </c>
      <c r="BS852" s="36">
        <v>1.188E-3</v>
      </c>
      <c r="BT852" s="36">
        <v>6.9719999999999999E-3</v>
      </c>
      <c r="BU852" s="36">
        <v>1.5479999999999999E-3</v>
      </c>
      <c r="BV852" s="36">
        <v>2.6368999999999998</v>
      </c>
      <c r="BW852" s="36">
        <v>2.9999969999999996</v>
      </c>
      <c r="BX852" s="944">
        <v>1.124E-2</v>
      </c>
      <c r="BY852" s="36">
        <v>3.0380000000000001E-2</v>
      </c>
      <c r="BZ852" s="36">
        <v>2.8700000000000002E-3</v>
      </c>
      <c r="CA852" s="36">
        <v>0.28428999999999999</v>
      </c>
      <c r="CB852" s="36">
        <v>2.4709999999999999E-2</v>
      </c>
      <c r="CC852" s="36">
        <v>1.1900000000000001E-3</v>
      </c>
      <c r="CD852" s="36">
        <v>6.9699999999999996E-3</v>
      </c>
      <c r="CE852" s="36">
        <v>1.5499999999999999E-3</v>
      </c>
      <c r="CF852" s="36">
        <v>1.2674099999999999</v>
      </c>
      <c r="CG852" s="36">
        <v>1.3694</v>
      </c>
      <c r="CH852" s="36">
        <v>3.0000099999999996</v>
      </c>
      <c r="CI852" s="36">
        <v>2.6368099999999997</v>
      </c>
      <c r="CJ852" s="326">
        <v>0.51933965663054982</v>
      </c>
      <c r="CK852" s="35">
        <v>39.940399999999997</v>
      </c>
      <c r="CL852" s="35">
        <v>47.96</v>
      </c>
      <c r="CM852" s="42">
        <v>99.920152999999985</v>
      </c>
    </row>
    <row r="853" spans="1:91" x14ac:dyDescent="0.2">
      <c r="A853" s="52" t="s">
        <v>535</v>
      </c>
      <c r="B853" s="30">
        <v>2127</v>
      </c>
      <c r="C853" s="30">
        <v>-25535</v>
      </c>
      <c r="D853" s="30">
        <v>120</v>
      </c>
      <c r="E853" s="31">
        <v>0.52622199999999997</v>
      </c>
      <c r="F853" s="41">
        <v>84.120800000000003</v>
      </c>
      <c r="G853" s="35">
        <v>39.854599999999998</v>
      </c>
      <c r="H853" s="35">
        <v>49.1952</v>
      </c>
      <c r="I853" s="35">
        <v>0.19574</v>
      </c>
      <c r="J853" s="35">
        <v>9.5343400000000003</v>
      </c>
      <c r="K853" s="35">
        <v>0.848414</v>
      </c>
      <c r="L853" s="35">
        <v>0.20890400000000001</v>
      </c>
      <c r="M853" s="35">
        <v>4.2091000000000003E-2</v>
      </c>
      <c r="N853" s="35">
        <v>0.72814299999999998</v>
      </c>
      <c r="O853" s="35">
        <v>0.106144</v>
      </c>
      <c r="P853" s="35">
        <v>4.5469999999999997E-2</v>
      </c>
      <c r="Q853" s="42">
        <v>100.759</v>
      </c>
      <c r="R853" s="35">
        <v>4.9289399999999999</v>
      </c>
      <c r="S853" s="36">
        <v>2.6475499999999998</v>
      </c>
      <c r="T853" s="36">
        <v>1.2543500000000001</v>
      </c>
      <c r="U853" s="36">
        <v>1.3932</v>
      </c>
      <c r="V853" s="36">
        <v>1.0982E-2</v>
      </c>
      <c r="W853" s="36">
        <v>0.26983200000000002</v>
      </c>
      <c r="X853" s="36">
        <v>2.5600000000000001E-2</v>
      </c>
      <c r="Y853" s="36">
        <v>6.659E-3</v>
      </c>
      <c r="Z853" s="36">
        <v>1.2520000000000001E-3</v>
      </c>
      <c r="AA853" s="36">
        <v>3.2295999999999998E-2</v>
      </c>
      <c r="AB853" s="36">
        <v>3.9950000000000003E-3</v>
      </c>
      <c r="AC853" s="36">
        <v>1.833E-3</v>
      </c>
      <c r="AD853" s="36">
        <v>4</v>
      </c>
      <c r="AE853" s="325">
        <v>2.9999989999999999</v>
      </c>
      <c r="AF853" s="35">
        <v>4.9289399999999999</v>
      </c>
      <c r="AG853" s="37">
        <v>0.21727242448081344</v>
      </c>
      <c r="AH853" s="53">
        <v>0.52622199999999997</v>
      </c>
      <c r="AI853" s="35">
        <v>0.19583600000000001</v>
      </c>
      <c r="AJ853" s="35">
        <v>0.72972000000000004</v>
      </c>
      <c r="AK853" s="35">
        <v>0.10213</v>
      </c>
      <c r="AL853" s="35">
        <v>9.44482</v>
      </c>
      <c r="AM853" s="35">
        <v>0.83405499999999999</v>
      </c>
      <c r="AN853" s="35">
        <v>3.5640999999999999E-2</v>
      </c>
      <c r="AO853" s="35">
        <v>0.198215</v>
      </c>
      <c r="AP853" s="35">
        <v>3.8538000000000003E-2</v>
      </c>
      <c r="AQ853" s="35">
        <v>83.458799999999997</v>
      </c>
      <c r="AR853" s="35">
        <v>95.037800000000004</v>
      </c>
      <c r="AS853" s="43">
        <v>0.52622199999999997</v>
      </c>
      <c r="AT853" s="326">
        <v>0.52633268137228995</v>
      </c>
      <c r="AU853" s="327">
        <v>-1.1068137228997799E-4</v>
      </c>
      <c r="AV853" s="41">
        <v>39.854599999999998</v>
      </c>
      <c r="AW853" s="35">
        <v>39.531700000000001</v>
      </c>
      <c r="AX853" s="327">
        <v>0.32289999999999708</v>
      </c>
      <c r="AY853" s="41">
        <v>49.1952</v>
      </c>
      <c r="AZ853" s="35">
        <v>48.82</v>
      </c>
      <c r="BA853" s="327">
        <v>0.37519999999999953</v>
      </c>
      <c r="BB853" s="41">
        <v>100.759</v>
      </c>
      <c r="BC853" s="35">
        <v>99.930655000000016</v>
      </c>
      <c r="BD853" s="36">
        <v>0.82834499999998457</v>
      </c>
      <c r="BE853" s="41">
        <v>84.120800000000003</v>
      </c>
      <c r="BF853" s="35">
        <v>83.458799999999997</v>
      </c>
      <c r="BG853" s="327">
        <v>0.66200000000000614</v>
      </c>
      <c r="BH853" s="46">
        <v>89.049800000000005</v>
      </c>
      <c r="BI853" s="46">
        <v>88.351699999999994</v>
      </c>
      <c r="BJ853" s="327">
        <v>0.69810000000001082</v>
      </c>
      <c r="BK853" s="41">
        <v>9.5343400000000003</v>
      </c>
      <c r="BL853" s="35">
        <v>9.44482</v>
      </c>
      <c r="BM853" s="327">
        <v>8.9520000000000266E-2</v>
      </c>
      <c r="BN853" s="36">
        <v>1.1077999999999999E-2</v>
      </c>
      <c r="BO853" s="36">
        <v>3.2634999999999997E-2</v>
      </c>
      <c r="BP853" s="36">
        <v>3.875E-3</v>
      </c>
      <c r="BQ853" s="36">
        <v>0.26951700000000001</v>
      </c>
      <c r="BR853" s="36">
        <v>2.5375000000000002E-2</v>
      </c>
      <c r="BS853" s="36">
        <v>1.0690000000000001E-3</v>
      </c>
      <c r="BT853" s="36">
        <v>6.3709999999999999E-3</v>
      </c>
      <c r="BU853" s="36">
        <v>1.567E-3</v>
      </c>
      <c r="BV853" s="36">
        <v>2.6485099999999999</v>
      </c>
      <c r="BW853" s="36">
        <v>2.999997</v>
      </c>
      <c r="BX853" s="944">
        <v>1.108E-2</v>
      </c>
      <c r="BY853" s="36">
        <v>3.2629999999999999E-2</v>
      </c>
      <c r="BZ853" s="36">
        <v>3.8800000000000002E-3</v>
      </c>
      <c r="CA853" s="36">
        <v>0.26961000000000002</v>
      </c>
      <c r="CB853" s="36">
        <v>2.537E-2</v>
      </c>
      <c r="CC853" s="36">
        <v>1.07E-3</v>
      </c>
      <c r="CD853" s="36">
        <v>6.3699999999999998E-3</v>
      </c>
      <c r="CE853" s="36">
        <v>1.57E-3</v>
      </c>
      <c r="CF853" s="36">
        <v>1.25447</v>
      </c>
      <c r="CG853" s="36">
        <v>1.39395</v>
      </c>
      <c r="CH853" s="36">
        <v>3</v>
      </c>
      <c r="CI853" s="36">
        <v>2.6484199999999998</v>
      </c>
      <c r="CJ853" s="326">
        <v>0.52633268137228995</v>
      </c>
      <c r="CK853" s="35">
        <v>39.531700000000001</v>
      </c>
      <c r="CL853" s="35">
        <v>48.82</v>
      </c>
      <c r="CM853" s="42">
        <v>99.930655000000016</v>
      </c>
    </row>
    <row r="854" spans="1:91" x14ac:dyDescent="0.2">
      <c r="A854" s="54" t="s">
        <v>536</v>
      </c>
      <c r="B854" s="55">
        <v>2125</v>
      </c>
      <c r="C854" s="55">
        <v>-25549</v>
      </c>
      <c r="D854" s="55">
        <v>120</v>
      </c>
      <c r="E854" s="56">
        <v>0.15857199999999999</v>
      </c>
      <c r="F854" s="57">
        <v>46.886400000000002</v>
      </c>
      <c r="G854" s="58">
        <v>39.451599999999999</v>
      </c>
      <c r="H854" s="58">
        <v>8.2627299999999995</v>
      </c>
      <c r="I854" s="58">
        <v>1.95522</v>
      </c>
      <c r="J854" s="58">
        <v>49.356200000000001</v>
      </c>
      <c r="K854" s="58">
        <v>8.2372000000000001E-2</v>
      </c>
      <c r="L854" s="58">
        <v>1.4179900000000001</v>
      </c>
      <c r="M854" s="58">
        <v>-1.162E-2</v>
      </c>
      <c r="N854" s="58">
        <v>1.4973E-2</v>
      </c>
      <c r="O854" s="58">
        <v>7.5371999999999995E-2</v>
      </c>
      <c r="P854" s="58">
        <v>7.7060000000000003E-2</v>
      </c>
      <c r="Q854" s="59">
        <v>100.682</v>
      </c>
      <c r="R854" s="58">
        <v>0.82785600000000004</v>
      </c>
      <c r="S854" s="60">
        <v>0.97206599999999999</v>
      </c>
      <c r="T854" s="60">
        <v>0.81792399999999998</v>
      </c>
      <c r="U854" s="60">
        <v>0.154142</v>
      </c>
      <c r="V854" s="60">
        <v>7.2259000000000004E-2</v>
      </c>
      <c r="W854" s="60">
        <v>0.92013699999999998</v>
      </c>
      <c r="X854" s="60">
        <v>1.637E-3</v>
      </c>
      <c r="Y854" s="60">
        <v>2.9774999999999999E-2</v>
      </c>
      <c r="Z854" s="60">
        <v>-2.3000000000000001E-4</v>
      </c>
      <c r="AA854" s="60">
        <v>4.37E-4</v>
      </c>
      <c r="AB854" s="60">
        <v>1.869E-3</v>
      </c>
      <c r="AC854" s="60">
        <v>2.0470000000000002E-3</v>
      </c>
      <c r="AD854" s="60">
        <v>3</v>
      </c>
      <c r="AE854" s="60">
        <v>1.999997</v>
      </c>
      <c r="AF854" s="58">
        <v>0.82785600000000004</v>
      </c>
      <c r="AG854" s="130">
        <v>0.3850401768711682</v>
      </c>
      <c r="AH854" s="62">
        <v>0.15857199999999999</v>
      </c>
      <c r="AI854" s="58">
        <v>1.9567399999999999</v>
      </c>
      <c r="AJ854" s="58">
        <v>1.4444E-2</v>
      </c>
      <c r="AK854" s="58">
        <v>7.4642E-2</v>
      </c>
      <c r="AL854" s="58">
        <v>49.299399999999999</v>
      </c>
      <c r="AM854" s="58">
        <v>8.1335000000000005E-2</v>
      </c>
      <c r="AN854" s="58">
        <v>-1.2529999999999999E-2</v>
      </c>
      <c r="AO854" s="58">
        <v>1.4155</v>
      </c>
      <c r="AP854" s="58">
        <v>7.6155E-2</v>
      </c>
      <c r="AQ854" s="58">
        <v>46.837499999999999</v>
      </c>
      <c r="AR854" s="58">
        <v>99.743099999999998</v>
      </c>
      <c r="AS854" s="63">
        <v>0.15857199999999999</v>
      </c>
      <c r="AT854" s="328">
        <v>0.15840646960172031</v>
      </c>
      <c r="AU854" s="64">
        <v>1.6553039827968408E-4</v>
      </c>
      <c r="AV854" s="57">
        <v>39.451599999999999</v>
      </c>
      <c r="AW854" s="58">
        <v>39.418100000000003</v>
      </c>
      <c r="AX854" s="64">
        <v>3.3499999999996533E-2</v>
      </c>
      <c r="AY854" s="57">
        <v>8.2627299999999995</v>
      </c>
      <c r="AZ854" s="58">
        <v>8.25</v>
      </c>
      <c r="BA854" s="64">
        <v>1.2729999999999464E-2</v>
      </c>
      <c r="BB854" s="57">
        <v>100.682</v>
      </c>
      <c r="BC854" s="58">
        <v>100.573786</v>
      </c>
      <c r="BD854" s="60">
        <v>0.10821400000000381</v>
      </c>
      <c r="BE854" s="57">
        <v>46.886400000000002</v>
      </c>
      <c r="BF854" s="58">
        <v>46.837499999999999</v>
      </c>
      <c r="BG854" s="64">
        <v>4.8900000000003274E-2</v>
      </c>
      <c r="BH854" s="58">
        <v>47.714329999999997</v>
      </c>
      <c r="BI854" s="58">
        <v>47.668100000000003</v>
      </c>
      <c r="BJ854" s="64">
        <v>4.622999999999422E-2</v>
      </c>
      <c r="BK854" s="57">
        <v>49.356200000000001</v>
      </c>
      <c r="BL854" s="58">
        <v>49.299399999999999</v>
      </c>
      <c r="BM854" s="64">
        <v>5.6800000000002626E-2</v>
      </c>
      <c r="BN854" s="60">
        <v>7.2394E-2</v>
      </c>
      <c r="BO854" s="60">
        <v>4.2200000000000001E-4</v>
      </c>
      <c r="BP854" s="60">
        <v>1.8519999999999999E-3</v>
      </c>
      <c r="BQ854" s="60">
        <v>0.92007499999999998</v>
      </c>
      <c r="BR854" s="60">
        <v>1.6180000000000001E-3</v>
      </c>
      <c r="BS854" s="60">
        <v>-2.5000000000000001E-4</v>
      </c>
      <c r="BT854" s="60">
        <v>2.9755E-2</v>
      </c>
      <c r="BU854" s="60">
        <v>2.0249999999999999E-3</v>
      </c>
      <c r="BV854" s="60">
        <v>0.97210399999999997</v>
      </c>
      <c r="BW854" s="60">
        <v>1.9999949999999997</v>
      </c>
      <c r="BX854" s="945">
        <v>7.238E-2</v>
      </c>
      <c r="BY854" s="60">
        <v>4.2000000000000002E-4</v>
      </c>
      <c r="BZ854" s="60">
        <v>1.8500000000000001E-3</v>
      </c>
      <c r="CA854" s="60">
        <v>0.92027000000000003</v>
      </c>
      <c r="CB854" s="60">
        <v>1.6199999999999999E-3</v>
      </c>
      <c r="CC854" s="60">
        <v>-2.5000000000000001E-4</v>
      </c>
      <c r="CD854" s="60">
        <v>2.9749999999999999E-2</v>
      </c>
      <c r="CE854" s="60">
        <v>2.0200000000000001E-3</v>
      </c>
      <c r="CF854" s="60">
        <v>0.81796999999999997</v>
      </c>
      <c r="CG854" s="60">
        <v>0.15396000000000001</v>
      </c>
      <c r="CH854" s="60">
        <v>1.9999899999999999</v>
      </c>
      <c r="CI854" s="60">
        <v>0.97192999999999996</v>
      </c>
      <c r="CJ854" s="328">
        <v>0.15840646960172031</v>
      </c>
      <c r="CK854" s="58">
        <v>39.418100000000003</v>
      </c>
      <c r="CL854" s="58">
        <v>8.25</v>
      </c>
      <c r="CM854" s="59">
        <v>100.573786</v>
      </c>
    </row>
    <row r="855" spans="1:91" x14ac:dyDescent="0.2">
      <c r="A855" s="54" t="s">
        <v>536</v>
      </c>
      <c r="B855" s="55">
        <v>2125</v>
      </c>
      <c r="C855" s="55">
        <v>-25549</v>
      </c>
      <c r="D855" s="55">
        <v>120</v>
      </c>
      <c r="E855" s="56">
        <v>0.15731600000000001</v>
      </c>
      <c r="F855" s="57">
        <v>46.934199999999997</v>
      </c>
      <c r="G855" s="58">
        <v>39.550699999999999</v>
      </c>
      <c r="H855" s="58">
        <v>8.2056299999999993</v>
      </c>
      <c r="I855" s="58">
        <v>1.9474899999999999</v>
      </c>
      <c r="J855" s="58">
        <v>49.453499999999998</v>
      </c>
      <c r="K855" s="58">
        <v>7.1263999999999994E-2</v>
      </c>
      <c r="L855" s="58">
        <v>1.4211199999999999</v>
      </c>
      <c r="M855" s="58">
        <v>1.2965000000000001E-2</v>
      </c>
      <c r="N855" s="58">
        <v>6.463E-3</v>
      </c>
      <c r="O855" s="58">
        <v>8.1574999999999995E-2</v>
      </c>
      <c r="P855" s="58">
        <v>8.2087999999999994E-2</v>
      </c>
      <c r="Q855" s="59">
        <v>100.833</v>
      </c>
      <c r="R855" s="58">
        <v>0.82214399999999999</v>
      </c>
      <c r="S855" s="60">
        <v>0.97165599999999996</v>
      </c>
      <c r="T855" s="60">
        <v>0.81879900000000005</v>
      </c>
      <c r="U855" s="60">
        <v>0.15285699999999999</v>
      </c>
      <c r="V855" s="60">
        <v>7.1870000000000003E-2</v>
      </c>
      <c r="W855" s="60">
        <v>0.920624</v>
      </c>
      <c r="X855" s="60">
        <v>1.4139999999999999E-3</v>
      </c>
      <c r="Y855" s="60">
        <v>2.9798000000000002E-2</v>
      </c>
      <c r="Z855" s="60">
        <v>2.5399999999999999E-4</v>
      </c>
      <c r="AA855" s="60">
        <v>1.8900000000000001E-4</v>
      </c>
      <c r="AB855" s="60">
        <v>2.019E-3</v>
      </c>
      <c r="AC855" s="60">
        <v>2.1770000000000001E-3</v>
      </c>
      <c r="AD855" s="60">
        <v>3</v>
      </c>
      <c r="AE855" s="60">
        <v>2.0000010000000001</v>
      </c>
      <c r="AF855" s="58">
        <v>0.82214399999999999</v>
      </c>
      <c r="AG855" s="130">
        <v>0.38236052903929768</v>
      </c>
      <c r="AH855" s="62">
        <v>0.15731600000000001</v>
      </c>
      <c r="AI855" s="58">
        <v>1.94899</v>
      </c>
      <c r="AJ855" s="58">
        <v>5.9329999999999999E-3</v>
      </c>
      <c r="AK855" s="58">
        <v>8.0851999999999993E-2</v>
      </c>
      <c r="AL855" s="58">
        <v>49.396999999999998</v>
      </c>
      <c r="AM855" s="58">
        <v>7.0250000000000007E-2</v>
      </c>
      <c r="AN855" s="58">
        <v>1.2045E-2</v>
      </c>
      <c r="AO855" s="58">
        <v>1.41865</v>
      </c>
      <c r="AP855" s="58">
        <v>8.1184999999999993E-2</v>
      </c>
      <c r="AQ855" s="58">
        <v>46.8855</v>
      </c>
      <c r="AR855" s="58">
        <v>99.900400000000005</v>
      </c>
      <c r="AS855" s="63">
        <v>0.15731600000000001</v>
      </c>
      <c r="AT855" s="328">
        <v>0.15714550395256918</v>
      </c>
      <c r="AU855" s="64">
        <v>1.7049604743082925E-4</v>
      </c>
      <c r="AV855" s="57">
        <v>39.550699999999999</v>
      </c>
      <c r="AW855" s="58">
        <v>39.517699999999998</v>
      </c>
      <c r="AX855" s="64">
        <v>3.3000000000001251E-2</v>
      </c>
      <c r="AY855" s="57">
        <v>8.2056299999999993</v>
      </c>
      <c r="AZ855" s="58">
        <v>8.19</v>
      </c>
      <c r="BA855" s="64">
        <v>1.5629999999999811E-2</v>
      </c>
      <c r="BB855" s="57">
        <v>100.833</v>
      </c>
      <c r="BC855" s="58">
        <v>100.722605</v>
      </c>
      <c r="BD855" s="60">
        <v>0.11039499999999691</v>
      </c>
      <c r="BE855" s="57">
        <v>46.934199999999997</v>
      </c>
      <c r="BF855" s="58">
        <v>46.8855</v>
      </c>
      <c r="BG855" s="64">
        <v>4.8699999999996635E-2</v>
      </c>
      <c r="BH855" s="58">
        <v>47.756329999999998</v>
      </c>
      <c r="BI855" s="58">
        <v>47.707699999999996</v>
      </c>
      <c r="BJ855" s="64">
        <v>4.8630000000002838E-2</v>
      </c>
      <c r="BK855" s="57">
        <v>49.453499999999998</v>
      </c>
      <c r="BL855" s="58">
        <v>49.396999999999998</v>
      </c>
      <c r="BM855" s="64">
        <v>5.6499999999999773E-2</v>
      </c>
      <c r="BN855" s="60">
        <v>7.2002999999999998E-2</v>
      </c>
      <c r="BO855" s="60">
        <v>1.73E-4</v>
      </c>
      <c r="BP855" s="60">
        <v>2.0040000000000001E-3</v>
      </c>
      <c r="BQ855" s="60">
        <v>0.92056199999999999</v>
      </c>
      <c r="BR855" s="60">
        <v>1.3960000000000001E-3</v>
      </c>
      <c r="BS855" s="60">
        <v>2.3599999999999999E-4</v>
      </c>
      <c r="BT855" s="60">
        <v>2.9777999999999999E-2</v>
      </c>
      <c r="BU855" s="60">
        <v>2.1559999999999999E-3</v>
      </c>
      <c r="BV855" s="60">
        <v>0.97169300000000003</v>
      </c>
      <c r="BW855" s="60">
        <v>2.0000010000000001</v>
      </c>
      <c r="BX855" s="945">
        <v>7.1989999999999998E-2</v>
      </c>
      <c r="BY855" s="60">
        <v>1.7000000000000001E-4</v>
      </c>
      <c r="BZ855" s="60">
        <v>2E-3</v>
      </c>
      <c r="CA855" s="60">
        <v>0.92076000000000002</v>
      </c>
      <c r="CB855" s="60">
        <v>1.4E-3</v>
      </c>
      <c r="CC855" s="60">
        <v>2.4000000000000001E-4</v>
      </c>
      <c r="CD855" s="60">
        <v>2.9770000000000001E-2</v>
      </c>
      <c r="CE855" s="60">
        <v>2.16E-3</v>
      </c>
      <c r="CF855" s="60">
        <v>0.81884999999999997</v>
      </c>
      <c r="CG855" s="60">
        <v>0.15267</v>
      </c>
      <c r="CH855" s="60">
        <v>2.0000100000000001</v>
      </c>
      <c r="CI855" s="60">
        <v>0.97151999999999994</v>
      </c>
      <c r="CJ855" s="328">
        <v>0.15714550395256918</v>
      </c>
      <c r="CK855" s="58">
        <v>39.517699999999998</v>
      </c>
      <c r="CL855" s="58">
        <v>8.19</v>
      </c>
      <c r="CM855" s="59">
        <v>100.722605</v>
      </c>
    </row>
    <row r="856" spans="1:91" x14ac:dyDescent="0.2">
      <c r="A856" s="54" t="s">
        <v>536</v>
      </c>
      <c r="B856" s="55">
        <v>2125</v>
      </c>
      <c r="C856" s="55">
        <v>-25547</v>
      </c>
      <c r="D856" s="55">
        <v>120</v>
      </c>
      <c r="E856" s="56">
        <v>0.17880399999999999</v>
      </c>
      <c r="F856" s="57">
        <v>46.930199999999999</v>
      </c>
      <c r="G856" s="58">
        <v>38.538899999999998</v>
      </c>
      <c r="H856" s="58">
        <v>9.3256300000000003</v>
      </c>
      <c r="I856" s="58">
        <v>2.2668900000000001</v>
      </c>
      <c r="J856" s="58">
        <v>49.074100000000001</v>
      </c>
      <c r="K856" s="58">
        <v>8.3309999999999995E-2</v>
      </c>
      <c r="L856" s="58">
        <v>1.52152</v>
      </c>
      <c r="M856" s="58">
        <v>-6.1999999999999998E-3</v>
      </c>
      <c r="N856" s="58">
        <v>6.4489999999999999E-3</v>
      </c>
      <c r="O856" s="58">
        <v>7.6908000000000004E-2</v>
      </c>
      <c r="P856" s="58">
        <v>7.7395000000000005E-2</v>
      </c>
      <c r="Q856" s="59">
        <v>100.965</v>
      </c>
      <c r="R856" s="58">
        <v>0.93435299999999999</v>
      </c>
      <c r="S856" s="60">
        <v>0.96848800000000002</v>
      </c>
      <c r="T856" s="60">
        <v>0.795319</v>
      </c>
      <c r="U856" s="60">
        <v>0.17316899999999999</v>
      </c>
      <c r="V856" s="60">
        <v>8.3391999999999994E-2</v>
      </c>
      <c r="W856" s="60">
        <v>0.91066000000000003</v>
      </c>
      <c r="X856" s="60">
        <v>1.6479999999999999E-3</v>
      </c>
      <c r="Y856" s="60">
        <v>3.1801999999999997E-2</v>
      </c>
      <c r="Z856" s="60">
        <v>-1.2E-4</v>
      </c>
      <c r="AA856" s="60">
        <v>1.8799999999999999E-4</v>
      </c>
      <c r="AB856" s="60">
        <v>1.8979999999999999E-3</v>
      </c>
      <c r="AC856" s="60">
        <v>2.0460000000000001E-3</v>
      </c>
      <c r="AD856" s="60">
        <v>3</v>
      </c>
      <c r="AE856" s="60">
        <v>2.0000020000000003</v>
      </c>
      <c r="AF856" s="58">
        <v>0.93435299999999999</v>
      </c>
      <c r="AG856" s="130">
        <v>0.41866995645257898</v>
      </c>
      <c r="AH856" s="62">
        <v>0.17880399999999999</v>
      </c>
      <c r="AI856" s="58">
        <v>2.26892</v>
      </c>
      <c r="AJ856" s="58">
        <v>5.8510000000000003E-3</v>
      </c>
      <c r="AK856" s="58">
        <v>7.6087000000000002E-2</v>
      </c>
      <c r="AL856" s="58">
        <v>49.010599999999997</v>
      </c>
      <c r="AM856" s="58">
        <v>8.2143999999999995E-2</v>
      </c>
      <c r="AN856" s="58">
        <v>-7.2199999999999999E-3</v>
      </c>
      <c r="AO856" s="58">
        <v>1.51861</v>
      </c>
      <c r="AP856" s="58">
        <v>7.6379000000000002E-2</v>
      </c>
      <c r="AQ856" s="58">
        <v>46.875100000000003</v>
      </c>
      <c r="AR856" s="58">
        <v>99.906499999999994</v>
      </c>
      <c r="AS856" s="63">
        <v>0.17880399999999999</v>
      </c>
      <c r="AT856" s="328">
        <v>0.17869571952289978</v>
      </c>
      <c r="AU856" s="64">
        <v>1.0828047710020883E-4</v>
      </c>
      <c r="AV856" s="57">
        <v>38.538899999999998</v>
      </c>
      <c r="AW856" s="58">
        <v>38.498699999999999</v>
      </c>
      <c r="AX856" s="64">
        <v>4.0199999999998681E-2</v>
      </c>
      <c r="AY856" s="57">
        <v>9.3256300000000003</v>
      </c>
      <c r="AZ856" s="58">
        <v>9.31</v>
      </c>
      <c r="BA856" s="64">
        <v>1.5629999999999811E-2</v>
      </c>
      <c r="BB856" s="57">
        <v>100.965</v>
      </c>
      <c r="BC856" s="58">
        <v>100.84007099999999</v>
      </c>
      <c r="BD856" s="60">
        <v>0.12492900000000873</v>
      </c>
      <c r="BE856" s="57">
        <v>46.930199999999999</v>
      </c>
      <c r="BF856" s="58">
        <v>46.875100000000003</v>
      </c>
      <c r="BG856" s="64">
        <v>5.509999999999593E-2</v>
      </c>
      <c r="BH856" s="58">
        <v>47.864530000000002</v>
      </c>
      <c r="BI856" s="58">
        <v>47.808700000000002</v>
      </c>
      <c r="BJ856" s="64">
        <v>5.5830000000000268E-2</v>
      </c>
      <c r="BK856" s="57">
        <v>49.074100000000001</v>
      </c>
      <c r="BL856" s="58">
        <v>49.010599999999997</v>
      </c>
      <c r="BM856" s="64">
        <v>6.3500000000004775E-2</v>
      </c>
      <c r="BN856" s="60">
        <v>8.3567000000000002E-2</v>
      </c>
      <c r="BO856" s="60">
        <v>1.7000000000000001E-4</v>
      </c>
      <c r="BP856" s="60">
        <v>1.8799999999999999E-3</v>
      </c>
      <c r="BQ856" s="60">
        <v>0.91057900000000003</v>
      </c>
      <c r="BR856" s="60">
        <v>1.627E-3</v>
      </c>
      <c r="BS856" s="60">
        <v>-1.3999999999999999E-4</v>
      </c>
      <c r="BT856" s="60">
        <v>3.1779000000000002E-2</v>
      </c>
      <c r="BU856" s="60">
        <v>2.0219999999999999E-3</v>
      </c>
      <c r="BV856" s="60">
        <v>0.96851699999999996</v>
      </c>
      <c r="BW856" s="60">
        <v>2.0000010000000001</v>
      </c>
      <c r="BX856" s="945">
        <v>8.3549999999999999E-2</v>
      </c>
      <c r="BY856" s="60">
        <v>1.7000000000000001E-4</v>
      </c>
      <c r="BZ856" s="60">
        <v>1.8799999999999999E-3</v>
      </c>
      <c r="CA856" s="60">
        <v>0.91076999999999997</v>
      </c>
      <c r="CB856" s="60">
        <v>1.6299999999999999E-3</v>
      </c>
      <c r="CC856" s="60">
        <v>-1.3999999999999999E-4</v>
      </c>
      <c r="CD856" s="60">
        <v>3.177E-2</v>
      </c>
      <c r="CE856" s="60">
        <v>2.0200000000000001E-3</v>
      </c>
      <c r="CF856" s="60">
        <v>0.79530999999999996</v>
      </c>
      <c r="CG856" s="60">
        <v>0.17304</v>
      </c>
      <c r="CH856" s="60">
        <v>2</v>
      </c>
      <c r="CI856" s="60">
        <v>0.96834999999999993</v>
      </c>
      <c r="CJ856" s="328">
        <v>0.17869571952289978</v>
      </c>
      <c r="CK856" s="58">
        <v>38.498699999999999</v>
      </c>
      <c r="CL856" s="58">
        <v>9.31</v>
      </c>
      <c r="CM856" s="59">
        <v>100.84007099999999</v>
      </c>
    </row>
    <row r="857" spans="1:91" x14ac:dyDescent="0.2">
      <c r="A857" s="54" t="s">
        <v>536</v>
      </c>
      <c r="B857" s="55">
        <v>2124</v>
      </c>
      <c r="C857" s="55">
        <v>-25546</v>
      </c>
      <c r="D857" s="55">
        <v>120</v>
      </c>
      <c r="E857" s="56">
        <v>0.18274499999999999</v>
      </c>
      <c r="F857" s="57">
        <v>47.175400000000003</v>
      </c>
      <c r="G857" s="58">
        <v>38.554299999999998</v>
      </c>
      <c r="H857" s="58">
        <v>9.5809700000000007</v>
      </c>
      <c r="I857" s="58">
        <v>2.23692</v>
      </c>
      <c r="J857" s="58">
        <v>49.125399999999999</v>
      </c>
      <c r="K857" s="58">
        <v>7.9802999999999999E-2</v>
      </c>
      <c r="L857" s="58">
        <v>1.59571</v>
      </c>
      <c r="M857" s="58">
        <v>1.5637000000000002E-2</v>
      </c>
      <c r="N857" s="58">
        <v>4.8650000000000004E-3</v>
      </c>
      <c r="O857" s="58">
        <v>4.8034E-2</v>
      </c>
      <c r="P857" s="58">
        <v>5.7397999999999998E-2</v>
      </c>
      <c r="Q857" s="59">
        <v>101.29900000000001</v>
      </c>
      <c r="R857" s="58">
        <v>0.95992900000000003</v>
      </c>
      <c r="S857" s="60">
        <v>0.97086399999999995</v>
      </c>
      <c r="T857" s="60">
        <v>0.79344400000000004</v>
      </c>
      <c r="U857" s="60">
        <v>0.17741999999999999</v>
      </c>
      <c r="V857" s="60">
        <v>8.2061999999999996E-2</v>
      </c>
      <c r="W857" s="60">
        <v>0.90909799999999996</v>
      </c>
      <c r="X857" s="60">
        <v>1.575E-3</v>
      </c>
      <c r="Y857" s="60">
        <v>3.3259999999999998E-2</v>
      </c>
      <c r="Z857" s="60">
        <v>3.0400000000000002E-4</v>
      </c>
      <c r="AA857" s="60">
        <v>1.4100000000000001E-4</v>
      </c>
      <c r="AB857" s="60">
        <v>1.1820000000000001E-3</v>
      </c>
      <c r="AC857" s="60">
        <v>1.513E-3</v>
      </c>
      <c r="AD857" s="60">
        <v>3</v>
      </c>
      <c r="AE857" s="60">
        <v>1.9999990000000003</v>
      </c>
      <c r="AF857" s="58">
        <v>0.95992900000000003</v>
      </c>
      <c r="AG857" s="130">
        <v>0.39221985242176793</v>
      </c>
      <c r="AH857" s="62">
        <v>0.18274499999999999</v>
      </c>
      <c r="AI857" s="58">
        <v>2.2389700000000001</v>
      </c>
      <c r="AJ857" s="58">
        <v>4.2500000000000003E-3</v>
      </c>
      <c r="AK857" s="58">
        <v>4.7183000000000003E-2</v>
      </c>
      <c r="AL857" s="58">
        <v>49.060200000000002</v>
      </c>
      <c r="AM857" s="58">
        <v>7.8612000000000001E-2</v>
      </c>
      <c r="AN857" s="58">
        <v>1.4564000000000001E-2</v>
      </c>
      <c r="AO857" s="58">
        <v>1.5926499999999999</v>
      </c>
      <c r="AP857" s="58">
        <v>5.6384999999999998E-2</v>
      </c>
      <c r="AQ857" s="58">
        <v>47.118499999999997</v>
      </c>
      <c r="AR857" s="58">
        <v>100.211</v>
      </c>
      <c r="AS857" s="63">
        <v>0.18274499999999999</v>
      </c>
      <c r="AT857" s="328">
        <v>0.18263762980056042</v>
      </c>
      <c r="AU857" s="64">
        <v>1.0737019943957149E-4</v>
      </c>
      <c r="AV857" s="57">
        <v>38.554299999999998</v>
      </c>
      <c r="AW857" s="58">
        <v>38.512900000000002</v>
      </c>
      <c r="AX857" s="64">
        <v>4.1399999999995885E-2</v>
      </c>
      <c r="AY857" s="57">
        <v>9.5809700000000007</v>
      </c>
      <c r="AZ857" s="58">
        <v>9.56</v>
      </c>
      <c r="BA857" s="64">
        <v>2.0970000000000155E-2</v>
      </c>
      <c r="BB857" s="57">
        <v>101.29900000000001</v>
      </c>
      <c r="BC857" s="58">
        <v>101.16571400000002</v>
      </c>
      <c r="BD857" s="60">
        <v>0.13328599999998403</v>
      </c>
      <c r="BE857" s="57">
        <v>47.175400000000003</v>
      </c>
      <c r="BF857" s="58">
        <v>47.118499999999997</v>
      </c>
      <c r="BG857" s="64">
        <v>5.6900000000005946E-2</v>
      </c>
      <c r="BH857" s="58">
        <v>48.135269999999998</v>
      </c>
      <c r="BI857" s="58">
        <v>48.072900000000004</v>
      </c>
      <c r="BJ857" s="64">
        <v>6.2369999999994263E-2</v>
      </c>
      <c r="BK857" s="57">
        <v>49.125399999999999</v>
      </c>
      <c r="BL857" s="58">
        <v>49.060200000000002</v>
      </c>
      <c r="BM857" s="64">
        <v>6.519999999999726E-2</v>
      </c>
      <c r="BN857" s="60">
        <v>8.2239000000000007E-2</v>
      </c>
      <c r="BO857" s="60">
        <v>1.2300000000000001E-4</v>
      </c>
      <c r="BP857" s="60">
        <v>1.163E-3</v>
      </c>
      <c r="BQ857" s="60">
        <v>0.90901600000000005</v>
      </c>
      <c r="BR857" s="60">
        <v>1.5529999999999999E-3</v>
      </c>
      <c r="BS857" s="60">
        <v>2.8400000000000002E-4</v>
      </c>
      <c r="BT857" s="60">
        <v>3.3237999999999997E-2</v>
      </c>
      <c r="BU857" s="60">
        <v>1.488E-3</v>
      </c>
      <c r="BV857" s="60">
        <v>0.97089599999999998</v>
      </c>
      <c r="BW857" s="60">
        <v>2</v>
      </c>
      <c r="BX857" s="945">
        <v>8.2220000000000001E-2</v>
      </c>
      <c r="BY857" s="60">
        <v>1.2E-4</v>
      </c>
      <c r="BZ857" s="60">
        <v>1.16E-3</v>
      </c>
      <c r="CA857" s="60">
        <v>0.90920999999999996</v>
      </c>
      <c r="CB857" s="60">
        <v>1.5499999999999999E-3</v>
      </c>
      <c r="CC857" s="60">
        <v>2.7999999999999998E-4</v>
      </c>
      <c r="CD857" s="60">
        <v>3.3230000000000003E-2</v>
      </c>
      <c r="CE857" s="60">
        <v>1.49E-3</v>
      </c>
      <c r="CF857" s="60">
        <v>0.79342999999999997</v>
      </c>
      <c r="CG857" s="60">
        <v>0.17729</v>
      </c>
      <c r="CH857" s="60">
        <v>1.9999800000000001</v>
      </c>
      <c r="CI857" s="60">
        <v>0.97072000000000003</v>
      </c>
      <c r="CJ857" s="328">
        <v>0.18263762980056042</v>
      </c>
      <c r="CK857" s="58">
        <v>38.512900000000002</v>
      </c>
      <c r="CL857" s="58">
        <v>9.56</v>
      </c>
      <c r="CM857" s="59">
        <v>101.16571400000002</v>
      </c>
    </row>
    <row r="858" spans="1:91" x14ac:dyDescent="0.2">
      <c r="A858" s="749" t="s">
        <v>537</v>
      </c>
      <c r="B858" s="750"/>
      <c r="C858" s="750"/>
      <c r="D858" s="750"/>
      <c r="E858" s="699">
        <v>0.52135175</v>
      </c>
      <c r="F858" s="700">
        <v>83.725975000000005</v>
      </c>
      <c r="G858" s="701">
        <v>40.074674999999999</v>
      </c>
      <c r="H858" s="701">
        <v>48.511800000000001</v>
      </c>
      <c r="I858" s="701">
        <v>0.20744925</v>
      </c>
      <c r="J858" s="701">
        <v>9.8751525000000004</v>
      </c>
      <c r="K858" s="701">
        <v>0.82854249999999996</v>
      </c>
      <c r="L858" s="701">
        <v>0.23377124999999999</v>
      </c>
      <c r="M858" s="701">
        <v>4.5849000000000001E-2</v>
      </c>
      <c r="N858" s="701">
        <v>0.71839175000000011</v>
      </c>
      <c r="O858" s="701">
        <v>9.6793750000000012E-2</v>
      </c>
      <c r="P858" s="701">
        <v>4.7279000000000002E-2</v>
      </c>
      <c r="Q858" s="702">
        <v>100.63975000000001</v>
      </c>
      <c r="R858" s="701">
        <v>4.8604750000000001</v>
      </c>
      <c r="S858" s="699">
        <v>2.6373449999999998</v>
      </c>
      <c r="T858" s="699">
        <v>1.2623450000000001</v>
      </c>
      <c r="U858" s="699">
        <v>1.375</v>
      </c>
      <c r="V858" s="699">
        <v>1.1649E-2</v>
      </c>
      <c r="W858" s="699">
        <v>0.27971500000000005</v>
      </c>
      <c r="X858" s="699">
        <v>2.5020999999999998E-2</v>
      </c>
      <c r="Y858" s="699">
        <v>7.4584999999999999E-3</v>
      </c>
      <c r="Z858" s="699">
        <v>1.3652500000000001E-3</v>
      </c>
      <c r="AA858" s="699">
        <v>3.1891499999999996E-2</v>
      </c>
      <c r="AB858" s="699">
        <v>3.6460000000000004E-3</v>
      </c>
      <c r="AC858" s="699">
        <v>1.9077499999999997E-3</v>
      </c>
      <c r="AD858" s="699">
        <v>4</v>
      </c>
      <c r="AE858" s="699">
        <v>2.9999989999999999</v>
      </c>
      <c r="AF858" s="703">
        <v>4.8604750000000001</v>
      </c>
      <c r="AG858" s="933">
        <v>0.19450228874266137</v>
      </c>
      <c r="AH858" s="830">
        <v>0.52135175</v>
      </c>
      <c r="AI858" s="410">
        <v>0.20764750000000001</v>
      </c>
      <c r="AJ858" s="410">
        <v>0.71986775000000003</v>
      </c>
      <c r="AK858" s="410">
        <v>9.28065E-2</v>
      </c>
      <c r="AL858" s="410">
        <v>9.7841424999999997</v>
      </c>
      <c r="AM858" s="410">
        <v>0.81458374999999994</v>
      </c>
      <c r="AN858" s="410">
        <v>3.94515E-2</v>
      </c>
      <c r="AO858" s="410">
        <v>0.22305475000000002</v>
      </c>
      <c r="AP858" s="410">
        <v>4.0435249999999999E-2</v>
      </c>
      <c r="AQ858" s="410">
        <v>83.076574999999991</v>
      </c>
      <c r="AR858" s="410">
        <v>94.998575000000002</v>
      </c>
      <c r="AS858" s="782">
        <v>0.52135175</v>
      </c>
      <c r="AT858" s="782">
        <v>0.52146640259302246</v>
      </c>
      <c r="AU858" s="782">
        <v>-1.1465259302251285E-4</v>
      </c>
      <c r="AV858" s="363">
        <v>40.074674999999999</v>
      </c>
      <c r="AW858" s="363">
        <v>39.754350000000002</v>
      </c>
      <c r="AX858" s="782">
        <v>0.32032499999999864</v>
      </c>
      <c r="AY858" s="363">
        <v>48.511800000000001</v>
      </c>
      <c r="AZ858" s="363">
        <v>48.144999999999996</v>
      </c>
      <c r="BA858" s="782">
        <v>0.36679999999999957</v>
      </c>
      <c r="BB858" s="363">
        <v>100.63975000000001</v>
      </c>
      <c r="BC858" s="363">
        <v>99.821339499999993</v>
      </c>
      <c r="BD858" s="782">
        <v>0.81841049999999882</v>
      </c>
      <c r="BE858" s="363">
        <v>83.725975000000005</v>
      </c>
      <c r="BF858" s="363">
        <v>83.076574999999991</v>
      </c>
      <c r="BG858" s="782">
        <v>0.64940000000000708</v>
      </c>
      <c r="BH858" s="363">
        <v>88.586474999999993</v>
      </c>
      <c r="BI858" s="363">
        <v>87.899349999999998</v>
      </c>
      <c r="BJ858" s="782">
        <v>0.68712499999999821</v>
      </c>
      <c r="BK858" s="363">
        <v>9.8751525000000004</v>
      </c>
      <c r="BL858" s="363">
        <v>9.7841424999999997</v>
      </c>
      <c r="BM858" s="782">
        <v>9.1010000000000257E-2</v>
      </c>
      <c r="BN858" s="412">
        <v>1.175525E-2</v>
      </c>
      <c r="BO858" s="412">
        <v>3.2218499999999997E-2</v>
      </c>
      <c r="BP858" s="412">
        <v>3.52425E-3</v>
      </c>
      <c r="BQ858" s="412">
        <v>0.27940375000000001</v>
      </c>
      <c r="BR858" s="412">
        <v>2.4800500000000003E-2</v>
      </c>
      <c r="BS858" s="412">
        <v>1.18425E-3</v>
      </c>
      <c r="BT858" s="412">
        <v>7.1749999999999991E-3</v>
      </c>
      <c r="BU858" s="412">
        <v>1.64525E-3</v>
      </c>
      <c r="BV858" s="412">
        <v>2.6382924999999999</v>
      </c>
      <c r="BW858" s="412">
        <v>2.9999992500000001</v>
      </c>
      <c r="BX858" s="413">
        <v>1.1757499999999999E-2</v>
      </c>
      <c r="BY858" s="412">
        <v>3.2217500000000003E-2</v>
      </c>
      <c r="BZ858" s="412">
        <v>3.5249999999999999E-3</v>
      </c>
      <c r="CA858" s="412">
        <v>0.27950249999999999</v>
      </c>
      <c r="CB858" s="412">
        <v>2.47975E-2</v>
      </c>
      <c r="CC858" s="412">
        <v>1.1850000000000001E-3</v>
      </c>
      <c r="CD858" s="412">
        <v>7.175E-3</v>
      </c>
      <c r="CE858" s="412">
        <v>1.6475000000000001E-3</v>
      </c>
      <c r="CF858" s="412">
        <v>1.2624499999999999</v>
      </c>
      <c r="CG858" s="412">
        <v>1.3757475000000001</v>
      </c>
      <c r="CH858" s="412">
        <v>3.0000049999999998</v>
      </c>
      <c r="CI858" s="412">
        <v>2.6381974999999995</v>
      </c>
      <c r="CJ858" s="412">
        <v>0.52146640259302246</v>
      </c>
      <c r="CK858" s="410">
        <v>39.754350000000002</v>
      </c>
      <c r="CL858" s="410">
        <v>48.144999999999996</v>
      </c>
      <c r="CM858" s="411">
        <v>99.821339499999993</v>
      </c>
    </row>
    <row r="859" spans="1:91" ht="16" thickBot="1" x14ac:dyDescent="0.25">
      <c r="A859" s="262" t="s">
        <v>538</v>
      </c>
      <c r="B859" s="695"/>
      <c r="C859" s="695"/>
      <c r="D859" s="695"/>
      <c r="E859" s="174">
        <v>0.16935925000000002</v>
      </c>
      <c r="F859" s="532">
        <v>46.981549999999999</v>
      </c>
      <c r="G859" s="252">
        <v>39.023874999999997</v>
      </c>
      <c r="H859" s="252">
        <v>8.8437400000000004</v>
      </c>
      <c r="I859" s="252">
        <v>2.1016300000000001</v>
      </c>
      <c r="J859" s="252">
        <v>49.252300000000005</v>
      </c>
      <c r="K859" s="252">
        <v>7.9187250000000001E-2</v>
      </c>
      <c r="L859" s="252">
        <v>1.4890849999999998</v>
      </c>
      <c r="M859" s="252">
        <v>2.6955000000000008E-3</v>
      </c>
      <c r="N859" s="252">
        <v>8.1875000000000003E-3</v>
      </c>
      <c r="O859" s="252">
        <v>7.047225E-2</v>
      </c>
      <c r="P859" s="252">
        <v>7.3485250000000002E-2</v>
      </c>
      <c r="Q859" s="533">
        <v>100.94475</v>
      </c>
      <c r="R859" s="252">
        <v>0.88607049999999998</v>
      </c>
      <c r="S859" s="174">
        <v>0.97076849999999992</v>
      </c>
      <c r="T859" s="174">
        <v>0.80637150000000002</v>
      </c>
      <c r="U859" s="174">
        <v>0.16439700000000002</v>
      </c>
      <c r="V859" s="174">
        <v>7.7395749999999999E-2</v>
      </c>
      <c r="W859" s="174">
        <v>0.91512974999999996</v>
      </c>
      <c r="X859" s="174">
        <v>1.5685E-3</v>
      </c>
      <c r="Y859" s="174">
        <v>3.1158749999999999E-2</v>
      </c>
      <c r="Z859" s="174">
        <v>5.2000000000000004E-5</v>
      </c>
      <c r="AA859" s="174">
        <v>2.3875000000000003E-4</v>
      </c>
      <c r="AB859" s="174">
        <v>1.7419999999999998E-3</v>
      </c>
      <c r="AC859" s="174">
        <v>1.94575E-3</v>
      </c>
      <c r="AD859" s="174">
        <v>3</v>
      </c>
      <c r="AE859" s="174">
        <v>1.9999997500000002</v>
      </c>
      <c r="AF859" s="751">
        <v>0.88607049999999998</v>
      </c>
      <c r="AG859" s="934">
        <v>0.39457262869620319</v>
      </c>
      <c r="AH859" s="831">
        <v>0.16935925000000002</v>
      </c>
      <c r="AI859" s="253">
        <v>2.103405</v>
      </c>
      <c r="AJ859" s="253">
        <v>7.6195000000000004E-3</v>
      </c>
      <c r="AK859" s="253">
        <v>6.9691000000000003E-2</v>
      </c>
      <c r="AL859" s="253">
        <v>49.191800000000001</v>
      </c>
      <c r="AM859" s="253">
        <v>7.8085250000000009E-2</v>
      </c>
      <c r="AN859" s="253">
        <v>1.7147500000000003E-3</v>
      </c>
      <c r="AO859" s="253">
        <v>1.4863525</v>
      </c>
      <c r="AP859" s="253">
        <v>7.2525999999999993E-2</v>
      </c>
      <c r="AQ859" s="253">
        <v>46.929149999999993</v>
      </c>
      <c r="AR859" s="253">
        <v>99.940250000000006</v>
      </c>
      <c r="AS859" s="792">
        <v>0.16935925000000002</v>
      </c>
      <c r="AT859" s="792">
        <v>0.16922133071943743</v>
      </c>
      <c r="AU859" s="792">
        <v>1.3791928056257341E-4</v>
      </c>
      <c r="AV859" s="364">
        <v>39.023874999999997</v>
      </c>
      <c r="AW859" s="364">
        <v>38.986850000000004</v>
      </c>
      <c r="AX859" s="792">
        <v>3.7024999999998087E-2</v>
      </c>
      <c r="AY859" s="364">
        <v>8.8437400000000004</v>
      </c>
      <c r="AZ859" s="364">
        <v>8.8275000000000006</v>
      </c>
      <c r="BA859" s="792">
        <v>1.623999999999981E-2</v>
      </c>
      <c r="BB859" s="364">
        <v>100.94475</v>
      </c>
      <c r="BC859" s="364">
        <v>100.82554400000001</v>
      </c>
      <c r="BD859" s="792">
        <v>0.11920599999999837</v>
      </c>
      <c r="BE859" s="364">
        <v>46.981549999999999</v>
      </c>
      <c r="BF859" s="364">
        <v>46.929149999999993</v>
      </c>
      <c r="BG859" s="792">
        <v>5.2400000000000446E-2</v>
      </c>
      <c r="BH859" s="364">
        <v>47.867615000000001</v>
      </c>
      <c r="BI859" s="364">
        <v>47.814350000000005</v>
      </c>
      <c r="BJ859" s="792">
        <v>5.3264999999997897E-2</v>
      </c>
      <c r="BK859" s="364">
        <v>49.252300000000005</v>
      </c>
      <c r="BL859" s="364">
        <v>49.191800000000001</v>
      </c>
      <c r="BM859" s="792">
        <v>6.0500000000001108E-2</v>
      </c>
      <c r="BN859" s="56">
        <v>7.7550750000000002E-2</v>
      </c>
      <c r="BO859" s="56">
        <v>2.2200000000000003E-4</v>
      </c>
      <c r="BP859" s="56">
        <v>1.7247499999999999E-3</v>
      </c>
      <c r="BQ859" s="56">
        <v>0.91505800000000015</v>
      </c>
      <c r="BR859" s="56">
        <v>1.5485E-3</v>
      </c>
      <c r="BS859" s="56">
        <v>3.2500000000000004E-5</v>
      </c>
      <c r="BT859" s="56">
        <v>3.1137499999999999E-2</v>
      </c>
      <c r="BU859" s="56">
        <v>1.92275E-3</v>
      </c>
      <c r="BV859" s="56">
        <v>0.97080250000000001</v>
      </c>
      <c r="BW859" s="56">
        <v>1.9999992500000001</v>
      </c>
      <c r="BX859" s="63">
        <v>7.7535000000000007E-2</v>
      </c>
      <c r="BY859" s="56">
        <v>2.2000000000000001E-4</v>
      </c>
      <c r="BZ859" s="56">
        <v>1.7225000000000001E-3</v>
      </c>
      <c r="CA859" s="56">
        <v>0.91525249999999991</v>
      </c>
      <c r="CB859" s="56">
        <v>1.5499999999999999E-3</v>
      </c>
      <c r="CC859" s="56">
        <v>3.2499999999999997E-5</v>
      </c>
      <c r="CD859" s="56">
        <v>3.1130000000000005E-2</v>
      </c>
      <c r="CE859" s="56">
        <v>1.9224999999999999E-3</v>
      </c>
      <c r="CF859" s="56">
        <v>0.80638999999999994</v>
      </c>
      <c r="CG859" s="56">
        <v>0.16424</v>
      </c>
      <c r="CH859" s="56">
        <v>1.999995</v>
      </c>
      <c r="CI859" s="56">
        <v>0.97062999999999999</v>
      </c>
      <c r="CJ859" s="56">
        <v>0.16922133071943743</v>
      </c>
      <c r="CK859" s="253">
        <v>38.986850000000004</v>
      </c>
      <c r="CL859" s="253">
        <v>8.8275000000000006</v>
      </c>
      <c r="CM859" s="362">
        <v>100.82554400000001</v>
      </c>
    </row>
    <row r="860" spans="1:91" x14ac:dyDescent="0.2">
      <c r="A860" s="47" t="s">
        <v>539</v>
      </c>
      <c r="B860" s="48">
        <v>2481</v>
      </c>
      <c r="C860" s="48">
        <v>-28535</v>
      </c>
      <c r="D860" s="48">
        <v>130</v>
      </c>
      <c r="E860" s="49">
        <v>0.50442299999999995</v>
      </c>
      <c r="F860" s="32">
        <v>82.278899999999993</v>
      </c>
      <c r="G860" s="33">
        <v>40.775599999999997</v>
      </c>
      <c r="H860" s="33">
        <v>46.124600000000001</v>
      </c>
      <c r="I860" s="33">
        <v>0.28676499999999999</v>
      </c>
      <c r="J860" s="33">
        <v>11.0686</v>
      </c>
      <c r="K860" s="33">
        <v>0.66508699999999998</v>
      </c>
      <c r="L860" s="33">
        <v>0.30122599999999999</v>
      </c>
      <c r="M860" s="33">
        <v>3.5548000000000003E-2</v>
      </c>
      <c r="N860" s="33">
        <v>0.69610700000000003</v>
      </c>
      <c r="O860" s="33">
        <v>7.6754000000000003E-2</v>
      </c>
      <c r="P860" s="33">
        <v>5.9020000000000003E-2</v>
      </c>
      <c r="Q860" s="34">
        <v>100.089</v>
      </c>
      <c r="R860" s="33">
        <v>4.6212999999999997</v>
      </c>
      <c r="S860" s="39">
        <v>2.6019000000000001</v>
      </c>
      <c r="T860" s="39">
        <v>1.2894399999999999</v>
      </c>
      <c r="U860" s="39">
        <v>1.31246</v>
      </c>
      <c r="V860" s="39">
        <v>1.6164999999999999E-2</v>
      </c>
      <c r="W860" s="39">
        <v>0.314745</v>
      </c>
      <c r="X860" s="39">
        <v>2.0163E-2</v>
      </c>
      <c r="Y860" s="39">
        <v>9.6480000000000003E-3</v>
      </c>
      <c r="Z860" s="39">
        <v>1.0629999999999999E-3</v>
      </c>
      <c r="AA860" s="39">
        <v>3.1022000000000001E-2</v>
      </c>
      <c r="AB860" s="39">
        <v>2.9020000000000001E-3</v>
      </c>
      <c r="AC860" s="39">
        <v>2.3909999999999999E-3</v>
      </c>
      <c r="AD860" s="39">
        <v>4</v>
      </c>
      <c r="AE860" s="420">
        <v>2.9999989999999994</v>
      </c>
      <c r="AF860" s="33">
        <v>4.6212999999999997</v>
      </c>
      <c r="AG860" s="101">
        <v>0.22413841415149877</v>
      </c>
      <c r="AH860" s="50">
        <v>0.50442299999999995</v>
      </c>
      <c r="AI860" s="35">
        <v>0.28766799999999998</v>
      </c>
      <c r="AJ860" s="35">
        <v>0.697326</v>
      </c>
      <c r="AK860" s="35">
        <v>7.2812000000000002E-2</v>
      </c>
      <c r="AL860" s="35">
        <v>10.973000000000001</v>
      </c>
      <c r="AM860" s="35">
        <v>0.65330299999999997</v>
      </c>
      <c r="AN860" s="35">
        <v>2.9520999999999999E-2</v>
      </c>
      <c r="AO860" s="35">
        <v>0.29056100000000001</v>
      </c>
      <c r="AP860" s="35">
        <v>5.2467E-2</v>
      </c>
      <c r="AQ860" s="35">
        <v>81.672700000000006</v>
      </c>
      <c r="AR860" s="35">
        <v>94.729299999999995</v>
      </c>
      <c r="AS860" s="43">
        <v>0.50442299999999995</v>
      </c>
      <c r="AT860" s="326">
        <v>0.50455497281616823</v>
      </c>
      <c r="AU860" s="327">
        <v>-1.3197281616827983E-4</v>
      </c>
      <c r="AV860" s="41">
        <v>40.775599999999997</v>
      </c>
      <c r="AW860" s="35">
        <v>40.464300000000001</v>
      </c>
      <c r="AX860" s="327">
        <v>0.31129999999999569</v>
      </c>
      <c r="AY860" s="41">
        <v>46.124600000000001</v>
      </c>
      <c r="AZ860" s="35">
        <v>45.8</v>
      </c>
      <c r="BA860" s="327">
        <v>0.32460000000000377</v>
      </c>
      <c r="BB860" s="41">
        <v>100.089</v>
      </c>
      <c r="BC860" s="35">
        <v>99.320957999999976</v>
      </c>
      <c r="BD860" s="36">
        <v>0.76804200000002254</v>
      </c>
      <c r="BE860" s="41">
        <v>82.278899999999993</v>
      </c>
      <c r="BF860" s="35">
        <v>81.672700000000006</v>
      </c>
      <c r="BG860" s="327">
        <v>0.60619999999998697</v>
      </c>
      <c r="BH860" s="46">
        <v>86.900199999999998</v>
      </c>
      <c r="BI860" s="46">
        <v>86.264299999999992</v>
      </c>
      <c r="BJ860" s="327">
        <v>0.63590000000000657</v>
      </c>
      <c r="BK860" s="41">
        <v>11.0686</v>
      </c>
      <c r="BL860" s="35">
        <v>10.973000000000001</v>
      </c>
      <c r="BM860" s="327">
        <v>9.5599999999999241E-2</v>
      </c>
      <c r="BN860" s="36">
        <v>1.6341999999999999E-2</v>
      </c>
      <c r="BO860" s="36">
        <v>3.1316999999999998E-2</v>
      </c>
      <c r="BP860" s="36">
        <v>2.7750000000000001E-3</v>
      </c>
      <c r="BQ860" s="36">
        <v>0.314444</v>
      </c>
      <c r="BR860" s="36">
        <v>1.9959999999999999E-2</v>
      </c>
      <c r="BS860" s="36">
        <v>8.8900000000000003E-4</v>
      </c>
      <c r="BT860" s="36">
        <v>9.3779999999999992E-3</v>
      </c>
      <c r="BU860" s="36">
        <v>2.1419999999999998E-3</v>
      </c>
      <c r="BV860" s="36">
        <v>2.6027499999999999</v>
      </c>
      <c r="BW860" s="36">
        <v>2.9999969999999996</v>
      </c>
      <c r="BX860" s="944">
        <v>1.634E-2</v>
      </c>
      <c r="BY860" s="36">
        <v>3.1320000000000001E-2</v>
      </c>
      <c r="BZ860" s="36">
        <v>2.7699999999999999E-3</v>
      </c>
      <c r="CA860" s="36">
        <v>0.31455</v>
      </c>
      <c r="CB860" s="36">
        <v>1.9959999999999999E-2</v>
      </c>
      <c r="CC860" s="36">
        <v>8.8999999999999995E-4</v>
      </c>
      <c r="CD860" s="36">
        <v>9.3799999999999994E-3</v>
      </c>
      <c r="CE860" s="36">
        <v>2.14E-3</v>
      </c>
      <c r="CF860" s="36">
        <v>1.2894699999999999</v>
      </c>
      <c r="CG860" s="36">
        <v>1.31318</v>
      </c>
      <c r="CH860" s="36">
        <v>3</v>
      </c>
      <c r="CI860" s="36">
        <v>2.6026499999999997</v>
      </c>
      <c r="CJ860" s="326">
        <v>0.50455497281616823</v>
      </c>
      <c r="CK860" s="35">
        <v>40.464300000000001</v>
      </c>
      <c r="CL860" s="35">
        <v>45.8</v>
      </c>
      <c r="CM860" s="42">
        <v>99.320957999999976</v>
      </c>
    </row>
    <row r="861" spans="1:91" x14ac:dyDescent="0.2">
      <c r="A861" s="52" t="s">
        <v>540</v>
      </c>
      <c r="B861" s="30">
        <v>2478</v>
      </c>
      <c r="C861" s="30">
        <v>-28535</v>
      </c>
      <c r="D861" s="30">
        <v>130</v>
      </c>
      <c r="E861" s="31">
        <v>0.49984000000000001</v>
      </c>
      <c r="F861" s="41">
        <v>81.761499999999998</v>
      </c>
      <c r="G861" s="35">
        <v>40.893799999999999</v>
      </c>
      <c r="H861" s="35">
        <v>45.418199999999999</v>
      </c>
      <c r="I861" s="35">
        <v>0.27008199999999999</v>
      </c>
      <c r="J861" s="35">
        <v>11.2379</v>
      </c>
      <c r="K861" s="35">
        <v>0.65300400000000003</v>
      </c>
      <c r="L861" s="35">
        <v>0.23645099999999999</v>
      </c>
      <c r="M861" s="35">
        <v>2.0615000000000001E-2</v>
      </c>
      <c r="N861" s="35">
        <v>0.76059500000000002</v>
      </c>
      <c r="O861" s="35">
        <v>8.0740000000000006E-2</v>
      </c>
      <c r="P861" s="35">
        <v>6.3541E-2</v>
      </c>
      <c r="Q861" s="42">
        <v>99.635000000000005</v>
      </c>
      <c r="R861" s="35">
        <v>4.5505199999999997</v>
      </c>
      <c r="S861" s="36">
        <v>2.5960700000000001</v>
      </c>
      <c r="T861" s="36">
        <v>1.2984500000000001</v>
      </c>
      <c r="U861" s="36">
        <v>1.29762</v>
      </c>
      <c r="V861" s="36">
        <v>1.5287E-2</v>
      </c>
      <c r="W861" s="36">
        <v>0.32085999999999998</v>
      </c>
      <c r="X861" s="36">
        <v>1.9878E-2</v>
      </c>
      <c r="Y861" s="36">
        <v>7.6039999999999996E-3</v>
      </c>
      <c r="Z861" s="36">
        <v>6.1899999999999998E-4</v>
      </c>
      <c r="AA861" s="36">
        <v>3.4034000000000002E-2</v>
      </c>
      <c r="AB861" s="36">
        <v>3.065E-3</v>
      </c>
      <c r="AC861" s="36">
        <v>2.5850000000000001E-3</v>
      </c>
      <c r="AD861" s="36">
        <v>4</v>
      </c>
      <c r="AE861" s="325">
        <v>3.0000019999999998</v>
      </c>
      <c r="AF861" s="35">
        <v>4.5505199999999997</v>
      </c>
      <c r="AG861" s="37">
        <v>0.30328015738375158</v>
      </c>
      <c r="AH861" s="53">
        <v>0.49984000000000001</v>
      </c>
      <c r="AI861" s="35">
        <v>0.270812</v>
      </c>
      <c r="AJ861" s="35">
        <v>0.76219599999999998</v>
      </c>
      <c r="AK861" s="35">
        <v>7.6846999999999999E-2</v>
      </c>
      <c r="AL861" s="35">
        <v>11.142200000000001</v>
      </c>
      <c r="AM861" s="35">
        <v>0.64147299999999996</v>
      </c>
      <c r="AN861" s="35">
        <v>1.4796999999999999E-2</v>
      </c>
      <c r="AO861" s="35">
        <v>0.226382</v>
      </c>
      <c r="AP861" s="35">
        <v>5.7048000000000001E-2</v>
      </c>
      <c r="AQ861" s="35">
        <v>81.166600000000003</v>
      </c>
      <c r="AR861" s="35">
        <v>94.358400000000003</v>
      </c>
      <c r="AS861" s="43">
        <v>0.49984000000000001</v>
      </c>
      <c r="AT861" s="326">
        <v>0.49996149076933744</v>
      </c>
      <c r="AU861" s="327">
        <v>-1.2149076933742897E-4</v>
      </c>
      <c r="AV861" s="41">
        <v>40.893799999999999</v>
      </c>
      <c r="AW861" s="35">
        <v>40.586399999999998</v>
      </c>
      <c r="AX861" s="327">
        <v>0.30740000000000123</v>
      </c>
      <c r="AY861" s="41">
        <v>45.418199999999999</v>
      </c>
      <c r="AZ861" s="35">
        <v>45.1</v>
      </c>
      <c r="BA861" s="327">
        <v>0.31819999999999737</v>
      </c>
      <c r="BB861" s="41">
        <v>99.635000000000005</v>
      </c>
      <c r="BC861" s="35">
        <v>98.878155000000007</v>
      </c>
      <c r="BD861" s="36">
        <v>0.75684499999999844</v>
      </c>
      <c r="BE861" s="41">
        <v>81.761499999999998</v>
      </c>
      <c r="BF861" s="35">
        <v>81.166600000000003</v>
      </c>
      <c r="BG861" s="327">
        <v>0.59489999999999554</v>
      </c>
      <c r="BH861" s="46">
        <v>86.311999999999998</v>
      </c>
      <c r="BI861" s="46">
        <v>85.686399999999992</v>
      </c>
      <c r="BJ861" s="327">
        <v>0.62560000000000571</v>
      </c>
      <c r="BK861" s="41">
        <v>11.2379</v>
      </c>
      <c r="BL861" s="35">
        <v>11.142200000000001</v>
      </c>
      <c r="BM861" s="327">
        <v>9.5699999999999008E-2</v>
      </c>
      <c r="BN861" s="36">
        <v>1.5445E-2</v>
      </c>
      <c r="BO861" s="36">
        <v>3.4366000000000001E-2</v>
      </c>
      <c r="BP861" s="36">
        <v>2.9399999999999999E-3</v>
      </c>
      <c r="BQ861" s="36">
        <v>0.32056000000000001</v>
      </c>
      <c r="BR861" s="36">
        <v>1.9675999999999999E-2</v>
      </c>
      <c r="BS861" s="36">
        <v>4.4799999999999999E-4</v>
      </c>
      <c r="BT861" s="36">
        <v>7.3359999999999996E-3</v>
      </c>
      <c r="BU861" s="36">
        <v>2.3379999999999998E-3</v>
      </c>
      <c r="BV861" s="36">
        <v>2.5968900000000001</v>
      </c>
      <c r="BW861" s="36">
        <v>2.9999990000000003</v>
      </c>
      <c r="BX861" s="944">
        <v>1.5440000000000001E-2</v>
      </c>
      <c r="BY861" s="36">
        <v>3.4360000000000002E-2</v>
      </c>
      <c r="BZ861" s="36">
        <v>2.9399999999999999E-3</v>
      </c>
      <c r="CA861" s="36">
        <v>0.32067000000000001</v>
      </c>
      <c r="CB861" s="36">
        <v>1.967E-2</v>
      </c>
      <c r="CC861" s="36">
        <v>4.4999999999999999E-4</v>
      </c>
      <c r="CD861" s="36">
        <v>7.3400000000000002E-3</v>
      </c>
      <c r="CE861" s="36">
        <v>2.3400000000000001E-3</v>
      </c>
      <c r="CF861" s="36">
        <v>1.2984899999999999</v>
      </c>
      <c r="CG861" s="36">
        <v>1.2982899999999999</v>
      </c>
      <c r="CH861" s="36">
        <v>2.9999899999999999</v>
      </c>
      <c r="CI861" s="36">
        <v>2.5967799999999999</v>
      </c>
      <c r="CJ861" s="326">
        <v>0.49996149076933744</v>
      </c>
      <c r="CK861" s="35">
        <v>40.586399999999998</v>
      </c>
      <c r="CL861" s="35">
        <v>45.1</v>
      </c>
      <c r="CM861" s="42">
        <v>98.878155000000007</v>
      </c>
    </row>
    <row r="862" spans="1:91" x14ac:dyDescent="0.2">
      <c r="A862" s="52" t="s">
        <v>540</v>
      </c>
      <c r="B862" s="30">
        <v>2491</v>
      </c>
      <c r="C862" s="30">
        <v>-28518</v>
      </c>
      <c r="D862" s="30">
        <v>130</v>
      </c>
      <c r="E862" s="31">
        <v>0.50398799999999999</v>
      </c>
      <c r="F862" s="41">
        <v>82.410600000000002</v>
      </c>
      <c r="G862" s="35">
        <v>40.876600000000003</v>
      </c>
      <c r="H862" s="35">
        <v>46.158700000000003</v>
      </c>
      <c r="I862" s="35">
        <v>0.28012100000000001</v>
      </c>
      <c r="J862" s="35">
        <v>11.0937</v>
      </c>
      <c r="K862" s="35">
        <v>0.68356300000000003</v>
      </c>
      <c r="L862" s="35">
        <v>0.26624900000000001</v>
      </c>
      <c r="M862" s="35">
        <v>2.8679E-2</v>
      </c>
      <c r="N862" s="35">
        <v>0.71828199999999998</v>
      </c>
      <c r="O862" s="35">
        <v>6.8579000000000001E-2</v>
      </c>
      <c r="P862" s="35">
        <v>6.5526000000000001E-2</v>
      </c>
      <c r="Q862" s="42">
        <v>100.24</v>
      </c>
      <c r="R862" s="35">
        <v>4.6246999999999998</v>
      </c>
      <c r="S862" s="36">
        <v>2.6020099999999999</v>
      </c>
      <c r="T862" s="36">
        <v>1.2906299999999999</v>
      </c>
      <c r="U862" s="36">
        <v>1.31138</v>
      </c>
      <c r="V862" s="36">
        <v>1.5765999999999999E-2</v>
      </c>
      <c r="W862" s="36">
        <v>0.314967</v>
      </c>
      <c r="X862" s="36">
        <v>2.0691000000000001E-2</v>
      </c>
      <c r="Y862" s="36">
        <v>8.5140000000000007E-3</v>
      </c>
      <c r="Z862" s="36">
        <v>8.5599999999999999E-4</v>
      </c>
      <c r="AA862" s="36">
        <v>3.1960000000000002E-2</v>
      </c>
      <c r="AB862" s="36">
        <v>2.5890000000000002E-3</v>
      </c>
      <c r="AC862" s="36">
        <v>2.6510000000000001E-3</v>
      </c>
      <c r="AD862" s="36">
        <v>4</v>
      </c>
      <c r="AE862" s="325">
        <v>3.0000040000000006</v>
      </c>
      <c r="AF862" s="35">
        <v>4.6246999999999998</v>
      </c>
      <c r="AG862" s="37">
        <v>0.26758787638574755</v>
      </c>
      <c r="AH862" s="53">
        <v>0.50398799999999999</v>
      </c>
      <c r="AI862" s="35">
        <v>0.28096300000000002</v>
      </c>
      <c r="AJ862" s="35">
        <v>0.71963900000000003</v>
      </c>
      <c r="AK862" s="35">
        <v>6.4588000000000007E-2</v>
      </c>
      <c r="AL862" s="35">
        <v>10.997999999999999</v>
      </c>
      <c r="AM862" s="35">
        <v>0.67161899999999997</v>
      </c>
      <c r="AN862" s="35">
        <v>2.2713000000000001E-2</v>
      </c>
      <c r="AO862" s="35">
        <v>0.25584200000000001</v>
      </c>
      <c r="AP862" s="35">
        <v>5.8944000000000003E-2</v>
      </c>
      <c r="AQ862" s="35">
        <v>81.804000000000002</v>
      </c>
      <c r="AR862" s="35">
        <v>94.876300000000001</v>
      </c>
      <c r="AS862" s="43">
        <v>0.50398799999999999</v>
      </c>
      <c r="AT862" s="326">
        <v>0.50411679953894917</v>
      </c>
      <c r="AU862" s="327">
        <v>-1.2879953894917584E-4</v>
      </c>
      <c r="AV862" s="41">
        <v>40.876600000000003</v>
      </c>
      <c r="AW862" s="35">
        <v>40.565199999999997</v>
      </c>
      <c r="AX862" s="327">
        <v>0.31140000000000612</v>
      </c>
      <c r="AY862" s="41">
        <v>46.158700000000003</v>
      </c>
      <c r="AZ862" s="35">
        <v>45.83</v>
      </c>
      <c r="BA862" s="327">
        <v>0.32870000000000488</v>
      </c>
      <c r="BB862" s="41">
        <v>100.24</v>
      </c>
      <c r="BC862" s="35">
        <v>99.467507999999995</v>
      </c>
      <c r="BD862" s="36">
        <v>0.77249199999999973</v>
      </c>
      <c r="BE862" s="41">
        <v>82.410600000000002</v>
      </c>
      <c r="BF862" s="35">
        <v>81.804000000000002</v>
      </c>
      <c r="BG862" s="327">
        <v>0.60660000000000025</v>
      </c>
      <c r="BH862" s="46">
        <v>87.035300000000007</v>
      </c>
      <c r="BI862" s="46">
        <v>86.395199999999988</v>
      </c>
      <c r="BJ862" s="327">
        <v>0.6401000000000181</v>
      </c>
      <c r="BK862" s="41">
        <v>11.0937</v>
      </c>
      <c r="BL862" s="35">
        <v>10.997999999999999</v>
      </c>
      <c r="BM862" s="327">
        <v>9.5700000000000784E-2</v>
      </c>
      <c r="BN862" s="36">
        <v>1.5935999999999999E-2</v>
      </c>
      <c r="BO862" s="36">
        <v>3.2268999999999999E-2</v>
      </c>
      <c r="BP862" s="36">
        <v>2.457E-3</v>
      </c>
      <c r="BQ862" s="36">
        <v>0.314666</v>
      </c>
      <c r="BR862" s="36">
        <v>2.0486999999999998E-2</v>
      </c>
      <c r="BS862" s="36">
        <v>6.8300000000000001E-4</v>
      </c>
      <c r="BT862" s="36">
        <v>8.2450000000000006E-3</v>
      </c>
      <c r="BU862" s="36">
        <v>2.4030000000000002E-3</v>
      </c>
      <c r="BV862" s="36">
        <v>2.6028500000000001</v>
      </c>
      <c r="BW862" s="36">
        <v>2.9999959999999999</v>
      </c>
      <c r="BX862" s="944">
        <v>1.593E-2</v>
      </c>
      <c r="BY862" s="36">
        <v>3.227E-2</v>
      </c>
      <c r="BZ862" s="36">
        <v>2.4599999999999999E-3</v>
      </c>
      <c r="CA862" s="36">
        <v>0.31478</v>
      </c>
      <c r="CB862" s="36">
        <v>2.0490000000000001E-2</v>
      </c>
      <c r="CC862" s="36">
        <v>6.8000000000000005E-4</v>
      </c>
      <c r="CD862" s="36">
        <v>8.2400000000000008E-3</v>
      </c>
      <c r="CE862" s="36">
        <v>2.3999999999999998E-3</v>
      </c>
      <c r="CF862" s="36">
        <v>1.2906599999999999</v>
      </c>
      <c r="CG862" s="36">
        <v>1.31209</v>
      </c>
      <c r="CH862" s="36">
        <v>3</v>
      </c>
      <c r="CI862" s="36">
        <v>2.6027499999999999</v>
      </c>
      <c r="CJ862" s="326">
        <v>0.50411679953894917</v>
      </c>
      <c r="CK862" s="35">
        <v>40.565199999999997</v>
      </c>
      <c r="CL862" s="35">
        <v>45.83</v>
      </c>
      <c r="CM862" s="42">
        <v>99.467507999999995</v>
      </c>
    </row>
    <row r="863" spans="1:91" x14ac:dyDescent="0.2">
      <c r="A863" s="52" t="s">
        <v>540</v>
      </c>
      <c r="B863" s="30">
        <v>2495</v>
      </c>
      <c r="C863" s="30">
        <v>-28516</v>
      </c>
      <c r="D863" s="30">
        <v>130</v>
      </c>
      <c r="E863" s="31">
        <v>0.50499899999999998</v>
      </c>
      <c r="F863" s="41">
        <v>82.644599999999997</v>
      </c>
      <c r="G863" s="35">
        <v>40.909100000000002</v>
      </c>
      <c r="H863" s="35">
        <v>46.382599999999996</v>
      </c>
      <c r="I863" s="35">
        <v>0.28154800000000002</v>
      </c>
      <c r="J863" s="35">
        <v>11.060499999999999</v>
      </c>
      <c r="K863" s="35">
        <v>0.66915599999999997</v>
      </c>
      <c r="L863" s="35">
        <v>0.28550799999999998</v>
      </c>
      <c r="M863" s="35">
        <v>2.894E-2</v>
      </c>
      <c r="N863" s="35">
        <v>0.72307299999999997</v>
      </c>
      <c r="O863" s="35">
        <v>6.6574999999999995E-2</v>
      </c>
      <c r="P863" s="35">
        <v>4.8576000000000001E-2</v>
      </c>
      <c r="Q863" s="42">
        <v>100.456</v>
      </c>
      <c r="R863" s="35">
        <v>4.6471499999999999</v>
      </c>
      <c r="S863" s="36">
        <v>2.6040399999999999</v>
      </c>
      <c r="T863" s="36">
        <v>1.2889999999999999</v>
      </c>
      <c r="U863" s="36">
        <v>1.31504</v>
      </c>
      <c r="V863" s="36">
        <v>1.5814000000000002E-2</v>
      </c>
      <c r="W863" s="36">
        <v>0.31337999999999999</v>
      </c>
      <c r="X863" s="36">
        <v>2.0213999999999999E-2</v>
      </c>
      <c r="Y863" s="36">
        <v>9.1109999999999993E-3</v>
      </c>
      <c r="Z863" s="36">
        <v>8.6200000000000003E-4</v>
      </c>
      <c r="AA863" s="36">
        <v>3.2107999999999998E-2</v>
      </c>
      <c r="AB863" s="36">
        <v>2.5079999999999998E-3</v>
      </c>
      <c r="AC863" s="36">
        <v>1.9610000000000001E-3</v>
      </c>
      <c r="AD863" s="36">
        <v>4</v>
      </c>
      <c r="AE863" s="325">
        <v>2.9999980000000006</v>
      </c>
      <c r="AF863" s="35">
        <v>4.6471499999999999</v>
      </c>
      <c r="AG863" s="37">
        <v>0.23947568782355527</v>
      </c>
      <c r="AH863" s="53">
        <v>0.50499899999999998</v>
      </c>
      <c r="AI863" s="35">
        <v>0.28241100000000002</v>
      </c>
      <c r="AJ863" s="35">
        <v>0.724468</v>
      </c>
      <c r="AK863" s="35">
        <v>6.2556E-2</v>
      </c>
      <c r="AL863" s="35">
        <v>10.964700000000001</v>
      </c>
      <c r="AM863" s="35">
        <v>0.65730100000000002</v>
      </c>
      <c r="AN863" s="35">
        <v>2.2950999999999999E-2</v>
      </c>
      <c r="AO863" s="35">
        <v>0.274926</v>
      </c>
      <c r="AP863" s="35">
        <v>4.2077999999999997E-2</v>
      </c>
      <c r="AQ863" s="35">
        <v>82.034400000000005</v>
      </c>
      <c r="AR863" s="35">
        <v>95.065799999999996</v>
      </c>
      <c r="AS863" s="43">
        <v>0.50499899999999998</v>
      </c>
      <c r="AT863" s="326">
        <v>0.50513287110619709</v>
      </c>
      <c r="AU863" s="327">
        <v>-1.3387110619711429E-4</v>
      </c>
      <c r="AV863" s="41">
        <v>40.909100000000002</v>
      </c>
      <c r="AW863" s="35">
        <v>40.5961</v>
      </c>
      <c r="AX863" s="327">
        <v>0.31300000000000239</v>
      </c>
      <c r="AY863" s="41">
        <v>46.382599999999996</v>
      </c>
      <c r="AZ863" s="35">
        <v>46.05</v>
      </c>
      <c r="BA863" s="327">
        <v>0.33259999999999934</v>
      </c>
      <c r="BB863" s="41">
        <v>100.456</v>
      </c>
      <c r="BC863" s="35">
        <v>99.677490999999989</v>
      </c>
      <c r="BD863" s="36">
        <v>0.77850900000001388</v>
      </c>
      <c r="BE863" s="41">
        <v>82.644599999999997</v>
      </c>
      <c r="BF863" s="35">
        <v>82.034400000000005</v>
      </c>
      <c r="BG863" s="327">
        <v>0.61019999999999186</v>
      </c>
      <c r="BH863" s="46">
        <v>87.291699999999992</v>
      </c>
      <c r="BI863" s="46">
        <v>86.64609999999999</v>
      </c>
      <c r="BJ863" s="327">
        <v>0.64560000000000173</v>
      </c>
      <c r="BK863" s="41">
        <v>11.060499999999999</v>
      </c>
      <c r="BL863" s="35">
        <v>10.964700000000001</v>
      </c>
      <c r="BM863" s="327">
        <v>9.5799999999998775E-2</v>
      </c>
      <c r="BN863" s="36">
        <v>1.5984999999999999E-2</v>
      </c>
      <c r="BO863" s="36">
        <v>3.2419000000000003E-2</v>
      </c>
      <c r="BP863" s="36">
        <v>2.3749999999999999E-3</v>
      </c>
      <c r="BQ863" s="36">
        <v>0.31307699999999999</v>
      </c>
      <c r="BR863" s="36">
        <v>2.001E-2</v>
      </c>
      <c r="BS863" s="36">
        <v>6.8900000000000005E-4</v>
      </c>
      <c r="BT863" s="36">
        <v>8.8419999999999992E-3</v>
      </c>
      <c r="BU863" s="36">
        <v>1.712E-3</v>
      </c>
      <c r="BV863" s="36">
        <v>2.6048900000000001</v>
      </c>
      <c r="BW863" s="36">
        <v>2.9999990000000003</v>
      </c>
      <c r="BX863" s="944">
        <v>1.5980000000000001E-2</v>
      </c>
      <c r="BY863" s="36">
        <v>3.2419999999999997E-2</v>
      </c>
      <c r="BZ863" s="36">
        <v>2.3800000000000002E-3</v>
      </c>
      <c r="CA863" s="36">
        <v>0.31319000000000002</v>
      </c>
      <c r="CB863" s="36">
        <v>2.001E-2</v>
      </c>
      <c r="CC863" s="36">
        <v>6.8999999999999997E-4</v>
      </c>
      <c r="CD863" s="36">
        <v>8.8400000000000006E-3</v>
      </c>
      <c r="CE863" s="36">
        <v>1.7099999999999999E-3</v>
      </c>
      <c r="CF863" s="36">
        <v>1.2890200000000001</v>
      </c>
      <c r="CG863" s="36">
        <v>1.31576</v>
      </c>
      <c r="CH863" s="36">
        <v>3</v>
      </c>
      <c r="CI863" s="36">
        <v>2.6047799999999999</v>
      </c>
      <c r="CJ863" s="326">
        <v>0.50513287110619709</v>
      </c>
      <c r="CK863" s="35">
        <v>40.5961</v>
      </c>
      <c r="CL863" s="35">
        <v>46.05</v>
      </c>
      <c r="CM863" s="42">
        <v>99.677490999999989</v>
      </c>
    </row>
    <row r="864" spans="1:91" x14ac:dyDescent="0.2">
      <c r="A864" s="52" t="s">
        <v>540</v>
      </c>
      <c r="B864" s="30">
        <v>2495</v>
      </c>
      <c r="C864" s="30">
        <v>-28514</v>
      </c>
      <c r="D864" s="30">
        <v>130</v>
      </c>
      <c r="E864" s="31">
        <v>0.50360000000000005</v>
      </c>
      <c r="F864" s="41">
        <v>82.223500000000001</v>
      </c>
      <c r="G864" s="35">
        <v>40.815800000000003</v>
      </c>
      <c r="H864" s="35">
        <v>46.0184</v>
      </c>
      <c r="I864" s="35">
        <v>0.28416799999999998</v>
      </c>
      <c r="J864" s="35">
        <v>11.0954</v>
      </c>
      <c r="K864" s="35">
        <v>0.67491999999999996</v>
      </c>
      <c r="L864" s="35">
        <v>0.28006399999999998</v>
      </c>
      <c r="M864" s="35">
        <v>2.1146000000000002E-2</v>
      </c>
      <c r="N864" s="35">
        <v>0.64711799999999997</v>
      </c>
      <c r="O864" s="35">
        <v>9.8571000000000006E-2</v>
      </c>
      <c r="P864" s="35">
        <v>6.0360999999999998E-2</v>
      </c>
      <c r="Q864" s="42">
        <v>99.995900000000006</v>
      </c>
      <c r="R864" s="35">
        <v>4.6106499999999997</v>
      </c>
      <c r="S864" s="36">
        <v>2.60297</v>
      </c>
      <c r="T864" s="36">
        <v>1.2921199999999999</v>
      </c>
      <c r="U864" s="36">
        <v>1.3108599999999999</v>
      </c>
      <c r="V864" s="36">
        <v>1.6036000000000002E-2</v>
      </c>
      <c r="W864" s="36">
        <v>0.31584800000000002</v>
      </c>
      <c r="X864" s="36">
        <v>2.0483999999999999E-2</v>
      </c>
      <c r="Y864" s="36">
        <v>8.9800000000000001E-3</v>
      </c>
      <c r="Z864" s="36">
        <v>6.3299999999999999E-4</v>
      </c>
      <c r="AA864" s="36">
        <v>2.887E-2</v>
      </c>
      <c r="AB864" s="36">
        <v>3.7309999999999999E-3</v>
      </c>
      <c r="AC864" s="36">
        <v>2.4480000000000001E-3</v>
      </c>
      <c r="AD864" s="36">
        <v>4</v>
      </c>
      <c r="AE864" s="325">
        <v>3.0000100000000001</v>
      </c>
      <c r="AF864" s="35">
        <v>4.6106499999999997</v>
      </c>
      <c r="AG864" s="37">
        <v>0.25181971091117972</v>
      </c>
      <c r="AH864" s="53">
        <v>0.50360000000000005</v>
      </c>
      <c r="AI864" s="35">
        <v>0.285053</v>
      </c>
      <c r="AJ864" s="35">
        <v>0.648011</v>
      </c>
      <c r="AK864" s="35">
        <v>9.4671000000000005E-2</v>
      </c>
      <c r="AL864" s="35">
        <v>10.999700000000001</v>
      </c>
      <c r="AM864" s="35">
        <v>0.66305199999999997</v>
      </c>
      <c r="AN864" s="35">
        <v>1.5245E-2</v>
      </c>
      <c r="AO864" s="35">
        <v>0.26955499999999999</v>
      </c>
      <c r="AP864" s="35">
        <v>5.3815000000000002E-2</v>
      </c>
      <c r="AQ864" s="35">
        <v>81.618600000000001</v>
      </c>
      <c r="AR864" s="35">
        <v>94.647599999999997</v>
      </c>
      <c r="AS864" s="43">
        <v>0.50360000000000005</v>
      </c>
      <c r="AT864" s="326">
        <v>0.50372925100048382</v>
      </c>
      <c r="AU864" s="327">
        <v>-1.2925100048377658E-4</v>
      </c>
      <c r="AV864" s="41">
        <v>40.815800000000003</v>
      </c>
      <c r="AW864" s="35">
        <v>40.504899999999999</v>
      </c>
      <c r="AX864" s="327">
        <v>0.31090000000000373</v>
      </c>
      <c r="AY864" s="41">
        <v>46.0184</v>
      </c>
      <c r="AZ864" s="35">
        <v>45.69</v>
      </c>
      <c r="BA864" s="327">
        <v>0.32840000000000202</v>
      </c>
      <c r="BB864" s="41">
        <v>99.995900000000006</v>
      </c>
      <c r="BC864" s="35">
        <v>99.224001999999984</v>
      </c>
      <c r="BD864" s="36">
        <v>0.77189800000002151</v>
      </c>
      <c r="BE864" s="41">
        <v>82.223500000000001</v>
      </c>
      <c r="BF864" s="35">
        <v>81.618600000000001</v>
      </c>
      <c r="BG864" s="327">
        <v>0.60490000000000066</v>
      </c>
      <c r="BH864" s="46">
        <v>86.83420000000001</v>
      </c>
      <c r="BI864" s="46">
        <v>86.19489999999999</v>
      </c>
      <c r="BJ864" s="327">
        <v>0.63930000000001996</v>
      </c>
      <c r="BK864" s="41">
        <v>11.0954</v>
      </c>
      <c r="BL864" s="35">
        <v>10.999700000000001</v>
      </c>
      <c r="BM864" s="327">
        <v>9.5699999999999008E-2</v>
      </c>
      <c r="BN864" s="36">
        <v>1.6211E-2</v>
      </c>
      <c r="BO864" s="36">
        <v>2.9134E-2</v>
      </c>
      <c r="BP864" s="36">
        <v>3.6110000000000001E-3</v>
      </c>
      <c r="BQ864" s="36">
        <v>0.31555</v>
      </c>
      <c r="BR864" s="36">
        <v>2.0279999999999999E-2</v>
      </c>
      <c r="BS864" s="36">
        <v>4.6000000000000001E-4</v>
      </c>
      <c r="BT864" s="36">
        <v>8.7100000000000007E-3</v>
      </c>
      <c r="BU864" s="36">
        <v>2.2000000000000001E-3</v>
      </c>
      <c r="BV864" s="36">
        <v>2.60385</v>
      </c>
      <c r="BW864" s="36">
        <v>3.000006</v>
      </c>
      <c r="BX864" s="944">
        <v>1.6209999999999999E-2</v>
      </c>
      <c r="BY864" s="36">
        <v>2.913E-2</v>
      </c>
      <c r="BZ864" s="36">
        <v>3.6099999999999999E-3</v>
      </c>
      <c r="CA864" s="36">
        <v>0.31566</v>
      </c>
      <c r="CB864" s="36">
        <v>2.0279999999999999E-2</v>
      </c>
      <c r="CC864" s="36">
        <v>4.6000000000000001E-4</v>
      </c>
      <c r="CD864" s="36">
        <v>8.7100000000000007E-3</v>
      </c>
      <c r="CE864" s="36">
        <v>2.2000000000000001E-3</v>
      </c>
      <c r="CF864" s="36">
        <v>1.29216</v>
      </c>
      <c r="CG864" s="36">
        <v>1.31158</v>
      </c>
      <c r="CH864" s="36">
        <v>3</v>
      </c>
      <c r="CI864" s="36">
        <v>2.6037400000000002</v>
      </c>
      <c r="CJ864" s="326">
        <v>0.50372925100048382</v>
      </c>
      <c r="CK864" s="35">
        <v>40.504899999999999</v>
      </c>
      <c r="CL864" s="35">
        <v>45.69</v>
      </c>
      <c r="CM864" s="42">
        <v>99.224001999999984</v>
      </c>
    </row>
    <row r="865" spans="1:91" x14ac:dyDescent="0.2">
      <c r="A865" s="54" t="s">
        <v>541</v>
      </c>
      <c r="B865" s="55">
        <v>2502</v>
      </c>
      <c r="C865" s="55">
        <v>-28525</v>
      </c>
      <c r="D865" s="55">
        <v>130</v>
      </c>
      <c r="E865" s="56">
        <v>0.20791999999999999</v>
      </c>
      <c r="F865" s="57">
        <v>49.289299999999997</v>
      </c>
      <c r="G865" s="58">
        <v>39.0411</v>
      </c>
      <c r="H865" s="58">
        <v>11.3893</v>
      </c>
      <c r="I865" s="58">
        <v>1.6670199999999999</v>
      </c>
      <c r="J865" s="58">
        <v>47.672499999999999</v>
      </c>
      <c r="K865" s="58">
        <v>9.6901000000000001E-2</v>
      </c>
      <c r="L865" s="58">
        <v>0.79701999999999995</v>
      </c>
      <c r="M865" s="58">
        <v>-3.6600000000000001E-3</v>
      </c>
      <c r="N865" s="58">
        <v>2.4934000000000001E-2</v>
      </c>
      <c r="O865" s="58">
        <v>3.1792000000000001E-2</v>
      </c>
      <c r="P865" s="58">
        <v>6.6930000000000003E-2</v>
      </c>
      <c r="Q865" s="59">
        <v>100.78400000000001</v>
      </c>
      <c r="R865" s="58">
        <v>1.1411199999999999</v>
      </c>
      <c r="S865" s="60">
        <v>1.0248900000000001</v>
      </c>
      <c r="T865" s="60">
        <v>0.81179900000000005</v>
      </c>
      <c r="U865" s="60">
        <v>0.21309600000000001</v>
      </c>
      <c r="V865" s="60">
        <v>6.1789999999999998E-2</v>
      </c>
      <c r="W865" s="60">
        <v>0.89136700000000002</v>
      </c>
      <c r="X865" s="60">
        <v>1.9319999999999999E-3</v>
      </c>
      <c r="Y865" s="60">
        <v>1.6785000000000001E-2</v>
      </c>
      <c r="Z865" s="60">
        <v>-6.9999999999999994E-5</v>
      </c>
      <c r="AA865" s="60">
        <v>7.3099999999999999E-4</v>
      </c>
      <c r="AB865" s="60">
        <v>7.9000000000000001E-4</v>
      </c>
      <c r="AC865" s="60">
        <v>1.7830000000000001E-3</v>
      </c>
      <c r="AD865" s="60">
        <v>3</v>
      </c>
      <c r="AE865" s="60">
        <v>2.0000030000000004</v>
      </c>
      <c r="AF865" s="58">
        <v>1.1411199999999999</v>
      </c>
      <c r="AG865" s="130">
        <v>0.56599684963054697</v>
      </c>
      <c r="AH865" s="62">
        <v>0.20791999999999999</v>
      </c>
      <c r="AI865" s="58">
        <v>1.6688400000000001</v>
      </c>
      <c r="AJ865" s="58">
        <v>2.4205000000000001E-2</v>
      </c>
      <c r="AK865" s="58">
        <v>3.0738999999999999E-2</v>
      </c>
      <c r="AL865" s="58">
        <v>47.5961</v>
      </c>
      <c r="AM865" s="58">
        <v>9.5429E-2</v>
      </c>
      <c r="AN865" s="58">
        <v>-4.9399999999999999E-3</v>
      </c>
      <c r="AO865" s="58">
        <v>0.79434400000000005</v>
      </c>
      <c r="AP865" s="58">
        <v>6.5684000000000006E-2</v>
      </c>
      <c r="AQ865" s="58">
        <v>49.217500000000001</v>
      </c>
      <c r="AR865" s="58">
        <v>99.487899999999996</v>
      </c>
      <c r="AS865" s="63">
        <v>0.20791999999999999</v>
      </c>
      <c r="AT865" s="328">
        <v>0.20782021507055171</v>
      </c>
      <c r="AU865" s="64">
        <v>9.9784929448287762E-5</v>
      </c>
      <c r="AV865" s="57">
        <v>39.0411</v>
      </c>
      <c r="AW865" s="58">
        <v>38.989100000000001</v>
      </c>
      <c r="AX865" s="64">
        <v>5.1999999999999602E-2</v>
      </c>
      <c r="AY865" s="57">
        <v>11.3893</v>
      </c>
      <c r="AZ865" s="58">
        <v>11.37</v>
      </c>
      <c r="BA865" s="64">
        <v>1.9300000000001205E-2</v>
      </c>
      <c r="BB865" s="57">
        <v>100.78400000000001</v>
      </c>
      <c r="BC865" s="58">
        <v>100.62950099999999</v>
      </c>
      <c r="BD865" s="60">
        <v>0.15449900000001549</v>
      </c>
      <c r="BE865" s="57">
        <v>49.289299999999997</v>
      </c>
      <c r="BF865" s="58">
        <v>49.217500000000001</v>
      </c>
      <c r="BG865" s="64">
        <v>7.1799999999996089E-2</v>
      </c>
      <c r="BH865" s="58">
        <v>50.430399999999999</v>
      </c>
      <c r="BI865" s="58">
        <v>50.359099999999998</v>
      </c>
      <c r="BJ865" s="64">
        <v>7.1300000000000807E-2</v>
      </c>
      <c r="BK865" s="57">
        <v>47.672499999999999</v>
      </c>
      <c r="BL865" s="58">
        <v>47.5961</v>
      </c>
      <c r="BM865" s="64">
        <v>7.6399999999999579E-2</v>
      </c>
      <c r="BN865" s="60">
        <v>6.1952E-2</v>
      </c>
      <c r="BO865" s="60">
        <v>7.1000000000000002E-4</v>
      </c>
      <c r="BP865" s="60">
        <v>7.6499999999999995E-4</v>
      </c>
      <c r="BQ865" s="60">
        <v>0.89129499999999995</v>
      </c>
      <c r="BR865" s="60">
        <v>1.905E-3</v>
      </c>
      <c r="BS865" s="60">
        <v>-1E-4</v>
      </c>
      <c r="BT865" s="60">
        <v>1.6754000000000002E-2</v>
      </c>
      <c r="BU865" s="60">
        <v>1.7520000000000001E-3</v>
      </c>
      <c r="BV865" s="60">
        <v>1.0249600000000001</v>
      </c>
      <c r="BW865" s="60">
        <v>1.9999930000000001</v>
      </c>
      <c r="BX865" s="945">
        <v>6.1940000000000002E-2</v>
      </c>
      <c r="BY865" s="60">
        <v>7.1000000000000002E-4</v>
      </c>
      <c r="BZ865" s="60">
        <v>7.6999999999999996E-4</v>
      </c>
      <c r="CA865" s="60">
        <v>0.89149</v>
      </c>
      <c r="CB865" s="60">
        <v>1.9E-3</v>
      </c>
      <c r="CC865" s="60">
        <v>-1E-4</v>
      </c>
      <c r="CD865" s="60">
        <v>1.6750000000000001E-2</v>
      </c>
      <c r="CE865" s="60">
        <v>1.75E-3</v>
      </c>
      <c r="CF865" s="60">
        <v>0.81181000000000003</v>
      </c>
      <c r="CG865" s="60">
        <v>0.21296999999999999</v>
      </c>
      <c r="CH865" s="60">
        <v>1.9999899999999999</v>
      </c>
      <c r="CI865" s="60">
        <v>1.02478</v>
      </c>
      <c r="CJ865" s="328">
        <v>0.20782021507055171</v>
      </c>
      <c r="CK865" s="58">
        <v>38.989100000000001</v>
      </c>
      <c r="CL865" s="58">
        <v>11.37</v>
      </c>
      <c r="CM865" s="59">
        <v>100.62950099999999</v>
      </c>
    </row>
    <row r="866" spans="1:91" x14ac:dyDescent="0.2">
      <c r="A866" s="54" t="s">
        <v>541</v>
      </c>
      <c r="B866" s="55">
        <v>2501</v>
      </c>
      <c r="C866" s="55">
        <v>-28525</v>
      </c>
      <c r="D866" s="55">
        <v>130</v>
      </c>
      <c r="E866" s="56">
        <v>0.20744199999999999</v>
      </c>
      <c r="F866" s="57">
        <v>49.154600000000002</v>
      </c>
      <c r="G866" s="58">
        <v>38.957900000000002</v>
      </c>
      <c r="H866" s="58">
        <v>11.332100000000001</v>
      </c>
      <c r="I866" s="58">
        <v>1.6740699999999999</v>
      </c>
      <c r="J866" s="58">
        <v>47.607100000000003</v>
      </c>
      <c r="K866" s="58">
        <v>7.9270999999999994E-2</v>
      </c>
      <c r="L866" s="58">
        <v>0.79972100000000002</v>
      </c>
      <c r="M866" s="58">
        <v>-5.5999999999999999E-3</v>
      </c>
      <c r="N866" s="58">
        <v>1.8031999999999999E-2</v>
      </c>
      <c r="O866" s="58">
        <v>1.6060999999999999E-2</v>
      </c>
      <c r="P866" s="58">
        <v>5.9380000000000002E-2</v>
      </c>
      <c r="Q866" s="59">
        <v>100.538</v>
      </c>
      <c r="R866" s="58">
        <v>1.1353800000000001</v>
      </c>
      <c r="S866" s="60">
        <v>1.0246</v>
      </c>
      <c r="T866" s="60">
        <v>0.81205400000000005</v>
      </c>
      <c r="U866" s="60">
        <v>0.21254500000000001</v>
      </c>
      <c r="V866" s="60">
        <v>6.2203000000000001E-2</v>
      </c>
      <c r="W866" s="60">
        <v>0.89232599999999995</v>
      </c>
      <c r="X866" s="60">
        <v>1.5839999999999999E-3</v>
      </c>
      <c r="Y866" s="60">
        <v>1.6882999999999999E-2</v>
      </c>
      <c r="Z866" s="60">
        <v>-1.1E-4</v>
      </c>
      <c r="AA866" s="60">
        <v>5.2999999999999998E-4</v>
      </c>
      <c r="AB866" s="60">
        <v>4.0000000000000002E-4</v>
      </c>
      <c r="AC866" s="60">
        <v>1.586E-3</v>
      </c>
      <c r="AD866" s="60">
        <v>3</v>
      </c>
      <c r="AE866" s="60">
        <v>2.0000009999999997</v>
      </c>
      <c r="AF866" s="58">
        <v>1.1353800000000001</v>
      </c>
      <c r="AG866" s="130">
        <v>0.56636171039503969</v>
      </c>
      <c r="AH866" s="62">
        <v>0.20744199999999999</v>
      </c>
      <c r="AI866" s="58">
        <v>1.6758999999999999</v>
      </c>
      <c r="AJ866" s="58">
        <v>1.7298000000000001E-2</v>
      </c>
      <c r="AK866" s="58">
        <v>1.5002E-2</v>
      </c>
      <c r="AL866" s="58">
        <v>47.530900000000003</v>
      </c>
      <c r="AM866" s="58">
        <v>7.7831999999999998E-2</v>
      </c>
      <c r="AN866" s="58">
        <v>-6.8799999999999998E-3</v>
      </c>
      <c r="AO866" s="58">
        <v>0.79704900000000001</v>
      </c>
      <c r="AP866" s="58">
        <v>5.8151000000000001E-2</v>
      </c>
      <c r="AQ866" s="58">
        <v>49.083100000000002</v>
      </c>
      <c r="AR866" s="58">
        <v>99.248400000000004</v>
      </c>
      <c r="AS866" s="63">
        <v>0.20744199999999999</v>
      </c>
      <c r="AT866" s="328">
        <v>0.20734218977247218</v>
      </c>
      <c r="AU866" s="64">
        <v>9.9810227527807882E-5</v>
      </c>
      <c r="AV866" s="57">
        <v>38.957900000000002</v>
      </c>
      <c r="AW866" s="58">
        <v>38.906100000000002</v>
      </c>
      <c r="AX866" s="64">
        <v>5.1800000000000068E-2</v>
      </c>
      <c r="AY866" s="57">
        <v>11.332100000000001</v>
      </c>
      <c r="AZ866" s="58">
        <v>11.31</v>
      </c>
      <c r="BA866" s="64">
        <v>2.2100000000000009E-2</v>
      </c>
      <c r="BB866" s="57">
        <v>100.538</v>
      </c>
      <c r="BC866" s="58">
        <v>100.38135200000001</v>
      </c>
      <c r="BD866" s="60">
        <v>0.15664799999998991</v>
      </c>
      <c r="BE866" s="57">
        <v>49.154600000000002</v>
      </c>
      <c r="BF866" s="58">
        <v>49.083100000000002</v>
      </c>
      <c r="BG866" s="64">
        <v>7.1500000000000341E-2</v>
      </c>
      <c r="BH866" s="58">
        <v>50.290000000000006</v>
      </c>
      <c r="BI866" s="58">
        <v>50.216100000000004</v>
      </c>
      <c r="BJ866" s="64">
        <v>7.3900000000001853E-2</v>
      </c>
      <c r="BK866" s="57">
        <v>47.607100000000003</v>
      </c>
      <c r="BL866" s="58">
        <v>47.530900000000003</v>
      </c>
      <c r="BM866" s="64">
        <v>7.6200000000000045E-2</v>
      </c>
      <c r="BN866" s="60">
        <v>6.2365999999999998E-2</v>
      </c>
      <c r="BO866" s="60">
        <v>5.0900000000000001E-4</v>
      </c>
      <c r="BP866" s="60">
        <v>3.7399999999999998E-4</v>
      </c>
      <c r="BQ866" s="60">
        <v>0.89225399999999999</v>
      </c>
      <c r="BR866" s="60">
        <v>1.5579999999999999E-3</v>
      </c>
      <c r="BS866" s="60">
        <v>-1.3999999999999999E-4</v>
      </c>
      <c r="BT866" s="60">
        <v>1.6853E-2</v>
      </c>
      <c r="BU866" s="60">
        <v>1.555E-3</v>
      </c>
      <c r="BV866" s="60">
        <v>1.02467</v>
      </c>
      <c r="BW866" s="60">
        <v>1.9999989999999999</v>
      </c>
      <c r="BX866" s="945">
        <v>6.2350000000000003E-2</v>
      </c>
      <c r="BY866" s="60">
        <v>5.1000000000000004E-4</v>
      </c>
      <c r="BZ866" s="60">
        <v>3.6999999999999999E-4</v>
      </c>
      <c r="CA866" s="60">
        <v>0.89244999999999997</v>
      </c>
      <c r="CB866" s="60">
        <v>1.56E-3</v>
      </c>
      <c r="CC866" s="60">
        <v>-1.3999999999999999E-4</v>
      </c>
      <c r="CD866" s="60">
        <v>1.685E-2</v>
      </c>
      <c r="CE866" s="60">
        <v>1.5499999999999999E-3</v>
      </c>
      <c r="CF866" s="60">
        <v>0.81206999999999996</v>
      </c>
      <c r="CG866" s="60">
        <v>0.21242</v>
      </c>
      <c r="CH866" s="60">
        <v>1.9999900000000002</v>
      </c>
      <c r="CI866" s="60">
        <v>1.0244899999999999</v>
      </c>
      <c r="CJ866" s="328">
        <v>0.20734218977247218</v>
      </c>
      <c r="CK866" s="58">
        <v>38.906100000000002</v>
      </c>
      <c r="CL866" s="58">
        <v>11.31</v>
      </c>
      <c r="CM866" s="59">
        <v>100.38135200000001</v>
      </c>
    </row>
    <row r="867" spans="1:91" x14ac:dyDescent="0.2">
      <c r="A867" s="54" t="s">
        <v>541</v>
      </c>
      <c r="B867" s="55">
        <v>2498</v>
      </c>
      <c r="C867" s="55">
        <v>-28525</v>
      </c>
      <c r="D867" s="55">
        <v>130</v>
      </c>
      <c r="E867" s="56">
        <v>0.20353499999999999</v>
      </c>
      <c r="F867" s="57">
        <v>49.128399999999999</v>
      </c>
      <c r="G867" s="58">
        <v>39.129100000000001</v>
      </c>
      <c r="H867" s="58">
        <v>11.1127</v>
      </c>
      <c r="I867" s="58">
        <v>1.66124</v>
      </c>
      <c r="J867" s="58">
        <v>47.801299999999998</v>
      </c>
      <c r="K867" s="58">
        <v>9.0718999999999994E-2</v>
      </c>
      <c r="L867" s="58">
        <v>0.80280600000000002</v>
      </c>
      <c r="M867" s="58">
        <v>-9.1199999999999996E-3</v>
      </c>
      <c r="N867" s="58">
        <v>2.8237999999999999E-2</v>
      </c>
      <c r="O867" s="58">
        <v>-4.9199999999999999E-3</v>
      </c>
      <c r="P867" s="58">
        <v>5.7858E-2</v>
      </c>
      <c r="Q867" s="59">
        <v>100.67</v>
      </c>
      <c r="R867" s="58">
        <v>1.11341</v>
      </c>
      <c r="S867" s="60">
        <v>1.0227299999999999</v>
      </c>
      <c r="T867" s="60">
        <v>0.81457299999999999</v>
      </c>
      <c r="U867" s="60">
        <v>0.20816200000000001</v>
      </c>
      <c r="V867" s="60">
        <v>6.1647E-2</v>
      </c>
      <c r="W867" s="60">
        <v>0.89481200000000005</v>
      </c>
      <c r="X867" s="60">
        <v>1.8109999999999999E-3</v>
      </c>
      <c r="Y867" s="60">
        <v>1.6927000000000001E-2</v>
      </c>
      <c r="Z867" s="60">
        <v>-1.8000000000000001E-4</v>
      </c>
      <c r="AA867" s="60">
        <v>8.2799999999999996E-4</v>
      </c>
      <c r="AB867" s="60">
        <v>-1.2E-4</v>
      </c>
      <c r="AC867" s="60">
        <v>1.5430000000000001E-3</v>
      </c>
      <c r="AD867" s="60">
        <v>3</v>
      </c>
      <c r="AE867" s="60">
        <v>2.000003</v>
      </c>
      <c r="AF867" s="58">
        <v>1.11341</v>
      </c>
      <c r="AG867" s="130">
        <v>0.56133195266118441</v>
      </c>
      <c r="AH867" s="62">
        <v>0.20353499999999999</v>
      </c>
      <c r="AI867" s="58">
        <v>1.6630100000000001</v>
      </c>
      <c r="AJ867" s="58">
        <v>2.7529000000000001E-2</v>
      </c>
      <c r="AK867" s="58">
        <v>-5.9699999999999996E-3</v>
      </c>
      <c r="AL867" s="58">
        <v>47.726399999999998</v>
      </c>
      <c r="AM867" s="58">
        <v>8.9289999999999994E-2</v>
      </c>
      <c r="AN867" s="58">
        <v>-1.0370000000000001E-2</v>
      </c>
      <c r="AO867" s="58">
        <v>0.80018500000000004</v>
      </c>
      <c r="AP867" s="58">
        <v>5.6658E-2</v>
      </c>
      <c r="AQ867" s="58">
        <v>49.058500000000002</v>
      </c>
      <c r="AR867" s="58">
        <v>99.405299999999997</v>
      </c>
      <c r="AS867" s="63">
        <v>0.20353499999999999</v>
      </c>
      <c r="AT867" s="328">
        <v>0.20342844849504213</v>
      </c>
      <c r="AU867" s="64">
        <v>1.0655150495786359E-4</v>
      </c>
      <c r="AV867" s="57">
        <v>39.129100000000001</v>
      </c>
      <c r="AW867" s="58">
        <v>39.078600000000002</v>
      </c>
      <c r="AX867" s="64">
        <v>5.0499999999999545E-2</v>
      </c>
      <c r="AY867" s="57">
        <v>11.1127</v>
      </c>
      <c r="AZ867" s="58">
        <v>11.09</v>
      </c>
      <c r="BA867" s="64">
        <v>2.2700000000000387E-2</v>
      </c>
      <c r="BB867" s="57">
        <v>100.67</v>
      </c>
      <c r="BC867" s="58">
        <v>100.515332</v>
      </c>
      <c r="BD867" s="60">
        <v>0.15466800000000092</v>
      </c>
      <c r="BE867" s="57">
        <v>49.128399999999999</v>
      </c>
      <c r="BF867" s="58">
        <v>49.058500000000002</v>
      </c>
      <c r="BG867" s="64">
        <v>6.9899999999996965E-2</v>
      </c>
      <c r="BH867" s="58">
        <v>50.241799999999998</v>
      </c>
      <c r="BI867" s="58">
        <v>50.168599999999998</v>
      </c>
      <c r="BJ867" s="64">
        <v>7.3199999999999932E-2</v>
      </c>
      <c r="BK867" s="57">
        <v>47.801299999999998</v>
      </c>
      <c r="BL867" s="58">
        <v>47.726399999999998</v>
      </c>
      <c r="BM867" s="64">
        <v>7.4899999999999523E-2</v>
      </c>
      <c r="BN867" s="60">
        <v>6.1804999999999999E-2</v>
      </c>
      <c r="BO867" s="60">
        <v>8.0900000000000004E-4</v>
      </c>
      <c r="BP867" s="60">
        <v>-1.4999999999999999E-4</v>
      </c>
      <c r="BQ867" s="60">
        <v>0.89474299999999996</v>
      </c>
      <c r="BR867" s="60">
        <v>1.7849999999999999E-3</v>
      </c>
      <c r="BS867" s="60">
        <v>-2.0000000000000001E-4</v>
      </c>
      <c r="BT867" s="60">
        <v>1.6896999999999999E-2</v>
      </c>
      <c r="BU867" s="60">
        <v>1.513E-3</v>
      </c>
      <c r="BV867" s="60">
        <v>1.0227999999999999</v>
      </c>
      <c r="BW867" s="60">
        <v>2.0000019999999998</v>
      </c>
      <c r="BX867" s="945">
        <v>6.1789999999999998E-2</v>
      </c>
      <c r="BY867" s="60">
        <v>8.0999999999999996E-4</v>
      </c>
      <c r="BZ867" s="60">
        <v>-1.4999999999999999E-4</v>
      </c>
      <c r="CA867" s="60">
        <v>0.89493999999999996</v>
      </c>
      <c r="CB867" s="60">
        <v>1.7799999999999999E-3</v>
      </c>
      <c r="CC867" s="60">
        <v>-2.0000000000000001E-4</v>
      </c>
      <c r="CD867" s="60">
        <v>1.6889999999999999E-2</v>
      </c>
      <c r="CE867" s="60">
        <v>1.5100000000000001E-3</v>
      </c>
      <c r="CF867" s="60">
        <v>0.81459000000000004</v>
      </c>
      <c r="CG867" s="60">
        <v>0.20802999999999999</v>
      </c>
      <c r="CH867" s="60">
        <v>1.9999899999999999</v>
      </c>
      <c r="CI867" s="60">
        <v>1.0226200000000001</v>
      </c>
      <c r="CJ867" s="328">
        <v>0.20342844849504213</v>
      </c>
      <c r="CK867" s="58">
        <v>39.078600000000002</v>
      </c>
      <c r="CL867" s="58">
        <v>11.09</v>
      </c>
      <c r="CM867" s="59">
        <v>100.515332</v>
      </c>
    </row>
    <row r="868" spans="1:91" x14ac:dyDescent="0.2">
      <c r="A868" s="54" t="s">
        <v>541</v>
      </c>
      <c r="B868" s="55">
        <v>2497</v>
      </c>
      <c r="C868" s="55">
        <v>-28527</v>
      </c>
      <c r="D868" s="55">
        <v>130</v>
      </c>
      <c r="E868" s="56">
        <v>0.205869</v>
      </c>
      <c r="F868" s="57">
        <v>49.305100000000003</v>
      </c>
      <c r="G868" s="58">
        <v>39.154800000000002</v>
      </c>
      <c r="H868" s="58">
        <v>11.2806</v>
      </c>
      <c r="I868" s="58">
        <v>1.6462600000000001</v>
      </c>
      <c r="J868" s="58">
        <v>47.750799999999998</v>
      </c>
      <c r="K868" s="58">
        <v>9.4238000000000002E-2</v>
      </c>
      <c r="L868" s="58">
        <v>0.79782799999999998</v>
      </c>
      <c r="M868" s="58">
        <v>-7.9000000000000008E-3</v>
      </c>
      <c r="N868" s="58">
        <v>2.4662E-2</v>
      </c>
      <c r="O868" s="58">
        <v>2.2107000000000002E-2</v>
      </c>
      <c r="P868" s="58">
        <v>5.2395999999999998E-2</v>
      </c>
      <c r="Q868" s="59">
        <v>100.816</v>
      </c>
      <c r="R868" s="58">
        <v>1.13022</v>
      </c>
      <c r="S868" s="60">
        <v>1.0250900000000001</v>
      </c>
      <c r="T868" s="60">
        <v>0.81405300000000003</v>
      </c>
      <c r="U868" s="60">
        <v>0.211033</v>
      </c>
      <c r="V868" s="60">
        <v>6.1011999999999997E-2</v>
      </c>
      <c r="W868" s="60">
        <v>0.89271100000000003</v>
      </c>
      <c r="X868" s="60">
        <v>1.8779999999999999E-3</v>
      </c>
      <c r="Y868" s="60">
        <v>1.6799999999999999E-2</v>
      </c>
      <c r="Z868" s="60">
        <v>-1.6000000000000001E-4</v>
      </c>
      <c r="AA868" s="60">
        <v>7.2300000000000001E-4</v>
      </c>
      <c r="AB868" s="60">
        <v>5.5000000000000003E-4</v>
      </c>
      <c r="AC868" s="60">
        <v>1.3960000000000001E-3</v>
      </c>
      <c r="AD868" s="60">
        <v>3</v>
      </c>
      <c r="AE868" s="60">
        <v>1.9999960000000001</v>
      </c>
      <c r="AF868" s="58">
        <v>1.13022</v>
      </c>
      <c r="AG868" s="130">
        <v>0.56010597986261201</v>
      </c>
      <c r="AH868" s="62">
        <v>0.205869</v>
      </c>
      <c r="AI868" s="58">
        <v>1.6480399999999999</v>
      </c>
      <c r="AJ868" s="58">
        <v>2.3938999999999998E-2</v>
      </c>
      <c r="AK868" s="58">
        <v>2.1055000000000001E-2</v>
      </c>
      <c r="AL868" s="58">
        <v>47.674999999999997</v>
      </c>
      <c r="AM868" s="58">
        <v>9.2784000000000005E-2</v>
      </c>
      <c r="AN868" s="58">
        <v>-9.1699999999999993E-3</v>
      </c>
      <c r="AO868" s="58">
        <v>0.79517599999999999</v>
      </c>
      <c r="AP868" s="58">
        <v>5.1187000000000003E-2</v>
      </c>
      <c r="AQ868" s="58">
        <v>49.234000000000002</v>
      </c>
      <c r="AR868" s="58">
        <v>99.531899999999993</v>
      </c>
      <c r="AS868" s="63">
        <v>0.205869</v>
      </c>
      <c r="AT868" s="328">
        <v>0.20576986868036448</v>
      </c>
      <c r="AU868" s="64">
        <v>9.9131319635514803E-5</v>
      </c>
      <c r="AV868" s="57">
        <v>39.154800000000002</v>
      </c>
      <c r="AW868" s="58">
        <v>39.103099999999998</v>
      </c>
      <c r="AX868" s="64">
        <v>5.1700000000003854E-2</v>
      </c>
      <c r="AY868" s="57">
        <v>11.2806</v>
      </c>
      <c r="AZ868" s="58">
        <v>11.26</v>
      </c>
      <c r="BA868" s="64">
        <v>2.0599999999999952E-2</v>
      </c>
      <c r="BB868" s="57">
        <v>100.816</v>
      </c>
      <c r="BC868" s="58">
        <v>100.66111099999999</v>
      </c>
      <c r="BD868" s="60">
        <v>0.15488900000001138</v>
      </c>
      <c r="BE868" s="57">
        <v>49.305100000000003</v>
      </c>
      <c r="BF868" s="58">
        <v>49.234000000000002</v>
      </c>
      <c r="BG868" s="64">
        <v>7.1100000000001273E-2</v>
      </c>
      <c r="BH868" s="58">
        <v>50.435400000000001</v>
      </c>
      <c r="BI868" s="58">
        <v>50.363099999999996</v>
      </c>
      <c r="BJ868" s="64">
        <v>7.2300000000005582E-2</v>
      </c>
      <c r="BK868" s="57">
        <v>47.750799999999998</v>
      </c>
      <c r="BL868" s="58">
        <v>47.674999999999997</v>
      </c>
      <c r="BM868" s="64">
        <v>7.5800000000000978E-2</v>
      </c>
      <c r="BN868" s="60">
        <v>6.1170000000000002E-2</v>
      </c>
      <c r="BO868" s="60">
        <v>7.0200000000000004E-4</v>
      </c>
      <c r="BP868" s="60">
        <v>5.2400000000000005E-4</v>
      </c>
      <c r="BQ868" s="60">
        <v>0.89264100000000002</v>
      </c>
      <c r="BR868" s="60">
        <v>1.8519999999999999E-3</v>
      </c>
      <c r="BS868" s="60">
        <v>-1.8000000000000001E-4</v>
      </c>
      <c r="BT868" s="60">
        <v>1.6768999999999999E-2</v>
      </c>
      <c r="BU868" s="60">
        <v>1.3649999999999999E-3</v>
      </c>
      <c r="BV868" s="60">
        <v>1.0251600000000001</v>
      </c>
      <c r="BW868" s="60">
        <v>2.000003</v>
      </c>
      <c r="BX868" s="945">
        <v>6.1159999999999999E-2</v>
      </c>
      <c r="BY868" s="60">
        <v>6.9999999999999999E-4</v>
      </c>
      <c r="BZ868" s="60">
        <v>5.1999999999999995E-4</v>
      </c>
      <c r="CA868" s="60">
        <v>0.89283999999999997</v>
      </c>
      <c r="CB868" s="60">
        <v>1.8500000000000001E-3</v>
      </c>
      <c r="CC868" s="60">
        <v>-1.8000000000000001E-4</v>
      </c>
      <c r="CD868" s="60">
        <v>1.677E-2</v>
      </c>
      <c r="CE868" s="60">
        <v>1.3699999999999999E-3</v>
      </c>
      <c r="CF868" s="60">
        <v>0.81406999999999996</v>
      </c>
      <c r="CG868" s="60">
        <v>0.21090999999999999</v>
      </c>
      <c r="CH868" s="60">
        <v>2.0000100000000001</v>
      </c>
      <c r="CI868" s="60">
        <v>1.02498</v>
      </c>
      <c r="CJ868" s="328">
        <v>0.20576986868036448</v>
      </c>
      <c r="CK868" s="58">
        <v>39.103099999999998</v>
      </c>
      <c r="CL868" s="58">
        <v>11.26</v>
      </c>
      <c r="CM868" s="59">
        <v>100.66111099999999</v>
      </c>
    </row>
    <row r="869" spans="1:91" x14ac:dyDescent="0.2">
      <c r="A869" s="54" t="s">
        <v>541</v>
      </c>
      <c r="B869" s="55">
        <v>2497</v>
      </c>
      <c r="C869" s="55">
        <v>-28528</v>
      </c>
      <c r="D869" s="55">
        <v>130</v>
      </c>
      <c r="E869" s="56">
        <v>0.20380200000000001</v>
      </c>
      <c r="F869" s="57">
        <v>49.004399999999997</v>
      </c>
      <c r="G869" s="58">
        <v>39.017200000000003</v>
      </c>
      <c r="H869" s="58">
        <v>11.099299999999999</v>
      </c>
      <c r="I869" s="58">
        <v>1.65368</v>
      </c>
      <c r="J869" s="58">
        <v>47.637</v>
      </c>
      <c r="K869" s="58">
        <v>8.4570000000000006E-2</v>
      </c>
      <c r="L869" s="58">
        <v>0.799736</v>
      </c>
      <c r="M869" s="58">
        <v>9.4900000000000002E-3</v>
      </c>
      <c r="N869" s="58">
        <v>2.4403000000000001E-2</v>
      </c>
      <c r="O869" s="58">
        <v>1.4678E-2</v>
      </c>
      <c r="P869" s="58">
        <v>6.1076999999999999E-2</v>
      </c>
      <c r="Q869" s="59">
        <v>100.401</v>
      </c>
      <c r="R869" s="58">
        <v>1.11206</v>
      </c>
      <c r="S869" s="60">
        <v>1.0228600000000001</v>
      </c>
      <c r="T869" s="60">
        <v>0.81440100000000004</v>
      </c>
      <c r="U869" s="60">
        <v>0.20846200000000001</v>
      </c>
      <c r="V869" s="60">
        <v>6.1530000000000001E-2</v>
      </c>
      <c r="W869" s="60">
        <v>0.89410400000000001</v>
      </c>
      <c r="X869" s="60">
        <v>1.6919999999999999E-3</v>
      </c>
      <c r="Y869" s="60">
        <v>1.6906999999999998E-2</v>
      </c>
      <c r="Z869" s="60">
        <v>1.8699999999999999E-4</v>
      </c>
      <c r="AA869" s="60">
        <v>7.18E-4</v>
      </c>
      <c r="AB869" s="60">
        <v>3.6600000000000001E-4</v>
      </c>
      <c r="AC869" s="60">
        <v>1.6329999999999999E-3</v>
      </c>
      <c r="AD869" s="60">
        <v>3</v>
      </c>
      <c r="AE869" s="60">
        <v>2.0000000000000004</v>
      </c>
      <c r="AF869" s="58">
        <v>1.11206</v>
      </c>
      <c r="AG869" s="130">
        <v>0.56102036243005859</v>
      </c>
      <c r="AH869" s="62">
        <v>0.20380200000000001</v>
      </c>
      <c r="AI869" s="58">
        <v>1.6554500000000001</v>
      </c>
      <c r="AJ869" s="58">
        <v>2.3688000000000001E-2</v>
      </c>
      <c r="AK869" s="58">
        <v>1.3635E-2</v>
      </c>
      <c r="AL869" s="58">
        <v>47.562199999999997</v>
      </c>
      <c r="AM869" s="58">
        <v>8.3149000000000001E-2</v>
      </c>
      <c r="AN869" s="58">
        <v>8.2190000000000006E-3</v>
      </c>
      <c r="AO869" s="58">
        <v>0.79711900000000002</v>
      </c>
      <c r="AP869" s="58">
        <v>5.987E-2</v>
      </c>
      <c r="AQ869" s="58">
        <v>48.934600000000003</v>
      </c>
      <c r="AR869" s="58">
        <v>99.137900000000002</v>
      </c>
      <c r="AS869" s="63">
        <v>0.20380200000000001</v>
      </c>
      <c r="AT869" s="328">
        <v>0.20369591786849178</v>
      </c>
      <c r="AU869" s="64">
        <v>1.0608213150822832E-4</v>
      </c>
      <c r="AV869" s="57">
        <v>39.017200000000003</v>
      </c>
      <c r="AW869" s="58">
        <v>38.966799999999999</v>
      </c>
      <c r="AX869" s="64">
        <v>5.0400000000003331E-2</v>
      </c>
      <c r="AY869" s="57">
        <v>11.099299999999999</v>
      </c>
      <c r="AZ869" s="58">
        <v>11.08</v>
      </c>
      <c r="BA869" s="64">
        <v>1.9299999999999429E-2</v>
      </c>
      <c r="BB869" s="57">
        <v>100.401</v>
      </c>
      <c r="BC869" s="58">
        <v>100.25013</v>
      </c>
      <c r="BD869" s="60">
        <v>0.15086999999999762</v>
      </c>
      <c r="BE869" s="57">
        <v>49.004399999999997</v>
      </c>
      <c r="BF869" s="58">
        <v>48.934600000000003</v>
      </c>
      <c r="BG869" s="64">
        <v>6.9799999999993645E-2</v>
      </c>
      <c r="BH869" s="58">
        <v>50.116500000000002</v>
      </c>
      <c r="BI869" s="58">
        <v>50.046799999999998</v>
      </c>
      <c r="BJ869" s="64">
        <v>6.9700000000004536E-2</v>
      </c>
      <c r="BK869" s="57">
        <v>47.637</v>
      </c>
      <c r="BL869" s="58">
        <v>47.562199999999997</v>
      </c>
      <c r="BM869" s="64">
        <v>7.4800000000003308E-2</v>
      </c>
      <c r="BN869" s="60">
        <v>6.1686999999999999E-2</v>
      </c>
      <c r="BO869" s="60">
        <v>6.9800000000000005E-4</v>
      </c>
      <c r="BP869" s="60">
        <v>3.4099999999999999E-4</v>
      </c>
      <c r="BQ869" s="60">
        <v>0.89403500000000002</v>
      </c>
      <c r="BR869" s="60">
        <v>1.6659999999999999E-3</v>
      </c>
      <c r="BS869" s="60">
        <v>1.6200000000000001E-4</v>
      </c>
      <c r="BT869" s="60">
        <v>1.6877E-2</v>
      </c>
      <c r="BU869" s="60">
        <v>1.603E-3</v>
      </c>
      <c r="BV869" s="60">
        <v>1.0229299999999999</v>
      </c>
      <c r="BW869" s="60">
        <v>1.9999989999999999</v>
      </c>
      <c r="BX869" s="945">
        <v>6.1679999999999999E-2</v>
      </c>
      <c r="BY869" s="60">
        <v>6.9999999999999999E-4</v>
      </c>
      <c r="BZ869" s="60">
        <v>3.4000000000000002E-4</v>
      </c>
      <c r="CA869" s="60">
        <v>0.89422999999999997</v>
      </c>
      <c r="CB869" s="60">
        <v>1.67E-3</v>
      </c>
      <c r="CC869" s="60">
        <v>1.6000000000000001E-4</v>
      </c>
      <c r="CD869" s="60">
        <v>1.687E-2</v>
      </c>
      <c r="CE869" s="60">
        <v>1.6000000000000001E-3</v>
      </c>
      <c r="CF869" s="60">
        <v>0.81442000000000003</v>
      </c>
      <c r="CG869" s="60">
        <v>0.20832999999999999</v>
      </c>
      <c r="CH869" s="60">
        <v>2</v>
      </c>
      <c r="CI869" s="60">
        <v>1.02275</v>
      </c>
      <c r="CJ869" s="328">
        <v>0.20369591786849178</v>
      </c>
      <c r="CK869" s="58">
        <v>38.966799999999999</v>
      </c>
      <c r="CL869" s="58">
        <v>11.08</v>
      </c>
      <c r="CM869" s="59">
        <v>100.25013</v>
      </c>
    </row>
    <row r="870" spans="1:91" x14ac:dyDescent="0.2">
      <c r="A870" s="749" t="s">
        <v>542</v>
      </c>
      <c r="B870" s="750"/>
      <c r="C870" s="750"/>
      <c r="D870" s="750"/>
      <c r="E870" s="699">
        <v>0.5033700000000001</v>
      </c>
      <c r="F870" s="700">
        <v>82.263819999999996</v>
      </c>
      <c r="G870" s="701">
        <v>40.854179999999999</v>
      </c>
      <c r="H870" s="701">
        <v>46.020500000000006</v>
      </c>
      <c r="I870" s="701">
        <v>0.28053680000000003</v>
      </c>
      <c r="J870" s="701">
        <v>11.111219999999999</v>
      </c>
      <c r="K870" s="701">
        <v>0.66914599999999991</v>
      </c>
      <c r="L870" s="701">
        <v>0.27389959999999991</v>
      </c>
      <c r="M870" s="701">
        <v>2.6985599999999998E-2</v>
      </c>
      <c r="N870" s="701">
        <v>0.70903499999999986</v>
      </c>
      <c r="O870" s="701">
        <v>7.8243800000000002E-2</v>
      </c>
      <c r="P870" s="701">
        <v>5.9404800000000001E-2</v>
      </c>
      <c r="Q870" s="702">
        <v>100.08318</v>
      </c>
      <c r="R870" s="701">
        <v>4.6108640000000003</v>
      </c>
      <c r="S870" s="699">
        <v>2.6013979999999997</v>
      </c>
      <c r="T870" s="699">
        <v>1.291928</v>
      </c>
      <c r="U870" s="699">
        <v>1.309472</v>
      </c>
      <c r="V870" s="699">
        <v>1.5813600000000001E-2</v>
      </c>
      <c r="W870" s="699">
        <v>0.31596000000000002</v>
      </c>
      <c r="X870" s="699">
        <v>2.0286000000000002E-2</v>
      </c>
      <c r="Y870" s="699">
        <v>8.7714000000000004E-3</v>
      </c>
      <c r="Z870" s="699">
        <v>8.0659999999999998E-4</v>
      </c>
      <c r="AA870" s="699">
        <v>3.1598800000000003E-2</v>
      </c>
      <c r="AB870" s="699">
        <v>2.9590000000000003E-3</v>
      </c>
      <c r="AC870" s="699">
        <v>2.4072E-3</v>
      </c>
      <c r="AD870" s="699">
        <v>4</v>
      </c>
      <c r="AE870" s="699">
        <v>3.0000025999999997</v>
      </c>
      <c r="AF870" s="703">
        <v>4.6108640000000003</v>
      </c>
      <c r="AG870" s="782">
        <v>0.2572603693311466</v>
      </c>
      <c r="AH870" s="704">
        <v>0.5033700000000001</v>
      </c>
      <c r="AI870" s="410">
        <v>0.2813814</v>
      </c>
      <c r="AJ870" s="410">
        <v>0.71032799999999996</v>
      </c>
      <c r="AK870" s="410">
        <v>7.4294800000000008E-2</v>
      </c>
      <c r="AL870" s="410">
        <v>11.01552</v>
      </c>
      <c r="AM870" s="410">
        <v>0.65734959999999998</v>
      </c>
      <c r="AN870" s="410">
        <v>2.1045399999999999E-2</v>
      </c>
      <c r="AO870" s="410">
        <v>0.2634532</v>
      </c>
      <c r="AP870" s="410">
        <v>5.2870400000000005E-2</v>
      </c>
      <c r="AQ870" s="410">
        <v>81.659260000000003</v>
      </c>
      <c r="AR870" s="410">
        <v>94.73548000000001</v>
      </c>
      <c r="AS870" s="782">
        <v>0.5033700000000001</v>
      </c>
      <c r="AT870" s="782">
        <v>0.50349907704622709</v>
      </c>
      <c r="AU870" s="782">
        <v>-1.2907704622715509E-4</v>
      </c>
      <c r="AV870" s="363">
        <v>40.854179999999999</v>
      </c>
      <c r="AW870" s="363">
        <v>40.543379999999999</v>
      </c>
      <c r="AX870" s="782">
        <v>0.31080000000000185</v>
      </c>
      <c r="AY870" s="363">
        <v>46.020500000000006</v>
      </c>
      <c r="AZ870" s="363">
        <v>45.694000000000003</v>
      </c>
      <c r="BA870" s="782">
        <v>0.32650000000000146</v>
      </c>
      <c r="BB870" s="363">
        <v>100.08318</v>
      </c>
      <c r="BC870" s="363">
        <v>99.31362279999999</v>
      </c>
      <c r="BD870" s="782">
        <v>0.76955720000001127</v>
      </c>
      <c r="BE870" s="363">
        <v>82.263819999999996</v>
      </c>
      <c r="BF870" s="363">
        <v>81.659260000000003</v>
      </c>
      <c r="BG870" s="782">
        <v>0.6045599999999951</v>
      </c>
      <c r="BH870" s="363">
        <v>86.874679999999998</v>
      </c>
      <c r="BI870" s="363">
        <v>86.237379999999987</v>
      </c>
      <c r="BJ870" s="782">
        <v>0.63730000000001041</v>
      </c>
      <c r="BK870" s="363">
        <v>11.111219999999999</v>
      </c>
      <c r="BL870" s="363">
        <v>11.01552</v>
      </c>
      <c r="BM870" s="782">
        <v>9.5699999999999369E-2</v>
      </c>
      <c r="BN870" s="412">
        <v>1.5983799999999999E-2</v>
      </c>
      <c r="BO870" s="412">
        <v>3.1900999999999999E-2</v>
      </c>
      <c r="BP870" s="412">
        <v>2.8315999999999997E-3</v>
      </c>
      <c r="BQ870" s="412">
        <v>0.31565940000000003</v>
      </c>
      <c r="BR870" s="412">
        <v>2.0082599999999999E-2</v>
      </c>
      <c r="BS870" s="412">
        <v>6.3380000000000001E-4</v>
      </c>
      <c r="BT870" s="412">
        <v>8.5021999999999997E-3</v>
      </c>
      <c r="BU870" s="412">
        <v>2.1590000000000003E-3</v>
      </c>
      <c r="BV870" s="412">
        <v>2.6022460000000001</v>
      </c>
      <c r="BW870" s="412">
        <v>2.9999994000000001</v>
      </c>
      <c r="BX870" s="413">
        <v>1.5980000000000001E-2</v>
      </c>
      <c r="BY870" s="412">
        <v>3.1899999999999998E-2</v>
      </c>
      <c r="BZ870" s="412">
        <v>2.8320000000000003E-3</v>
      </c>
      <c r="CA870" s="412">
        <v>0.31577</v>
      </c>
      <c r="CB870" s="412">
        <v>2.0081999999999999E-2</v>
      </c>
      <c r="CC870" s="412">
        <v>6.3400000000000001E-4</v>
      </c>
      <c r="CD870" s="412">
        <v>8.5019999999999991E-3</v>
      </c>
      <c r="CE870" s="412">
        <v>2.1579999999999998E-3</v>
      </c>
      <c r="CF870" s="412">
        <v>1.29196</v>
      </c>
      <c r="CG870" s="412">
        <v>1.3101799999999999</v>
      </c>
      <c r="CH870" s="412">
        <v>2.9999980000000002</v>
      </c>
      <c r="CI870" s="412">
        <v>2.6021399999999999</v>
      </c>
      <c r="CJ870" s="412">
        <v>0.50349907704622709</v>
      </c>
      <c r="CK870" s="410">
        <v>40.543379999999999</v>
      </c>
      <c r="CL870" s="410">
        <v>45.694000000000003</v>
      </c>
      <c r="CM870" s="411">
        <v>99.31362279999999</v>
      </c>
    </row>
    <row r="871" spans="1:91" ht="16" thickBot="1" x14ac:dyDescent="0.25">
      <c r="A871" s="262" t="s">
        <v>543</v>
      </c>
      <c r="B871" s="695"/>
      <c r="C871" s="695"/>
      <c r="D871" s="695"/>
      <c r="E871" s="174">
        <v>0.2057136</v>
      </c>
      <c r="F871" s="532">
        <v>49.176360000000003</v>
      </c>
      <c r="G871" s="252">
        <v>39.060019999999994</v>
      </c>
      <c r="H871" s="252">
        <v>11.242800000000001</v>
      </c>
      <c r="I871" s="252">
        <v>1.6604540000000001</v>
      </c>
      <c r="J871" s="252">
        <v>47.693739999999998</v>
      </c>
      <c r="K871" s="252">
        <v>8.9139799999999991E-2</v>
      </c>
      <c r="L871" s="252">
        <v>0.79942220000000008</v>
      </c>
      <c r="M871" s="252">
        <v>-3.3579999999999999E-3</v>
      </c>
      <c r="N871" s="252">
        <v>2.4053800000000004E-2</v>
      </c>
      <c r="O871" s="252">
        <v>1.5943599999999999E-2</v>
      </c>
      <c r="P871" s="252">
        <v>5.9528199999999996E-2</v>
      </c>
      <c r="Q871" s="533">
        <v>100.6418</v>
      </c>
      <c r="R871" s="252">
        <v>1.1264379999999998</v>
      </c>
      <c r="S871" s="174">
        <v>1.0240339999999999</v>
      </c>
      <c r="T871" s="174">
        <v>0.81337599999999988</v>
      </c>
      <c r="U871" s="174">
        <v>0.2106596</v>
      </c>
      <c r="V871" s="174">
        <v>6.1636399999999994E-2</v>
      </c>
      <c r="W871" s="174">
        <v>0.89306400000000008</v>
      </c>
      <c r="X871" s="174">
        <v>1.7793999999999998E-3</v>
      </c>
      <c r="Y871" s="174">
        <v>1.6860399999999998E-2</v>
      </c>
      <c r="Z871" s="174">
        <v>-6.6599999999999993E-5</v>
      </c>
      <c r="AA871" s="174">
        <v>7.0599999999999992E-4</v>
      </c>
      <c r="AB871" s="174">
        <v>3.9720000000000001E-4</v>
      </c>
      <c r="AC871" s="174">
        <v>1.5882000000000001E-3</v>
      </c>
      <c r="AD871" s="174">
        <v>3</v>
      </c>
      <c r="AE871" s="174">
        <v>2.0000005999999999</v>
      </c>
      <c r="AF871" s="751">
        <v>1.1264379999999998</v>
      </c>
      <c r="AG871" s="925">
        <v>0.56296337099588833</v>
      </c>
      <c r="AH871" s="534">
        <v>0.2057136</v>
      </c>
      <c r="AI871" s="253">
        <v>1.6622479999999999</v>
      </c>
      <c r="AJ871" s="253">
        <v>2.33318E-2</v>
      </c>
      <c r="AK871" s="253">
        <v>1.48922E-2</v>
      </c>
      <c r="AL871" s="253">
        <v>47.618120000000005</v>
      </c>
      <c r="AM871" s="253">
        <v>8.7696799999999991E-2</v>
      </c>
      <c r="AN871" s="253">
        <v>-4.6281999999999998E-3</v>
      </c>
      <c r="AO871" s="253">
        <v>0.7967746</v>
      </c>
      <c r="AP871" s="253">
        <v>5.8310000000000008E-2</v>
      </c>
      <c r="AQ871" s="253">
        <v>49.105540000000005</v>
      </c>
      <c r="AR871" s="253">
        <v>99.362279999999998</v>
      </c>
      <c r="AS871" s="792">
        <v>0.2057136</v>
      </c>
      <c r="AT871" s="792">
        <v>0.20561132797738449</v>
      </c>
      <c r="AU871" s="792">
        <v>1.0227202261554048E-4</v>
      </c>
      <c r="AV871" s="364">
        <v>39.060019999999994</v>
      </c>
      <c r="AW871" s="364">
        <v>39.008740000000003</v>
      </c>
      <c r="AX871" s="792">
        <v>5.1280000000001283E-2</v>
      </c>
      <c r="AY871" s="364">
        <v>11.242800000000001</v>
      </c>
      <c r="AZ871" s="364">
        <v>11.221999999999998</v>
      </c>
      <c r="BA871" s="792">
        <v>2.0800000000000197E-2</v>
      </c>
      <c r="BB871" s="364">
        <v>100.6418</v>
      </c>
      <c r="BC871" s="364">
        <v>100.48748520000001</v>
      </c>
      <c r="BD871" s="792">
        <v>0.15431480000000306</v>
      </c>
      <c r="BE871" s="364">
        <v>49.176360000000003</v>
      </c>
      <c r="BF871" s="364">
        <v>49.105540000000005</v>
      </c>
      <c r="BG871" s="792">
        <v>7.0819999999997663E-2</v>
      </c>
      <c r="BH871" s="364">
        <v>50.302820000000004</v>
      </c>
      <c r="BI871" s="364">
        <v>50.230739999999997</v>
      </c>
      <c r="BJ871" s="792">
        <v>7.2080000000002545E-2</v>
      </c>
      <c r="BK871" s="364">
        <v>47.693739999999998</v>
      </c>
      <c r="BL871" s="364">
        <v>47.618120000000005</v>
      </c>
      <c r="BM871" s="792">
        <v>7.5620000000000687E-2</v>
      </c>
      <c r="BN871" s="56">
        <v>6.1795999999999997E-2</v>
      </c>
      <c r="BO871" s="56">
        <v>6.8560000000000008E-4</v>
      </c>
      <c r="BP871" s="56">
        <v>3.7080000000000001E-4</v>
      </c>
      <c r="BQ871" s="56">
        <v>0.89299359999999994</v>
      </c>
      <c r="BR871" s="56">
        <v>1.7531999999999999E-3</v>
      </c>
      <c r="BS871" s="56">
        <v>-9.159999999999999E-5</v>
      </c>
      <c r="BT871" s="56">
        <v>1.6830000000000001E-2</v>
      </c>
      <c r="BU871" s="56">
        <v>1.5575999999999999E-3</v>
      </c>
      <c r="BV871" s="56">
        <v>1.0241039999999999</v>
      </c>
      <c r="BW871" s="56">
        <v>1.9999992</v>
      </c>
      <c r="BX871" s="63">
        <v>6.1784000000000006E-2</v>
      </c>
      <c r="BY871" s="56">
        <v>6.8600000000000009E-4</v>
      </c>
      <c r="BZ871" s="56">
        <v>3.6999999999999999E-4</v>
      </c>
      <c r="CA871" s="56">
        <v>0.89319000000000004</v>
      </c>
      <c r="CB871" s="56">
        <v>1.7520000000000001E-3</v>
      </c>
      <c r="CC871" s="56">
        <v>-9.2E-5</v>
      </c>
      <c r="CD871" s="56">
        <v>1.6826000000000001E-2</v>
      </c>
      <c r="CE871" s="56">
        <v>1.5559999999999999E-3</v>
      </c>
      <c r="CF871" s="56">
        <v>0.813392</v>
      </c>
      <c r="CG871" s="56">
        <v>0.210532</v>
      </c>
      <c r="CH871" s="56">
        <v>1.9999959999999999</v>
      </c>
      <c r="CI871" s="56">
        <v>1.0239240000000001</v>
      </c>
      <c r="CJ871" s="56">
        <v>0.20561132797738449</v>
      </c>
      <c r="CK871" s="253">
        <v>39.008740000000003</v>
      </c>
      <c r="CL871" s="253">
        <v>11.221999999999998</v>
      </c>
      <c r="CM871" s="362">
        <v>100.48748520000001</v>
      </c>
    </row>
    <row r="872" spans="1:91" x14ac:dyDescent="0.2">
      <c r="A872" s="47" t="s">
        <v>544</v>
      </c>
      <c r="B872" s="48">
        <v>1636</v>
      </c>
      <c r="C872" s="48">
        <v>-30041</v>
      </c>
      <c r="D872" s="48">
        <v>133</v>
      </c>
      <c r="E872" s="49">
        <v>0.46591399999999999</v>
      </c>
      <c r="F872" s="32">
        <v>78.828699999999998</v>
      </c>
      <c r="G872" s="33">
        <v>42.101300000000002</v>
      </c>
      <c r="H872" s="33">
        <v>40.816899999999997</v>
      </c>
      <c r="I872" s="33">
        <v>1.93445</v>
      </c>
      <c r="J872" s="33">
        <v>14.223100000000001</v>
      </c>
      <c r="K872" s="33">
        <v>0.60941500000000004</v>
      </c>
      <c r="L872" s="33">
        <v>0.44810899999999998</v>
      </c>
      <c r="M872" s="33">
        <v>5.8943000000000002E-2</v>
      </c>
      <c r="N872" s="33">
        <v>2.3344100000000001</v>
      </c>
      <c r="O872" s="33">
        <v>5.2630999999999997E-2</v>
      </c>
      <c r="P872" s="33">
        <v>2.3528E-2</v>
      </c>
      <c r="Q872" s="34">
        <v>102.60299999999999</v>
      </c>
      <c r="R872" s="33">
        <v>4.0895099999999998</v>
      </c>
      <c r="S872" s="39">
        <v>2.3757100000000002</v>
      </c>
      <c r="T872" s="39">
        <v>1.2688299999999999</v>
      </c>
      <c r="U872" s="39">
        <v>1.1068800000000001</v>
      </c>
      <c r="V872" s="39">
        <v>0.103924</v>
      </c>
      <c r="W872" s="39">
        <v>0.38544800000000001</v>
      </c>
      <c r="X872" s="39">
        <v>1.7607999999999999E-2</v>
      </c>
      <c r="Y872" s="39">
        <v>1.3677999999999999E-2</v>
      </c>
      <c r="Z872" s="39">
        <v>1.6789999999999999E-3</v>
      </c>
      <c r="AA872" s="39">
        <v>9.9146999999999999E-2</v>
      </c>
      <c r="AB872" s="39">
        <v>1.897E-3</v>
      </c>
      <c r="AC872" s="39">
        <v>9.0799999999999995E-4</v>
      </c>
      <c r="AD872" s="39">
        <v>4</v>
      </c>
      <c r="AE872" s="420">
        <v>2.9999990000000003</v>
      </c>
      <c r="AF872" s="33">
        <v>4.0895099999999998</v>
      </c>
      <c r="AG872" s="101">
        <v>0.88069325483901006</v>
      </c>
      <c r="AH872" s="50">
        <v>0.46591399999999999</v>
      </c>
      <c r="AI872" s="35">
        <v>1.94675</v>
      </c>
      <c r="AJ872" s="35">
        <v>2.3441000000000001</v>
      </c>
      <c r="AK872" s="35">
        <v>4.9095E-2</v>
      </c>
      <c r="AL872" s="35">
        <v>14.1252</v>
      </c>
      <c r="AM872" s="35">
        <v>0.60011800000000004</v>
      </c>
      <c r="AN872" s="35">
        <v>5.3627000000000001E-2</v>
      </c>
      <c r="AO872" s="35">
        <v>0.43856299999999998</v>
      </c>
      <c r="AP872" s="35">
        <v>1.8478999999999999E-2</v>
      </c>
      <c r="AQ872" s="35">
        <v>78.352599999999995</v>
      </c>
      <c r="AR872" s="35">
        <v>97.9285</v>
      </c>
      <c r="AS872" s="43">
        <v>0.46591399999999999</v>
      </c>
      <c r="AT872" s="326">
        <v>0.46622899181781047</v>
      </c>
      <c r="AU872" s="327">
        <v>-3.149918178104727E-4</v>
      </c>
      <c r="AV872" s="41">
        <v>42.101300000000002</v>
      </c>
      <c r="AW872" s="35">
        <v>41.822299999999998</v>
      </c>
      <c r="AX872" s="327">
        <v>0.27900000000000347</v>
      </c>
      <c r="AY872" s="41">
        <v>40.816899999999997</v>
      </c>
      <c r="AZ872" s="35">
        <v>40.6</v>
      </c>
      <c r="BA872" s="327">
        <v>0.21689999999999543</v>
      </c>
      <c r="BB872" s="41">
        <v>102.60299999999999</v>
      </c>
      <c r="BC872" s="35">
        <v>101.99823199999999</v>
      </c>
      <c r="BD872" s="36">
        <v>0.60476800000000708</v>
      </c>
      <c r="BE872" s="41">
        <v>78.828699999999998</v>
      </c>
      <c r="BF872" s="35">
        <v>78.352599999999995</v>
      </c>
      <c r="BG872" s="327">
        <v>0.47610000000000241</v>
      </c>
      <c r="BH872" s="46">
        <v>82.918199999999999</v>
      </c>
      <c r="BI872" s="46">
        <v>82.422300000000007</v>
      </c>
      <c r="BJ872" s="327">
        <v>0.49589999999999179</v>
      </c>
      <c r="BK872" s="41">
        <v>14.223100000000001</v>
      </c>
      <c r="BL872" s="35">
        <v>14.1252</v>
      </c>
      <c r="BM872" s="327">
        <v>9.7900000000000986E-2</v>
      </c>
      <c r="BN872" s="36">
        <v>0.10518</v>
      </c>
      <c r="BO872" s="36">
        <v>0.10012500000000001</v>
      </c>
      <c r="BP872" s="36">
        <v>1.779E-3</v>
      </c>
      <c r="BQ872" s="36">
        <v>0.38496999999999998</v>
      </c>
      <c r="BR872" s="36">
        <v>1.7437999999999999E-2</v>
      </c>
      <c r="BS872" s="36">
        <v>1.537E-3</v>
      </c>
      <c r="BT872" s="36">
        <v>1.3462999999999999E-2</v>
      </c>
      <c r="BU872" s="36">
        <v>7.18E-4</v>
      </c>
      <c r="BV872" s="36">
        <v>2.37479</v>
      </c>
      <c r="BW872" s="36">
        <v>3</v>
      </c>
      <c r="BX872" s="944">
        <v>0.10517</v>
      </c>
      <c r="BY872" s="36">
        <v>0.10012</v>
      </c>
      <c r="BZ872" s="36">
        <v>1.7799999999999999E-3</v>
      </c>
      <c r="CA872" s="36">
        <v>0.3851</v>
      </c>
      <c r="CB872" s="36">
        <v>1.7440000000000001E-2</v>
      </c>
      <c r="CC872" s="36">
        <v>1.5399999999999999E-3</v>
      </c>
      <c r="CD872" s="36">
        <v>1.346E-2</v>
      </c>
      <c r="CE872" s="36">
        <v>7.2000000000000005E-4</v>
      </c>
      <c r="CF872" s="36">
        <v>1.26753</v>
      </c>
      <c r="CG872" s="36">
        <v>1.10714</v>
      </c>
      <c r="CH872" s="36">
        <v>3</v>
      </c>
      <c r="CI872" s="36">
        <v>2.3746700000000001</v>
      </c>
      <c r="CJ872" s="326">
        <v>0.46622899181781047</v>
      </c>
      <c r="CK872" s="35">
        <v>41.822299999999998</v>
      </c>
      <c r="CL872" s="35">
        <v>40.6</v>
      </c>
      <c r="CM872" s="42">
        <v>101.99823199999999</v>
      </c>
    </row>
    <row r="873" spans="1:91" x14ac:dyDescent="0.2">
      <c r="A873" s="52" t="s">
        <v>544</v>
      </c>
      <c r="B873" s="30">
        <v>1636</v>
      </c>
      <c r="C873" s="30">
        <v>-30045</v>
      </c>
      <c r="D873" s="30">
        <v>133</v>
      </c>
      <c r="E873" s="31">
        <v>0.46789799999999998</v>
      </c>
      <c r="F873" s="41">
        <v>79.118499999999997</v>
      </c>
      <c r="G873" s="35">
        <v>42.0991</v>
      </c>
      <c r="H873" s="35">
        <v>41.141399999999997</v>
      </c>
      <c r="I873" s="35">
        <v>1.7942800000000001</v>
      </c>
      <c r="J873" s="35">
        <v>13.9663</v>
      </c>
      <c r="K873" s="35">
        <v>0.616089</v>
      </c>
      <c r="L873" s="35">
        <v>0.42126000000000002</v>
      </c>
      <c r="M873" s="35">
        <v>4.8240999999999999E-2</v>
      </c>
      <c r="N873" s="35">
        <v>2.3949799999999999</v>
      </c>
      <c r="O873" s="35">
        <v>4.5482000000000002E-2</v>
      </c>
      <c r="P873" s="35">
        <v>1.3429999999999999E-2</v>
      </c>
      <c r="Q873" s="42">
        <v>102.541</v>
      </c>
      <c r="R873" s="35">
        <v>4.12202</v>
      </c>
      <c r="S873" s="36">
        <v>2.3882400000000001</v>
      </c>
      <c r="T873" s="36">
        <v>1.2707900000000001</v>
      </c>
      <c r="U873" s="36">
        <v>1.1174500000000001</v>
      </c>
      <c r="V873" s="36">
        <v>9.6546999999999994E-2</v>
      </c>
      <c r="W873" s="36">
        <v>0.37909100000000001</v>
      </c>
      <c r="X873" s="36">
        <v>1.7829000000000001E-2</v>
      </c>
      <c r="Y873" s="36">
        <v>1.2879E-2</v>
      </c>
      <c r="Z873" s="36">
        <v>1.377E-3</v>
      </c>
      <c r="AA873" s="36">
        <v>0.101881</v>
      </c>
      <c r="AB873" s="36">
        <v>1.642E-3</v>
      </c>
      <c r="AC873" s="36">
        <v>5.1900000000000004E-4</v>
      </c>
      <c r="AD873" s="36">
        <v>4</v>
      </c>
      <c r="AE873" s="325">
        <v>3.0000050000000003</v>
      </c>
      <c r="AF873" s="35">
        <v>4.12202</v>
      </c>
      <c r="AG873" s="37">
        <v>0.87485664031571453</v>
      </c>
      <c r="AH873" s="53">
        <v>0.46789799999999998</v>
      </c>
      <c r="AI873" s="35">
        <v>1.80575</v>
      </c>
      <c r="AJ873" s="35">
        <v>2.4050699999999998</v>
      </c>
      <c r="AK873" s="35">
        <v>4.1880000000000001E-2</v>
      </c>
      <c r="AL873" s="35">
        <v>13.8689</v>
      </c>
      <c r="AM873" s="35">
        <v>0.60663999999999996</v>
      </c>
      <c r="AN873" s="35">
        <v>4.2951999999999997E-2</v>
      </c>
      <c r="AO873" s="35">
        <v>0.41176099999999999</v>
      </c>
      <c r="AP873" s="35">
        <v>8.3739999999999995E-3</v>
      </c>
      <c r="AQ873" s="35">
        <v>78.635300000000001</v>
      </c>
      <c r="AR873" s="35">
        <v>97.826599999999999</v>
      </c>
      <c r="AS873" s="43">
        <v>0.46789799999999998</v>
      </c>
      <c r="AT873" s="326">
        <v>0.46818920594494057</v>
      </c>
      <c r="AU873" s="327">
        <v>-2.9120594494058682E-4</v>
      </c>
      <c r="AV873" s="41">
        <v>42.0991</v>
      </c>
      <c r="AW873" s="35">
        <v>41.819099999999999</v>
      </c>
      <c r="AX873" s="327">
        <v>0.28000000000000114</v>
      </c>
      <c r="AY873" s="41">
        <v>41.141399999999997</v>
      </c>
      <c r="AZ873" s="35">
        <v>40.92</v>
      </c>
      <c r="BA873" s="327">
        <v>0.2213999999999956</v>
      </c>
      <c r="BB873" s="41">
        <v>102.541</v>
      </c>
      <c r="BC873" s="35">
        <v>101.93042700000001</v>
      </c>
      <c r="BD873" s="36">
        <v>0.61057299999998804</v>
      </c>
      <c r="BE873" s="41">
        <v>79.118499999999997</v>
      </c>
      <c r="BF873" s="35">
        <v>78.635300000000001</v>
      </c>
      <c r="BG873" s="327">
        <v>0.48319999999999652</v>
      </c>
      <c r="BH873" s="46">
        <v>83.240499999999997</v>
      </c>
      <c r="BI873" s="46">
        <v>82.739100000000008</v>
      </c>
      <c r="BJ873" s="327">
        <v>0.50139999999998963</v>
      </c>
      <c r="BK873" s="41">
        <v>13.9663</v>
      </c>
      <c r="BL873" s="35">
        <v>13.8689</v>
      </c>
      <c r="BM873" s="327">
        <v>9.7400000000000375E-2</v>
      </c>
      <c r="BN873" s="36">
        <v>9.7725000000000006E-2</v>
      </c>
      <c r="BO873" s="36">
        <v>0.10290100000000001</v>
      </c>
      <c r="BP873" s="36">
        <v>1.5200000000000001E-3</v>
      </c>
      <c r="BQ873" s="36">
        <v>0.37861899999999998</v>
      </c>
      <c r="BR873" s="36">
        <v>1.7656999999999999E-2</v>
      </c>
      <c r="BS873" s="36">
        <v>1.2329999999999999E-3</v>
      </c>
      <c r="BT873" s="36">
        <v>1.2661E-2</v>
      </c>
      <c r="BU873" s="36">
        <v>3.2600000000000001E-4</v>
      </c>
      <c r="BV873" s="36">
        <v>2.3873600000000001</v>
      </c>
      <c r="BW873" s="36">
        <v>3.0000020000000003</v>
      </c>
      <c r="BX873" s="944">
        <v>9.7720000000000001E-2</v>
      </c>
      <c r="BY873" s="36">
        <v>0.10289</v>
      </c>
      <c r="BZ873" s="36">
        <v>1.5200000000000001E-3</v>
      </c>
      <c r="CA873" s="36">
        <v>0.37874999999999998</v>
      </c>
      <c r="CB873" s="36">
        <v>1.7659999999999999E-2</v>
      </c>
      <c r="CC873" s="36">
        <v>1.23E-3</v>
      </c>
      <c r="CD873" s="36">
        <v>1.2659999999999999E-2</v>
      </c>
      <c r="CE873" s="36">
        <v>3.3E-4</v>
      </c>
      <c r="CF873" s="36">
        <v>1.26956</v>
      </c>
      <c r="CG873" s="36">
        <v>1.11768</v>
      </c>
      <c r="CH873" s="36">
        <v>3</v>
      </c>
      <c r="CI873" s="36">
        <v>2.3872400000000003</v>
      </c>
      <c r="CJ873" s="326">
        <v>0.46818920594494057</v>
      </c>
      <c r="CK873" s="35">
        <v>41.819099999999999</v>
      </c>
      <c r="CL873" s="35">
        <v>40.92</v>
      </c>
      <c r="CM873" s="42">
        <v>101.93042700000001</v>
      </c>
    </row>
    <row r="874" spans="1:91" x14ac:dyDescent="0.2">
      <c r="A874" s="52" t="s">
        <v>544</v>
      </c>
      <c r="B874" s="30">
        <v>1640</v>
      </c>
      <c r="C874" s="30">
        <v>-30048</v>
      </c>
      <c r="D874" s="30">
        <v>133</v>
      </c>
      <c r="E874" s="31">
        <v>0.46873199999999998</v>
      </c>
      <c r="F874" s="41">
        <v>78.842699999999994</v>
      </c>
      <c r="G874" s="35">
        <v>41.886600000000001</v>
      </c>
      <c r="H874" s="35">
        <v>41.071100000000001</v>
      </c>
      <c r="I874" s="35">
        <v>1.94668</v>
      </c>
      <c r="J874" s="35">
        <v>14.0519</v>
      </c>
      <c r="K874" s="35">
        <v>0.61940600000000001</v>
      </c>
      <c r="L874" s="35">
        <v>0.44791700000000001</v>
      </c>
      <c r="M874" s="35">
        <v>6.1067999999999997E-2</v>
      </c>
      <c r="N874" s="35">
        <v>2.37032</v>
      </c>
      <c r="O874" s="35">
        <v>4.2598999999999998E-2</v>
      </c>
      <c r="P874" s="35">
        <v>2.8742E-2</v>
      </c>
      <c r="Q874" s="42">
        <v>102.526</v>
      </c>
      <c r="R874" s="35">
        <v>4.1149899999999997</v>
      </c>
      <c r="S874" s="36">
        <v>2.3776000000000002</v>
      </c>
      <c r="T874" s="36">
        <v>1.2631399999999999</v>
      </c>
      <c r="U874" s="36">
        <v>1.11446</v>
      </c>
      <c r="V874" s="36">
        <v>0.104646</v>
      </c>
      <c r="W874" s="36">
        <v>0.38104300000000002</v>
      </c>
      <c r="X874" s="36">
        <v>1.7908E-2</v>
      </c>
      <c r="Y874" s="36">
        <v>1.3681E-2</v>
      </c>
      <c r="Z874" s="36">
        <v>1.7409999999999999E-3</v>
      </c>
      <c r="AA874" s="36">
        <v>0.100734</v>
      </c>
      <c r="AB874" s="36">
        <v>1.536E-3</v>
      </c>
      <c r="AC874" s="36">
        <v>1.1100000000000001E-3</v>
      </c>
      <c r="AD874" s="36">
        <v>4</v>
      </c>
      <c r="AE874" s="325">
        <v>2.9999990000000003</v>
      </c>
      <c r="AF874" s="35">
        <v>4.1149899999999997</v>
      </c>
      <c r="AG874" s="37">
        <v>0.88360478957633493</v>
      </c>
      <c r="AH874" s="53">
        <v>0.46873199999999998</v>
      </c>
      <c r="AI874" s="35">
        <v>1.9591700000000001</v>
      </c>
      <c r="AJ874" s="35">
        <v>2.3803000000000001</v>
      </c>
      <c r="AK874" s="35">
        <v>3.8990999999999998E-2</v>
      </c>
      <c r="AL874" s="35">
        <v>13.9543</v>
      </c>
      <c r="AM874" s="35">
        <v>0.60996700000000004</v>
      </c>
      <c r="AN874" s="35">
        <v>5.5691999999999998E-2</v>
      </c>
      <c r="AO874" s="35">
        <v>0.43829899999999999</v>
      </c>
      <c r="AP874" s="35">
        <v>2.3632E-2</v>
      </c>
      <c r="AQ874" s="35">
        <v>78.363100000000003</v>
      </c>
      <c r="AR874" s="35">
        <v>97.823400000000007</v>
      </c>
      <c r="AS874" s="43">
        <v>0.46873199999999998</v>
      </c>
      <c r="AT874" s="326">
        <v>0.46905585430920577</v>
      </c>
      <c r="AU874" s="327">
        <v>-3.238543092057844E-4</v>
      </c>
      <c r="AV874" s="41">
        <v>41.886600000000001</v>
      </c>
      <c r="AW874" s="35">
        <v>41.606400000000001</v>
      </c>
      <c r="AX874" s="327">
        <v>0.28020000000000067</v>
      </c>
      <c r="AY874" s="41">
        <v>41.071100000000001</v>
      </c>
      <c r="AZ874" s="35">
        <v>40.85</v>
      </c>
      <c r="BA874" s="327">
        <v>0.22109999999999985</v>
      </c>
      <c r="BB874" s="41">
        <v>102.526</v>
      </c>
      <c r="BC874" s="35">
        <v>101.916751</v>
      </c>
      <c r="BD874" s="36">
        <v>0.60924899999999127</v>
      </c>
      <c r="BE874" s="41">
        <v>78.842699999999994</v>
      </c>
      <c r="BF874" s="35">
        <v>78.363100000000003</v>
      </c>
      <c r="BG874" s="327">
        <v>0.4795999999999907</v>
      </c>
      <c r="BH874" s="46">
        <v>82.957700000000003</v>
      </c>
      <c r="BI874" s="46">
        <v>82.456400000000002</v>
      </c>
      <c r="BJ874" s="327">
        <v>0.50130000000000052</v>
      </c>
      <c r="BK874" s="41">
        <v>14.0519</v>
      </c>
      <c r="BL874" s="35">
        <v>13.9543</v>
      </c>
      <c r="BM874" s="327">
        <v>9.7599999999999909E-2</v>
      </c>
      <c r="BN874" s="36">
        <v>0.10592</v>
      </c>
      <c r="BO874" s="36">
        <v>0.10173699999999999</v>
      </c>
      <c r="BP874" s="36">
        <v>1.4139999999999999E-3</v>
      </c>
      <c r="BQ874" s="36">
        <v>0.38056200000000001</v>
      </c>
      <c r="BR874" s="36">
        <v>1.7735999999999998E-2</v>
      </c>
      <c r="BS874" s="36">
        <v>1.5969999999999999E-3</v>
      </c>
      <c r="BT874" s="36">
        <v>1.3462999999999999E-2</v>
      </c>
      <c r="BU874" s="36">
        <v>9.1799999999999998E-4</v>
      </c>
      <c r="BV874" s="36">
        <v>2.3766500000000002</v>
      </c>
      <c r="BW874" s="36">
        <v>2.999997</v>
      </c>
      <c r="BX874" s="944">
        <v>0.10591</v>
      </c>
      <c r="BY874" s="36">
        <v>0.10173</v>
      </c>
      <c r="BZ874" s="36">
        <v>1.41E-3</v>
      </c>
      <c r="CA874" s="36">
        <v>0.38068999999999997</v>
      </c>
      <c r="CB874" s="36">
        <v>1.7729999999999999E-2</v>
      </c>
      <c r="CC874" s="36">
        <v>1.6000000000000001E-3</v>
      </c>
      <c r="CD874" s="36">
        <v>1.346E-2</v>
      </c>
      <c r="CE874" s="36">
        <v>9.2000000000000003E-4</v>
      </c>
      <c r="CF874" s="36">
        <v>1.2618100000000001</v>
      </c>
      <c r="CG874" s="36">
        <v>1.11473</v>
      </c>
      <c r="CH874" s="36">
        <v>2.9999900000000004</v>
      </c>
      <c r="CI874" s="36">
        <v>2.3765400000000003</v>
      </c>
      <c r="CJ874" s="326">
        <v>0.46905585430920577</v>
      </c>
      <c r="CK874" s="35">
        <v>41.606400000000001</v>
      </c>
      <c r="CL874" s="35">
        <v>40.85</v>
      </c>
      <c r="CM874" s="42">
        <v>101.916751</v>
      </c>
    </row>
    <row r="875" spans="1:91" x14ac:dyDescent="0.2">
      <c r="A875" s="52" t="s">
        <v>544</v>
      </c>
      <c r="B875" s="30">
        <v>1641</v>
      </c>
      <c r="C875" s="30">
        <v>-30048</v>
      </c>
      <c r="D875" s="30">
        <v>133</v>
      </c>
      <c r="E875" s="31">
        <v>0.46833999999999998</v>
      </c>
      <c r="F875" s="41">
        <v>78.839200000000005</v>
      </c>
      <c r="G875" s="35">
        <v>41.915599999999998</v>
      </c>
      <c r="H875" s="35">
        <v>41.0349</v>
      </c>
      <c r="I875" s="35">
        <v>1.9587399999999999</v>
      </c>
      <c r="J875" s="35">
        <v>14.0822</v>
      </c>
      <c r="K875" s="35">
        <v>0.59626199999999996</v>
      </c>
      <c r="L875" s="35">
        <v>0.44637500000000002</v>
      </c>
      <c r="M875" s="35">
        <v>5.806E-2</v>
      </c>
      <c r="N875" s="35">
        <v>2.3710499999999999</v>
      </c>
      <c r="O875" s="35">
        <v>5.3337000000000002E-2</v>
      </c>
      <c r="P875" s="35">
        <v>3.1078999999999999E-2</v>
      </c>
      <c r="Q875" s="42">
        <v>102.548</v>
      </c>
      <c r="R875" s="35">
        <v>4.1113600000000003</v>
      </c>
      <c r="S875" s="36">
        <v>2.3766500000000002</v>
      </c>
      <c r="T875" s="36">
        <v>1.2635700000000001</v>
      </c>
      <c r="U875" s="36">
        <v>1.1130800000000001</v>
      </c>
      <c r="V875" s="36">
        <v>0.105256</v>
      </c>
      <c r="W875" s="36">
        <v>0.38173000000000001</v>
      </c>
      <c r="X875" s="36">
        <v>1.7232000000000001E-2</v>
      </c>
      <c r="Y875" s="36">
        <v>1.3629E-2</v>
      </c>
      <c r="Z875" s="36">
        <v>1.655E-3</v>
      </c>
      <c r="AA875" s="36">
        <v>0.100729</v>
      </c>
      <c r="AB875" s="36">
        <v>1.923E-3</v>
      </c>
      <c r="AC875" s="36">
        <v>1.1999999999999999E-3</v>
      </c>
      <c r="AD875" s="36">
        <v>4</v>
      </c>
      <c r="AE875" s="325">
        <v>3.0000039999999997</v>
      </c>
      <c r="AF875" s="35">
        <v>4.1113600000000003</v>
      </c>
      <c r="AG875" s="37">
        <v>0.88778287014795998</v>
      </c>
      <c r="AH875" s="53">
        <v>0.46833999999999998</v>
      </c>
      <c r="AI875" s="35">
        <v>1.97129</v>
      </c>
      <c r="AJ875" s="35">
        <v>2.3810199999999999</v>
      </c>
      <c r="AK875" s="35">
        <v>4.9762000000000001E-2</v>
      </c>
      <c r="AL875" s="35">
        <v>13.9846</v>
      </c>
      <c r="AM875" s="35">
        <v>0.587005</v>
      </c>
      <c r="AN875" s="35">
        <v>5.2711000000000001E-2</v>
      </c>
      <c r="AO875" s="35">
        <v>0.436778</v>
      </c>
      <c r="AP875" s="35">
        <v>2.5965999999999999E-2</v>
      </c>
      <c r="AQ875" s="35">
        <v>78.360299999999995</v>
      </c>
      <c r="AR875" s="35">
        <v>97.849400000000003</v>
      </c>
      <c r="AS875" s="43">
        <v>0.46833999999999998</v>
      </c>
      <c r="AT875" s="326">
        <v>0.46866028506722562</v>
      </c>
      <c r="AU875" s="327">
        <v>-3.202850672256452E-4</v>
      </c>
      <c r="AV875" s="41">
        <v>41.915599999999998</v>
      </c>
      <c r="AW875" s="35">
        <v>41.635899999999999</v>
      </c>
      <c r="AX875" s="327">
        <v>0.27969999999999828</v>
      </c>
      <c r="AY875" s="41">
        <v>41.0349</v>
      </c>
      <c r="AZ875" s="35">
        <v>40.81</v>
      </c>
      <c r="BA875" s="327">
        <v>0.2248999999999981</v>
      </c>
      <c r="BB875" s="41">
        <v>102.548</v>
      </c>
      <c r="BC875" s="35">
        <v>101.93503200000001</v>
      </c>
      <c r="BD875" s="36">
        <v>0.61296799999999507</v>
      </c>
      <c r="BE875" s="41">
        <v>78.839200000000005</v>
      </c>
      <c r="BF875" s="35">
        <v>78.360299999999995</v>
      </c>
      <c r="BG875" s="327">
        <v>0.4789000000000101</v>
      </c>
      <c r="BH875" s="46">
        <v>82.950500000000005</v>
      </c>
      <c r="BI875" s="46">
        <v>82.445899999999995</v>
      </c>
      <c r="BJ875" s="327">
        <v>0.5046000000000106</v>
      </c>
      <c r="BK875" s="41">
        <v>14.0822</v>
      </c>
      <c r="BL875" s="35">
        <v>13.9846</v>
      </c>
      <c r="BM875" s="327">
        <v>9.7599999999999909E-2</v>
      </c>
      <c r="BN875" s="36">
        <v>0.106535</v>
      </c>
      <c r="BO875" s="36">
        <v>0.10173</v>
      </c>
      <c r="BP875" s="36">
        <v>1.804E-3</v>
      </c>
      <c r="BQ875" s="36">
        <v>0.381247</v>
      </c>
      <c r="BR875" s="36">
        <v>1.7062000000000001E-2</v>
      </c>
      <c r="BS875" s="36">
        <v>1.511E-3</v>
      </c>
      <c r="BT875" s="36">
        <v>1.3412E-2</v>
      </c>
      <c r="BU875" s="36">
        <v>1.0089999999999999E-3</v>
      </c>
      <c r="BV875" s="36">
        <v>2.3756900000000001</v>
      </c>
      <c r="BW875" s="36">
        <v>3</v>
      </c>
      <c r="BX875" s="944">
        <v>0.10653</v>
      </c>
      <c r="BY875" s="36">
        <v>0.10172</v>
      </c>
      <c r="BZ875" s="36">
        <v>1.8E-3</v>
      </c>
      <c r="CA875" s="36">
        <v>0.38138</v>
      </c>
      <c r="CB875" s="36">
        <v>1.7059999999999999E-2</v>
      </c>
      <c r="CC875" s="36">
        <v>1.5100000000000001E-3</v>
      </c>
      <c r="CD875" s="36">
        <v>1.341E-2</v>
      </c>
      <c r="CE875" s="36">
        <v>1.01E-3</v>
      </c>
      <c r="CF875" s="36">
        <v>1.26224</v>
      </c>
      <c r="CG875" s="36">
        <v>1.11334</v>
      </c>
      <c r="CH875" s="36">
        <v>3</v>
      </c>
      <c r="CI875" s="36">
        <v>2.3755800000000002</v>
      </c>
      <c r="CJ875" s="326">
        <v>0.46866028506722562</v>
      </c>
      <c r="CK875" s="35">
        <v>41.635899999999999</v>
      </c>
      <c r="CL875" s="35">
        <v>40.81</v>
      </c>
      <c r="CM875" s="42">
        <v>101.93503200000001</v>
      </c>
    </row>
    <row r="876" spans="1:91" x14ac:dyDescent="0.2">
      <c r="A876" s="52" t="s">
        <v>544</v>
      </c>
      <c r="B876" s="30">
        <v>1647</v>
      </c>
      <c r="C876" s="30">
        <v>-30048</v>
      </c>
      <c r="D876" s="30">
        <v>133</v>
      </c>
      <c r="E876" s="31">
        <v>0.46335700000000002</v>
      </c>
      <c r="F876" s="41">
        <v>78.561000000000007</v>
      </c>
      <c r="G876" s="35">
        <v>42.159199999999998</v>
      </c>
      <c r="H876" s="35">
        <v>40.455100000000002</v>
      </c>
      <c r="I876" s="35">
        <v>1.9366099999999999</v>
      </c>
      <c r="J876" s="35">
        <v>14.3996</v>
      </c>
      <c r="K876" s="35">
        <v>0.60194899999999996</v>
      </c>
      <c r="L876" s="35">
        <v>0.44881100000000002</v>
      </c>
      <c r="M876" s="35">
        <v>6.9930000000000006E-2</v>
      </c>
      <c r="N876" s="35">
        <v>2.2972100000000002</v>
      </c>
      <c r="O876" s="35">
        <v>4.7653000000000001E-2</v>
      </c>
      <c r="P876" s="35">
        <v>6.7058000000000006E-2</v>
      </c>
      <c r="Q876" s="42">
        <v>102.483</v>
      </c>
      <c r="R876" s="35">
        <v>4.0532700000000004</v>
      </c>
      <c r="S876" s="36">
        <v>2.37012</v>
      </c>
      <c r="T876" s="36">
        <v>1.2719100000000001</v>
      </c>
      <c r="U876" s="36">
        <v>1.0982099999999999</v>
      </c>
      <c r="V876" s="36">
        <v>0.10414900000000001</v>
      </c>
      <c r="W876" s="36">
        <v>0.39063799999999999</v>
      </c>
      <c r="X876" s="36">
        <v>1.7409999999999998E-2</v>
      </c>
      <c r="Y876" s="36">
        <v>1.3714E-2</v>
      </c>
      <c r="Z876" s="36">
        <v>1.9949999999999998E-3</v>
      </c>
      <c r="AA876" s="36">
        <v>9.7669000000000006E-2</v>
      </c>
      <c r="AB876" s="36">
        <v>1.719E-3</v>
      </c>
      <c r="AC876" s="36">
        <v>2.5920000000000001E-3</v>
      </c>
      <c r="AD876" s="36">
        <v>4</v>
      </c>
      <c r="AE876" s="325">
        <v>3.0000059999999995</v>
      </c>
      <c r="AF876" s="35">
        <v>4.0532700000000004</v>
      </c>
      <c r="AG876" s="37">
        <v>0.8804909592401805</v>
      </c>
      <c r="AH876" s="53">
        <v>0.46335700000000002</v>
      </c>
      <c r="AI876" s="35">
        <v>1.9488099999999999</v>
      </c>
      <c r="AJ876" s="35">
        <v>2.30661</v>
      </c>
      <c r="AK876" s="35">
        <v>4.4093E-2</v>
      </c>
      <c r="AL876" s="35">
        <v>14.301500000000001</v>
      </c>
      <c r="AM876" s="35">
        <v>0.59278200000000003</v>
      </c>
      <c r="AN876" s="35">
        <v>6.4558000000000004E-2</v>
      </c>
      <c r="AO876" s="35">
        <v>0.43933699999999998</v>
      </c>
      <c r="AP876" s="35">
        <v>6.1837999999999997E-2</v>
      </c>
      <c r="AQ876" s="35">
        <v>78.090699999999998</v>
      </c>
      <c r="AR876" s="35">
        <v>97.850200000000001</v>
      </c>
      <c r="AS876" s="43">
        <v>0.46335700000000002</v>
      </c>
      <c r="AT876" s="326">
        <v>0.46367396901777047</v>
      </c>
      <c r="AU876" s="327">
        <v>-3.1696901777045206E-4</v>
      </c>
      <c r="AV876" s="41">
        <v>42.159199999999998</v>
      </c>
      <c r="AW876" s="35">
        <v>41.882100000000001</v>
      </c>
      <c r="AX876" s="327">
        <v>0.27709999999999724</v>
      </c>
      <c r="AY876" s="41">
        <v>40.455100000000002</v>
      </c>
      <c r="AZ876" s="35">
        <v>40.24</v>
      </c>
      <c r="BA876" s="327">
        <v>0.21509999999999962</v>
      </c>
      <c r="BB876" s="41">
        <v>102.483</v>
      </c>
      <c r="BC876" s="35">
        <v>101.88162800000001</v>
      </c>
      <c r="BD876" s="36">
        <v>0.6013719999999978</v>
      </c>
      <c r="BE876" s="41">
        <v>78.561000000000007</v>
      </c>
      <c r="BF876" s="35">
        <v>78.090699999999998</v>
      </c>
      <c r="BG876" s="327">
        <v>0.47030000000000882</v>
      </c>
      <c r="BH876" s="46">
        <v>82.6143</v>
      </c>
      <c r="BI876" s="46">
        <v>82.122100000000003</v>
      </c>
      <c r="BJ876" s="327">
        <v>0.49219999999999686</v>
      </c>
      <c r="BK876" s="41">
        <v>14.3996</v>
      </c>
      <c r="BL876" s="35">
        <v>14.301500000000001</v>
      </c>
      <c r="BM876" s="327">
        <v>9.8099999999998744E-2</v>
      </c>
      <c r="BN876" s="36">
        <v>0.105396</v>
      </c>
      <c r="BO876" s="36">
        <v>9.8622000000000001E-2</v>
      </c>
      <c r="BP876" s="36">
        <v>1.6000000000000001E-3</v>
      </c>
      <c r="BQ876" s="36">
        <v>0.39016499999999998</v>
      </c>
      <c r="BR876" s="36">
        <v>1.7242E-2</v>
      </c>
      <c r="BS876" s="36">
        <v>1.8519999999999999E-3</v>
      </c>
      <c r="BT876" s="36">
        <v>1.35E-2</v>
      </c>
      <c r="BU876" s="36">
        <v>2.4039999999999999E-3</v>
      </c>
      <c r="BV876" s="36">
        <v>2.3692199999999999</v>
      </c>
      <c r="BW876" s="36">
        <v>3.0000009999999997</v>
      </c>
      <c r="BX876" s="944">
        <v>0.10539</v>
      </c>
      <c r="BY876" s="36">
        <v>9.8619999999999999E-2</v>
      </c>
      <c r="BZ876" s="36">
        <v>1.6000000000000001E-3</v>
      </c>
      <c r="CA876" s="36">
        <v>0.39029999999999998</v>
      </c>
      <c r="CB876" s="36">
        <v>1.7239999999999998E-2</v>
      </c>
      <c r="CC876" s="36">
        <v>1.8500000000000001E-3</v>
      </c>
      <c r="CD876" s="36">
        <v>1.35E-2</v>
      </c>
      <c r="CE876" s="36">
        <v>2.3999999999999998E-3</v>
      </c>
      <c r="CF876" s="36">
        <v>1.27061</v>
      </c>
      <c r="CG876" s="36">
        <v>1.09849</v>
      </c>
      <c r="CH876" s="36">
        <v>3</v>
      </c>
      <c r="CI876" s="36">
        <v>2.3691</v>
      </c>
      <c r="CJ876" s="326">
        <v>0.46367396901777047</v>
      </c>
      <c r="CK876" s="35">
        <v>41.882100000000001</v>
      </c>
      <c r="CL876" s="35">
        <v>40.24</v>
      </c>
      <c r="CM876" s="42">
        <v>101.88162800000001</v>
      </c>
    </row>
    <row r="877" spans="1:91" x14ac:dyDescent="0.2">
      <c r="A877" s="52" t="s">
        <v>544</v>
      </c>
      <c r="B877" s="30">
        <v>1674</v>
      </c>
      <c r="C877" s="30">
        <v>-30068</v>
      </c>
      <c r="D877" s="30">
        <v>133</v>
      </c>
      <c r="E877" s="31">
        <v>0.455926</v>
      </c>
      <c r="F877" s="41">
        <v>78.600999999999999</v>
      </c>
      <c r="G877" s="35">
        <v>42.764800000000001</v>
      </c>
      <c r="H877" s="35">
        <v>39.826500000000003</v>
      </c>
      <c r="I877" s="35">
        <v>1.9452100000000001</v>
      </c>
      <c r="J877" s="35">
        <v>14.8919</v>
      </c>
      <c r="K877" s="35">
        <v>0.57785799999999998</v>
      </c>
      <c r="L877" s="35">
        <v>0.45435700000000001</v>
      </c>
      <c r="M877" s="35">
        <v>7.1591000000000002E-2</v>
      </c>
      <c r="N877" s="35">
        <v>2.2359900000000001</v>
      </c>
      <c r="O877" s="35">
        <v>4.7237000000000001E-2</v>
      </c>
      <c r="P877" s="35">
        <v>5.4530000000000004E-3</v>
      </c>
      <c r="Q877" s="42">
        <v>102.821</v>
      </c>
      <c r="R877" s="35">
        <v>3.9902799999999998</v>
      </c>
      <c r="S877" s="36">
        <v>2.3637999999999999</v>
      </c>
      <c r="T877" s="36">
        <v>1.2860799999999999</v>
      </c>
      <c r="U877" s="36">
        <v>1.07772</v>
      </c>
      <c r="V877" s="36">
        <v>0.10428</v>
      </c>
      <c r="W877" s="36">
        <v>0.40271299999999999</v>
      </c>
      <c r="X877" s="36">
        <v>1.6660000000000001E-2</v>
      </c>
      <c r="Y877" s="36">
        <v>1.3839000000000001E-2</v>
      </c>
      <c r="Z877" s="36">
        <v>2.0349999999999999E-3</v>
      </c>
      <c r="AA877" s="36">
        <v>9.4764000000000001E-2</v>
      </c>
      <c r="AB877" s="36">
        <v>1.699E-3</v>
      </c>
      <c r="AC877" s="36">
        <v>2.1000000000000001E-4</v>
      </c>
      <c r="AD877" s="36">
        <v>4</v>
      </c>
      <c r="AE877" s="325">
        <v>2.9999999999999996</v>
      </c>
      <c r="AF877" s="35">
        <v>3.9902799999999998</v>
      </c>
      <c r="AG877" s="37">
        <v>0.87709631316836212</v>
      </c>
      <c r="AH877" s="53">
        <v>0.455926</v>
      </c>
      <c r="AI877" s="35">
        <v>1.95722</v>
      </c>
      <c r="AJ877" s="35">
        <v>2.2448700000000001</v>
      </c>
      <c r="AK877" s="35">
        <v>4.3730999999999999E-2</v>
      </c>
      <c r="AL877" s="35">
        <v>14.7926</v>
      </c>
      <c r="AM877" s="35">
        <v>0.56903499999999996</v>
      </c>
      <c r="AN877" s="35">
        <v>6.6304000000000002E-2</v>
      </c>
      <c r="AO877" s="35">
        <v>0.44503999999999999</v>
      </c>
      <c r="AP877" s="35">
        <v>6.4300000000000002E-4</v>
      </c>
      <c r="AQ877" s="35">
        <v>78.139799999999994</v>
      </c>
      <c r="AR877" s="35">
        <v>98.259200000000007</v>
      </c>
      <c r="AS877" s="43">
        <v>0.455926</v>
      </c>
      <c r="AT877" s="326">
        <v>0.45624103299856533</v>
      </c>
      <c r="AU877" s="327">
        <v>-3.150329985653344E-4</v>
      </c>
      <c r="AV877" s="41">
        <v>42.764800000000001</v>
      </c>
      <c r="AW877" s="35">
        <v>42.489199999999997</v>
      </c>
      <c r="AX877" s="327">
        <v>0.27560000000000429</v>
      </c>
      <c r="AY877" s="41">
        <v>39.826500000000003</v>
      </c>
      <c r="AZ877" s="35">
        <v>39.619999999999997</v>
      </c>
      <c r="BA877" s="327">
        <v>0.20650000000000546</v>
      </c>
      <c r="BB877" s="41">
        <v>102.821</v>
      </c>
      <c r="BC877" s="35">
        <v>102.22864299999999</v>
      </c>
      <c r="BD877" s="36">
        <v>0.59235700000000691</v>
      </c>
      <c r="BE877" s="41">
        <v>78.600999999999999</v>
      </c>
      <c r="BF877" s="35">
        <v>78.139799999999994</v>
      </c>
      <c r="BG877" s="327">
        <v>0.46120000000000516</v>
      </c>
      <c r="BH877" s="46">
        <v>82.591300000000004</v>
      </c>
      <c r="BI877" s="46">
        <v>82.109199999999987</v>
      </c>
      <c r="BJ877" s="327">
        <v>0.48210000000001685</v>
      </c>
      <c r="BK877" s="41">
        <v>14.8919</v>
      </c>
      <c r="BL877" s="35">
        <v>14.7926</v>
      </c>
      <c r="BM877" s="327">
        <v>9.92999999999995E-2</v>
      </c>
      <c r="BN877" s="36">
        <v>0.105505</v>
      </c>
      <c r="BO877" s="36">
        <v>9.5668000000000003E-2</v>
      </c>
      <c r="BP877" s="36">
        <v>1.5809999999999999E-3</v>
      </c>
      <c r="BQ877" s="36">
        <v>0.40224399999999999</v>
      </c>
      <c r="BR877" s="36">
        <v>1.6497000000000001E-2</v>
      </c>
      <c r="BS877" s="36">
        <v>1.8959999999999999E-3</v>
      </c>
      <c r="BT877" s="36">
        <v>1.3631000000000001E-2</v>
      </c>
      <c r="BU877" s="36">
        <v>2.5000000000000001E-5</v>
      </c>
      <c r="BV877" s="36">
        <v>2.3629500000000001</v>
      </c>
      <c r="BW877" s="36">
        <v>2.999997</v>
      </c>
      <c r="BX877" s="944">
        <v>0.1055</v>
      </c>
      <c r="BY877" s="36">
        <v>9.5659999999999995E-2</v>
      </c>
      <c r="BZ877" s="36">
        <v>1.58E-3</v>
      </c>
      <c r="CA877" s="36">
        <v>0.40238000000000002</v>
      </c>
      <c r="CB877" s="36">
        <v>1.6500000000000001E-2</v>
      </c>
      <c r="CC877" s="36">
        <v>1.9E-3</v>
      </c>
      <c r="CD877" s="36">
        <v>1.363E-2</v>
      </c>
      <c r="CE877" s="36">
        <v>2.0000000000000002E-5</v>
      </c>
      <c r="CF877" s="36">
        <v>1.28481</v>
      </c>
      <c r="CG877" s="36">
        <v>1.07802</v>
      </c>
      <c r="CH877" s="36">
        <v>3</v>
      </c>
      <c r="CI877" s="36">
        <v>2.3628299999999998</v>
      </c>
      <c r="CJ877" s="326">
        <v>0.45624103299856533</v>
      </c>
      <c r="CK877" s="35">
        <v>42.489199999999997</v>
      </c>
      <c r="CL877" s="35">
        <v>39.619999999999997</v>
      </c>
      <c r="CM877" s="42">
        <v>102.22864299999999</v>
      </c>
    </row>
    <row r="878" spans="1:91" x14ac:dyDescent="0.2">
      <c r="A878" s="52" t="s">
        <v>544</v>
      </c>
      <c r="B878" s="30">
        <v>1676</v>
      </c>
      <c r="C878" s="30">
        <v>-30068</v>
      </c>
      <c r="D878" s="30">
        <v>133</v>
      </c>
      <c r="E878" s="31">
        <v>0.45496599999999998</v>
      </c>
      <c r="F878" s="41">
        <v>78.220600000000005</v>
      </c>
      <c r="G878" s="35">
        <v>42.632899999999999</v>
      </c>
      <c r="H878" s="35">
        <v>39.5503</v>
      </c>
      <c r="I878" s="35">
        <v>1.94523</v>
      </c>
      <c r="J878" s="35">
        <v>14.8787</v>
      </c>
      <c r="K878" s="35">
        <v>0.57574199999999998</v>
      </c>
      <c r="L878" s="35">
        <v>0.44358500000000001</v>
      </c>
      <c r="M878" s="35">
        <v>5.8524E-2</v>
      </c>
      <c r="N878" s="35">
        <v>2.2492899999999998</v>
      </c>
      <c r="O878" s="35">
        <v>5.2625999999999999E-2</v>
      </c>
      <c r="P878" s="35">
        <v>1.3050000000000001E-2</v>
      </c>
      <c r="Q878" s="42">
        <v>102.4</v>
      </c>
      <c r="R878" s="35">
        <v>3.9626100000000002</v>
      </c>
      <c r="S878" s="36">
        <v>2.3614199999999999</v>
      </c>
      <c r="T878" s="36">
        <v>1.28705</v>
      </c>
      <c r="U878" s="36">
        <v>1.07437</v>
      </c>
      <c r="V878" s="36">
        <v>0.104682</v>
      </c>
      <c r="W878" s="36">
        <v>0.40390300000000001</v>
      </c>
      <c r="X878" s="36">
        <v>1.6663000000000001E-2</v>
      </c>
      <c r="Y878" s="36">
        <v>1.3563E-2</v>
      </c>
      <c r="Z878" s="36">
        <v>1.67E-3</v>
      </c>
      <c r="AA878" s="36">
        <v>9.5695000000000002E-2</v>
      </c>
      <c r="AB878" s="36">
        <v>1.9E-3</v>
      </c>
      <c r="AC878" s="36">
        <v>5.0500000000000002E-4</v>
      </c>
      <c r="AD878" s="36">
        <v>4</v>
      </c>
      <c r="AE878" s="325">
        <v>3.0000009999999997</v>
      </c>
      <c r="AF878" s="35">
        <v>3.9626100000000002</v>
      </c>
      <c r="AG878" s="37">
        <v>0.88751624969828047</v>
      </c>
      <c r="AH878" s="53">
        <v>0.45496599999999998</v>
      </c>
      <c r="AI878" s="35">
        <v>1.9571799999999999</v>
      </c>
      <c r="AJ878" s="35">
        <v>2.2582</v>
      </c>
      <c r="AK878" s="35">
        <v>4.9140999999999997E-2</v>
      </c>
      <c r="AL878" s="35">
        <v>14.7798</v>
      </c>
      <c r="AM878" s="35">
        <v>0.56696299999999999</v>
      </c>
      <c r="AN878" s="35">
        <v>5.3348E-2</v>
      </c>
      <c r="AO878" s="35">
        <v>0.434361</v>
      </c>
      <c r="AP878" s="35">
        <v>8.2229999999999994E-3</v>
      </c>
      <c r="AQ878" s="35">
        <v>77.763099999999994</v>
      </c>
      <c r="AR878" s="35">
        <v>97.8703</v>
      </c>
      <c r="AS878" s="43">
        <v>0.45496599999999998</v>
      </c>
      <c r="AT878" s="326">
        <v>0.45527952415651324</v>
      </c>
      <c r="AU878" s="327">
        <v>-3.1352415651325627E-4</v>
      </c>
      <c r="AV878" s="41">
        <v>42.632899999999999</v>
      </c>
      <c r="AW878" s="35">
        <v>42.359200000000001</v>
      </c>
      <c r="AX878" s="327">
        <v>0.27369999999999806</v>
      </c>
      <c r="AY878" s="41">
        <v>39.5503</v>
      </c>
      <c r="AZ878" s="35">
        <v>39.35</v>
      </c>
      <c r="BA878" s="327">
        <v>0.20029999999999859</v>
      </c>
      <c r="BB878" s="41">
        <v>102.4</v>
      </c>
      <c r="BC878" s="35">
        <v>101.816416</v>
      </c>
      <c r="BD878" s="36">
        <v>0.58358400000000188</v>
      </c>
      <c r="BE878" s="41">
        <v>78.220600000000005</v>
      </c>
      <c r="BF878" s="35">
        <v>77.763099999999994</v>
      </c>
      <c r="BG878" s="327">
        <v>0.45750000000001023</v>
      </c>
      <c r="BH878" s="46">
        <v>82.183199999999999</v>
      </c>
      <c r="BI878" s="46">
        <v>81.70920000000001</v>
      </c>
      <c r="BJ878" s="327">
        <v>0.47399999999998954</v>
      </c>
      <c r="BK878" s="41">
        <v>14.8787</v>
      </c>
      <c r="BL878" s="35">
        <v>14.7798</v>
      </c>
      <c r="BM878" s="327">
        <v>9.8900000000000432E-2</v>
      </c>
      <c r="BN878" s="36">
        <v>0.105907</v>
      </c>
      <c r="BO878" s="36">
        <v>9.6603999999999995E-2</v>
      </c>
      <c r="BP878" s="36">
        <v>1.784E-3</v>
      </c>
      <c r="BQ878" s="36">
        <v>0.40343400000000001</v>
      </c>
      <c r="BR878" s="36">
        <v>1.6500000000000001E-2</v>
      </c>
      <c r="BS878" s="36">
        <v>1.531E-3</v>
      </c>
      <c r="BT878" s="36">
        <v>1.3354E-2</v>
      </c>
      <c r="BU878" s="36">
        <v>3.2000000000000003E-4</v>
      </c>
      <c r="BV878" s="36">
        <v>2.3605700000000001</v>
      </c>
      <c r="BW878" s="36">
        <v>3.0000039999999997</v>
      </c>
      <c r="BX878" s="944">
        <v>0.10589999999999999</v>
      </c>
      <c r="BY878" s="36">
        <v>9.6600000000000005E-2</v>
      </c>
      <c r="BZ878" s="36">
        <v>1.7799999999999999E-3</v>
      </c>
      <c r="CA878" s="36">
        <v>0.40356999999999998</v>
      </c>
      <c r="CB878" s="36">
        <v>1.6500000000000001E-2</v>
      </c>
      <c r="CC878" s="36">
        <v>1.5299999999999999E-3</v>
      </c>
      <c r="CD878" s="36">
        <v>1.3350000000000001E-2</v>
      </c>
      <c r="CE878" s="36">
        <v>3.2000000000000003E-4</v>
      </c>
      <c r="CF878" s="36">
        <v>1.2857799999999999</v>
      </c>
      <c r="CG878" s="36">
        <v>1.0746599999999999</v>
      </c>
      <c r="CH878" s="36">
        <v>2.9999899999999995</v>
      </c>
      <c r="CI878" s="36">
        <v>2.3604399999999996</v>
      </c>
      <c r="CJ878" s="326">
        <v>0.45527952415651324</v>
      </c>
      <c r="CK878" s="35">
        <v>42.359200000000001</v>
      </c>
      <c r="CL878" s="35">
        <v>39.35</v>
      </c>
      <c r="CM878" s="42">
        <v>101.816416</v>
      </c>
    </row>
    <row r="879" spans="1:91" x14ac:dyDescent="0.2">
      <c r="A879" s="52" t="s">
        <v>544</v>
      </c>
      <c r="B879" s="30">
        <v>1679</v>
      </c>
      <c r="C879" s="30">
        <v>-30072</v>
      </c>
      <c r="D879" s="30">
        <v>133</v>
      </c>
      <c r="E879" s="31">
        <v>0.45651599999999998</v>
      </c>
      <c r="F879" s="41">
        <v>78.572999999999993</v>
      </c>
      <c r="G879" s="35">
        <v>42.703099999999999</v>
      </c>
      <c r="H879" s="35">
        <v>39.863900000000001</v>
      </c>
      <c r="I879" s="35">
        <v>1.9701299999999999</v>
      </c>
      <c r="J879" s="35">
        <v>14.8721</v>
      </c>
      <c r="K879" s="35">
        <v>0.56926900000000002</v>
      </c>
      <c r="L879" s="35">
        <v>0.44486700000000001</v>
      </c>
      <c r="M879" s="35">
        <v>4.7475000000000003E-2</v>
      </c>
      <c r="N879" s="35">
        <v>2.25787</v>
      </c>
      <c r="O879" s="35">
        <v>4.5296999999999997E-2</v>
      </c>
      <c r="P879" s="35">
        <v>7.9579999999999998E-3</v>
      </c>
      <c r="Q879" s="42">
        <v>102.782</v>
      </c>
      <c r="R879" s="35">
        <v>3.99403</v>
      </c>
      <c r="S879" s="36">
        <v>2.3632</v>
      </c>
      <c r="T879" s="36">
        <v>1.2843599999999999</v>
      </c>
      <c r="U879" s="36">
        <v>1.07884</v>
      </c>
      <c r="V879" s="36">
        <v>0.105626</v>
      </c>
      <c r="W879" s="36">
        <v>0.40221699999999999</v>
      </c>
      <c r="X879" s="36">
        <v>1.6414999999999999E-2</v>
      </c>
      <c r="Y879" s="36">
        <v>1.3552E-2</v>
      </c>
      <c r="Z879" s="36">
        <v>1.3500000000000001E-3</v>
      </c>
      <c r="AA879" s="36">
        <v>9.5700999999999994E-2</v>
      </c>
      <c r="AB879" s="36">
        <v>1.629E-3</v>
      </c>
      <c r="AC879" s="36">
        <v>3.0699999999999998E-4</v>
      </c>
      <c r="AD879" s="36">
        <v>4</v>
      </c>
      <c r="AE879" s="325">
        <v>2.9999969999999991</v>
      </c>
      <c r="AF879" s="35">
        <v>3.99403</v>
      </c>
      <c r="AG879" s="37">
        <v>0.89176744061538771</v>
      </c>
      <c r="AH879" s="53">
        <v>0.45651599999999998</v>
      </c>
      <c r="AI879" s="35">
        <v>1.9823200000000001</v>
      </c>
      <c r="AJ879" s="35">
        <v>2.2668699999999999</v>
      </c>
      <c r="AK879" s="35">
        <v>4.1766999999999999E-2</v>
      </c>
      <c r="AL879" s="35">
        <v>14.7728</v>
      </c>
      <c r="AM879" s="35">
        <v>0.56049499999999997</v>
      </c>
      <c r="AN879" s="35">
        <v>4.2354999999999997E-2</v>
      </c>
      <c r="AO879" s="35">
        <v>0.43559199999999998</v>
      </c>
      <c r="AP879" s="35">
        <v>3.1359999999999999E-3</v>
      </c>
      <c r="AQ879" s="35">
        <v>78.111500000000007</v>
      </c>
      <c r="AR879" s="35">
        <v>98.216800000000006</v>
      </c>
      <c r="AS879" s="43">
        <v>0.45651599999999998</v>
      </c>
      <c r="AT879" s="326">
        <v>0.45683491306869412</v>
      </c>
      <c r="AU879" s="327">
        <v>-3.1891306869413771E-4</v>
      </c>
      <c r="AV879" s="41">
        <v>42.703099999999999</v>
      </c>
      <c r="AW879" s="35">
        <v>42.427399999999999</v>
      </c>
      <c r="AX879" s="327">
        <v>0.2757000000000005</v>
      </c>
      <c r="AY879" s="41">
        <v>39.863900000000001</v>
      </c>
      <c r="AZ879" s="35">
        <v>39.659999999999997</v>
      </c>
      <c r="BA879" s="327">
        <v>0.20390000000000441</v>
      </c>
      <c r="BB879" s="41">
        <v>102.782</v>
      </c>
      <c r="BC879" s="35">
        <v>102.192735</v>
      </c>
      <c r="BD879" s="36">
        <v>0.58926499999999749</v>
      </c>
      <c r="BE879" s="41">
        <v>78.572999999999993</v>
      </c>
      <c r="BF879" s="35">
        <v>78.111500000000007</v>
      </c>
      <c r="BG879" s="327">
        <v>0.4614999999999867</v>
      </c>
      <c r="BH879" s="46">
        <v>82.567000000000007</v>
      </c>
      <c r="BI879" s="46">
        <v>82.087400000000002</v>
      </c>
      <c r="BJ879" s="327">
        <v>0.47960000000000491</v>
      </c>
      <c r="BK879" s="41">
        <v>14.8721</v>
      </c>
      <c r="BL879" s="35">
        <v>14.7728</v>
      </c>
      <c r="BM879" s="327">
        <v>9.92999999999995E-2</v>
      </c>
      <c r="BN879" s="36">
        <v>0.106868</v>
      </c>
      <c r="BO879" s="36">
        <v>9.6615000000000006E-2</v>
      </c>
      <c r="BP879" s="36">
        <v>1.5100000000000001E-3</v>
      </c>
      <c r="BQ879" s="36">
        <v>0.40174500000000002</v>
      </c>
      <c r="BR879" s="36">
        <v>1.6251000000000002E-2</v>
      </c>
      <c r="BS879" s="36">
        <v>1.2110000000000001E-3</v>
      </c>
      <c r="BT879" s="36">
        <v>1.3342E-2</v>
      </c>
      <c r="BU879" s="36">
        <v>1.21E-4</v>
      </c>
      <c r="BV879" s="36">
        <v>2.3623400000000001</v>
      </c>
      <c r="BW879" s="36">
        <v>3.000003</v>
      </c>
      <c r="BX879" s="944">
        <v>0.10686</v>
      </c>
      <c r="BY879" s="36">
        <v>9.6610000000000001E-2</v>
      </c>
      <c r="BZ879" s="36">
        <v>1.5100000000000001E-3</v>
      </c>
      <c r="CA879" s="36">
        <v>0.40188000000000001</v>
      </c>
      <c r="CB879" s="36">
        <v>1.6250000000000001E-2</v>
      </c>
      <c r="CC879" s="36">
        <v>1.2099999999999999E-3</v>
      </c>
      <c r="CD879" s="36">
        <v>1.3339999999999999E-2</v>
      </c>
      <c r="CE879" s="36">
        <v>1.2E-4</v>
      </c>
      <c r="CF879" s="36">
        <v>1.2830699999999999</v>
      </c>
      <c r="CG879" s="36">
        <v>1.07914</v>
      </c>
      <c r="CH879" s="36">
        <v>2.9999899999999999</v>
      </c>
      <c r="CI879" s="36">
        <v>2.3622100000000001</v>
      </c>
      <c r="CJ879" s="326">
        <v>0.45683491306869412</v>
      </c>
      <c r="CK879" s="35">
        <v>42.427399999999999</v>
      </c>
      <c r="CL879" s="35">
        <v>39.659999999999997</v>
      </c>
      <c r="CM879" s="42">
        <v>102.192735</v>
      </c>
    </row>
    <row r="880" spans="1:91" x14ac:dyDescent="0.2">
      <c r="A880" s="52" t="s">
        <v>544</v>
      </c>
      <c r="B880" s="30">
        <v>1684</v>
      </c>
      <c r="C880" s="30">
        <v>-30078</v>
      </c>
      <c r="D880" s="30">
        <v>133</v>
      </c>
      <c r="E880" s="31">
        <v>0.45567200000000002</v>
      </c>
      <c r="F880" s="41">
        <v>78.265500000000003</v>
      </c>
      <c r="G880" s="35">
        <v>42.6021</v>
      </c>
      <c r="H880" s="35">
        <v>39.634500000000003</v>
      </c>
      <c r="I880" s="35">
        <v>1.96922</v>
      </c>
      <c r="J880" s="35">
        <v>14.889799999999999</v>
      </c>
      <c r="K880" s="35">
        <v>0.56246799999999997</v>
      </c>
      <c r="L880" s="35">
        <v>0.45032800000000001</v>
      </c>
      <c r="M880" s="35">
        <v>5.0546000000000001E-2</v>
      </c>
      <c r="N880" s="35">
        <v>2.2367900000000001</v>
      </c>
      <c r="O880" s="35">
        <v>4.2287999999999999E-2</v>
      </c>
      <c r="P880" s="35">
        <v>9.4699999999999993E-3</v>
      </c>
      <c r="Q880" s="42">
        <v>102.447</v>
      </c>
      <c r="R880" s="35">
        <v>3.9710399999999999</v>
      </c>
      <c r="S880" s="36">
        <v>2.3615900000000001</v>
      </c>
      <c r="T880" s="36">
        <v>1.28548</v>
      </c>
      <c r="U880" s="36">
        <v>1.0761099999999999</v>
      </c>
      <c r="V880" s="36">
        <v>0.10592</v>
      </c>
      <c r="W880" s="36">
        <v>0.40400399999999997</v>
      </c>
      <c r="X880" s="36">
        <v>1.6271000000000001E-2</v>
      </c>
      <c r="Y880" s="36">
        <v>1.3762E-2</v>
      </c>
      <c r="Z880" s="36">
        <v>1.4419999999999999E-3</v>
      </c>
      <c r="AA880" s="36">
        <v>9.5115000000000005E-2</v>
      </c>
      <c r="AB880" s="36">
        <v>1.526E-3</v>
      </c>
      <c r="AC880" s="36">
        <v>3.6600000000000001E-4</v>
      </c>
      <c r="AD880" s="36">
        <v>4</v>
      </c>
      <c r="AE880" s="325">
        <v>2.9999959999999994</v>
      </c>
      <c r="AF880" s="35">
        <v>3.9710399999999999</v>
      </c>
      <c r="AG880" s="37">
        <v>0.8862964185852511</v>
      </c>
      <c r="AH880" s="53">
        <v>0.45567200000000002</v>
      </c>
      <c r="AI880" s="35">
        <v>1.9813700000000001</v>
      </c>
      <c r="AJ880" s="35">
        <v>2.24566</v>
      </c>
      <c r="AK880" s="35">
        <v>3.8748999999999999E-2</v>
      </c>
      <c r="AL880" s="35">
        <v>14.790699999999999</v>
      </c>
      <c r="AM880" s="35">
        <v>0.55376499999999995</v>
      </c>
      <c r="AN880" s="35">
        <v>4.5413000000000002E-2</v>
      </c>
      <c r="AO880" s="35">
        <v>0.44104599999999999</v>
      </c>
      <c r="AP880" s="35">
        <v>4.6550000000000003E-3</v>
      </c>
      <c r="AQ880" s="35">
        <v>77.807000000000002</v>
      </c>
      <c r="AR880" s="35">
        <v>97.908299999999997</v>
      </c>
      <c r="AS880" s="43">
        <v>0.45567200000000002</v>
      </c>
      <c r="AT880" s="326">
        <v>0.45599230707317179</v>
      </c>
      <c r="AU880" s="327">
        <v>-3.203070731717661E-4</v>
      </c>
      <c r="AV880" s="41">
        <v>42.6021</v>
      </c>
      <c r="AW880" s="35">
        <v>42.327599999999997</v>
      </c>
      <c r="AX880" s="327">
        <v>0.2745000000000033</v>
      </c>
      <c r="AY880" s="41">
        <v>39.634500000000003</v>
      </c>
      <c r="AZ880" s="35">
        <v>39.43</v>
      </c>
      <c r="BA880" s="327">
        <v>0.20450000000000301</v>
      </c>
      <c r="BB880" s="41">
        <v>102.447</v>
      </c>
      <c r="BC880" s="35">
        <v>101.85895799999999</v>
      </c>
      <c r="BD880" s="36">
        <v>0.58804200000001572</v>
      </c>
      <c r="BE880" s="41">
        <v>78.265500000000003</v>
      </c>
      <c r="BF880" s="35">
        <v>77.807000000000002</v>
      </c>
      <c r="BG880" s="327">
        <v>0.4585000000000008</v>
      </c>
      <c r="BH880" s="46">
        <v>82.23660000000001</v>
      </c>
      <c r="BI880" s="46">
        <v>81.757599999999996</v>
      </c>
      <c r="BJ880" s="327">
        <v>0.47900000000001342</v>
      </c>
      <c r="BK880" s="41">
        <v>14.889799999999999</v>
      </c>
      <c r="BL880" s="35">
        <v>14.790699999999999</v>
      </c>
      <c r="BM880" s="327">
        <v>9.9099999999999966E-2</v>
      </c>
      <c r="BN880" s="36">
        <v>0.10716299999999999</v>
      </c>
      <c r="BO880" s="36">
        <v>9.6020999999999995E-2</v>
      </c>
      <c r="BP880" s="36">
        <v>1.4059999999999999E-3</v>
      </c>
      <c r="BQ880" s="36">
        <v>0.40353299999999998</v>
      </c>
      <c r="BR880" s="36">
        <v>1.6108000000000001E-2</v>
      </c>
      <c r="BS880" s="36">
        <v>1.3029999999999999E-3</v>
      </c>
      <c r="BT880" s="36">
        <v>1.3553000000000001E-2</v>
      </c>
      <c r="BU880" s="36">
        <v>1.8100000000000001E-4</v>
      </c>
      <c r="BV880" s="36">
        <v>2.3607300000000002</v>
      </c>
      <c r="BW880" s="36">
        <v>2.9999980000000002</v>
      </c>
      <c r="BX880" s="944">
        <v>0.10715</v>
      </c>
      <c r="BY880" s="36">
        <v>9.6009999999999998E-2</v>
      </c>
      <c r="BZ880" s="36">
        <v>1.41E-3</v>
      </c>
      <c r="CA880" s="36">
        <v>0.40366999999999997</v>
      </c>
      <c r="CB880" s="36">
        <v>1.6109999999999999E-2</v>
      </c>
      <c r="CC880" s="36">
        <v>1.2999999999999999E-3</v>
      </c>
      <c r="CD880" s="36">
        <v>1.355E-2</v>
      </c>
      <c r="CE880" s="36">
        <v>1.8000000000000001E-4</v>
      </c>
      <c r="CF880" s="36">
        <v>1.2841899999999999</v>
      </c>
      <c r="CG880" s="36">
        <v>1.0764199999999999</v>
      </c>
      <c r="CH880" s="36">
        <v>2.9999899999999995</v>
      </c>
      <c r="CI880" s="36">
        <v>2.3606099999999999</v>
      </c>
      <c r="CJ880" s="326">
        <v>0.45599230707317179</v>
      </c>
      <c r="CK880" s="35">
        <v>42.327599999999997</v>
      </c>
      <c r="CL880" s="35">
        <v>39.43</v>
      </c>
      <c r="CM880" s="42">
        <v>101.85895799999999</v>
      </c>
    </row>
    <row r="881" spans="1:91" x14ac:dyDescent="0.2">
      <c r="A881" s="52" t="s">
        <v>544</v>
      </c>
      <c r="B881" s="30">
        <v>1691</v>
      </c>
      <c r="C881" s="30">
        <v>-30083</v>
      </c>
      <c r="D881" s="30">
        <v>133</v>
      </c>
      <c r="E881" s="31">
        <v>0.454758</v>
      </c>
      <c r="F881" s="41">
        <v>78.456699999999998</v>
      </c>
      <c r="G881" s="35">
        <v>42.777900000000002</v>
      </c>
      <c r="H881" s="35">
        <v>39.651600000000002</v>
      </c>
      <c r="I881" s="35">
        <v>1.9840100000000001</v>
      </c>
      <c r="J881" s="35">
        <v>14.9991</v>
      </c>
      <c r="K881" s="35">
        <v>0.56046799999999997</v>
      </c>
      <c r="L881" s="35">
        <v>0.46083400000000002</v>
      </c>
      <c r="M881" s="35">
        <v>6.6880999999999996E-2</v>
      </c>
      <c r="N881" s="35">
        <v>2.2522099999999998</v>
      </c>
      <c r="O881" s="35">
        <v>3.6537E-2</v>
      </c>
      <c r="P881" s="35">
        <v>5.8710000000000004E-3</v>
      </c>
      <c r="Q881" s="42">
        <v>102.795</v>
      </c>
      <c r="R881" s="35">
        <v>3.97275</v>
      </c>
      <c r="S881" s="36">
        <v>2.3590499999999999</v>
      </c>
      <c r="T881" s="36">
        <v>1.2862499999999999</v>
      </c>
      <c r="U881" s="36">
        <v>1.0728</v>
      </c>
      <c r="V881" s="36">
        <v>0.106341</v>
      </c>
      <c r="W881" s="36">
        <v>0.40554200000000001</v>
      </c>
      <c r="X881" s="36">
        <v>1.6156E-2</v>
      </c>
      <c r="Y881" s="36">
        <v>1.4034E-2</v>
      </c>
      <c r="Z881" s="36">
        <v>1.9009999999999999E-3</v>
      </c>
      <c r="AA881" s="36">
        <v>9.5435000000000006E-2</v>
      </c>
      <c r="AB881" s="36">
        <v>1.3140000000000001E-3</v>
      </c>
      <c r="AC881" s="36">
        <v>2.2599999999999999E-4</v>
      </c>
      <c r="AD881" s="36">
        <v>4</v>
      </c>
      <c r="AE881" s="325">
        <v>2.9999990000000003</v>
      </c>
      <c r="AF881" s="35">
        <v>3.97275</v>
      </c>
      <c r="AG881" s="37">
        <v>0.87951926778423384</v>
      </c>
      <c r="AH881" s="53">
        <v>0.454758</v>
      </c>
      <c r="AI881" s="35">
        <v>1.9962</v>
      </c>
      <c r="AJ881" s="35">
        <v>2.2611300000000001</v>
      </c>
      <c r="AK881" s="35">
        <v>3.2982999999999998E-2</v>
      </c>
      <c r="AL881" s="35">
        <v>14.899699999999999</v>
      </c>
      <c r="AM881" s="35">
        <v>0.55180600000000002</v>
      </c>
      <c r="AN881" s="35">
        <v>6.1638999999999999E-2</v>
      </c>
      <c r="AO881" s="35">
        <v>0.45152300000000001</v>
      </c>
      <c r="AP881" s="35">
        <v>1.0920000000000001E-3</v>
      </c>
      <c r="AQ881" s="35">
        <v>77.998599999999996</v>
      </c>
      <c r="AR881" s="35">
        <v>98.2547</v>
      </c>
      <c r="AS881" s="43">
        <v>0.454758</v>
      </c>
      <c r="AT881" s="326">
        <v>0.45507978982812214</v>
      </c>
      <c r="AU881" s="327">
        <v>-3.2178982812214318E-4</v>
      </c>
      <c r="AV881" s="41">
        <v>42.777900000000002</v>
      </c>
      <c r="AW881" s="35">
        <v>42.503</v>
      </c>
      <c r="AX881" s="327">
        <v>0.27490000000000236</v>
      </c>
      <c r="AY881" s="41">
        <v>39.651600000000002</v>
      </c>
      <c r="AZ881" s="35">
        <v>39.450000000000003</v>
      </c>
      <c r="BA881" s="327">
        <v>0.20159999999999911</v>
      </c>
      <c r="BB881" s="41">
        <v>102.795</v>
      </c>
      <c r="BC881" s="35">
        <v>102.20907299999999</v>
      </c>
      <c r="BD881" s="36">
        <v>0.5859270000000123</v>
      </c>
      <c r="BE881" s="41">
        <v>78.456699999999998</v>
      </c>
      <c r="BF881" s="35">
        <v>77.998599999999996</v>
      </c>
      <c r="BG881" s="327">
        <v>0.45810000000000173</v>
      </c>
      <c r="BH881" s="46">
        <v>82.429500000000004</v>
      </c>
      <c r="BI881" s="46">
        <v>81.953000000000003</v>
      </c>
      <c r="BJ881" s="327">
        <v>0.47650000000000148</v>
      </c>
      <c r="BK881" s="41">
        <v>14.9991</v>
      </c>
      <c r="BL881" s="35">
        <v>14.899699999999999</v>
      </c>
      <c r="BM881" s="327">
        <v>9.9400000000001043E-2</v>
      </c>
      <c r="BN881" s="36">
        <v>0.107584</v>
      </c>
      <c r="BO881" s="36">
        <v>9.6339999999999995E-2</v>
      </c>
      <c r="BP881" s="36">
        <v>1.1919999999999999E-3</v>
      </c>
      <c r="BQ881" s="36">
        <v>0.40506999999999999</v>
      </c>
      <c r="BR881" s="36">
        <v>1.5994000000000001E-2</v>
      </c>
      <c r="BS881" s="36">
        <v>1.7619999999999999E-3</v>
      </c>
      <c r="BT881" s="36">
        <v>1.3826E-2</v>
      </c>
      <c r="BU881" s="36">
        <v>4.1999999999999998E-5</v>
      </c>
      <c r="BV881" s="36">
        <v>2.35819</v>
      </c>
      <c r="BW881" s="36">
        <v>3</v>
      </c>
      <c r="BX881" s="944">
        <v>0.10758</v>
      </c>
      <c r="BY881" s="36">
        <v>9.6329999999999999E-2</v>
      </c>
      <c r="BZ881" s="36">
        <v>1.1900000000000001E-3</v>
      </c>
      <c r="CA881" s="36">
        <v>0.40521000000000001</v>
      </c>
      <c r="CB881" s="36">
        <v>1.5990000000000001E-2</v>
      </c>
      <c r="CC881" s="36">
        <v>1.7600000000000001E-3</v>
      </c>
      <c r="CD881" s="36">
        <v>1.3820000000000001E-2</v>
      </c>
      <c r="CE881" s="36">
        <v>4.0000000000000003E-5</v>
      </c>
      <c r="CF881" s="36">
        <v>1.2849600000000001</v>
      </c>
      <c r="CG881" s="36">
        <v>1.07311</v>
      </c>
      <c r="CH881" s="36">
        <v>2.9999900000000004</v>
      </c>
      <c r="CI881" s="36">
        <v>2.3580700000000001</v>
      </c>
      <c r="CJ881" s="326">
        <v>0.45507978982812214</v>
      </c>
      <c r="CK881" s="35">
        <v>42.503</v>
      </c>
      <c r="CL881" s="35">
        <v>39.450000000000003</v>
      </c>
      <c r="CM881" s="42">
        <v>102.20907299999999</v>
      </c>
    </row>
    <row r="882" spans="1:91" x14ac:dyDescent="0.2">
      <c r="A882" s="52" t="s">
        <v>544</v>
      </c>
      <c r="B882" s="30">
        <v>1696</v>
      </c>
      <c r="C882" s="30">
        <v>-30101</v>
      </c>
      <c r="D882" s="30">
        <v>133</v>
      </c>
      <c r="E882" s="31">
        <v>0.45852999999999999</v>
      </c>
      <c r="F882" s="41">
        <v>77.997799999999998</v>
      </c>
      <c r="G882" s="35">
        <v>42.233499999999999</v>
      </c>
      <c r="H882" s="35">
        <v>39.746600000000001</v>
      </c>
      <c r="I882" s="35">
        <v>1.8991199999999999</v>
      </c>
      <c r="J882" s="35">
        <v>14.606999999999999</v>
      </c>
      <c r="K882" s="35">
        <v>0.56113299999999999</v>
      </c>
      <c r="L882" s="35">
        <v>0.40790799999999999</v>
      </c>
      <c r="M882" s="35">
        <v>4.7697000000000003E-2</v>
      </c>
      <c r="N882" s="35">
        <v>2.16506</v>
      </c>
      <c r="O882" s="35">
        <v>3.4958000000000003E-2</v>
      </c>
      <c r="P882" s="35">
        <v>1.6052E-2</v>
      </c>
      <c r="Q882" s="42">
        <v>101.71899999999999</v>
      </c>
      <c r="R882" s="35">
        <v>3.9822799999999998</v>
      </c>
      <c r="S882" s="36">
        <v>2.37249</v>
      </c>
      <c r="T882" s="36">
        <v>1.2846299999999999</v>
      </c>
      <c r="U882" s="36">
        <v>1.08786</v>
      </c>
      <c r="V882" s="36">
        <v>0.102974</v>
      </c>
      <c r="W882" s="36">
        <v>0.39952700000000002</v>
      </c>
      <c r="X882" s="36">
        <v>1.6362999999999999E-2</v>
      </c>
      <c r="Y882" s="36">
        <v>1.2567E-2</v>
      </c>
      <c r="Z882" s="36">
        <v>1.372E-3</v>
      </c>
      <c r="AA882" s="36">
        <v>9.2808000000000002E-2</v>
      </c>
      <c r="AB882" s="36">
        <v>1.271E-3</v>
      </c>
      <c r="AC882" s="36">
        <v>6.2600000000000004E-4</v>
      </c>
      <c r="AD882" s="36">
        <v>4</v>
      </c>
      <c r="AE882" s="325">
        <v>2.9999980000000002</v>
      </c>
      <c r="AF882" s="35">
        <v>3.9822799999999998</v>
      </c>
      <c r="AG882" s="37">
        <v>0.91349596805215538</v>
      </c>
      <c r="AH882" s="53">
        <v>0.45852999999999999</v>
      </c>
      <c r="AI882" s="35">
        <v>1.9109799999999999</v>
      </c>
      <c r="AJ882" s="35">
        <v>2.17367</v>
      </c>
      <c r="AK882" s="35">
        <v>3.1336999999999997E-2</v>
      </c>
      <c r="AL882" s="35">
        <v>14.5084</v>
      </c>
      <c r="AM882" s="35">
        <v>0.55233100000000002</v>
      </c>
      <c r="AN882" s="35">
        <v>4.2516999999999999E-2</v>
      </c>
      <c r="AO882" s="35">
        <v>0.39874700000000002</v>
      </c>
      <c r="AP882" s="35">
        <v>1.1142000000000001E-2</v>
      </c>
      <c r="AQ882" s="35">
        <v>77.535200000000003</v>
      </c>
      <c r="AR882" s="35">
        <v>97.164299999999997</v>
      </c>
      <c r="AS882" s="43">
        <v>0.45852999999999999</v>
      </c>
      <c r="AT882" s="326">
        <v>0.45885408760478336</v>
      </c>
      <c r="AU882" s="327">
        <v>-3.2408760478336296E-4</v>
      </c>
      <c r="AV882" s="41">
        <v>42.233499999999999</v>
      </c>
      <c r="AW882" s="35">
        <v>41.957900000000002</v>
      </c>
      <c r="AX882" s="327">
        <v>0.27559999999999718</v>
      </c>
      <c r="AY882" s="41">
        <v>39.746600000000001</v>
      </c>
      <c r="AZ882" s="35">
        <v>39.54</v>
      </c>
      <c r="BA882" s="327">
        <v>0.20660000000000167</v>
      </c>
      <c r="BB882" s="41">
        <v>101.71899999999999</v>
      </c>
      <c r="BC882" s="35">
        <v>101.12702399999999</v>
      </c>
      <c r="BD882" s="36">
        <v>0.5919760000000025</v>
      </c>
      <c r="BE882" s="41">
        <v>77.997799999999998</v>
      </c>
      <c r="BF882" s="35">
        <v>77.535200000000003</v>
      </c>
      <c r="BG882" s="327">
        <v>0.46259999999999479</v>
      </c>
      <c r="BH882" s="46">
        <v>81.980099999999993</v>
      </c>
      <c r="BI882" s="46">
        <v>81.497900000000001</v>
      </c>
      <c r="BJ882" s="327">
        <v>0.48219999999999175</v>
      </c>
      <c r="BK882" s="41">
        <v>14.606999999999999</v>
      </c>
      <c r="BL882" s="35">
        <v>14.5084</v>
      </c>
      <c r="BM882" s="327">
        <v>9.8599999999999355E-2</v>
      </c>
      <c r="BN882" s="36">
        <v>0.104199</v>
      </c>
      <c r="BO882" s="36">
        <v>9.3701000000000007E-2</v>
      </c>
      <c r="BP882" s="36">
        <v>1.1460000000000001E-3</v>
      </c>
      <c r="BQ882" s="36">
        <v>0.399061</v>
      </c>
      <c r="BR882" s="36">
        <v>1.6197E-2</v>
      </c>
      <c r="BS882" s="36">
        <v>1.23E-3</v>
      </c>
      <c r="BT882" s="36">
        <v>1.2352999999999999E-2</v>
      </c>
      <c r="BU882" s="36">
        <v>4.37E-4</v>
      </c>
      <c r="BV882" s="36">
        <v>2.37168</v>
      </c>
      <c r="BW882" s="36">
        <v>3.0000040000000001</v>
      </c>
      <c r="BX882" s="944">
        <v>0.10419</v>
      </c>
      <c r="BY882" s="36">
        <v>9.3689999999999996E-2</v>
      </c>
      <c r="BZ882" s="36">
        <v>1.15E-3</v>
      </c>
      <c r="CA882" s="36">
        <v>0.3992</v>
      </c>
      <c r="CB882" s="36">
        <v>1.6199999999999999E-2</v>
      </c>
      <c r="CC882" s="36">
        <v>1.23E-3</v>
      </c>
      <c r="CD882" s="36">
        <v>1.235E-2</v>
      </c>
      <c r="CE882" s="36">
        <v>4.4000000000000002E-4</v>
      </c>
      <c r="CF882" s="36">
        <v>1.2833600000000001</v>
      </c>
      <c r="CG882" s="36">
        <v>1.0882000000000001</v>
      </c>
      <c r="CH882" s="36">
        <v>3.0000100000000001</v>
      </c>
      <c r="CI882" s="36">
        <v>2.3715600000000001</v>
      </c>
      <c r="CJ882" s="326">
        <v>0.45885408760478336</v>
      </c>
      <c r="CK882" s="35">
        <v>41.957900000000002</v>
      </c>
      <c r="CL882" s="35">
        <v>39.54</v>
      </c>
      <c r="CM882" s="42">
        <v>101.12702399999999</v>
      </c>
    </row>
    <row r="883" spans="1:91" x14ac:dyDescent="0.2">
      <c r="A883" s="52" t="s">
        <v>544</v>
      </c>
      <c r="B883" s="30">
        <v>1680</v>
      </c>
      <c r="C883" s="30">
        <v>-30101</v>
      </c>
      <c r="D883" s="30">
        <v>133</v>
      </c>
      <c r="E883" s="31">
        <v>0.46968100000000002</v>
      </c>
      <c r="F883" s="41">
        <v>79.099999999999994</v>
      </c>
      <c r="G883" s="35">
        <v>41.9482</v>
      </c>
      <c r="H883" s="35">
        <v>41.288499999999999</v>
      </c>
      <c r="I883" s="35">
        <v>2.02508</v>
      </c>
      <c r="J883" s="35">
        <v>14.1511</v>
      </c>
      <c r="K883" s="35">
        <v>0.59850099999999995</v>
      </c>
      <c r="L883" s="35">
        <v>0.456395</v>
      </c>
      <c r="M883" s="35">
        <v>3.4235000000000002E-2</v>
      </c>
      <c r="N883" s="35">
        <v>2.3017400000000001</v>
      </c>
      <c r="O883" s="35">
        <v>3.1701E-2</v>
      </c>
      <c r="P883" s="35">
        <v>4.5659999999999997E-3</v>
      </c>
      <c r="Q883" s="42">
        <v>102.84</v>
      </c>
      <c r="R883" s="35">
        <v>4.1367599999999998</v>
      </c>
      <c r="S883" s="36">
        <v>2.37798</v>
      </c>
      <c r="T883" s="36">
        <v>1.26109</v>
      </c>
      <c r="U883" s="36">
        <v>1.1168899999999999</v>
      </c>
      <c r="V883" s="36">
        <v>0.10852299999999999</v>
      </c>
      <c r="W883" s="36">
        <v>0.38254500000000002</v>
      </c>
      <c r="X883" s="36">
        <v>1.7250000000000001E-2</v>
      </c>
      <c r="Y883" s="36">
        <v>1.3896E-2</v>
      </c>
      <c r="Z883" s="36">
        <v>9.7300000000000002E-4</v>
      </c>
      <c r="AA883" s="36">
        <v>9.7517000000000006E-2</v>
      </c>
      <c r="AB883" s="36">
        <v>1.14E-3</v>
      </c>
      <c r="AC883" s="36">
        <v>1.76E-4</v>
      </c>
      <c r="AD883" s="36">
        <v>4</v>
      </c>
      <c r="AE883" s="325">
        <v>3</v>
      </c>
      <c r="AF883" s="35">
        <v>4.1367599999999998</v>
      </c>
      <c r="AG883" s="37">
        <v>0.89263198541385158</v>
      </c>
      <c r="AH883" s="53">
        <v>0.46968100000000002</v>
      </c>
      <c r="AI883" s="35">
        <v>2.03817</v>
      </c>
      <c r="AJ883" s="35">
        <v>2.3113999999999999</v>
      </c>
      <c r="AK883" s="35">
        <v>2.7975E-2</v>
      </c>
      <c r="AL883" s="35">
        <v>14.0526</v>
      </c>
      <c r="AM883" s="35">
        <v>0.58917699999999995</v>
      </c>
      <c r="AN883" s="35">
        <v>2.9020000000000001E-2</v>
      </c>
      <c r="AO883" s="35">
        <v>0.44668799999999997</v>
      </c>
      <c r="AP883" s="35">
        <v>-4.2000000000000002E-4</v>
      </c>
      <c r="AQ883" s="35">
        <v>78.617699999999999</v>
      </c>
      <c r="AR883" s="35">
        <v>98.112300000000005</v>
      </c>
      <c r="AS883" s="43">
        <v>0.46968100000000002</v>
      </c>
      <c r="AT883" s="326">
        <v>0.47002621050018722</v>
      </c>
      <c r="AU883" s="327">
        <v>-3.4521050018720967E-4</v>
      </c>
      <c r="AV883" s="41">
        <v>41.9482</v>
      </c>
      <c r="AW883" s="35">
        <v>41.665300000000002</v>
      </c>
      <c r="AX883" s="327">
        <v>0.28289999999999793</v>
      </c>
      <c r="AY883" s="41">
        <v>41.288499999999999</v>
      </c>
      <c r="AZ883" s="35">
        <v>41.07</v>
      </c>
      <c r="BA883" s="327">
        <v>0.21849999999999881</v>
      </c>
      <c r="BB883" s="41">
        <v>102.84</v>
      </c>
      <c r="BC883" s="35">
        <v>102.22990999999999</v>
      </c>
      <c r="BD883" s="36">
        <v>0.61009000000001379</v>
      </c>
      <c r="BE883" s="41">
        <v>79.099999999999994</v>
      </c>
      <c r="BF883" s="35">
        <v>78.617699999999999</v>
      </c>
      <c r="BG883" s="327">
        <v>0.48229999999999507</v>
      </c>
      <c r="BH883" s="46">
        <v>83.236699999999999</v>
      </c>
      <c r="BI883" s="46">
        <v>82.735299999999995</v>
      </c>
      <c r="BJ883" s="327">
        <v>0.50140000000000384</v>
      </c>
      <c r="BK883" s="41">
        <v>14.1511</v>
      </c>
      <c r="BL883" s="35">
        <v>14.0526</v>
      </c>
      <c r="BM883" s="327">
        <v>9.8499999999999588E-2</v>
      </c>
      <c r="BN883" s="36">
        <v>0.109851</v>
      </c>
      <c r="BO883" s="36">
        <v>9.8487000000000005E-2</v>
      </c>
      <c r="BP883" s="36">
        <v>1.011E-3</v>
      </c>
      <c r="BQ883" s="36">
        <v>0.38205899999999998</v>
      </c>
      <c r="BR883" s="36">
        <v>1.7077999999999999E-2</v>
      </c>
      <c r="BS883" s="36">
        <v>8.3000000000000001E-4</v>
      </c>
      <c r="BT883" s="36">
        <v>1.3679E-2</v>
      </c>
      <c r="BU883" s="36">
        <v>-2.0000000000000002E-5</v>
      </c>
      <c r="BV883" s="36">
        <v>2.3770199999999999</v>
      </c>
      <c r="BW883" s="36">
        <v>2.9999950000000002</v>
      </c>
      <c r="BX883" s="944">
        <v>0.10983999999999999</v>
      </c>
      <c r="BY883" s="36">
        <v>9.8479999999999998E-2</v>
      </c>
      <c r="BZ883" s="36">
        <v>1.01E-3</v>
      </c>
      <c r="CA883" s="36">
        <v>0.38218999999999997</v>
      </c>
      <c r="CB883" s="36">
        <v>1.7080000000000001E-2</v>
      </c>
      <c r="CC883" s="36">
        <v>8.3000000000000001E-4</v>
      </c>
      <c r="CD883" s="36">
        <v>1.3679999999999999E-2</v>
      </c>
      <c r="CE883" s="36">
        <v>-2.0000000000000002E-5</v>
      </c>
      <c r="CF883" s="36">
        <v>1.2597</v>
      </c>
      <c r="CG883" s="36">
        <v>1.11721</v>
      </c>
      <c r="CH883" s="36">
        <v>3</v>
      </c>
      <c r="CI883" s="36">
        <v>2.3769100000000001</v>
      </c>
      <c r="CJ883" s="326">
        <v>0.47002621050018722</v>
      </c>
      <c r="CK883" s="35">
        <v>41.665300000000002</v>
      </c>
      <c r="CL883" s="35">
        <v>41.07</v>
      </c>
      <c r="CM883" s="42">
        <v>102.22990999999999</v>
      </c>
    </row>
    <row r="884" spans="1:91" x14ac:dyDescent="0.2">
      <c r="A884" s="52" t="s">
        <v>544</v>
      </c>
      <c r="B884" s="30">
        <v>1679</v>
      </c>
      <c r="C884" s="30">
        <v>-30106</v>
      </c>
      <c r="D884" s="30">
        <v>133</v>
      </c>
      <c r="E884" s="31">
        <v>0.46641199999999999</v>
      </c>
      <c r="F884" s="41">
        <v>78.667100000000005</v>
      </c>
      <c r="G884" s="35">
        <v>41.9758</v>
      </c>
      <c r="H884" s="35">
        <v>40.776800000000001</v>
      </c>
      <c r="I884" s="35">
        <v>1.9913400000000001</v>
      </c>
      <c r="J884" s="35">
        <v>14.217700000000001</v>
      </c>
      <c r="K884" s="35">
        <v>0.59291400000000005</v>
      </c>
      <c r="L884" s="35">
        <v>0.42829400000000001</v>
      </c>
      <c r="M884" s="35">
        <v>5.4459E-2</v>
      </c>
      <c r="N884" s="35">
        <v>2.3781500000000002</v>
      </c>
      <c r="O884" s="35">
        <v>2.4323999999999998E-2</v>
      </c>
      <c r="P884" s="35">
        <v>-2.9E-4</v>
      </c>
      <c r="Q884" s="42">
        <v>102.44</v>
      </c>
      <c r="R884" s="35">
        <v>4.0854999999999997</v>
      </c>
      <c r="S884" s="36">
        <v>2.3734199999999999</v>
      </c>
      <c r="T884" s="36">
        <v>1.2664299999999999</v>
      </c>
      <c r="U884" s="36">
        <v>1.1069899999999999</v>
      </c>
      <c r="V884" s="36">
        <v>0.107096</v>
      </c>
      <c r="W884" s="36">
        <v>0.38571899999999998</v>
      </c>
      <c r="X884" s="36">
        <v>1.7149999999999999E-2</v>
      </c>
      <c r="Y884" s="36">
        <v>1.3087E-2</v>
      </c>
      <c r="Z884" s="36">
        <v>1.5529999999999999E-3</v>
      </c>
      <c r="AA884" s="36">
        <v>0.101114</v>
      </c>
      <c r="AB884" s="36">
        <v>8.7799999999999998E-4</v>
      </c>
      <c r="AC884" s="36">
        <v>-1.0000000000000001E-5</v>
      </c>
      <c r="AD884" s="36">
        <v>4</v>
      </c>
      <c r="AE884" s="325">
        <v>3.0000069999999996</v>
      </c>
      <c r="AF884" s="35">
        <v>4.0854999999999997</v>
      </c>
      <c r="AG884" s="37">
        <v>0.91293314796756952</v>
      </c>
      <c r="AH884" s="53">
        <v>0.46641199999999999</v>
      </c>
      <c r="AI884" s="35">
        <v>2.0040399999999998</v>
      </c>
      <c r="AJ884" s="35">
        <v>2.38809</v>
      </c>
      <c r="AK884" s="35">
        <v>2.06E-2</v>
      </c>
      <c r="AL884" s="35">
        <v>14.1197</v>
      </c>
      <c r="AM884" s="35">
        <v>0.58372000000000002</v>
      </c>
      <c r="AN884" s="35">
        <v>4.9133000000000003E-2</v>
      </c>
      <c r="AO884" s="35">
        <v>0.41884500000000002</v>
      </c>
      <c r="AP884" s="35">
        <v>-5.1999999999999998E-3</v>
      </c>
      <c r="AQ884" s="35">
        <v>78.192099999999996</v>
      </c>
      <c r="AR884" s="35">
        <v>97.771000000000001</v>
      </c>
      <c r="AS884" s="43">
        <v>0.46641199999999999</v>
      </c>
      <c r="AT884" s="326">
        <v>0.46674591331765258</v>
      </c>
      <c r="AU884" s="327">
        <v>-3.3391331765258991E-4</v>
      </c>
      <c r="AV884" s="41">
        <v>41.9758</v>
      </c>
      <c r="AW884" s="35">
        <v>41.696300000000001</v>
      </c>
      <c r="AX884" s="327">
        <v>0.27949999999999875</v>
      </c>
      <c r="AY884" s="41">
        <v>40.776800000000001</v>
      </c>
      <c r="AZ884" s="35">
        <v>40.56</v>
      </c>
      <c r="BA884" s="327">
        <v>0.21679999999999922</v>
      </c>
      <c r="BB884" s="41">
        <v>102.44</v>
      </c>
      <c r="BC884" s="35">
        <v>101.83522800000001</v>
      </c>
      <c r="BD884" s="36">
        <v>0.60477199999998277</v>
      </c>
      <c r="BE884" s="41">
        <v>78.667100000000005</v>
      </c>
      <c r="BF884" s="35">
        <v>78.192099999999996</v>
      </c>
      <c r="BG884" s="327">
        <v>0.47500000000000853</v>
      </c>
      <c r="BH884" s="46">
        <v>82.752600000000001</v>
      </c>
      <c r="BI884" s="46">
        <v>82.25630000000001</v>
      </c>
      <c r="BJ884" s="327">
        <v>0.49629999999999086</v>
      </c>
      <c r="BK884" s="41">
        <v>14.217700000000001</v>
      </c>
      <c r="BL884" s="35">
        <v>14.1197</v>
      </c>
      <c r="BM884" s="327">
        <v>9.8000000000000753E-2</v>
      </c>
      <c r="BN884" s="36">
        <v>0.108391</v>
      </c>
      <c r="BO884" s="36">
        <v>0.10211199999999999</v>
      </c>
      <c r="BP884" s="36">
        <v>7.4700000000000005E-4</v>
      </c>
      <c r="BQ884" s="36">
        <v>0.38523400000000002</v>
      </c>
      <c r="BR884" s="36">
        <v>1.6979000000000001E-2</v>
      </c>
      <c r="BS884" s="36">
        <v>1.4090000000000001E-3</v>
      </c>
      <c r="BT884" s="36">
        <v>1.2871E-2</v>
      </c>
      <c r="BU884" s="36">
        <v>-2.0000000000000001E-4</v>
      </c>
      <c r="BV884" s="36">
        <v>2.3724599999999998</v>
      </c>
      <c r="BW884" s="36">
        <v>3.0000029999999995</v>
      </c>
      <c r="BX884" s="944">
        <v>0.10838</v>
      </c>
      <c r="BY884" s="36">
        <v>0.10211000000000001</v>
      </c>
      <c r="BZ884" s="36">
        <v>7.5000000000000002E-4</v>
      </c>
      <c r="CA884" s="36">
        <v>0.38535999999999998</v>
      </c>
      <c r="CB884" s="36">
        <v>1.6979999999999999E-2</v>
      </c>
      <c r="CC884" s="36">
        <v>1.41E-3</v>
      </c>
      <c r="CD884" s="36">
        <v>1.2869999999999999E-2</v>
      </c>
      <c r="CE884" s="36">
        <v>-2.0000000000000001E-4</v>
      </c>
      <c r="CF884" s="36">
        <v>1.2650600000000001</v>
      </c>
      <c r="CG884" s="36">
        <v>1.10728</v>
      </c>
      <c r="CH884" s="36">
        <v>3</v>
      </c>
      <c r="CI884" s="36">
        <v>2.3723400000000003</v>
      </c>
      <c r="CJ884" s="326">
        <v>0.46674591331765258</v>
      </c>
      <c r="CK884" s="35">
        <v>41.696300000000001</v>
      </c>
      <c r="CL884" s="35">
        <v>40.56</v>
      </c>
      <c r="CM884" s="42">
        <v>101.83522800000001</v>
      </c>
    </row>
    <row r="885" spans="1:91" x14ac:dyDescent="0.2">
      <c r="A885" s="52" t="s">
        <v>544</v>
      </c>
      <c r="B885" s="30">
        <v>1677</v>
      </c>
      <c r="C885" s="30">
        <v>-30107</v>
      </c>
      <c r="D885" s="30">
        <v>133</v>
      </c>
      <c r="E885" s="31">
        <v>0.47739799999999999</v>
      </c>
      <c r="F885" s="41">
        <v>79.665300000000002</v>
      </c>
      <c r="G885" s="35">
        <v>41.633299999999998</v>
      </c>
      <c r="H885" s="35">
        <v>42.266800000000003</v>
      </c>
      <c r="I885" s="35">
        <v>1.6519200000000001</v>
      </c>
      <c r="J885" s="35">
        <v>13.290800000000001</v>
      </c>
      <c r="K885" s="35">
        <v>0.56270699999999996</v>
      </c>
      <c r="L885" s="35">
        <v>0.35970099999999999</v>
      </c>
      <c r="M885" s="35">
        <v>4.0952000000000002E-2</v>
      </c>
      <c r="N885" s="35">
        <v>2.1990400000000001</v>
      </c>
      <c r="O885" s="35">
        <v>8.4400000000000003E-2</v>
      </c>
      <c r="P885" s="35">
        <v>1.3015000000000001E-2</v>
      </c>
      <c r="Q885" s="42">
        <v>102.10299999999999</v>
      </c>
      <c r="R885" s="35">
        <v>4.2347799999999998</v>
      </c>
      <c r="S885" s="36">
        <v>2.4209399999999999</v>
      </c>
      <c r="T885" s="36">
        <v>1.26519</v>
      </c>
      <c r="U885" s="36">
        <v>1.1557500000000001</v>
      </c>
      <c r="V885" s="36">
        <v>8.9484999999999995E-2</v>
      </c>
      <c r="W885" s="36">
        <v>0.36318400000000001</v>
      </c>
      <c r="X885" s="36">
        <v>1.6393999999999999E-2</v>
      </c>
      <c r="Y885" s="36">
        <v>1.1070999999999999E-2</v>
      </c>
      <c r="Z885" s="36">
        <v>1.1770000000000001E-3</v>
      </c>
      <c r="AA885" s="36">
        <v>9.4175999999999996E-2</v>
      </c>
      <c r="AB885" s="36">
        <v>3.0669999999999998E-3</v>
      </c>
      <c r="AC885" s="36">
        <v>5.0699999999999996E-4</v>
      </c>
      <c r="AD885" s="36">
        <v>4</v>
      </c>
      <c r="AE885" s="325">
        <v>3.0000009999999997</v>
      </c>
      <c r="AF885" s="35">
        <v>4.2347799999999998</v>
      </c>
      <c r="AG885" s="37">
        <v>0.90756339166373901</v>
      </c>
      <c r="AH885" s="53">
        <v>0.47739799999999999</v>
      </c>
      <c r="AI885" s="35">
        <v>1.6629</v>
      </c>
      <c r="AJ885" s="35">
        <v>2.2084700000000002</v>
      </c>
      <c r="AK885" s="35">
        <v>8.0700999999999995E-2</v>
      </c>
      <c r="AL885" s="35">
        <v>13.194000000000001</v>
      </c>
      <c r="AM885" s="35">
        <v>0.55328699999999997</v>
      </c>
      <c r="AN885" s="35">
        <v>3.5485000000000003E-2</v>
      </c>
      <c r="AO885" s="35">
        <v>0.35017500000000001</v>
      </c>
      <c r="AP885" s="35">
        <v>7.7689999999999999E-3</v>
      </c>
      <c r="AQ885" s="35">
        <v>79.1601</v>
      </c>
      <c r="AR885" s="35">
        <v>97.252799999999993</v>
      </c>
      <c r="AS885" s="43">
        <v>0.47739799999999999</v>
      </c>
      <c r="AT885" s="326">
        <v>0.47768021321873516</v>
      </c>
      <c r="AU885" s="327">
        <v>-2.8221321873517224E-4</v>
      </c>
      <c r="AV885" s="41">
        <v>41.633299999999998</v>
      </c>
      <c r="AW885" s="35">
        <v>41.346899999999998</v>
      </c>
      <c r="AX885" s="327">
        <v>0.28640000000000043</v>
      </c>
      <c r="AY885" s="41">
        <v>42.266800000000003</v>
      </c>
      <c r="AZ885" s="35">
        <v>42.02</v>
      </c>
      <c r="BA885" s="327">
        <v>0.24680000000000035</v>
      </c>
      <c r="BB885" s="41">
        <v>102.10299999999999</v>
      </c>
      <c r="BC885" s="35">
        <v>101.45968699999999</v>
      </c>
      <c r="BD885" s="36">
        <v>0.64331300000000624</v>
      </c>
      <c r="BE885" s="41">
        <v>79.665300000000002</v>
      </c>
      <c r="BF885" s="35">
        <v>79.1601</v>
      </c>
      <c r="BG885" s="327">
        <v>0.50520000000000209</v>
      </c>
      <c r="BH885" s="46">
        <v>83.900100000000009</v>
      </c>
      <c r="BI885" s="46">
        <v>83.366900000000001</v>
      </c>
      <c r="BJ885" s="327">
        <v>0.53320000000000789</v>
      </c>
      <c r="BK885" s="41">
        <v>13.290800000000001</v>
      </c>
      <c r="BL885" s="35">
        <v>13.194000000000001</v>
      </c>
      <c r="BM885" s="327">
        <v>9.6799999999999997E-2</v>
      </c>
      <c r="BN885" s="36">
        <v>9.0625999999999998E-2</v>
      </c>
      <c r="BO885" s="36">
        <v>9.5153000000000001E-2</v>
      </c>
      <c r="BP885" s="36">
        <v>2.9499999999999999E-3</v>
      </c>
      <c r="BQ885" s="36">
        <v>0.36272300000000002</v>
      </c>
      <c r="BR885" s="36">
        <v>1.6216999999999999E-2</v>
      </c>
      <c r="BS885" s="36">
        <v>1.026E-3</v>
      </c>
      <c r="BT885" s="36">
        <v>1.0843E-2</v>
      </c>
      <c r="BU885" s="36">
        <v>3.0400000000000002E-4</v>
      </c>
      <c r="BV885" s="36">
        <v>2.4201600000000001</v>
      </c>
      <c r="BW885" s="36">
        <v>3.0000020000000003</v>
      </c>
      <c r="BX885" s="944">
        <v>9.0620000000000006E-2</v>
      </c>
      <c r="BY885" s="36">
        <v>9.5149999999999998E-2</v>
      </c>
      <c r="BZ885" s="36">
        <v>2.9499999999999999E-3</v>
      </c>
      <c r="CA885" s="36">
        <v>0.36285000000000001</v>
      </c>
      <c r="CB885" s="36">
        <v>1.6219999999999998E-2</v>
      </c>
      <c r="CC885" s="36">
        <v>1.0300000000000001E-3</v>
      </c>
      <c r="CD885" s="36">
        <v>1.0840000000000001E-2</v>
      </c>
      <c r="CE885" s="36">
        <v>2.9999999999999997E-4</v>
      </c>
      <c r="CF885" s="36">
        <v>1.2640400000000001</v>
      </c>
      <c r="CG885" s="36">
        <v>1.15601</v>
      </c>
      <c r="CH885" s="36">
        <v>3.0000099999999996</v>
      </c>
      <c r="CI885" s="36">
        <v>2.4200499999999998</v>
      </c>
      <c r="CJ885" s="326">
        <v>0.47768021321873516</v>
      </c>
      <c r="CK885" s="35">
        <v>41.346899999999998</v>
      </c>
      <c r="CL885" s="35">
        <v>42.02</v>
      </c>
      <c r="CM885" s="42">
        <v>101.45968699999999</v>
      </c>
    </row>
    <row r="886" spans="1:91" x14ac:dyDescent="0.2">
      <c r="A886" s="52" t="s">
        <v>544</v>
      </c>
      <c r="B886" s="30">
        <v>1676</v>
      </c>
      <c r="C886" s="30">
        <v>-30115</v>
      </c>
      <c r="D886" s="30">
        <v>133</v>
      </c>
      <c r="E886" s="31">
        <v>0.467721</v>
      </c>
      <c r="F886" s="41">
        <v>78.889799999999994</v>
      </c>
      <c r="G886" s="35">
        <v>41.991399999999999</v>
      </c>
      <c r="H886" s="35">
        <v>41.006999999999998</v>
      </c>
      <c r="I886" s="35">
        <v>1.8348199999999999</v>
      </c>
      <c r="J886" s="35">
        <v>14.003</v>
      </c>
      <c r="K886" s="35">
        <v>0.62466500000000003</v>
      </c>
      <c r="L886" s="35">
        <v>0.42446099999999998</v>
      </c>
      <c r="M886" s="35">
        <v>4.9362000000000003E-2</v>
      </c>
      <c r="N886" s="35">
        <v>2.3634400000000002</v>
      </c>
      <c r="O886" s="35">
        <v>3.5042999999999998E-2</v>
      </c>
      <c r="P886" s="35">
        <v>9.7280000000000005E-3</v>
      </c>
      <c r="Q886" s="42">
        <v>102.343</v>
      </c>
      <c r="R886" s="35">
        <v>4.1085500000000001</v>
      </c>
      <c r="S886" s="36">
        <v>2.3854799999999998</v>
      </c>
      <c r="T886" s="36">
        <v>1.2697400000000001</v>
      </c>
      <c r="U886" s="36">
        <v>1.11574</v>
      </c>
      <c r="V886" s="36">
        <v>9.8900000000000002E-2</v>
      </c>
      <c r="W886" s="36">
        <v>0.380747</v>
      </c>
      <c r="X886" s="36">
        <v>1.8109E-2</v>
      </c>
      <c r="Y886" s="36">
        <v>1.2999E-2</v>
      </c>
      <c r="Z886" s="36">
        <v>1.4109999999999999E-3</v>
      </c>
      <c r="AA886" s="36">
        <v>0.100714</v>
      </c>
      <c r="AB886" s="36">
        <v>1.2669999999999999E-3</v>
      </c>
      <c r="AC886" s="36">
        <v>3.77E-4</v>
      </c>
      <c r="AD886" s="36">
        <v>4</v>
      </c>
      <c r="AE886" s="325">
        <v>3.0000040000000001</v>
      </c>
      <c r="AF886" s="35">
        <v>4.1085500000000001</v>
      </c>
      <c r="AG886" s="37">
        <v>0.88128634784314219</v>
      </c>
      <c r="AH886" s="53">
        <v>0.467721</v>
      </c>
      <c r="AI886" s="35">
        <v>1.84657</v>
      </c>
      <c r="AJ886" s="35">
        <v>2.3733499999999998</v>
      </c>
      <c r="AK886" s="35">
        <v>3.1304999999999999E-2</v>
      </c>
      <c r="AL886" s="35">
        <v>13.9055</v>
      </c>
      <c r="AM886" s="35">
        <v>0.61514800000000003</v>
      </c>
      <c r="AN886" s="35">
        <v>4.4020999999999998E-2</v>
      </c>
      <c r="AO886" s="35">
        <v>0.414937</v>
      </c>
      <c r="AP886" s="35">
        <v>4.7190000000000001E-3</v>
      </c>
      <c r="AQ886" s="35">
        <v>78.409000000000006</v>
      </c>
      <c r="AR886" s="35">
        <v>97.644499999999994</v>
      </c>
      <c r="AS886" s="43">
        <v>0.467721</v>
      </c>
      <c r="AT886" s="326">
        <v>0.46802657183117496</v>
      </c>
      <c r="AU886" s="327">
        <v>-3.0557183117496667E-4</v>
      </c>
      <c r="AV886" s="41">
        <v>41.991399999999999</v>
      </c>
      <c r="AW886" s="35">
        <v>41.711500000000001</v>
      </c>
      <c r="AX886" s="327">
        <v>0.27989999999999782</v>
      </c>
      <c r="AY886" s="41">
        <v>41.006999999999998</v>
      </c>
      <c r="AZ886" s="35">
        <v>40.78</v>
      </c>
      <c r="BA886" s="327">
        <v>0.22699999999999676</v>
      </c>
      <c r="BB886" s="41">
        <v>102.343</v>
      </c>
      <c r="BC886" s="35">
        <v>101.72705000000001</v>
      </c>
      <c r="BD886" s="36">
        <v>0.615949999999998</v>
      </c>
      <c r="BE886" s="41">
        <v>78.889799999999994</v>
      </c>
      <c r="BF886" s="35">
        <v>78.409000000000006</v>
      </c>
      <c r="BG886" s="327">
        <v>0.4807999999999879</v>
      </c>
      <c r="BH886" s="46">
        <v>82.998400000000004</v>
      </c>
      <c r="BI886" s="46">
        <v>82.491500000000002</v>
      </c>
      <c r="BJ886" s="327">
        <v>0.50690000000000168</v>
      </c>
      <c r="BK886" s="41">
        <v>14.003</v>
      </c>
      <c r="BL886" s="35">
        <v>13.9055</v>
      </c>
      <c r="BM886" s="327">
        <v>9.7500000000000142E-2</v>
      </c>
      <c r="BN886" s="36">
        <v>0.100107</v>
      </c>
      <c r="BO886" s="36">
        <v>0.101719</v>
      </c>
      <c r="BP886" s="36">
        <v>1.1379999999999999E-3</v>
      </c>
      <c r="BQ886" s="36">
        <v>0.38027499999999997</v>
      </c>
      <c r="BR886" s="36">
        <v>1.7935E-2</v>
      </c>
      <c r="BS886" s="36">
        <v>1.266E-3</v>
      </c>
      <c r="BT886" s="36">
        <v>1.2781000000000001E-2</v>
      </c>
      <c r="BU886" s="36">
        <v>1.84E-4</v>
      </c>
      <c r="BV886" s="36">
        <v>2.3845999999999998</v>
      </c>
      <c r="BW886" s="36">
        <v>3.0000049999999998</v>
      </c>
      <c r="BX886" s="944">
        <v>0.10009999999999999</v>
      </c>
      <c r="BY886" s="36">
        <v>0.10170999999999999</v>
      </c>
      <c r="BZ886" s="36">
        <v>1.14E-3</v>
      </c>
      <c r="CA886" s="36">
        <v>0.38041000000000003</v>
      </c>
      <c r="CB886" s="36">
        <v>1.7930000000000001E-2</v>
      </c>
      <c r="CC886" s="36">
        <v>1.2700000000000001E-3</v>
      </c>
      <c r="CD886" s="36">
        <v>1.278E-2</v>
      </c>
      <c r="CE886" s="36">
        <v>1.8000000000000001E-4</v>
      </c>
      <c r="CF886" s="36">
        <v>1.2684800000000001</v>
      </c>
      <c r="CG886" s="36">
        <v>1.1160000000000001</v>
      </c>
      <c r="CH886" s="36">
        <v>3</v>
      </c>
      <c r="CI886" s="36">
        <v>2.3844799999999999</v>
      </c>
      <c r="CJ886" s="326">
        <v>0.46802657183117496</v>
      </c>
      <c r="CK886" s="35">
        <v>41.711500000000001</v>
      </c>
      <c r="CL886" s="35">
        <v>40.78</v>
      </c>
      <c r="CM886" s="42">
        <v>101.72705000000001</v>
      </c>
    </row>
    <row r="887" spans="1:91" x14ac:dyDescent="0.2">
      <c r="A887" s="54" t="s">
        <v>545</v>
      </c>
      <c r="B887" s="55">
        <v>1654</v>
      </c>
      <c r="C887" s="55">
        <v>-30117</v>
      </c>
      <c r="D887" s="55">
        <v>133</v>
      </c>
      <c r="E887" s="56">
        <v>0.18864700000000001</v>
      </c>
      <c r="F887" s="57">
        <v>46.788499999999999</v>
      </c>
      <c r="G887" s="58">
        <v>37.9619</v>
      </c>
      <c r="H887" s="58">
        <v>9.8093199999999996</v>
      </c>
      <c r="I887" s="58">
        <v>3.6731099999999999</v>
      </c>
      <c r="J887" s="58">
        <v>50.242699999999999</v>
      </c>
      <c r="K887" s="58">
        <v>6.1503000000000002E-2</v>
      </c>
      <c r="L887" s="58">
        <v>0.60815200000000003</v>
      </c>
      <c r="M887" s="58">
        <v>2.1310000000000001E-3</v>
      </c>
      <c r="N887" s="58">
        <v>0.10613300000000001</v>
      </c>
      <c r="O887" s="58">
        <v>-2.162E-2</v>
      </c>
      <c r="P887" s="58">
        <v>2.1474E-2</v>
      </c>
      <c r="Q887" s="59">
        <v>102.465</v>
      </c>
      <c r="R887" s="58">
        <v>0.98281499999999999</v>
      </c>
      <c r="S887" s="60">
        <v>0.94195799999999996</v>
      </c>
      <c r="T887" s="60">
        <v>0.76426000000000005</v>
      </c>
      <c r="U887" s="60">
        <v>0.17769799999999999</v>
      </c>
      <c r="V887" s="60">
        <v>0.13181899999999999</v>
      </c>
      <c r="W887" s="60">
        <v>0.90955200000000003</v>
      </c>
      <c r="X887" s="60">
        <v>1.1869999999999999E-3</v>
      </c>
      <c r="Y887" s="60">
        <v>1.24E-2</v>
      </c>
      <c r="Z887" s="60">
        <v>4.1E-5</v>
      </c>
      <c r="AA887" s="60">
        <v>3.0109999999999998E-3</v>
      </c>
      <c r="AB887" s="60">
        <v>-5.1999999999999995E-4</v>
      </c>
      <c r="AC887" s="60">
        <v>5.5400000000000002E-4</v>
      </c>
      <c r="AD887" s="60">
        <v>3</v>
      </c>
      <c r="AE887" s="60">
        <v>2.0000019999999998</v>
      </c>
      <c r="AF887" s="58">
        <v>0.98281499999999999</v>
      </c>
      <c r="AG887" s="130">
        <v>1.0265563275270713</v>
      </c>
      <c r="AH887" s="62">
        <v>0.18864700000000001</v>
      </c>
      <c r="AI887" s="58">
        <v>3.67652</v>
      </c>
      <c r="AJ887" s="58">
        <v>0.10560899999999999</v>
      </c>
      <c r="AK887" s="58">
        <v>-2.2509999999999999E-2</v>
      </c>
      <c r="AL887" s="58">
        <v>50.1768</v>
      </c>
      <c r="AM887" s="58">
        <v>6.0339999999999998E-2</v>
      </c>
      <c r="AN887" s="58">
        <v>1.0690000000000001E-3</v>
      </c>
      <c r="AO887" s="58">
        <v>0.606186</v>
      </c>
      <c r="AP887" s="58">
        <v>2.0532999999999999E-2</v>
      </c>
      <c r="AQ887" s="58">
        <v>46.732799999999997</v>
      </c>
      <c r="AR887" s="58">
        <v>101.357</v>
      </c>
      <c r="AS887" s="63">
        <v>0.18864700000000001</v>
      </c>
      <c r="AT887" s="328">
        <v>0.18865540418573537</v>
      </c>
      <c r="AU887" s="64">
        <v>-8.4041857353611693E-6</v>
      </c>
      <c r="AV887" s="57">
        <v>37.9619</v>
      </c>
      <c r="AW887" s="58">
        <v>37.916400000000003</v>
      </c>
      <c r="AX887" s="64">
        <v>4.5499999999996987E-2</v>
      </c>
      <c r="AY887" s="57">
        <v>9.8093199999999996</v>
      </c>
      <c r="AZ887" s="58">
        <v>9.8000000000000007</v>
      </c>
      <c r="BA887" s="64">
        <v>9.3199999999988847E-3</v>
      </c>
      <c r="BB887" s="57">
        <v>102.465</v>
      </c>
      <c r="BC887" s="58">
        <v>102.340947</v>
      </c>
      <c r="BD887" s="60">
        <v>0.12405300000000352</v>
      </c>
      <c r="BE887" s="57">
        <v>46.788499999999999</v>
      </c>
      <c r="BF887" s="58">
        <v>46.732799999999997</v>
      </c>
      <c r="BG887" s="64">
        <v>5.5700000000001637E-2</v>
      </c>
      <c r="BH887" s="58">
        <v>47.77122</v>
      </c>
      <c r="BI887" s="58">
        <v>47.716400000000007</v>
      </c>
      <c r="BJ887" s="64">
        <v>5.4819999999992319E-2</v>
      </c>
      <c r="BK887" s="57">
        <v>50.242699999999999</v>
      </c>
      <c r="BL887" s="58">
        <v>50.1768</v>
      </c>
      <c r="BM887" s="64">
        <v>6.5899999999999181E-2</v>
      </c>
      <c r="BN887" s="60">
        <v>0.13209499999999999</v>
      </c>
      <c r="BO887" s="60">
        <v>3.0000000000000001E-3</v>
      </c>
      <c r="BP887" s="60">
        <v>-5.4000000000000001E-4</v>
      </c>
      <c r="BQ887" s="60">
        <v>0.90942000000000001</v>
      </c>
      <c r="BR887" s="60">
        <v>1.1659999999999999E-3</v>
      </c>
      <c r="BS887" s="60">
        <v>2.0000000000000002E-5</v>
      </c>
      <c r="BT887" s="60">
        <v>1.2375000000000001E-2</v>
      </c>
      <c r="BU887" s="60">
        <v>5.2999999999999998E-4</v>
      </c>
      <c r="BV887" s="60">
        <v>0.941936</v>
      </c>
      <c r="BW887" s="60">
        <v>2.0000019999999998</v>
      </c>
      <c r="BX887" s="945">
        <v>0.13206999999999999</v>
      </c>
      <c r="BY887" s="60">
        <v>3.0000000000000001E-3</v>
      </c>
      <c r="BZ887" s="60">
        <v>-5.4000000000000001E-4</v>
      </c>
      <c r="CA887" s="60">
        <v>0.90961999999999998</v>
      </c>
      <c r="CB887" s="60">
        <v>1.17E-3</v>
      </c>
      <c r="CC887" s="60">
        <v>2.0000000000000002E-5</v>
      </c>
      <c r="CD887" s="60">
        <v>1.2370000000000001E-2</v>
      </c>
      <c r="CE887" s="60">
        <v>5.2999999999999998E-4</v>
      </c>
      <c r="CF887" s="60">
        <v>0.7641</v>
      </c>
      <c r="CG887" s="60">
        <v>0.17766999999999999</v>
      </c>
      <c r="CH887" s="60">
        <v>2.0000099999999996</v>
      </c>
      <c r="CI887" s="60">
        <v>0.94177</v>
      </c>
      <c r="CJ887" s="328">
        <v>0.18865540418573537</v>
      </c>
      <c r="CK887" s="58">
        <v>37.916400000000003</v>
      </c>
      <c r="CL887" s="58">
        <v>9.8000000000000007</v>
      </c>
      <c r="CM887" s="59">
        <v>102.340947</v>
      </c>
    </row>
    <row r="888" spans="1:91" x14ac:dyDescent="0.2">
      <c r="A888" s="54" t="s">
        <v>545</v>
      </c>
      <c r="B888" s="55">
        <v>1654</v>
      </c>
      <c r="C888" s="55">
        <v>-30110</v>
      </c>
      <c r="D888" s="55">
        <v>133</v>
      </c>
      <c r="E888" s="56">
        <v>0.18290200000000001</v>
      </c>
      <c r="F888" s="57">
        <v>46.600299999999997</v>
      </c>
      <c r="G888" s="58">
        <v>38.076999999999998</v>
      </c>
      <c r="H888" s="58">
        <v>9.4723199999999999</v>
      </c>
      <c r="I888" s="58">
        <v>3.6856200000000001</v>
      </c>
      <c r="J888" s="58">
        <v>50.369700000000002</v>
      </c>
      <c r="K888" s="58">
        <v>6.3735E-2</v>
      </c>
      <c r="L888" s="58">
        <v>0.60280199999999995</v>
      </c>
      <c r="M888" s="58">
        <v>1.5709999999999999E-3</v>
      </c>
      <c r="N888" s="58">
        <v>9.9768999999999997E-2</v>
      </c>
      <c r="O888" s="58">
        <v>-1.4080000000000001E-2</v>
      </c>
      <c r="P888" s="58">
        <v>1.4630000000000001E-2</v>
      </c>
      <c r="Q888" s="59">
        <v>102.373</v>
      </c>
      <c r="R888" s="58">
        <v>0.94905499999999998</v>
      </c>
      <c r="S888" s="60">
        <v>0.93877600000000005</v>
      </c>
      <c r="T888" s="60">
        <v>0.767073</v>
      </c>
      <c r="U888" s="60">
        <v>0.171704</v>
      </c>
      <c r="V888" s="60">
        <v>0.132353</v>
      </c>
      <c r="W888" s="60">
        <v>0.91244000000000003</v>
      </c>
      <c r="X888" s="60">
        <v>1.2310000000000001E-3</v>
      </c>
      <c r="Y888" s="60">
        <v>1.2298999999999999E-2</v>
      </c>
      <c r="Z888" s="60">
        <v>3.0000000000000001E-5</v>
      </c>
      <c r="AA888" s="60">
        <v>2.8319999999999999E-3</v>
      </c>
      <c r="AB888" s="60">
        <v>-3.4000000000000002E-4</v>
      </c>
      <c r="AC888" s="60">
        <v>3.7800000000000003E-4</v>
      </c>
      <c r="AD888" s="60">
        <v>3</v>
      </c>
      <c r="AE888" s="60">
        <v>1.9999999999999998</v>
      </c>
      <c r="AF888" s="58">
        <v>0.94905499999999998</v>
      </c>
      <c r="AG888" s="130">
        <v>1.0318639882432636</v>
      </c>
      <c r="AH888" s="62">
        <v>0.18290200000000001</v>
      </c>
      <c r="AI888" s="58">
        <v>3.6889099999999999</v>
      </c>
      <c r="AJ888" s="58">
        <v>9.9257999999999999E-2</v>
      </c>
      <c r="AK888" s="58">
        <v>-1.494E-2</v>
      </c>
      <c r="AL888" s="58">
        <v>50.305900000000001</v>
      </c>
      <c r="AM888" s="58">
        <v>6.2608999999999998E-2</v>
      </c>
      <c r="AN888" s="58">
        <v>5.4600000000000004E-4</v>
      </c>
      <c r="AO888" s="58">
        <v>0.60091099999999997</v>
      </c>
      <c r="AP888" s="58">
        <v>1.3731999999999999E-2</v>
      </c>
      <c r="AQ888" s="58">
        <v>46.546799999999998</v>
      </c>
      <c r="AR888" s="58">
        <v>101.304</v>
      </c>
      <c r="AS888" s="63">
        <v>0.18290200000000001</v>
      </c>
      <c r="AT888" s="328">
        <v>0.18289135831406683</v>
      </c>
      <c r="AU888" s="64">
        <v>1.0641685933177047E-5</v>
      </c>
      <c r="AV888" s="57">
        <v>38.076999999999998</v>
      </c>
      <c r="AW888" s="58">
        <v>38.033799999999999</v>
      </c>
      <c r="AX888" s="64">
        <v>4.3199999999998795E-2</v>
      </c>
      <c r="AY888" s="57">
        <v>9.4723199999999999</v>
      </c>
      <c r="AZ888" s="58">
        <v>9.4600000000000009</v>
      </c>
      <c r="BA888" s="64">
        <v>1.2319999999998998E-2</v>
      </c>
      <c r="BB888" s="57">
        <v>102.373</v>
      </c>
      <c r="BC888" s="58">
        <v>102.25072599999999</v>
      </c>
      <c r="BD888" s="60">
        <v>0.12227400000001865</v>
      </c>
      <c r="BE888" s="57">
        <v>46.600299999999997</v>
      </c>
      <c r="BF888" s="58">
        <v>46.546799999999998</v>
      </c>
      <c r="BG888" s="64">
        <v>5.3499999999999659E-2</v>
      </c>
      <c r="BH888" s="58">
        <v>47.549319999999994</v>
      </c>
      <c r="BI888" s="58">
        <v>47.4938</v>
      </c>
      <c r="BJ888" s="64">
        <v>5.5519999999994241E-2</v>
      </c>
      <c r="BK888" s="57">
        <v>50.369700000000002</v>
      </c>
      <c r="BL888" s="58">
        <v>50.305900000000001</v>
      </c>
      <c r="BM888" s="64">
        <v>6.3800000000000523E-2</v>
      </c>
      <c r="BN888" s="60">
        <v>0.13262099999999999</v>
      </c>
      <c r="BO888" s="60">
        <v>2.8210000000000002E-3</v>
      </c>
      <c r="BP888" s="60">
        <v>-3.6000000000000002E-4</v>
      </c>
      <c r="BQ888" s="60">
        <v>0.91231300000000004</v>
      </c>
      <c r="BR888" s="60">
        <v>1.2110000000000001E-3</v>
      </c>
      <c r="BS888" s="60">
        <v>1.0000000000000001E-5</v>
      </c>
      <c r="BT888" s="60">
        <v>1.2274E-2</v>
      </c>
      <c r="BU888" s="60">
        <v>3.5500000000000001E-4</v>
      </c>
      <c r="BV888" s="60">
        <v>0.93875600000000003</v>
      </c>
      <c r="BW888" s="60">
        <v>2.0000010000000001</v>
      </c>
      <c r="BX888" s="945">
        <v>0.13259000000000001</v>
      </c>
      <c r="BY888" s="60">
        <v>2.82E-3</v>
      </c>
      <c r="BZ888" s="60">
        <v>-3.6000000000000002E-4</v>
      </c>
      <c r="CA888" s="60">
        <v>0.91251000000000004</v>
      </c>
      <c r="CB888" s="60">
        <v>1.2099999999999999E-3</v>
      </c>
      <c r="CC888" s="60">
        <v>1.0000000000000001E-5</v>
      </c>
      <c r="CD888" s="60">
        <v>1.227E-2</v>
      </c>
      <c r="CE888" s="60">
        <v>3.5E-4</v>
      </c>
      <c r="CF888" s="60">
        <v>0.76693</v>
      </c>
      <c r="CG888" s="60">
        <v>0.17166000000000001</v>
      </c>
      <c r="CH888" s="60">
        <v>1.9999900000000002</v>
      </c>
      <c r="CI888" s="60">
        <v>0.93859000000000004</v>
      </c>
      <c r="CJ888" s="328">
        <v>0.18289135831406683</v>
      </c>
      <c r="CK888" s="58">
        <v>38.033799999999999</v>
      </c>
      <c r="CL888" s="58">
        <v>9.4600000000000009</v>
      </c>
      <c r="CM888" s="59">
        <v>102.25072599999999</v>
      </c>
    </row>
    <row r="889" spans="1:91" x14ac:dyDescent="0.2">
      <c r="A889" s="54" t="s">
        <v>545</v>
      </c>
      <c r="B889" s="55">
        <v>1654</v>
      </c>
      <c r="C889" s="55">
        <v>-30103</v>
      </c>
      <c r="D889" s="55">
        <v>133</v>
      </c>
      <c r="E889" s="56">
        <v>0.18221100000000001</v>
      </c>
      <c r="F889" s="57">
        <v>46.435699999999997</v>
      </c>
      <c r="G889" s="58">
        <v>37.974600000000002</v>
      </c>
      <c r="H889" s="58">
        <v>9.4032400000000003</v>
      </c>
      <c r="I889" s="58">
        <v>3.7197100000000001</v>
      </c>
      <c r="J889" s="58">
        <v>50.292499999999997</v>
      </c>
      <c r="K889" s="58">
        <v>6.6792000000000004E-2</v>
      </c>
      <c r="L889" s="58">
        <v>0.58732799999999996</v>
      </c>
      <c r="M889" s="58">
        <v>1.3453E-2</v>
      </c>
      <c r="N889" s="58">
        <v>0.106629</v>
      </c>
      <c r="O889" s="58">
        <v>-1.32E-2</v>
      </c>
      <c r="P889" s="58">
        <v>5.9899999999999997E-3</v>
      </c>
      <c r="Q889" s="59">
        <v>102.157</v>
      </c>
      <c r="R889" s="58">
        <v>0.94211599999999995</v>
      </c>
      <c r="S889" s="60">
        <v>0.93711299999999997</v>
      </c>
      <c r="T889" s="60">
        <v>0.76636000000000004</v>
      </c>
      <c r="U889" s="60">
        <v>0.17075299999999999</v>
      </c>
      <c r="V889" s="60">
        <v>0.13381299999999999</v>
      </c>
      <c r="W889" s="60">
        <v>0.91265200000000002</v>
      </c>
      <c r="X889" s="60">
        <v>1.292E-3</v>
      </c>
      <c r="Y889" s="60">
        <v>1.2005E-2</v>
      </c>
      <c r="Z889" s="60">
        <v>2.5700000000000001E-4</v>
      </c>
      <c r="AA889" s="60">
        <v>3.0330000000000001E-3</v>
      </c>
      <c r="AB889" s="60">
        <v>-3.2000000000000003E-4</v>
      </c>
      <c r="AC889" s="60">
        <v>1.55E-4</v>
      </c>
      <c r="AD889" s="60">
        <v>3</v>
      </c>
      <c r="AE889" s="60">
        <v>1.9999999999999998</v>
      </c>
      <c r="AF889" s="58">
        <v>0.94211599999999995</v>
      </c>
      <c r="AG889" s="130">
        <v>1.0471361430149042</v>
      </c>
      <c r="AH889" s="62">
        <v>0.18221100000000001</v>
      </c>
      <c r="AI889" s="58">
        <v>3.72302</v>
      </c>
      <c r="AJ889" s="58">
        <v>0.106127</v>
      </c>
      <c r="AK889" s="58">
        <v>-1.406E-2</v>
      </c>
      <c r="AL889" s="58">
        <v>50.229199999999999</v>
      </c>
      <c r="AM889" s="58">
        <v>6.5669000000000005E-2</v>
      </c>
      <c r="AN889" s="58">
        <v>1.2421E-2</v>
      </c>
      <c r="AO889" s="58">
        <v>0.58546299999999996</v>
      </c>
      <c r="AP889" s="58">
        <v>5.1089999999999998E-3</v>
      </c>
      <c r="AQ889" s="58">
        <v>46.3827</v>
      </c>
      <c r="AR889" s="58">
        <v>101.096</v>
      </c>
      <c r="AS889" s="63">
        <v>0.18221100000000001</v>
      </c>
      <c r="AT889" s="328">
        <v>0.182201445145315</v>
      </c>
      <c r="AU889" s="64">
        <v>9.5548546850121596E-6</v>
      </c>
      <c r="AV889" s="57">
        <v>37.974600000000002</v>
      </c>
      <c r="AW889" s="58">
        <v>37.931699999999999</v>
      </c>
      <c r="AX889" s="64">
        <v>4.2900000000003047E-2</v>
      </c>
      <c r="AY889" s="57">
        <v>9.4032400000000003</v>
      </c>
      <c r="AZ889" s="58">
        <v>9.39</v>
      </c>
      <c r="BA889" s="64">
        <v>1.3239999999999696E-2</v>
      </c>
      <c r="BB889" s="57">
        <v>102.157</v>
      </c>
      <c r="BC889" s="58">
        <v>102.034649</v>
      </c>
      <c r="BD889" s="60">
        <v>0.12235099999999477</v>
      </c>
      <c r="BE889" s="57">
        <v>46.435699999999997</v>
      </c>
      <c r="BF889" s="58">
        <v>46.3827</v>
      </c>
      <c r="BG889" s="64">
        <v>5.2999999999997272E-2</v>
      </c>
      <c r="BH889" s="58">
        <v>47.377840000000006</v>
      </c>
      <c r="BI889" s="58">
        <v>47.3217</v>
      </c>
      <c r="BJ889" s="64">
        <v>5.6140000000006296E-2</v>
      </c>
      <c r="BK889" s="57">
        <v>50.292499999999997</v>
      </c>
      <c r="BL889" s="58">
        <v>50.229199999999999</v>
      </c>
      <c r="BM889" s="64">
        <v>6.3299999999998136E-2</v>
      </c>
      <c r="BN889" s="60">
        <v>0.13408200000000001</v>
      </c>
      <c r="BO889" s="60">
        <v>3.0219999999999999E-3</v>
      </c>
      <c r="BP889" s="60">
        <v>-3.4000000000000002E-4</v>
      </c>
      <c r="BQ889" s="60">
        <v>0.912524</v>
      </c>
      <c r="BR889" s="60">
        <v>1.2719999999999999E-3</v>
      </c>
      <c r="BS889" s="60">
        <v>2.3699999999999999E-4</v>
      </c>
      <c r="BT889" s="60">
        <v>1.1979999999999999E-2</v>
      </c>
      <c r="BU889" s="60">
        <v>1.3200000000000001E-4</v>
      </c>
      <c r="BV889" s="60">
        <v>0.93709100000000001</v>
      </c>
      <c r="BW889" s="60">
        <v>2</v>
      </c>
      <c r="BX889" s="945">
        <v>0.13406000000000001</v>
      </c>
      <c r="BY889" s="60">
        <v>3.0200000000000001E-3</v>
      </c>
      <c r="BZ889" s="60">
        <v>-3.4000000000000002E-4</v>
      </c>
      <c r="CA889" s="60">
        <v>0.91271999999999998</v>
      </c>
      <c r="CB889" s="60">
        <v>1.2700000000000001E-3</v>
      </c>
      <c r="CC889" s="60">
        <v>2.4000000000000001E-4</v>
      </c>
      <c r="CD889" s="60">
        <v>1.1979999999999999E-2</v>
      </c>
      <c r="CE889" s="60">
        <v>1.2999999999999999E-4</v>
      </c>
      <c r="CF889" s="60">
        <v>0.76622000000000001</v>
      </c>
      <c r="CG889" s="60">
        <v>0.17071</v>
      </c>
      <c r="CH889" s="60">
        <v>2.0000100000000005</v>
      </c>
      <c r="CI889" s="60">
        <v>0.93693000000000004</v>
      </c>
      <c r="CJ889" s="328">
        <v>0.182201445145315</v>
      </c>
      <c r="CK889" s="58">
        <v>37.931699999999999</v>
      </c>
      <c r="CL889" s="58">
        <v>9.39</v>
      </c>
      <c r="CM889" s="59">
        <v>102.034649</v>
      </c>
    </row>
    <row r="890" spans="1:91" x14ac:dyDescent="0.2">
      <c r="A890" s="54" t="s">
        <v>545</v>
      </c>
      <c r="B890" s="55">
        <v>1654</v>
      </c>
      <c r="C890" s="55">
        <v>-30097</v>
      </c>
      <c r="D890" s="55">
        <v>133</v>
      </c>
      <c r="E890" s="56">
        <v>0.18596099999999999</v>
      </c>
      <c r="F890" s="57">
        <v>46.768300000000004</v>
      </c>
      <c r="G890" s="58">
        <v>38.071300000000001</v>
      </c>
      <c r="H890" s="58">
        <v>9.6654900000000001</v>
      </c>
      <c r="I890" s="58">
        <v>3.6867100000000002</v>
      </c>
      <c r="J890" s="58">
        <v>50.37</v>
      </c>
      <c r="K890" s="58">
        <v>5.9998000000000003E-2</v>
      </c>
      <c r="L890" s="58">
        <v>0.60296899999999998</v>
      </c>
      <c r="M890" s="58">
        <v>2.6649999999999998E-3</v>
      </c>
      <c r="N890" s="58">
        <v>0.112333</v>
      </c>
      <c r="O890" s="58">
        <v>-2.4289999999999999E-2</v>
      </c>
      <c r="P890" s="58">
        <v>8.1560000000000001E-3</v>
      </c>
      <c r="Q890" s="59">
        <v>102.55500000000001</v>
      </c>
      <c r="R890" s="58">
        <v>0.96840300000000001</v>
      </c>
      <c r="S890" s="60">
        <v>0.94059700000000002</v>
      </c>
      <c r="T890" s="60">
        <v>0.765683</v>
      </c>
      <c r="U890" s="60">
        <v>0.17491399999999999</v>
      </c>
      <c r="V890" s="60">
        <v>0.13217200000000001</v>
      </c>
      <c r="W890" s="60">
        <v>0.91093199999999996</v>
      </c>
      <c r="X890" s="60">
        <v>1.157E-3</v>
      </c>
      <c r="Y890" s="60">
        <v>1.2282E-2</v>
      </c>
      <c r="Z890" s="60">
        <v>5.1E-5</v>
      </c>
      <c r="AA890" s="60">
        <v>3.1840000000000002E-3</v>
      </c>
      <c r="AB890" s="60">
        <v>-5.8E-4</v>
      </c>
      <c r="AC890" s="60">
        <v>2.1000000000000001E-4</v>
      </c>
      <c r="AD890" s="60">
        <v>3</v>
      </c>
      <c r="AE890" s="60">
        <v>2.0000049999999998</v>
      </c>
      <c r="AF890" s="58">
        <v>0.96840300000000001</v>
      </c>
      <c r="AG890" s="130">
        <v>1.0318703686583361</v>
      </c>
      <c r="AH890" s="62">
        <v>0.18596099999999999</v>
      </c>
      <c r="AI890" s="58">
        <v>3.69007</v>
      </c>
      <c r="AJ890" s="58">
        <v>0.111822</v>
      </c>
      <c r="AK890" s="58">
        <v>-2.5180000000000001E-2</v>
      </c>
      <c r="AL890" s="58">
        <v>50.305</v>
      </c>
      <c r="AM890" s="58">
        <v>5.8854999999999998E-2</v>
      </c>
      <c r="AN890" s="58">
        <v>1.6180000000000001E-3</v>
      </c>
      <c r="AO890" s="58">
        <v>0.60103899999999999</v>
      </c>
      <c r="AP890" s="58">
        <v>7.2500000000000004E-3</v>
      </c>
      <c r="AQ890" s="58">
        <v>46.7136</v>
      </c>
      <c r="AR890" s="58">
        <v>101.464</v>
      </c>
      <c r="AS890" s="63">
        <v>0.18596099999999999</v>
      </c>
      <c r="AT890" s="328">
        <v>0.18596144234961345</v>
      </c>
      <c r="AU890" s="64">
        <v>-4.4234961346645285E-7</v>
      </c>
      <c r="AV890" s="57">
        <v>38.071300000000001</v>
      </c>
      <c r="AW890" s="58">
        <v>38.026699999999998</v>
      </c>
      <c r="AX890" s="64">
        <v>4.4600000000002638E-2</v>
      </c>
      <c r="AY890" s="57">
        <v>9.6654900000000001</v>
      </c>
      <c r="AZ890" s="58">
        <v>9.65</v>
      </c>
      <c r="BA890" s="64">
        <v>1.5489999999999782E-2</v>
      </c>
      <c r="BB890" s="57">
        <v>102.55500000000001</v>
      </c>
      <c r="BC890" s="58">
        <v>102.42717399999998</v>
      </c>
      <c r="BD890" s="60">
        <v>0.12782600000002731</v>
      </c>
      <c r="BE890" s="57">
        <v>46.768300000000004</v>
      </c>
      <c r="BF890" s="58">
        <v>46.7136</v>
      </c>
      <c r="BG890" s="64">
        <v>5.4700000000003968E-2</v>
      </c>
      <c r="BH890" s="58">
        <v>47.736789999999999</v>
      </c>
      <c r="BI890" s="58">
        <v>47.676699999999997</v>
      </c>
      <c r="BJ890" s="64">
        <v>6.0090000000002419E-2</v>
      </c>
      <c r="BK890" s="57">
        <v>50.37</v>
      </c>
      <c r="BL890" s="58">
        <v>50.305</v>
      </c>
      <c r="BM890" s="64">
        <v>6.4999999999997726E-2</v>
      </c>
      <c r="BN890" s="60">
        <v>0.13244500000000001</v>
      </c>
      <c r="BO890" s="60">
        <v>3.173E-3</v>
      </c>
      <c r="BP890" s="60">
        <v>-6.0999999999999997E-4</v>
      </c>
      <c r="BQ890" s="60">
        <v>0.910802</v>
      </c>
      <c r="BR890" s="60">
        <v>1.1360000000000001E-3</v>
      </c>
      <c r="BS890" s="60">
        <v>3.1000000000000001E-5</v>
      </c>
      <c r="BT890" s="60">
        <v>1.2257000000000001E-2</v>
      </c>
      <c r="BU890" s="60">
        <v>1.8699999999999999E-4</v>
      </c>
      <c r="BV890" s="60">
        <v>0.94057599999999997</v>
      </c>
      <c r="BW890" s="60">
        <v>1.9999969999999996</v>
      </c>
      <c r="BX890" s="945">
        <v>0.13242000000000001</v>
      </c>
      <c r="BY890" s="60">
        <v>3.1700000000000001E-3</v>
      </c>
      <c r="BZ890" s="60">
        <v>-6.0999999999999997E-4</v>
      </c>
      <c r="CA890" s="60">
        <v>0.91100000000000003</v>
      </c>
      <c r="CB890" s="60">
        <v>1.14E-3</v>
      </c>
      <c r="CC890" s="60">
        <v>3.0000000000000001E-5</v>
      </c>
      <c r="CD890" s="60">
        <v>1.225E-2</v>
      </c>
      <c r="CE890" s="60">
        <v>1.9000000000000001E-4</v>
      </c>
      <c r="CF890" s="60">
        <v>0.76553000000000004</v>
      </c>
      <c r="CG890" s="60">
        <v>0.17488000000000001</v>
      </c>
      <c r="CH890" s="60">
        <v>2</v>
      </c>
      <c r="CI890" s="60">
        <v>0.94041000000000008</v>
      </c>
      <c r="CJ890" s="328">
        <v>0.18596144234961345</v>
      </c>
      <c r="CK890" s="58">
        <v>38.026699999999998</v>
      </c>
      <c r="CL890" s="58">
        <v>9.65</v>
      </c>
      <c r="CM890" s="59">
        <v>102.42717399999998</v>
      </c>
    </row>
    <row r="891" spans="1:91" x14ac:dyDescent="0.2">
      <c r="A891" s="54" t="s">
        <v>545</v>
      </c>
      <c r="B891" s="55">
        <v>1658</v>
      </c>
      <c r="C891" s="55">
        <v>-30097</v>
      </c>
      <c r="D891" s="55">
        <v>133</v>
      </c>
      <c r="E891" s="56">
        <v>0.17274900000000001</v>
      </c>
      <c r="F891" s="57">
        <v>46.340299999999999</v>
      </c>
      <c r="G891" s="58">
        <v>38.335099999999997</v>
      </c>
      <c r="H891" s="58">
        <v>8.89663</v>
      </c>
      <c r="I891" s="58">
        <v>3.8158699999999999</v>
      </c>
      <c r="J891" s="58">
        <v>50.950600000000001</v>
      </c>
      <c r="K891" s="58">
        <v>4.5566000000000002E-2</v>
      </c>
      <c r="L891" s="58">
        <v>0.64315199999999995</v>
      </c>
      <c r="M891" s="58">
        <v>1.2524E-2</v>
      </c>
      <c r="N891" s="58">
        <v>8.3435999999999996E-2</v>
      </c>
      <c r="O891" s="58">
        <v>-1.252E-2</v>
      </c>
      <c r="P891" s="58">
        <v>9.2519999999999998E-3</v>
      </c>
      <c r="Q891" s="59">
        <v>102.78</v>
      </c>
      <c r="R891" s="58">
        <v>0.89136899999999997</v>
      </c>
      <c r="S891" s="60">
        <v>0.92885799999999996</v>
      </c>
      <c r="T891" s="60">
        <v>0.76839800000000003</v>
      </c>
      <c r="U891" s="60">
        <v>0.16045999999999999</v>
      </c>
      <c r="V891" s="60">
        <v>0.13634299999999999</v>
      </c>
      <c r="W891" s="60">
        <v>0.91833600000000004</v>
      </c>
      <c r="X891" s="60">
        <v>8.7600000000000004E-4</v>
      </c>
      <c r="Y891" s="60">
        <v>1.3056999999999999E-2</v>
      </c>
      <c r="Z891" s="60">
        <v>2.3699999999999999E-4</v>
      </c>
      <c r="AA891" s="60">
        <v>2.3570000000000002E-3</v>
      </c>
      <c r="AB891" s="60">
        <v>-2.9999999999999997E-4</v>
      </c>
      <c r="AC891" s="60">
        <v>2.3800000000000001E-4</v>
      </c>
      <c r="AD891" s="60">
        <v>3</v>
      </c>
      <c r="AE891" s="60">
        <v>2.0000020000000007</v>
      </c>
      <c r="AF891" s="58">
        <v>0.89136899999999997</v>
      </c>
      <c r="AG891" s="130">
        <v>1.0187894415794856</v>
      </c>
      <c r="AH891" s="62">
        <v>0.17274900000000001</v>
      </c>
      <c r="AI891" s="58">
        <v>3.8190300000000001</v>
      </c>
      <c r="AJ891" s="58">
        <v>8.2946000000000006E-2</v>
      </c>
      <c r="AK891" s="58">
        <v>-1.332E-2</v>
      </c>
      <c r="AL891" s="58">
        <v>50.8904</v>
      </c>
      <c r="AM891" s="58">
        <v>4.4538000000000001E-2</v>
      </c>
      <c r="AN891" s="58">
        <v>1.1554999999999999E-2</v>
      </c>
      <c r="AO891" s="58">
        <v>0.64134999999999998</v>
      </c>
      <c r="AP891" s="58">
        <v>8.4229999999999999E-3</v>
      </c>
      <c r="AQ891" s="58">
        <v>46.290700000000001</v>
      </c>
      <c r="AR891" s="58">
        <v>101.776</v>
      </c>
      <c r="AS891" s="63">
        <v>0.17274900000000001</v>
      </c>
      <c r="AT891" s="328">
        <v>0.17272012663271127</v>
      </c>
      <c r="AU891" s="64">
        <v>2.8873367288739793E-5</v>
      </c>
      <c r="AV891" s="57">
        <v>38.335099999999997</v>
      </c>
      <c r="AW891" s="58">
        <v>38.295400000000001</v>
      </c>
      <c r="AX891" s="64">
        <v>3.9699999999996294E-2</v>
      </c>
      <c r="AY891" s="57">
        <v>8.89663</v>
      </c>
      <c r="AZ891" s="58">
        <v>8.89</v>
      </c>
      <c r="BA891" s="64">
        <v>6.6299999999994697E-3</v>
      </c>
      <c r="BB891" s="57">
        <v>102.78</v>
      </c>
      <c r="BC891" s="58">
        <v>102.670322</v>
      </c>
      <c r="BD891" s="60">
        <v>0.10967800000000238</v>
      </c>
      <c r="BE891" s="57">
        <v>46.340299999999999</v>
      </c>
      <c r="BF891" s="58">
        <v>46.290700000000001</v>
      </c>
      <c r="BG891" s="64">
        <v>4.959999999999809E-2</v>
      </c>
      <c r="BH891" s="58">
        <v>47.231729999999999</v>
      </c>
      <c r="BI891" s="58">
        <v>47.185400000000001</v>
      </c>
      <c r="BJ891" s="64">
        <v>4.632999999999754E-2</v>
      </c>
      <c r="BK891" s="57">
        <v>50.950600000000001</v>
      </c>
      <c r="BL891" s="58">
        <v>50.8904</v>
      </c>
      <c r="BM891" s="64">
        <v>6.0200000000001808E-2</v>
      </c>
      <c r="BN891" s="60">
        <v>0.136599</v>
      </c>
      <c r="BO891" s="60">
        <v>2.3449999999999999E-3</v>
      </c>
      <c r="BP891" s="60">
        <v>-3.2000000000000003E-4</v>
      </c>
      <c r="BQ891" s="60">
        <v>0.91821299999999995</v>
      </c>
      <c r="BR891" s="60">
        <v>8.5700000000000001E-4</v>
      </c>
      <c r="BS891" s="60">
        <v>2.1900000000000001E-4</v>
      </c>
      <c r="BT891" s="60">
        <v>1.3034E-2</v>
      </c>
      <c r="BU891" s="60">
        <v>2.1699999999999999E-4</v>
      </c>
      <c r="BV891" s="60">
        <v>0.92883599999999999</v>
      </c>
      <c r="BW891" s="60">
        <v>2</v>
      </c>
      <c r="BX891" s="945">
        <v>0.13657</v>
      </c>
      <c r="BY891" s="60">
        <v>2.3500000000000001E-3</v>
      </c>
      <c r="BZ891" s="60">
        <v>-3.2000000000000003E-4</v>
      </c>
      <c r="CA891" s="60">
        <v>0.91840999999999995</v>
      </c>
      <c r="CB891" s="60">
        <v>8.5999999999999998E-4</v>
      </c>
      <c r="CC891" s="60">
        <v>2.2000000000000001E-4</v>
      </c>
      <c r="CD891" s="60">
        <v>1.303E-2</v>
      </c>
      <c r="CE891" s="60">
        <v>2.2000000000000001E-4</v>
      </c>
      <c r="CF891" s="60">
        <v>0.76827000000000001</v>
      </c>
      <c r="CG891" s="60">
        <v>0.16039999999999999</v>
      </c>
      <c r="CH891" s="60">
        <v>2.0000100000000005</v>
      </c>
      <c r="CI891" s="60">
        <v>0.92867</v>
      </c>
      <c r="CJ891" s="328">
        <v>0.17272012663271127</v>
      </c>
      <c r="CK891" s="58">
        <v>38.295400000000001</v>
      </c>
      <c r="CL891" s="58">
        <v>8.89</v>
      </c>
      <c r="CM891" s="59">
        <v>102.670322</v>
      </c>
    </row>
    <row r="892" spans="1:91" x14ac:dyDescent="0.2">
      <c r="A892" s="54" t="s">
        <v>545</v>
      </c>
      <c r="B892" s="55">
        <v>1658</v>
      </c>
      <c r="C892" s="55">
        <v>-30088</v>
      </c>
      <c r="D892" s="55">
        <v>133</v>
      </c>
      <c r="E892" s="56">
        <v>0.170932</v>
      </c>
      <c r="F892" s="57">
        <v>46.676600000000001</v>
      </c>
      <c r="G892" s="58">
        <v>38.698099999999997</v>
      </c>
      <c r="H892" s="58">
        <v>8.8668999999999993</v>
      </c>
      <c r="I892" s="58">
        <v>3.71265</v>
      </c>
      <c r="J892" s="58">
        <v>51.106200000000001</v>
      </c>
      <c r="K892" s="58">
        <v>5.1040000000000002E-2</v>
      </c>
      <c r="L892" s="58">
        <v>0.60111400000000004</v>
      </c>
      <c r="M892" s="58">
        <v>8.5780000000000006E-3</v>
      </c>
      <c r="N892" s="58">
        <v>8.4208000000000005E-2</v>
      </c>
      <c r="O892" s="58">
        <v>-1.162E-2</v>
      </c>
      <c r="P892" s="58">
        <v>1.277E-2</v>
      </c>
      <c r="Q892" s="59">
        <v>103.13</v>
      </c>
      <c r="R892" s="58">
        <v>0.88839299999999999</v>
      </c>
      <c r="S892" s="60">
        <v>0.93318699999999999</v>
      </c>
      <c r="T892" s="60">
        <v>0.77367600000000003</v>
      </c>
      <c r="U892" s="60">
        <v>0.15951100000000001</v>
      </c>
      <c r="V892" s="60">
        <v>0.13231299999999999</v>
      </c>
      <c r="W892" s="60">
        <v>0.91876599999999997</v>
      </c>
      <c r="X892" s="60">
        <v>9.7799999999999992E-4</v>
      </c>
      <c r="Y892" s="60">
        <v>1.2172000000000001E-2</v>
      </c>
      <c r="Z892" s="60">
        <v>1.6200000000000001E-4</v>
      </c>
      <c r="AA892" s="60">
        <v>2.3730000000000001E-3</v>
      </c>
      <c r="AB892" s="60">
        <v>-2.7999999999999998E-4</v>
      </c>
      <c r="AC892" s="60">
        <v>3.2699999999999998E-4</v>
      </c>
      <c r="AD892" s="60">
        <v>3</v>
      </c>
      <c r="AE892" s="60">
        <v>1.9999979999999997</v>
      </c>
      <c r="AF892" s="58">
        <v>0.88839299999999999</v>
      </c>
      <c r="AG892" s="130">
        <v>1.036240572843768</v>
      </c>
      <c r="AH892" s="62">
        <v>0.170932</v>
      </c>
      <c r="AI892" s="58">
        <v>3.7157200000000001</v>
      </c>
      <c r="AJ892" s="58">
        <v>8.3721000000000004E-2</v>
      </c>
      <c r="AK892" s="58">
        <v>-1.243E-2</v>
      </c>
      <c r="AL892" s="58">
        <v>51.046199999999999</v>
      </c>
      <c r="AM892" s="58">
        <v>5.0008999999999998E-2</v>
      </c>
      <c r="AN892" s="58">
        <v>7.6179999999999998E-3</v>
      </c>
      <c r="AO892" s="58">
        <v>0.59936100000000003</v>
      </c>
      <c r="AP892" s="58">
        <v>1.1941E-2</v>
      </c>
      <c r="AQ892" s="58">
        <v>46.626899999999999</v>
      </c>
      <c r="AR892" s="58">
        <v>102.129</v>
      </c>
      <c r="AS892" s="63">
        <v>0.170932</v>
      </c>
      <c r="AT892" s="328">
        <v>0.17088960342979634</v>
      </c>
      <c r="AU892" s="64">
        <v>4.2396570203662165E-5</v>
      </c>
      <c r="AV892" s="57">
        <v>38.698099999999997</v>
      </c>
      <c r="AW892" s="58">
        <v>38.658799999999999</v>
      </c>
      <c r="AX892" s="64">
        <v>3.9299999999997226E-2</v>
      </c>
      <c r="AY892" s="57">
        <v>8.8668999999999993</v>
      </c>
      <c r="AZ892" s="58">
        <v>8.86</v>
      </c>
      <c r="BA892" s="64">
        <v>6.8999999999999062E-3</v>
      </c>
      <c r="BB892" s="57">
        <v>103.13</v>
      </c>
      <c r="BC892" s="58">
        <v>103.02093999999998</v>
      </c>
      <c r="BD892" s="60">
        <v>0.1090600000000137</v>
      </c>
      <c r="BE892" s="57">
        <v>46.676600000000001</v>
      </c>
      <c r="BF892" s="58">
        <v>46.626899999999999</v>
      </c>
      <c r="BG892" s="64">
        <v>4.970000000000141E-2</v>
      </c>
      <c r="BH892" s="58">
        <v>47.564999999999998</v>
      </c>
      <c r="BI892" s="58">
        <v>47.518799999999999</v>
      </c>
      <c r="BJ892" s="64">
        <v>4.6199999999998909E-2</v>
      </c>
      <c r="BK892" s="57">
        <v>51.106200000000001</v>
      </c>
      <c r="BL892" s="58">
        <v>51.046199999999999</v>
      </c>
      <c r="BM892" s="64">
        <v>6.0000000000002274E-2</v>
      </c>
      <c r="BN892" s="60">
        <v>0.13256100000000001</v>
      </c>
      <c r="BO892" s="60">
        <v>2.3609999999999998E-3</v>
      </c>
      <c r="BP892" s="60">
        <v>-2.9999999999999997E-4</v>
      </c>
      <c r="BQ892" s="60">
        <v>0.91864699999999999</v>
      </c>
      <c r="BR892" s="60">
        <v>9.6000000000000002E-4</v>
      </c>
      <c r="BS892" s="60">
        <v>1.44E-4</v>
      </c>
      <c r="BT892" s="60">
        <v>1.2149E-2</v>
      </c>
      <c r="BU892" s="60">
        <v>3.0600000000000001E-4</v>
      </c>
      <c r="BV892" s="60">
        <v>0.93316900000000003</v>
      </c>
      <c r="BW892" s="60">
        <v>1.999997</v>
      </c>
      <c r="BX892" s="945">
        <v>0.13253000000000001</v>
      </c>
      <c r="BY892" s="60">
        <v>2.3600000000000001E-3</v>
      </c>
      <c r="BZ892" s="60">
        <v>-2.9999999999999997E-4</v>
      </c>
      <c r="CA892" s="60">
        <v>0.91883999999999999</v>
      </c>
      <c r="CB892" s="60">
        <v>9.6000000000000002E-4</v>
      </c>
      <c r="CC892" s="60">
        <v>1.3999999999999999E-4</v>
      </c>
      <c r="CD892" s="60">
        <v>1.2149999999999999E-2</v>
      </c>
      <c r="CE892" s="60">
        <v>3.1E-4</v>
      </c>
      <c r="CF892" s="60">
        <v>0.77356000000000003</v>
      </c>
      <c r="CG892" s="60">
        <v>0.15944</v>
      </c>
      <c r="CH892" s="60">
        <v>1.9999900000000004</v>
      </c>
      <c r="CI892" s="60">
        <v>0.93300000000000005</v>
      </c>
      <c r="CJ892" s="328">
        <v>0.17088960342979634</v>
      </c>
      <c r="CK892" s="58">
        <v>38.658799999999999</v>
      </c>
      <c r="CL892" s="58">
        <v>8.86</v>
      </c>
      <c r="CM892" s="59">
        <v>103.02093999999998</v>
      </c>
    </row>
    <row r="893" spans="1:91" x14ac:dyDescent="0.2">
      <c r="A893" s="54" t="s">
        <v>545</v>
      </c>
      <c r="B893" s="55">
        <v>1661</v>
      </c>
      <c r="C893" s="55">
        <v>-30088</v>
      </c>
      <c r="D893" s="55">
        <v>133</v>
      </c>
      <c r="E893" s="56">
        <v>0.17722099999999999</v>
      </c>
      <c r="F893" s="57">
        <v>46.339700000000001</v>
      </c>
      <c r="G893" s="58">
        <v>38.127299999999998</v>
      </c>
      <c r="H893" s="58">
        <v>9.1267700000000005</v>
      </c>
      <c r="I893" s="58">
        <v>3.78626</v>
      </c>
      <c r="J893" s="58">
        <v>50.616599999999998</v>
      </c>
      <c r="K893" s="58">
        <v>4.4288000000000001E-2</v>
      </c>
      <c r="L893" s="58">
        <v>0.60142600000000002</v>
      </c>
      <c r="M893" s="58">
        <v>1.8263999999999999E-2</v>
      </c>
      <c r="N893" s="58">
        <v>8.3844000000000002E-2</v>
      </c>
      <c r="O893" s="58">
        <v>-1.536E-2</v>
      </c>
      <c r="P893" s="58">
        <v>8.5280000000000009E-3</v>
      </c>
      <c r="Q893" s="59">
        <v>102.398</v>
      </c>
      <c r="R893" s="58">
        <v>0.91442100000000004</v>
      </c>
      <c r="S893" s="60">
        <v>0.93254099999999995</v>
      </c>
      <c r="T893" s="60">
        <v>0.76727599999999996</v>
      </c>
      <c r="U893" s="60">
        <v>0.165266</v>
      </c>
      <c r="V893" s="60">
        <v>0.135824</v>
      </c>
      <c r="W893" s="60">
        <v>0.91594699999999996</v>
      </c>
      <c r="X893" s="60">
        <v>8.5400000000000005E-4</v>
      </c>
      <c r="Y893" s="60">
        <v>1.2258E-2</v>
      </c>
      <c r="Z893" s="60">
        <v>3.4699999999999998E-4</v>
      </c>
      <c r="AA893" s="60">
        <v>2.3779999999999999E-3</v>
      </c>
      <c r="AB893" s="60">
        <v>-3.6999999999999999E-4</v>
      </c>
      <c r="AC893" s="60">
        <v>2.2000000000000001E-4</v>
      </c>
      <c r="AD893" s="60">
        <v>3</v>
      </c>
      <c r="AE893" s="60">
        <v>2</v>
      </c>
      <c r="AF893" s="58">
        <v>0.91442100000000004</v>
      </c>
      <c r="AG893" s="130">
        <v>1.0445568992217442</v>
      </c>
      <c r="AH893" s="62">
        <v>0.17722099999999999</v>
      </c>
      <c r="AI893" s="58">
        <v>3.7894999999999999</v>
      </c>
      <c r="AJ893" s="58">
        <v>8.3339999999999997E-2</v>
      </c>
      <c r="AK893" s="58">
        <v>-1.619E-2</v>
      </c>
      <c r="AL893" s="58">
        <v>50.555</v>
      </c>
      <c r="AM893" s="58">
        <v>4.3229999999999998E-2</v>
      </c>
      <c r="AN893" s="58">
        <v>1.7259E-2</v>
      </c>
      <c r="AO893" s="58">
        <v>0.59960899999999995</v>
      </c>
      <c r="AP893" s="58">
        <v>7.6740000000000003E-3</v>
      </c>
      <c r="AQ893" s="58">
        <v>46.288499999999999</v>
      </c>
      <c r="AR893" s="58">
        <v>101.36799999999999</v>
      </c>
      <c r="AS893" s="63">
        <v>0.17722099999999999</v>
      </c>
      <c r="AT893" s="328">
        <v>0.17720812999410093</v>
      </c>
      <c r="AU893" s="64">
        <v>1.287000589905718E-5</v>
      </c>
      <c r="AV893" s="57">
        <v>38.127299999999998</v>
      </c>
      <c r="AW893" s="58">
        <v>38.085799999999999</v>
      </c>
      <c r="AX893" s="64">
        <v>4.1499999999999204E-2</v>
      </c>
      <c r="AY893" s="57">
        <v>9.1267700000000005</v>
      </c>
      <c r="AZ893" s="58">
        <v>9.1199999999999992</v>
      </c>
      <c r="BA893" s="64">
        <v>6.770000000001275E-3</v>
      </c>
      <c r="BB893" s="57">
        <v>102.398</v>
      </c>
      <c r="BC893" s="58">
        <v>102.28522199999998</v>
      </c>
      <c r="BD893" s="60">
        <v>0.11277800000002003</v>
      </c>
      <c r="BE893" s="57">
        <v>46.339700000000001</v>
      </c>
      <c r="BF893" s="58">
        <v>46.288499999999999</v>
      </c>
      <c r="BG893" s="64">
        <v>5.1200000000001467E-2</v>
      </c>
      <c r="BH893" s="58">
        <v>47.254069999999999</v>
      </c>
      <c r="BI893" s="58">
        <v>47.205799999999996</v>
      </c>
      <c r="BJ893" s="64">
        <v>4.8270000000002256E-2</v>
      </c>
      <c r="BK893" s="57">
        <v>50.616599999999998</v>
      </c>
      <c r="BL893" s="58">
        <v>50.555</v>
      </c>
      <c r="BM893" s="64">
        <v>6.1599999999998545E-2</v>
      </c>
      <c r="BN893" s="60">
        <v>0.13608700000000001</v>
      </c>
      <c r="BO893" s="60">
        <v>2.366E-3</v>
      </c>
      <c r="BP893" s="60">
        <v>-3.8999999999999999E-4</v>
      </c>
      <c r="BQ893" s="60">
        <v>0.91582200000000002</v>
      </c>
      <c r="BR893" s="60">
        <v>8.3500000000000002E-4</v>
      </c>
      <c r="BS893" s="60">
        <v>3.2899999999999997E-4</v>
      </c>
      <c r="BT893" s="60">
        <v>1.2234E-2</v>
      </c>
      <c r="BU893" s="60">
        <v>1.9799999999999999E-4</v>
      </c>
      <c r="BV893" s="60">
        <v>0.93251899999999999</v>
      </c>
      <c r="BW893" s="60">
        <v>2</v>
      </c>
      <c r="BX893" s="945">
        <v>0.13605999999999999</v>
      </c>
      <c r="BY893" s="60">
        <v>2.3700000000000001E-3</v>
      </c>
      <c r="BZ893" s="60">
        <v>-3.8999999999999999E-4</v>
      </c>
      <c r="CA893" s="60">
        <v>0.91601999999999995</v>
      </c>
      <c r="CB893" s="60">
        <v>8.3000000000000001E-4</v>
      </c>
      <c r="CC893" s="60">
        <v>3.3E-4</v>
      </c>
      <c r="CD893" s="60">
        <v>1.223E-2</v>
      </c>
      <c r="CE893" s="60">
        <v>2.0000000000000001E-4</v>
      </c>
      <c r="CF893" s="60">
        <v>0.76712999999999998</v>
      </c>
      <c r="CG893" s="60">
        <v>0.16522000000000001</v>
      </c>
      <c r="CH893" s="60">
        <v>1.9999999999999998</v>
      </c>
      <c r="CI893" s="60">
        <v>0.93235000000000001</v>
      </c>
      <c r="CJ893" s="328">
        <v>0.17720812999410093</v>
      </c>
      <c r="CK893" s="58">
        <v>38.085799999999999</v>
      </c>
      <c r="CL893" s="58">
        <v>9.1199999999999992</v>
      </c>
      <c r="CM893" s="59">
        <v>102.28522199999998</v>
      </c>
    </row>
    <row r="894" spans="1:91" x14ac:dyDescent="0.2">
      <c r="A894" s="54" t="s">
        <v>545</v>
      </c>
      <c r="B894" s="55">
        <v>1661</v>
      </c>
      <c r="C894" s="55">
        <v>-30084</v>
      </c>
      <c r="D894" s="55">
        <v>133</v>
      </c>
      <c r="E894" s="56">
        <v>0.17741999999999999</v>
      </c>
      <c r="F894" s="57">
        <v>46.310600000000001</v>
      </c>
      <c r="G894" s="58">
        <v>38.094099999999997</v>
      </c>
      <c r="H894" s="58">
        <v>9.1313099999999991</v>
      </c>
      <c r="I894" s="58">
        <v>3.7658100000000001</v>
      </c>
      <c r="J894" s="58">
        <v>50.552</v>
      </c>
      <c r="K894" s="58">
        <v>6.2877000000000002E-2</v>
      </c>
      <c r="L894" s="58">
        <v>0.61508099999999999</v>
      </c>
      <c r="M894" s="58">
        <v>1.1786E-2</v>
      </c>
      <c r="N894" s="58">
        <v>8.2175999999999999E-2</v>
      </c>
      <c r="O894" s="58">
        <v>-1.7100000000000001E-2</v>
      </c>
      <c r="P894" s="58">
        <v>5.1050000000000002E-3</v>
      </c>
      <c r="Q894" s="59">
        <v>102.303</v>
      </c>
      <c r="R894" s="58">
        <v>0.914883</v>
      </c>
      <c r="S894" s="60">
        <v>0.93296000000000001</v>
      </c>
      <c r="T894" s="60">
        <v>0.76743399999999995</v>
      </c>
      <c r="U894" s="60">
        <v>0.16552600000000001</v>
      </c>
      <c r="V894" s="60">
        <v>0.135236</v>
      </c>
      <c r="W894" s="60">
        <v>0.91576299999999999</v>
      </c>
      <c r="X894" s="60">
        <v>1.214E-3</v>
      </c>
      <c r="Y894" s="60">
        <v>1.255E-2</v>
      </c>
      <c r="Z894" s="60">
        <v>2.24E-4</v>
      </c>
      <c r="AA894" s="60">
        <v>2.333E-3</v>
      </c>
      <c r="AB894" s="60">
        <v>-4.0999999999999999E-4</v>
      </c>
      <c r="AC894" s="60">
        <v>1.3200000000000001E-4</v>
      </c>
      <c r="AD894" s="60">
        <v>3</v>
      </c>
      <c r="AE894" s="60">
        <v>2.0000019999999998</v>
      </c>
      <c r="AF894" s="58">
        <v>0.914883</v>
      </c>
      <c r="AG894" s="130">
        <v>1.0324485909378809</v>
      </c>
      <c r="AH894" s="62">
        <v>0.17741999999999999</v>
      </c>
      <c r="AI894" s="58">
        <v>3.76905</v>
      </c>
      <c r="AJ894" s="58">
        <v>8.1669000000000005E-2</v>
      </c>
      <c r="AK894" s="58">
        <v>-1.7930000000000001E-2</v>
      </c>
      <c r="AL894" s="58">
        <v>50.490400000000001</v>
      </c>
      <c r="AM894" s="58">
        <v>6.1792E-2</v>
      </c>
      <c r="AN894" s="58">
        <v>1.0784999999999999E-2</v>
      </c>
      <c r="AO894" s="58">
        <v>0.61324599999999996</v>
      </c>
      <c r="AP894" s="58">
        <v>4.2550000000000001E-3</v>
      </c>
      <c r="AQ894" s="58">
        <v>46.259300000000003</v>
      </c>
      <c r="AR894" s="58">
        <v>101.273</v>
      </c>
      <c r="AS894" s="63">
        <v>0.17741999999999999</v>
      </c>
      <c r="AT894" s="328">
        <v>0.17739635708695606</v>
      </c>
      <c r="AU894" s="64">
        <v>2.3642913043936398E-5</v>
      </c>
      <c r="AV894" s="57">
        <v>38.094099999999997</v>
      </c>
      <c r="AW894" s="58">
        <v>38.053100000000001</v>
      </c>
      <c r="AX894" s="64">
        <v>4.0999999999996817E-2</v>
      </c>
      <c r="AY894" s="57">
        <v>9.1313099999999991</v>
      </c>
      <c r="AZ894" s="58">
        <v>9.1199999999999992</v>
      </c>
      <c r="BA894" s="64">
        <v>1.1309999999999931E-2</v>
      </c>
      <c r="BB894" s="57">
        <v>102.303</v>
      </c>
      <c r="BC894" s="58">
        <v>102.18636699999999</v>
      </c>
      <c r="BD894" s="60">
        <v>0.11663300000000731</v>
      </c>
      <c r="BE894" s="57">
        <v>46.310600000000001</v>
      </c>
      <c r="BF894" s="58">
        <v>46.259300000000003</v>
      </c>
      <c r="BG894" s="64">
        <v>5.1299999999997681E-2</v>
      </c>
      <c r="BH894" s="58">
        <v>47.225409999999997</v>
      </c>
      <c r="BI894" s="58">
        <v>47.173099999999998</v>
      </c>
      <c r="BJ894" s="64">
        <v>5.2309999999998524E-2</v>
      </c>
      <c r="BK894" s="57">
        <v>50.552</v>
      </c>
      <c r="BL894" s="58">
        <v>50.490400000000001</v>
      </c>
      <c r="BM894" s="64">
        <v>6.1599999999998545E-2</v>
      </c>
      <c r="BN894" s="60">
        <v>0.13549900000000001</v>
      </c>
      <c r="BO894" s="60">
        <v>2.3210000000000001E-3</v>
      </c>
      <c r="BP894" s="60">
        <v>-4.2999999999999999E-4</v>
      </c>
      <c r="BQ894" s="60">
        <v>0.91563799999999995</v>
      </c>
      <c r="BR894" s="60">
        <v>1.1950000000000001E-3</v>
      </c>
      <c r="BS894" s="60">
        <v>2.0599999999999999E-4</v>
      </c>
      <c r="BT894" s="60">
        <v>1.2526000000000001E-2</v>
      </c>
      <c r="BU894" s="60">
        <v>1.1E-4</v>
      </c>
      <c r="BV894" s="60">
        <v>0.93293800000000005</v>
      </c>
      <c r="BW894" s="60">
        <v>2.000003</v>
      </c>
      <c r="BX894" s="945">
        <v>0.13547000000000001</v>
      </c>
      <c r="BY894" s="60">
        <v>2.32E-3</v>
      </c>
      <c r="BZ894" s="60">
        <v>-4.2999999999999999E-4</v>
      </c>
      <c r="CA894" s="60">
        <v>0.91583000000000003</v>
      </c>
      <c r="CB894" s="60">
        <v>1.1900000000000001E-3</v>
      </c>
      <c r="CC894" s="60">
        <v>2.1000000000000001E-4</v>
      </c>
      <c r="CD894" s="60">
        <v>1.252E-2</v>
      </c>
      <c r="CE894" s="60">
        <v>1.1E-4</v>
      </c>
      <c r="CF894" s="60">
        <v>0.76729999999999998</v>
      </c>
      <c r="CG894" s="60">
        <v>0.16547000000000001</v>
      </c>
      <c r="CH894" s="60">
        <v>1.9999900000000004</v>
      </c>
      <c r="CI894" s="60">
        <v>0.93276999999999999</v>
      </c>
      <c r="CJ894" s="328">
        <v>0.17739635708695606</v>
      </c>
      <c r="CK894" s="58">
        <v>38.053100000000001</v>
      </c>
      <c r="CL894" s="58">
        <v>9.1199999999999992</v>
      </c>
      <c r="CM894" s="59">
        <v>102.18636699999999</v>
      </c>
    </row>
    <row r="895" spans="1:91" x14ac:dyDescent="0.2">
      <c r="A895" s="54" t="s">
        <v>545</v>
      </c>
      <c r="B895" s="55">
        <v>1661</v>
      </c>
      <c r="C895" s="55">
        <v>-30082</v>
      </c>
      <c r="D895" s="55">
        <v>133</v>
      </c>
      <c r="E895" s="56">
        <v>0.18337500000000001</v>
      </c>
      <c r="F895" s="57">
        <v>46.386299999999999</v>
      </c>
      <c r="G895" s="58">
        <v>37.880200000000002</v>
      </c>
      <c r="H895" s="58">
        <v>9.4532000000000007</v>
      </c>
      <c r="I895" s="58">
        <v>3.78722</v>
      </c>
      <c r="J895" s="58">
        <v>50.364400000000003</v>
      </c>
      <c r="K895" s="58">
        <v>5.4961000000000003E-2</v>
      </c>
      <c r="L895" s="58">
        <v>0.61055099999999995</v>
      </c>
      <c r="M895" s="58">
        <v>7.2129999999999998E-3</v>
      </c>
      <c r="N895" s="58">
        <v>8.5823999999999998E-2</v>
      </c>
      <c r="O895" s="58">
        <v>-1.532E-2</v>
      </c>
      <c r="P895" s="58">
        <v>1.5892E-2</v>
      </c>
      <c r="Q895" s="59">
        <v>102.244</v>
      </c>
      <c r="R895" s="58">
        <v>0.94713599999999998</v>
      </c>
      <c r="S895" s="60">
        <v>0.93495799999999996</v>
      </c>
      <c r="T895" s="60">
        <v>0.76351000000000002</v>
      </c>
      <c r="U895" s="60">
        <v>0.17144799999999999</v>
      </c>
      <c r="V895" s="60">
        <v>0.136073</v>
      </c>
      <c r="W895" s="60">
        <v>0.91282600000000003</v>
      </c>
      <c r="X895" s="60">
        <v>1.062E-3</v>
      </c>
      <c r="Y895" s="60">
        <v>1.2463999999999999E-2</v>
      </c>
      <c r="Z895" s="60">
        <v>1.37E-4</v>
      </c>
      <c r="AA895" s="60">
        <v>2.4380000000000001E-3</v>
      </c>
      <c r="AB895" s="60">
        <v>-3.6999999999999999E-4</v>
      </c>
      <c r="AC895" s="60">
        <v>4.0999999999999999E-4</v>
      </c>
      <c r="AD895" s="60">
        <v>3</v>
      </c>
      <c r="AE895" s="60">
        <v>1.9999979999999999</v>
      </c>
      <c r="AF895" s="58">
        <v>0.94713599999999998</v>
      </c>
      <c r="AG895" s="130">
        <v>1.0381145194502821</v>
      </c>
      <c r="AH895" s="62">
        <v>0.18337500000000001</v>
      </c>
      <c r="AI895" s="58">
        <v>3.7906</v>
      </c>
      <c r="AJ895" s="58">
        <v>8.5302000000000003E-2</v>
      </c>
      <c r="AK895" s="58">
        <v>-1.619E-2</v>
      </c>
      <c r="AL895" s="58">
        <v>50.300699999999999</v>
      </c>
      <c r="AM895" s="58">
        <v>5.3848E-2</v>
      </c>
      <c r="AN895" s="58">
        <v>6.1809999999999999E-3</v>
      </c>
      <c r="AO895" s="58">
        <v>0.60865400000000003</v>
      </c>
      <c r="AP895" s="58">
        <v>1.4996000000000001E-2</v>
      </c>
      <c r="AQ895" s="58">
        <v>46.333100000000002</v>
      </c>
      <c r="AR895" s="58">
        <v>101.17700000000001</v>
      </c>
      <c r="AS895" s="63">
        <v>0.18337500000000001</v>
      </c>
      <c r="AT895" s="328">
        <v>0.18337131058977074</v>
      </c>
      <c r="AU895" s="64">
        <v>3.6894102292683861E-6</v>
      </c>
      <c r="AV895" s="57">
        <v>37.880200000000002</v>
      </c>
      <c r="AW895" s="58">
        <v>37.8369</v>
      </c>
      <c r="AX895" s="64">
        <v>4.3300000000002115E-2</v>
      </c>
      <c r="AY895" s="57">
        <v>9.4532000000000007</v>
      </c>
      <c r="AZ895" s="58">
        <v>9.44</v>
      </c>
      <c r="BA895" s="64">
        <v>1.3200000000001211E-2</v>
      </c>
      <c r="BB895" s="57">
        <v>102.244</v>
      </c>
      <c r="BC895" s="58">
        <v>102.12099099999999</v>
      </c>
      <c r="BD895" s="60">
        <v>0.12300900000001036</v>
      </c>
      <c r="BE895" s="57">
        <v>46.386299999999999</v>
      </c>
      <c r="BF895" s="58">
        <v>46.333100000000002</v>
      </c>
      <c r="BG895" s="64">
        <v>5.3199999999996805E-2</v>
      </c>
      <c r="BH895" s="58">
        <v>47.333400000000005</v>
      </c>
      <c r="BI895" s="58">
        <v>47.276899999999998</v>
      </c>
      <c r="BJ895" s="64">
        <v>5.6500000000006878E-2</v>
      </c>
      <c r="BK895" s="57">
        <v>50.364400000000003</v>
      </c>
      <c r="BL895" s="58">
        <v>50.300699999999999</v>
      </c>
      <c r="BM895" s="64">
        <v>6.3700000000004309E-2</v>
      </c>
      <c r="BN895" s="60">
        <v>0.136348</v>
      </c>
      <c r="BO895" s="60">
        <v>2.4260000000000002E-3</v>
      </c>
      <c r="BP895" s="60">
        <v>-3.8999999999999999E-4</v>
      </c>
      <c r="BQ895" s="60">
        <v>0.91269599999999995</v>
      </c>
      <c r="BR895" s="60">
        <v>1.042E-3</v>
      </c>
      <c r="BS895" s="60">
        <v>1.18E-4</v>
      </c>
      <c r="BT895" s="60">
        <v>1.2439E-2</v>
      </c>
      <c r="BU895" s="60">
        <v>3.88E-4</v>
      </c>
      <c r="BV895" s="60">
        <v>0.93493499999999996</v>
      </c>
      <c r="BW895" s="60">
        <v>2.0000020000000003</v>
      </c>
      <c r="BX895" s="945">
        <v>0.13632</v>
      </c>
      <c r="BY895" s="60">
        <v>2.4299999999999999E-3</v>
      </c>
      <c r="BZ895" s="60">
        <v>-3.8999999999999999E-4</v>
      </c>
      <c r="CA895" s="60">
        <v>0.91288999999999998</v>
      </c>
      <c r="CB895" s="60">
        <v>1.0399999999999999E-3</v>
      </c>
      <c r="CC895" s="60">
        <v>1.2E-4</v>
      </c>
      <c r="CD895" s="60">
        <v>1.244E-2</v>
      </c>
      <c r="CE895" s="60">
        <v>3.8999999999999999E-4</v>
      </c>
      <c r="CF895" s="60">
        <v>0.76336000000000004</v>
      </c>
      <c r="CG895" s="60">
        <v>0.17141000000000001</v>
      </c>
      <c r="CH895" s="60">
        <v>2.0000099999999996</v>
      </c>
      <c r="CI895" s="60">
        <v>0.9347700000000001</v>
      </c>
      <c r="CJ895" s="328">
        <v>0.18337131058977074</v>
      </c>
      <c r="CK895" s="58">
        <v>37.8369</v>
      </c>
      <c r="CL895" s="58">
        <v>9.44</v>
      </c>
      <c r="CM895" s="59">
        <v>102.12099099999999</v>
      </c>
    </row>
    <row r="896" spans="1:91" x14ac:dyDescent="0.2">
      <c r="A896" s="54" t="s">
        <v>545</v>
      </c>
      <c r="B896" s="55">
        <v>1654</v>
      </c>
      <c r="C896" s="55">
        <v>-30082</v>
      </c>
      <c r="D896" s="55">
        <v>133</v>
      </c>
      <c r="E896" s="56">
        <v>0.18543399999999999</v>
      </c>
      <c r="F896" s="57">
        <v>46.668199999999999</v>
      </c>
      <c r="G896" s="58">
        <v>38.014299999999999</v>
      </c>
      <c r="H896" s="58">
        <v>9.6174400000000002</v>
      </c>
      <c r="I896" s="58">
        <v>3.6962899999999999</v>
      </c>
      <c r="J896" s="58">
        <v>50.325899999999997</v>
      </c>
      <c r="K896" s="58">
        <v>7.0511000000000004E-2</v>
      </c>
      <c r="L896" s="58">
        <v>0.59943900000000006</v>
      </c>
      <c r="M896" s="58">
        <v>5.7650000000000002E-3</v>
      </c>
      <c r="N896" s="58">
        <v>9.9099000000000007E-2</v>
      </c>
      <c r="O896" s="58">
        <v>-1.636E-2</v>
      </c>
      <c r="P896" s="58">
        <v>1.8543E-2</v>
      </c>
      <c r="Q896" s="59">
        <v>102.431</v>
      </c>
      <c r="R896" s="58">
        <v>0.96359300000000003</v>
      </c>
      <c r="S896" s="60">
        <v>0.93961399999999995</v>
      </c>
      <c r="T896" s="60">
        <v>0.765378</v>
      </c>
      <c r="U896" s="60">
        <v>0.174236</v>
      </c>
      <c r="V896" s="60">
        <v>0.132661</v>
      </c>
      <c r="W896" s="60">
        <v>0.911134</v>
      </c>
      <c r="X896" s="60">
        <v>1.361E-3</v>
      </c>
      <c r="Y896" s="60">
        <v>1.2224E-2</v>
      </c>
      <c r="Z896" s="60">
        <v>1.1E-4</v>
      </c>
      <c r="AA896" s="60">
        <v>2.8119999999999998E-3</v>
      </c>
      <c r="AB896" s="60">
        <v>-3.8999999999999999E-4</v>
      </c>
      <c r="AC896" s="60">
        <v>4.7800000000000002E-4</v>
      </c>
      <c r="AD896" s="60">
        <v>3</v>
      </c>
      <c r="AE896" s="60">
        <v>2.0000040000000001</v>
      </c>
      <c r="AF896" s="58">
        <v>0.96359300000000003</v>
      </c>
      <c r="AG896" s="130">
        <v>1.0355299254594104</v>
      </c>
      <c r="AH896" s="62">
        <v>0.18543399999999999</v>
      </c>
      <c r="AI896" s="58">
        <v>3.6996500000000001</v>
      </c>
      <c r="AJ896" s="58">
        <v>9.8577999999999999E-2</v>
      </c>
      <c r="AK896" s="58">
        <v>-1.7239999999999998E-2</v>
      </c>
      <c r="AL896" s="58">
        <v>50.261200000000002</v>
      </c>
      <c r="AM896" s="58">
        <v>6.9357000000000002E-2</v>
      </c>
      <c r="AN896" s="58">
        <v>4.7169999999999998E-3</v>
      </c>
      <c r="AO896" s="58">
        <v>0.59751900000000002</v>
      </c>
      <c r="AP896" s="58">
        <v>1.7628000000000001E-2</v>
      </c>
      <c r="AQ896" s="58">
        <v>46.613700000000001</v>
      </c>
      <c r="AR896" s="58">
        <v>101.345</v>
      </c>
      <c r="AS896" s="63">
        <v>0.18543399999999999</v>
      </c>
      <c r="AT896" s="328">
        <v>0.18543159149697155</v>
      </c>
      <c r="AU896" s="64">
        <v>2.4085030284337616E-6</v>
      </c>
      <c r="AV896" s="57">
        <v>38.014299999999999</v>
      </c>
      <c r="AW896" s="58">
        <v>37.97</v>
      </c>
      <c r="AX896" s="64">
        <v>4.4299999999999784E-2</v>
      </c>
      <c r="AY896" s="57">
        <v>9.6174400000000002</v>
      </c>
      <c r="AZ896" s="58">
        <v>9.61</v>
      </c>
      <c r="BA896" s="64">
        <v>7.4400000000007793E-3</v>
      </c>
      <c r="BB896" s="57">
        <v>102.431</v>
      </c>
      <c r="BC896" s="58">
        <v>102.311409</v>
      </c>
      <c r="BD896" s="60">
        <v>0.11959099999999978</v>
      </c>
      <c r="BE896" s="57">
        <v>46.668199999999999</v>
      </c>
      <c r="BF896" s="58">
        <v>46.613700000000001</v>
      </c>
      <c r="BG896" s="64">
        <v>5.4499999999997328E-2</v>
      </c>
      <c r="BH896" s="58">
        <v>47.631740000000001</v>
      </c>
      <c r="BI896" s="58">
        <v>47.58</v>
      </c>
      <c r="BJ896" s="64">
        <v>5.174000000000234E-2</v>
      </c>
      <c r="BK896" s="57">
        <v>50.325899999999997</v>
      </c>
      <c r="BL896" s="58">
        <v>50.261200000000002</v>
      </c>
      <c r="BM896" s="64">
        <v>6.4699999999994873E-2</v>
      </c>
      <c r="BN896" s="60">
        <v>0.132934</v>
      </c>
      <c r="BO896" s="60">
        <v>2.8E-3</v>
      </c>
      <c r="BP896" s="60">
        <v>-4.2000000000000002E-4</v>
      </c>
      <c r="BQ896" s="60">
        <v>0.91100499999999995</v>
      </c>
      <c r="BR896" s="60">
        <v>1.34E-3</v>
      </c>
      <c r="BS896" s="60">
        <v>9.0000000000000006E-5</v>
      </c>
      <c r="BT896" s="60">
        <v>1.2199E-2</v>
      </c>
      <c r="BU896" s="60">
        <v>4.55E-4</v>
      </c>
      <c r="BV896" s="60">
        <v>0.93959300000000001</v>
      </c>
      <c r="BW896" s="60">
        <v>1.9999959999999999</v>
      </c>
      <c r="BX896" s="945">
        <v>0.13291</v>
      </c>
      <c r="BY896" s="60">
        <v>2.8E-3</v>
      </c>
      <c r="BZ896" s="60">
        <v>-4.2000000000000002E-4</v>
      </c>
      <c r="CA896" s="60">
        <v>0.91120000000000001</v>
      </c>
      <c r="CB896" s="60">
        <v>1.34E-3</v>
      </c>
      <c r="CC896" s="60">
        <v>9.0000000000000006E-5</v>
      </c>
      <c r="CD896" s="60">
        <v>1.2200000000000001E-2</v>
      </c>
      <c r="CE896" s="60">
        <v>4.6000000000000001E-4</v>
      </c>
      <c r="CF896" s="60">
        <v>0.76522999999999997</v>
      </c>
      <c r="CG896" s="60">
        <v>0.17419999999999999</v>
      </c>
      <c r="CH896" s="60">
        <v>2.0000099999999996</v>
      </c>
      <c r="CI896" s="60">
        <v>0.93942999999999999</v>
      </c>
      <c r="CJ896" s="328">
        <v>0.18543159149697155</v>
      </c>
      <c r="CK896" s="58">
        <v>37.97</v>
      </c>
      <c r="CL896" s="58">
        <v>9.61</v>
      </c>
      <c r="CM896" s="59">
        <v>102.311409</v>
      </c>
    </row>
    <row r="897" spans="1:91" x14ac:dyDescent="0.2">
      <c r="A897" s="54" t="s">
        <v>545</v>
      </c>
      <c r="B897" s="55">
        <v>1654</v>
      </c>
      <c r="C897" s="55">
        <v>-30077</v>
      </c>
      <c r="D897" s="55">
        <v>133</v>
      </c>
      <c r="E897" s="56">
        <v>0.19222800000000001</v>
      </c>
      <c r="F897" s="57">
        <v>46.783299999999997</v>
      </c>
      <c r="G897" s="58">
        <v>37.790300000000002</v>
      </c>
      <c r="H897" s="58">
        <v>9.9944400000000009</v>
      </c>
      <c r="I897" s="58">
        <v>3.8000099999999999</v>
      </c>
      <c r="J897" s="58">
        <v>50.2836</v>
      </c>
      <c r="K897" s="58">
        <v>4.9549999999999997E-2</v>
      </c>
      <c r="L897" s="58">
        <v>0.59262300000000001</v>
      </c>
      <c r="M897" s="58">
        <v>4.5729999999999998E-3</v>
      </c>
      <c r="N897" s="58">
        <v>9.0866000000000002E-2</v>
      </c>
      <c r="O897" s="58">
        <v>-2.0449999999999999E-2</v>
      </c>
      <c r="P897" s="58">
        <v>2.0967E-2</v>
      </c>
      <c r="Q897" s="59">
        <v>102.607</v>
      </c>
      <c r="R897" s="58">
        <v>1.00136</v>
      </c>
      <c r="S897" s="60">
        <v>0.93984599999999996</v>
      </c>
      <c r="T897" s="60">
        <v>0.75918099999999999</v>
      </c>
      <c r="U897" s="60">
        <v>0.18066499999999999</v>
      </c>
      <c r="V897" s="60">
        <v>0.13608200000000001</v>
      </c>
      <c r="W897" s="60">
        <v>0.90835200000000005</v>
      </c>
      <c r="X897" s="60">
        <v>9.5399999999999999E-4</v>
      </c>
      <c r="Y897" s="60">
        <v>1.2057999999999999E-2</v>
      </c>
      <c r="Z897" s="60">
        <v>8.7000000000000001E-5</v>
      </c>
      <c r="AA897" s="60">
        <v>2.5730000000000002E-3</v>
      </c>
      <c r="AB897" s="60">
        <v>-4.8999999999999998E-4</v>
      </c>
      <c r="AC897" s="60">
        <v>5.4000000000000001E-4</v>
      </c>
      <c r="AD897" s="60">
        <v>3</v>
      </c>
      <c r="AE897" s="60">
        <v>2.0000019999999998</v>
      </c>
      <c r="AF897" s="58">
        <v>1.00136</v>
      </c>
      <c r="AG897" s="130">
        <v>1.052525403957167</v>
      </c>
      <c r="AH897" s="62">
        <v>0.19222800000000001</v>
      </c>
      <c r="AI897" s="58">
        <v>3.8035999999999999</v>
      </c>
      <c r="AJ897" s="58">
        <v>9.0320999999999999E-2</v>
      </c>
      <c r="AK897" s="58">
        <v>-2.137E-2</v>
      </c>
      <c r="AL897" s="58">
        <v>50.2166</v>
      </c>
      <c r="AM897" s="58">
        <v>4.8383000000000002E-2</v>
      </c>
      <c r="AN897" s="58">
        <v>3.4859999999999999E-3</v>
      </c>
      <c r="AO897" s="58">
        <v>0.59064000000000005</v>
      </c>
      <c r="AP897" s="58">
        <v>2.0015000000000002E-2</v>
      </c>
      <c r="AQ897" s="58">
        <v>46.726700000000001</v>
      </c>
      <c r="AR897" s="58">
        <v>101.47799999999999</v>
      </c>
      <c r="AS897" s="63">
        <v>0.19222800000000001</v>
      </c>
      <c r="AT897" s="328">
        <v>0.19225243441707018</v>
      </c>
      <c r="AU897" s="64">
        <v>-2.4434417070173797E-5</v>
      </c>
      <c r="AV897" s="57">
        <v>37.790300000000002</v>
      </c>
      <c r="AW897" s="58">
        <v>37.743400000000001</v>
      </c>
      <c r="AX897" s="64">
        <v>4.690000000000083E-2</v>
      </c>
      <c r="AY897" s="57">
        <v>9.9944400000000009</v>
      </c>
      <c r="AZ897" s="58">
        <v>9.98</v>
      </c>
      <c r="BA897" s="64">
        <v>1.4440000000000452E-2</v>
      </c>
      <c r="BB897" s="57">
        <v>102.607</v>
      </c>
      <c r="BC897" s="58">
        <v>102.475075</v>
      </c>
      <c r="BD897" s="60">
        <v>0.13192499999999541</v>
      </c>
      <c r="BE897" s="57">
        <v>46.783299999999997</v>
      </c>
      <c r="BF897" s="58">
        <v>46.726700000000001</v>
      </c>
      <c r="BG897" s="64">
        <v>5.6599999999995987E-2</v>
      </c>
      <c r="BH897" s="58">
        <v>47.784739999999999</v>
      </c>
      <c r="BI897" s="58">
        <v>47.723399999999998</v>
      </c>
      <c r="BJ897" s="64">
        <v>6.1340000000001282E-2</v>
      </c>
      <c r="BK897" s="57">
        <v>50.2836</v>
      </c>
      <c r="BL897" s="58">
        <v>50.2166</v>
      </c>
      <c r="BM897" s="64">
        <v>6.7000000000000171E-2</v>
      </c>
      <c r="BN897" s="60">
        <v>0.13637199999999999</v>
      </c>
      <c r="BO897" s="60">
        <v>2.5600000000000002E-3</v>
      </c>
      <c r="BP897" s="60">
        <v>-5.1000000000000004E-4</v>
      </c>
      <c r="BQ897" s="60">
        <v>0.90821499999999999</v>
      </c>
      <c r="BR897" s="60">
        <v>9.3300000000000002E-4</v>
      </c>
      <c r="BS897" s="60">
        <v>6.6000000000000005E-5</v>
      </c>
      <c r="BT897" s="60">
        <v>1.2031999999999999E-2</v>
      </c>
      <c r="BU897" s="60">
        <v>5.1599999999999997E-4</v>
      </c>
      <c r="BV897" s="60">
        <v>0.93981999999999999</v>
      </c>
      <c r="BW897" s="60">
        <v>2.0000040000000001</v>
      </c>
      <c r="BX897" s="945">
        <v>0.13633999999999999</v>
      </c>
      <c r="BY897" s="60">
        <v>2.5600000000000002E-3</v>
      </c>
      <c r="BZ897" s="60">
        <v>-5.1000000000000004E-4</v>
      </c>
      <c r="CA897" s="60">
        <v>0.90841000000000005</v>
      </c>
      <c r="CB897" s="60">
        <v>9.3000000000000005E-4</v>
      </c>
      <c r="CC897" s="60">
        <v>6.9999999999999994E-5</v>
      </c>
      <c r="CD897" s="60">
        <v>1.2030000000000001E-2</v>
      </c>
      <c r="CE897" s="60">
        <v>5.1999999999999995E-4</v>
      </c>
      <c r="CF897" s="60">
        <v>0.75900000000000001</v>
      </c>
      <c r="CG897" s="60">
        <v>0.18065000000000001</v>
      </c>
      <c r="CH897" s="60">
        <v>2</v>
      </c>
      <c r="CI897" s="60">
        <v>0.93964999999999999</v>
      </c>
      <c r="CJ897" s="328">
        <v>0.19225243441707018</v>
      </c>
      <c r="CK897" s="58">
        <v>37.743400000000001</v>
      </c>
      <c r="CL897" s="58">
        <v>9.98</v>
      </c>
      <c r="CM897" s="59">
        <v>102.475075</v>
      </c>
    </row>
    <row r="898" spans="1:91" x14ac:dyDescent="0.2">
      <c r="A898" s="54" t="s">
        <v>545</v>
      </c>
      <c r="B898" s="55">
        <v>1645</v>
      </c>
      <c r="C898" s="55">
        <v>-30077</v>
      </c>
      <c r="D898" s="55">
        <v>133</v>
      </c>
      <c r="E898" s="56">
        <v>0.18831700000000001</v>
      </c>
      <c r="F898" s="57">
        <v>46.725900000000003</v>
      </c>
      <c r="G898" s="58">
        <v>37.926600000000001</v>
      </c>
      <c r="H898" s="58">
        <v>9.7790800000000004</v>
      </c>
      <c r="I898" s="58">
        <v>3.6999200000000001</v>
      </c>
      <c r="J898" s="58">
        <v>50.231000000000002</v>
      </c>
      <c r="K898" s="58">
        <v>6.9530999999999996E-2</v>
      </c>
      <c r="L898" s="58">
        <v>0.58973100000000001</v>
      </c>
      <c r="M898" s="58">
        <v>-3.0000000000000001E-3</v>
      </c>
      <c r="N898" s="58">
        <v>9.6851999999999994E-2</v>
      </c>
      <c r="O898" s="58">
        <v>-1.643E-2</v>
      </c>
      <c r="P898" s="58">
        <v>2.2882E-2</v>
      </c>
      <c r="Q898" s="59">
        <v>102.396</v>
      </c>
      <c r="R898" s="58">
        <v>0.97978600000000005</v>
      </c>
      <c r="S898" s="60">
        <v>0.94113599999999997</v>
      </c>
      <c r="T898" s="60">
        <v>0.76390400000000003</v>
      </c>
      <c r="U898" s="60">
        <v>0.177232</v>
      </c>
      <c r="V898" s="60">
        <v>0.13284199999999999</v>
      </c>
      <c r="W898" s="60">
        <v>0.90976199999999996</v>
      </c>
      <c r="X898" s="60">
        <v>1.343E-3</v>
      </c>
      <c r="Y898" s="60">
        <v>1.2030000000000001E-2</v>
      </c>
      <c r="Z898" s="60">
        <v>-6.0000000000000002E-5</v>
      </c>
      <c r="AA898" s="60">
        <v>2.7490000000000001E-3</v>
      </c>
      <c r="AB898" s="60">
        <v>-4.0000000000000002E-4</v>
      </c>
      <c r="AC898" s="60">
        <v>5.9000000000000003E-4</v>
      </c>
      <c r="AD898" s="60">
        <v>3</v>
      </c>
      <c r="AE898" s="60">
        <v>1.999992</v>
      </c>
      <c r="AF898" s="58">
        <v>0.97978600000000005</v>
      </c>
      <c r="AG898" s="130">
        <v>1.0430697781473675</v>
      </c>
      <c r="AH898" s="62">
        <v>0.18831700000000001</v>
      </c>
      <c r="AI898" s="58">
        <v>3.7033499999999999</v>
      </c>
      <c r="AJ898" s="58">
        <v>9.6320000000000003E-2</v>
      </c>
      <c r="AK898" s="58">
        <v>-1.7330000000000002E-2</v>
      </c>
      <c r="AL898" s="58">
        <v>50.165300000000002</v>
      </c>
      <c r="AM898" s="58">
        <v>6.8358000000000002E-2</v>
      </c>
      <c r="AN898" s="58">
        <v>-4.0600000000000002E-3</v>
      </c>
      <c r="AO898" s="58">
        <v>0.587785</v>
      </c>
      <c r="AP898" s="58">
        <v>2.1944000000000002E-2</v>
      </c>
      <c r="AQ898" s="58">
        <v>46.670499999999997</v>
      </c>
      <c r="AR898" s="58">
        <v>101.292</v>
      </c>
      <c r="AS898" s="63">
        <v>0.18831700000000001</v>
      </c>
      <c r="AT898" s="328">
        <v>0.18832031457569476</v>
      </c>
      <c r="AU898" s="64">
        <v>-3.3145756947461358E-6</v>
      </c>
      <c r="AV898" s="57">
        <v>37.926600000000001</v>
      </c>
      <c r="AW898" s="58">
        <v>37.881500000000003</v>
      </c>
      <c r="AX898" s="64">
        <v>4.509999999999792E-2</v>
      </c>
      <c r="AY898" s="57">
        <v>9.7790800000000004</v>
      </c>
      <c r="AZ898" s="58">
        <v>9.77</v>
      </c>
      <c r="BA898" s="64">
        <v>9.0800000000008652E-3</v>
      </c>
      <c r="BB898" s="57">
        <v>102.396</v>
      </c>
      <c r="BC898" s="58">
        <v>102.27316700000002</v>
      </c>
      <c r="BD898" s="60">
        <v>0.12283299999998576</v>
      </c>
      <c r="BE898" s="57">
        <v>46.725900000000003</v>
      </c>
      <c r="BF898" s="58">
        <v>46.670499999999997</v>
      </c>
      <c r="BG898" s="64">
        <v>5.5400000000005889E-2</v>
      </c>
      <c r="BH898" s="58">
        <v>47.705680000000001</v>
      </c>
      <c r="BI898" s="58">
        <v>47.651499999999999</v>
      </c>
      <c r="BJ898" s="64">
        <v>5.4180000000002337E-2</v>
      </c>
      <c r="BK898" s="57">
        <v>50.231000000000002</v>
      </c>
      <c r="BL898" s="58">
        <v>50.165300000000002</v>
      </c>
      <c r="BM898" s="64">
        <v>6.5699999999999648E-2</v>
      </c>
      <c r="BN898" s="60">
        <v>0.13311999999999999</v>
      </c>
      <c r="BO898" s="60">
        <v>2.7369999999999998E-3</v>
      </c>
      <c r="BP898" s="60">
        <v>-4.2000000000000002E-4</v>
      </c>
      <c r="BQ898" s="60">
        <v>0.90963099999999997</v>
      </c>
      <c r="BR898" s="60">
        <v>1.322E-3</v>
      </c>
      <c r="BS898" s="60">
        <v>-8.0000000000000007E-5</v>
      </c>
      <c r="BT898" s="60">
        <v>1.2005E-2</v>
      </c>
      <c r="BU898" s="60">
        <v>5.6700000000000001E-4</v>
      </c>
      <c r="BV898" s="60">
        <v>0.94111400000000001</v>
      </c>
      <c r="BW898" s="60">
        <v>1.9999959999999999</v>
      </c>
      <c r="BX898" s="945">
        <v>0.13309000000000001</v>
      </c>
      <c r="BY898" s="60">
        <v>2.7399999999999998E-3</v>
      </c>
      <c r="BZ898" s="60">
        <v>-4.2000000000000002E-4</v>
      </c>
      <c r="CA898" s="60">
        <v>0.90983000000000003</v>
      </c>
      <c r="CB898" s="60">
        <v>1.32E-3</v>
      </c>
      <c r="CC898" s="60">
        <v>-8.0000000000000007E-5</v>
      </c>
      <c r="CD898" s="60">
        <v>1.2E-2</v>
      </c>
      <c r="CE898" s="60">
        <v>5.6999999999999998E-4</v>
      </c>
      <c r="CF898" s="60">
        <v>0.76375000000000004</v>
      </c>
      <c r="CG898" s="60">
        <v>0.1772</v>
      </c>
      <c r="CH898" s="60">
        <v>2</v>
      </c>
      <c r="CI898" s="60">
        <v>0.94095000000000006</v>
      </c>
      <c r="CJ898" s="328">
        <v>0.18832031457569476</v>
      </c>
      <c r="CK898" s="58">
        <v>37.881500000000003</v>
      </c>
      <c r="CL898" s="58">
        <v>9.77</v>
      </c>
      <c r="CM898" s="59">
        <v>102.27316700000002</v>
      </c>
    </row>
    <row r="899" spans="1:91" x14ac:dyDescent="0.2">
      <c r="A899" s="54" t="s">
        <v>545</v>
      </c>
      <c r="B899" s="55">
        <v>1645</v>
      </c>
      <c r="C899" s="55">
        <v>-30073</v>
      </c>
      <c r="D899" s="55">
        <v>133</v>
      </c>
      <c r="E899" s="56">
        <v>0.18945699999999999</v>
      </c>
      <c r="F899" s="57">
        <v>46.729100000000003</v>
      </c>
      <c r="G899" s="58">
        <v>37.875900000000001</v>
      </c>
      <c r="H899" s="58">
        <v>9.8389500000000005</v>
      </c>
      <c r="I899" s="58">
        <v>3.7320899999999999</v>
      </c>
      <c r="J899" s="58">
        <v>50.255299999999998</v>
      </c>
      <c r="K899" s="58">
        <v>8.1379000000000007E-2</v>
      </c>
      <c r="L899" s="58">
        <v>0.59636599999999995</v>
      </c>
      <c r="M899" s="58">
        <v>6.9909999999999998E-3</v>
      </c>
      <c r="N899" s="58">
        <v>0.10437100000000001</v>
      </c>
      <c r="O899" s="58">
        <v>-2.4459999999999999E-2</v>
      </c>
      <c r="P899" s="58">
        <v>2.2026E-2</v>
      </c>
      <c r="Q899" s="59">
        <v>102.489</v>
      </c>
      <c r="R899" s="58">
        <v>0.98578600000000005</v>
      </c>
      <c r="S899" s="60">
        <v>0.94016</v>
      </c>
      <c r="T899" s="60">
        <v>0.76204000000000005</v>
      </c>
      <c r="U899" s="60">
        <v>0.17812</v>
      </c>
      <c r="V899" s="60">
        <v>0.133849</v>
      </c>
      <c r="W899" s="60">
        <v>0.90919700000000003</v>
      </c>
      <c r="X899" s="60">
        <v>1.57E-3</v>
      </c>
      <c r="Y899" s="60">
        <v>1.2152E-2</v>
      </c>
      <c r="Z899" s="60">
        <v>1.3300000000000001E-4</v>
      </c>
      <c r="AA899" s="60">
        <v>2.9589999999999998E-3</v>
      </c>
      <c r="AB899" s="60">
        <v>-5.9000000000000003E-4</v>
      </c>
      <c r="AC899" s="60">
        <v>5.6800000000000004E-4</v>
      </c>
      <c r="AD899" s="60">
        <v>3</v>
      </c>
      <c r="AE899" s="60">
        <v>1.9999979999999999</v>
      </c>
      <c r="AF899" s="58">
        <v>0.98578600000000005</v>
      </c>
      <c r="AG899" s="130">
        <v>1.0419673700204499</v>
      </c>
      <c r="AH899" s="62">
        <v>0.18945699999999999</v>
      </c>
      <c r="AI899" s="58">
        <v>3.7355700000000001</v>
      </c>
      <c r="AJ899" s="58">
        <v>0.103843</v>
      </c>
      <c r="AK899" s="58">
        <v>-2.537E-2</v>
      </c>
      <c r="AL899" s="58">
        <v>50.189300000000003</v>
      </c>
      <c r="AM899" s="58">
        <v>8.0184000000000005E-2</v>
      </c>
      <c r="AN899" s="58">
        <v>5.9160000000000003E-3</v>
      </c>
      <c r="AO899" s="58">
        <v>0.59440700000000002</v>
      </c>
      <c r="AP899" s="58">
        <v>2.1085E-2</v>
      </c>
      <c r="AQ899" s="58">
        <v>46.673400000000001</v>
      </c>
      <c r="AR899" s="58">
        <v>101.378</v>
      </c>
      <c r="AS899" s="63">
        <v>0.18945699999999999</v>
      </c>
      <c r="AT899" s="328">
        <v>0.18946349351575051</v>
      </c>
      <c r="AU899" s="64">
        <v>-6.4935157505219276E-6</v>
      </c>
      <c r="AV899" s="57">
        <v>37.875900000000001</v>
      </c>
      <c r="AW899" s="58">
        <v>37.830500000000001</v>
      </c>
      <c r="AX899" s="64">
        <v>4.5400000000000773E-2</v>
      </c>
      <c r="AY899" s="57">
        <v>9.8389500000000005</v>
      </c>
      <c r="AZ899" s="58">
        <v>9.83</v>
      </c>
      <c r="BA899" s="64">
        <v>8.9500000000004576E-3</v>
      </c>
      <c r="BB899" s="57">
        <v>102.489</v>
      </c>
      <c r="BC899" s="58">
        <v>102.36543500000001</v>
      </c>
      <c r="BD899" s="60">
        <v>0.12356499999999926</v>
      </c>
      <c r="BE899" s="57">
        <v>46.729100000000003</v>
      </c>
      <c r="BF899" s="58">
        <v>46.673400000000001</v>
      </c>
      <c r="BG899" s="64">
        <v>5.5700000000001637E-2</v>
      </c>
      <c r="BH899" s="58">
        <v>47.714849999999998</v>
      </c>
      <c r="BI899" s="58">
        <v>47.660499999999999</v>
      </c>
      <c r="BJ899" s="64">
        <v>5.4349999999999454E-2</v>
      </c>
      <c r="BK899" s="57">
        <v>50.255299999999998</v>
      </c>
      <c r="BL899" s="58">
        <v>50.189300000000003</v>
      </c>
      <c r="BM899" s="64">
        <v>6.5999999999995396E-2</v>
      </c>
      <c r="BN899" s="60">
        <v>0.134131</v>
      </c>
      <c r="BO899" s="60">
        <v>2.9480000000000001E-3</v>
      </c>
      <c r="BP899" s="60">
        <v>-6.0999999999999997E-4</v>
      </c>
      <c r="BQ899" s="60">
        <v>0.90906399999999998</v>
      </c>
      <c r="BR899" s="60">
        <v>1.5479999999999999E-3</v>
      </c>
      <c r="BS899" s="60">
        <v>1.13E-4</v>
      </c>
      <c r="BT899" s="60">
        <v>1.2126E-2</v>
      </c>
      <c r="BU899" s="60">
        <v>5.44E-4</v>
      </c>
      <c r="BV899" s="60">
        <v>0.940137</v>
      </c>
      <c r="BW899" s="60">
        <v>2.0000010000000001</v>
      </c>
      <c r="BX899" s="945">
        <v>0.1341</v>
      </c>
      <c r="BY899" s="60">
        <v>2.9499999999999999E-3</v>
      </c>
      <c r="BZ899" s="60">
        <v>-6.0999999999999997E-4</v>
      </c>
      <c r="CA899" s="60">
        <v>0.90925999999999996</v>
      </c>
      <c r="CB899" s="60">
        <v>1.5499999999999999E-3</v>
      </c>
      <c r="CC899" s="60">
        <v>1.1E-4</v>
      </c>
      <c r="CD899" s="60">
        <v>1.2120000000000001E-2</v>
      </c>
      <c r="CE899" s="60">
        <v>5.4000000000000001E-4</v>
      </c>
      <c r="CF899" s="60">
        <v>0.76188</v>
      </c>
      <c r="CG899" s="60">
        <v>0.17809</v>
      </c>
      <c r="CH899" s="60">
        <v>1.9999899999999999</v>
      </c>
      <c r="CI899" s="60">
        <v>0.93996999999999997</v>
      </c>
      <c r="CJ899" s="328">
        <v>0.18946349351575051</v>
      </c>
      <c r="CK899" s="58">
        <v>37.830500000000001</v>
      </c>
      <c r="CL899" s="58">
        <v>9.83</v>
      </c>
      <c r="CM899" s="59">
        <v>102.36543500000001</v>
      </c>
    </row>
    <row r="900" spans="1:91" x14ac:dyDescent="0.2">
      <c r="A900" s="54" t="s">
        <v>545</v>
      </c>
      <c r="B900" s="55">
        <v>1634</v>
      </c>
      <c r="C900" s="55">
        <v>-30073</v>
      </c>
      <c r="D900" s="55">
        <v>133</v>
      </c>
      <c r="E900" s="56">
        <v>0.19281400000000001</v>
      </c>
      <c r="F900" s="57">
        <v>46.849899999999998</v>
      </c>
      <c r="G900" s="58">
        <v>37.816600000000001</v>
      </c>
      <c r="H900" s="58">
        <v>10.039199999999999</v>
      </c>
      <c r="I900" s="58">
        <v>3.6067800000000001</v>
      </c>
      <c r="J900" s="58">
        <v>49.911000000000001</v>
      </c>
      <c r="K900" s="58">
        <v>8.0349000000000004E-2</v>
      </c>
      <c r="L900" s="58">
        <v>0.57907500000000001</v>
      </c>
      <c r="M900" s="58">
        <v>4.1209999999999997E-3</v>
      </c>
      <c r="N900" s="58">
        <v>0.133192</v>
      </c>
      <c r="O900" s="58">
        <v>-2.5159999999999998E-2</v>
      </c>
      <c r="P900" s="58">
        <v>1.4082000000000001E-2</v>
      </c>
      <c r="Q900" s="59">
        <v>102.15900000000001</v>
      </c>
      <c r="R900" s="58">
        <v>1.0058400000000001</v>
      </c>
      <c r="S900" s="60">
        <v>0.94643500000000003</v>
      </c>
      <c r="T900" s="60">
        <v>0.76394899999999999</v>
      </c>
      <c r="U900" s="60">
        <v>0.18248600000000001</v>
      </c>
      <c r="V900" s="60">
        <v>0.129883</v>
      </c>
      <c r="W900" s="60">
        <v>0.90665099999999998</v>
      </c>
      <c r="X900" s="60">
        <v>1.5560000000000001E-3</v>
      </c>
      <c r="Y900" s="60">
        <v>1.1847999999999999E-2</v>
      </c>
      <c r="Z900" s="60">
        <v>7.8999999999999996E-5</v>
      </c>
      <c r="AA900" s="60">
        <v>3.7919999999999998E-3</v>
      </c>
      <c r="AB900" s="60">
        <v>-6.0999999999999997E-4</v>
      </c>
      <c r="AC900" s="60">
        <v>3.6400000000000001E-4</v>
      </c>
      <c r="AD900" s="60">
        <v>3</v>
      </c>
      <c r="AE900" s="60">
        <v>1.9999979999999999</v>
      </c>
      <c r="AF900" s="58">
        <v>1.0058400000000001</v>
      </c>
      <c r="AG900" s="130">
        <v>1.0399072657651018</v>
      </c>
      <c r="AH900" s="62">
        <v>0.19281400000000001</v>
      </c>
      <c r="AI900" s="58">
        <v>3.6102300000000001</v>
      </c>
      <c r="AJ900" s="58">
        <v>0.13267399999999999</v>
      </c>
      <c r="AK900" s="58">
        <v>-2.6100000000000002E-2</v>
      </c>
      <c r="AL900" s="58">
        <v>49.843699999999998</v>
      </c>
      <c r="AM900" s="58">
        <v>7.9125000000000001E-2</v>
      </c>
      <c r="AN900" s="58">
        <v>3.0209999999999998E-3</v>
      </c>
      <c r="AO900" s="58">
        <v>0.57708199999999998</v>
      </c>
      <c r="AP900" s="58">
        <v>1.3128000000000001E-2</v>
      </c>
      <c r="AQ900" s="58">
        <v>46.7926</v>
      </c>
      <c r="AR900" s="58">
        <v>101.02500000000001</v>
      </c>
      <c r="AS900" s="63">
        <v>0.19281400000000001</v>
      </c>
      <c r="AT900" s="328">
        <v>0.19282430647291943</v>
      </c>
      <c r="AU900" s="64">
        <v>-1.0306472919413556E-5</v>
      </c>
      <c r="AV900" s="57">
        <v>37.816600000000001</v>
      </c>
      <c r="AW900" s="58">
        <v>37.769799999999996</v>
      </c>
      <c r="AX900" s="64">
        <v>4.6800000000004616E-2</v>
      </c>
      <c r="AY900" s="57">
        <v>10.039199999999999</v>
      </c>
      <c r="AZ900" s="58">
        <v>10.029999999999999</v>
      </c>
      <c r="BA900" s="64">
        <v>9.1999999999998749E-3</v>
      </c>
      <c r="BB900" s="57">
        <v>102.15900000000001</v>
      </c>
      <c r="BC900" s="58">
        <v>102.03266000000001</v>
      </c>
      <c r="BD900" s="60">
        <v>0.12633999999999901</v>
      </c>
      <c r="BE900" s="57">
        <v>46.849899999999998</v>
      </c>
      <c r="BF900" s="58">
        <v>46.7926</v>
      </c>
      <c r="BG900" s="64">
        <v>5.7299999999997908E-2</v>
      </c>
      <c r="BH900" s="58">
        <v>47.855800000000002</v>
      </c>
      <c r="BI900" s="58">
        <v>47.799799999999998</v>
      </c>
      <c r="BJ900" s="64">
        <v>5.6000000000004491E-2</v>
      </c>
      <c r="BK900" s="57">
        <v>49.911000000000001</v>
      </c>
      <c r="BL900" s="58">
        <v>49.843699999999998</v>
      </c>
      <c r="BM900" s="64">
        <v>6.7300000000003024E-2</v>
      </c>
      <c r="BN900" s="60">
        <v>0.130163</v>
      </c>
      <c r="BO900" s="60">
        <v>3.7820000000000002E-3</v>
      </c>
      <c r="BP900" s="60">
        <v>-6.3000000000000003E-4</v>
      </c>
      <c r="BQ900" s="60">
        <v>0.90651800000000005</v>
      </c>
      <c r="BR900" s="60">
        <v>1.534E-3</v>
      </c>
      <c r="BS900" s="60">
        <v>5.8E-5</v>
      </c>
      <c r="BT900" s="60">
        <v>1.1821E-2</v>
      </c>
      <c r="BU900" s="60">
        <v>3.4000000000000002E-4</v>
      </c>
      <c r="BV900" s="60">
        <v>0.94641399999999998</v>
      </c>
      <c r="BW900" s="60">
        <v>2</v>
      </c>
      <c r="BX900" s="945">
        <v>0.13014000000000001</v>
      </c>
      <c r="BY900" s="60">
        <v>3.7799999999999999E-3</v>
      </c>
      <c r="BZ900" s="60">
        <v>-6.3000000000000003E-4</v>
      </c>
      <c r="CA900" s="60">
        <v>0.90671000000000002</v>
      </c>
      <c r="CB900" s="60">
        <v>1.5299999999999999E-3</v>
      </c>
      <c r="CC900" s="60">
        <v>6.0000000000000002E-5</v>
      </c>
      <c r="CD900" s="60">
        <v>1.1820000000000001E-2</v>
      </c>
      <c r="CE900" s="60">
        <v>3.4000000000000002E-4</v>
      </c>
      <c r="CF900" s="60">
        <v>0.76378999999999997</v>
      </c>
      <c r="CG900" s="60">
        <v>0.18246000000000001</v>
      </c>
      <c r="CH900" s="60">
        <v>2</v>
      </c>
      <c r="CI900" s="60">
        <v>0.94625000000000004</v>
      </c>
      <c r="CJ900" s="328">
        <v>0.19282430647291943</v>
      </c>
      <c r="CK900" s="58">
        <v>37.769799999999996</v>
      </c>
      <c r="CL900" s="58">
        <v>10.029999999999999</v>
      </c>
      <c r="CM900" s="59">
        <v>102.03266000000001</v>
      </c>
    </row>
    <row r="901" spans="1:91" x14ac:dyDescent="0.2">
      <c r="A901" s="54" t="s">
        <v>545</v>
      </c>
      <c r="B901" s="55">
        <v>1634</v>
      </c>
      <c r="C901" s="55">
        <v>-30062</v>
      </c>
      <c r="D901" s="55">
        <v>133</v>
      </c>
      <c r="E901" s="56">
        <v>0.17887700000000001</v>
      </c>
      <c r="F901" s="57">
        <v>46.633299999999998</v>
      </c>
      <c r="G901" s="58">
        <v>38.291699999999999</v>
      </c>
      <c r="H901" s="58">
        <v>9.2704199999999997</v>
      </c>
      <c r="I901" s="58">
        <v>3.7082799999999998</v>
      </c>
      <c r="J901" s="58">
        <v>50.670900000000003</v>
      </c>
      <c r="K901" s="58">
        <v>6.8829000000000001E-2</v>
      </c>
      <c r="L901" s="58">
        <v>0.61607800000000001</v>
      </c>
      <c r="M901" s="58">
        <v>6.2799999999999998E-4</v>
      </c>
      <c r="N901" s="58">
        <v>8.7388999999999994E-2</v>
      </c>
      <c r="O901" s="58">
        <v>-1.762E-2</v>
      </c>
      <c r="P901" s="58">
        <v>1.3103999999999999E-2</v>
      </c>
      <c r="Q901" s="59">
        <v>102.71</v>
      </c>
      <c r="R901" s="58">
        <v>0.92882500000000001</v>
      </c>
      <c r="S901" s="60">
        <v>0.936253</v>
      </c>
      <c r="T901" s="60">
        <v>0.76877899999999999</v>
      </c>
      <c r="U901" s="60">
        <v>0.16747400000000001</v>
      </c>
      <c r="V901" s="60">
        <v>0.132715</v>
      </c>
      <c r="W901" s="60">
        <v>0.91478199999999998</v>
      </c>
      <c r="X901" s="60">
        <v>1.325E-3</v>
      </c>
      <c r="Y901" s="60">
        <v>1.2527E-2</v>
      </c>
      <c r="Z901" s="60">
        <v>1.2E-5</v>
      </c>
      <c r="AA901" s="60">
        <v>2.4729999999999999E-3</v>
      </c>
      <c r="AB901" s="60">
        <v>-4.2000000000000002E-4</v>
      </c>
      <c r="AC901" s="60">
        <v>3.3700000000000001E-4</v>
      </c>
      <c r="AD901" s="60">
        <v>3</v>
      </c>
      <c r="AE901" s="60">
        <v>2.0000039999999997</v>
      </c>
      <c r="AF901" s="58">
        <v>0.92882500000000001</v>
      </c>
      <c r="AG901" s="130">
        <v>1.0250729339796929</v>
      </c>
      <c r="AH901" s="62">
        <v>0.17887700000000001</v>
      </c>
      <c r="AI901" s="58">
        <v>3.7115100000000001</v>
      </c>
      <c r="AJ901" s="58">
        <v>8.6877999999999997E-2</v>
      </c>
      <c r="AK901" s="58">
        <v>-1.847E-2</v>
      </c>
      <c r="AL901" s="58">
        <v>50.6083</v>
      </c>
      <c r="AM901" s="58">
        <v>6.7721000000000003E-2</v>
      </c>
      <c r="AN901" s="58">
        <v>-3.8000000000000002E-4</v>
      </c>
      <c r="AO901" s="58">
        <v>0.61421599999999998</v>
      </c>
      <c r="AP901" s="58">
        <v>1.2233000000000001E-2</v>
      </c>
      <c r="AQ901" s="58">
        <v>46.581000000000003</v>
      </c>
      <c r="AR901" s="58">
        <v>101.663</v>
      </c>
      <c r="AS901" s="63">
        <v>0.17887700000000001</v>
      </c>
      <c r="AT901" s="328">
        <v>0.17885414552330489</v>
      </c>
      <c r="AU901" s="64">
        <v>2.2854476695116643E-5</v>
      </c>
      <c r="AV901" s="57">
        <v>38.291699999999999</v>
      </c>
      <c r="AW901" s="58">
        <v>38.2498</v>
      </c>
      <c r="AX901" s="64">
        <v>4.1899999999998272E-2</v>
      </c>
      <c r="AY901" s="57">
        <v>9.2704199999999997</v>
      </c>
      <c r="AZ901" s="58">
        <v>9.26</v>
      </c>
      <c r="BA901" s="64">
        <v>1.0419999999999874E-2</v>
      </c>
      <c r="BB901" s="57">
        <v>102.71</v>
      </c>
      <c r="BC901" s="58">
        <v>102.59180799999999</v>
      </c>
      <c r="BD901" s="60">
        <v>0.11819200000000762</v>
      </c>
      <c r="BE901" s="57">
        <v>46.633299999999998</v>
      </c>
      <c r="BF901" s="58">
        <v>46.581000000000003</v>
      </c>
      <c r="BG901" s="64">
        <v>5.229999999999535E-2</v>
      </c>
      <c r="BH901" s="58">
        <v>47.56212</v>
      </c>
      <c r="BI901" s="58">
        <v>47.509799999999998</v>
      </c>
      <c r="BJ901" s="64">
        <v>5.2320000000001698E-2</v>
      </c>
      <c r="BK901" s="57">
        <v>50.670900000000003</v>
      </c>
      <c r="BL901" s="58">
        <v>50.6083</v>
      </c>
      <c r="BM901" s="64">
        <v>6.260000000000332E-2</v>
      </c>
      <c r="BN901" s="60">
        <v>0.13297700000000001</v>
      </c>
      <c r="BO901" s="60">
        <v>2.4610000000000001E-3</v>
      </c>
      <c r="BP901" s="60">
        <v>-4.4000000000000002E-4</v>
      </c>
      <c r="BQ901" s="60">
        <v>0.91465700000000005</v>
      </c>
      <c r="BR901" s="60">
        <v>1.305E-3</v>
      </c>
      <c r="BS901" s="60">
        <v>-1.0000000000000001E-5</v>
      </c>
      <c r="BT901" s="60">
        <v>1.2503E-2</v>
      </c>
      <c r="BU901" s="60">
        <v>3.1500000000000001E-4</v>
      </c>
      <c r="BV901" s="60">
        <v>0.93623299999999998</v>
      </c>
      <c r="BW901" s="60">
        <v>2.0000009999999997</v>
      </c>
      <c r="BX901" s="945">
        <v>0.13295000000000001</v>
      </c>
      <c r="BY901" s="60">
        <v>2.4599999999999999E-3</v>
      </c>
      <c r="BZ901" s="60">
        <v>-4.4000000000000002E-4</v>
      </c>
      <c r="CA901" s="60">
        <v>0.91485000000000005</v>
      </c>
      <c r="CB901" s="60">
        <v>1.2999999999999999E-3</v>
      </c>
      <c r="CC901" s="60">
        <v>-1.0000000000000001E-5</v>
      </c>
      <c r="CD901" s="60">
        <v>1.2500000000000001E-2</v>
      </c>
      <c r="CE901" s="60">
        <v>3.1E-4</v>
      </c>
      <c r="CF901" s="60">
        <v>0.76865000000000006</v>
      </c>
      <c r="CG901" s="60">
        <v>0.16742000000000001</v>
      </c>
      <c r="CH901" s="60">
        <v>1.9999899999999999</v>
      </c>
      <c r="CI901" s="60">
        <v>0.93607000000000007</v>
      </c>
      <c r="CJ901" s="328">
        <v>0.17885414552330489</v>
      </c>
      <c r="CK901" s="58">
        <v>38.2498</v>
      </c>
      <c r="CL901" s="58">
        <v>9.26</v>
      </c>
      <c r="CM901" s="59">
        <v>102.59180799999999</v>
      </c>
    </row>
    <row r="902" spans="1:91" x14ac:dyDescent="0.2">
      <c r="A902" s="749" t="s">
        <v>544</v>
      </c>
      <c r="B902" s="750"/>
      <c r="C902" s="750"/>
      <c r="D902" s="750"/>
      <c r="E902" s="699">
        <v>0.46345473333333337</v>
      </c>
      <c r="F902" s="700">
        <v>78.708459999999988</v>
      </c>
      <c r="G902" s="701">
        <v>42.228320000000004</v>
      </c>
      <c r="H902" s="701">
        <v>40.542126666666668</v>
      </c>
      <c r="I902" s="701">
        <v>1.9191226666666668</v>
      </c>
      <c r="J902" s="701">
        <v>14.368286666666666</v>
      </c>
      <c r="K902" s="701">
        <v>0.58858973333333331</v>
      </c>
      <c r="L902" s="701">
        <v>0.43621346666666666</v>
      </c>
      <c r="M902" s="701">
        <v>5.4530933333333337E-2</v>
      </c>
      <c r="N902" s="701">
        <v>2.2938366666666661</v>
      </c>
      <c r="O902" s="701">
        <v>4.5074200000000002E-2</v>
      </c>
      <c r="P902" s="701">
        <v>1.6580666666666667E-2</v>
      </c>
      <c r="Q902" s="702">
        <v>102.49273333333335</v>
      </c>
      <c r="R902" s="701">
        <v>4.0619820000000013</v>
      </c>
      <c r="S902" s="699">
        <v>2.3751793333333335</v>
      </c>
      <c r="T902" s="699">
        <v>1.2743026666666666</v>
      </c>
      <c r="U902" s="699">
        <v>1.1008766666666665</v>
      </c>
      <c r="V902" s="699">
        <v>0.10322326666666666</v>
      </c>
      <c r="W902" s="699">
        <v>0.38987006666666679</v>
      </c>
      <c r="X902" s="699">
        <v>1.7027866666666665E-2</v>
      </c>
      <c r="Y902" s="699">
        <v>1.3330066666666666E-2</v>
      </c>
      <c r="Z902" s="699">
        <v>1.5553999999999998E-3</v>
      </c>
      <c r="AA902" s="699">
        <v>9.7546600000000011E-2</v>
      </c>
      <c r="AB902" s="699">
        <v>1.6271999999999999E-3</v>
      </c>
      <c r="AC902" s="699">
        <v>6.4126666666666679E-4</v>
      </c>
      <c r="AD902" s="699">
        <v>4</v>
      </c>
      <c r="AE902" s="699">
        <v>3.0000010666666657</v>
      </c>
      <c r="AF902" s="701">
        <v>4.0619820000000013</v>
      </c>
      <c r="AG902" s="782">
        <v>0.88916900299407819</v>
      </c>
      <c r="AH902" s="704">
        <v>0.46345473333333337</v>
      </c>
      <c r="AI902" s="410">
        <v>1.9312479999999999</v>
      </c>
      <c r="AJ902" s="410">
        <v>2.3032540000000004</v>
      </c>
      <c r="AK902" s="410">
        <v>4.1473999999999997E-2</v>
      </c>
      <c r="AL902" s="410">
        <v>14.270019999999997</v>
      </c>
      <c r="AM902" s="410">
        <v>0.57948259999999996</v>
      </c>
      <c r="AN902" s="410">
        <v>4.9251666666666673E-2</v>
      </c>
      <c r="AO902" s="410">
        <v>0.42677946666666672</v>
      </c>
      <c r="AP902" s="410">
        <v>1.1603200000000001E-2</v>
      </c>
      <c r="AQ902" s="410">
        <v>78.235740000000007</v>
      </c>
      <c r="AR902" s="410">
        <v>97.848819999999975</v>
      </c>
      <c r="AS902" s="782">
        <v>0.46345473333333337</v>
      </c>
      <c r="AT902" s="782">
        <v>0.46377125798363689</v>
      </c>
      <c r="AU902" s="782">
        <v>-3.1652465030352538E-4</v>
      </c>
      <c r="AV902" s="363">
        <v>42.228320000000004</v>
      </c>
      <c r="AW902" s="363">
        <v>41.950006666666667</v>
      </c>
      <c r="AX902" s="782">
        <v>0.27831333333333341</v>
      </c>
      <c r="AY902" s="363">
        <v>40.542126666666668</v>
      </c>
      <c r="AZ902" s="363">
        <v>40.326666666666675</v>
      </c>
      <c r="BA902" s="782">
        <v>0.21545999999999974</v>
      </c>
      <c r="BB902" s="363">
        <v>102.49273333333335</v>
      </c>
      <c r="BC902" s="363">
        <v>101.88978626666666</v>
      </c>
      <c r="BD902" s="782">
        <v>0.60294706666666775</v>
      </c>
      <c r="BE902" s="363">
        <v>78.708459999999988</v>
      </c>
      <c r="BF902" s="363">
        <v>78.235740000000007</v>
      </c>
      <c r="BG902" s="782">
        <v>0.47272000000000008</v>
      </c>
      <c r="BH902" s="363">
        <v>82.770446666666658</v>
      </c>
      <c r="BI902" s="363">
        <v>82.276673333333335</v>
      </c>
      <c r="BJ902" s="782">
        <v>0.49377333333333412</v>
      </c>
      <c r="BK902" s="363">
        <v>14.368286666666666</v>
      </c>
      <c r="BL902" s="363">
        <v>14.270019999999997</v>
      </c>
      <c r="BM902" s="782">
        <v>9.8266666666666683E-2</v>
      </c>
      <c r="BN902" s="412">
        <v>0.10446379999999998</v>
      </c>
      <c r="BO902" s="412">
        <v>9.8502333333333331E-2</v>
      </c>
      <c r="BP902" s="412">
        <v>1.5054666666666672E-3</v>
      </c>
      <c r="BQ902" s="412">
        <v>0.3893960666666666</v>
      </c>
      <c r="BR902" s="412">
        <v>1.6859400000000004E-2</v>
      </c>
      <c r="BS902" s="412">
        <v>1.4129333333333333E-3</v>
      </c>
      <c r="BT902" s="412">
        <v>1.3115466666666664E-2</v>
      </c>
      <c r="BU902" s="412">
        <v>4.5126666666666661E-4</v>
      </c>
      <c r="BV902" s="412">
        <v>2.3742939999999999</v>
      </c>
      <c r="BW902" s="412">
        <v>3.0000007333333332</v>
      </c>
      <c r="BX902" s="413">
        <v>0.10445599999999998</v>
      </c>
      <c r="BY902" s="412">
        <v>9.8495333333333338E-2</v>
      </c>
      <c r="BZ902" s="412">
        <v>1.5053333333333336E-3</v>
      </c>
      <c r="CA902" s="412">
        <v>0.38952933333333334</v>
      </c>
      <c r="CB902" s="412">
        <v>1.6859333333333334E-2</v>
      </c>
      <c r="CC902" s="412">
        <v>1.4133333333333333E-3</v>
      </c>
      <c r="CD902" s="412">
        <v>1.3113333333333333E-2</v>
      </c>
      <c r="CE902" s="412">
        <v>4.5066666666666671E-4</v>
      </c>
      <c r="CF902" s="412">
        <v>1.2730133333333336</v>
      </c>
      <c r="CG902" s="412">
        <v>1.101162</v>
      </c>
      <c r="CH902" s="412">
        <v>2.9999980000000002</v>
      </c>
      <c r="CI902" s="412">
        <v>2.3741753333333331</v>
      </c>
      <c r="CJ902" s="412">
        <v>0.46377125798363689</v>
      </c>
      <c r="CK902" s="410">
        <v>41.950006666666667</v>
      </c>
      <c r="CL902" s="410">
        <v>40.326666666666675</v>
      </c>
      <c r="CM902" s="411">
        <v>101.88978626666666</v>
      </c>
    </row>
    <row r="903" spans="1:91" ht="16" thickBot="1" x14ac:dyDescent="0.25">
      <c r="A903" s="262" t="s">
        <v>545</v>
      </c>
      <c r="B903" s="695"/>
      <c r="C903" s="695"/>
      <c r="D903" s="695"/>
      <c r="E903" s="174">
        <v>0.18323633333333333</v>
      </c>
      <c r="F903" s="532">
        <v>46.602400000000003</v>
      </c>
      <c r="G903" s="252">
        <v>38.062333333333328</v>
      </c>
      <c r="H903" s="252">
        <v>9.4909806666666672</v>
      </c>
      <c r="I903" s="252">
        <v>3.7250886666666663</v>
      </c>
      <c r="J903" s="252">
        <v>50.436159999999994</v>
      </c>
      <c r="K903" s="252">
        <v>6.20606E-2</v>
      </c>
      <c r="L903" s="252">
        <v>0.60305913333333327</v>
      </c>
      <c r="M903" s="252">
        <v>6.4841999999999999E-3</v>
      </c>
      <c r="N903" s="252">
        <v>9.707473333333333E-2</v>
      </c>
      <c r="O903" s="252">
        <v>-1.7706E-2</v>
      </c>
      <c r="P903" s="252">
        <v>1.4226733333333335E-2</v>
      </c>
      <c r="Q903" s="533">
        <v>102.47980000000001</v>
      </c>
      <c r="R903" s="252">
        <v>0.95091873333333321</v>
      </c>
      <c r="S903" s="174">
        <v>0.93762613333333333</v>
      </c>
      <c r="T903" s="174">
        <v>0.76579340000000007</v>
      </c>
      <c r="U903" s="174">
        <v>0.17183286666666664</v>
      </c>
      <c r="V903" s="174">
        <v>0.13359853333333332</v>
      </c>
      <c r="W903" s="174">
        <v>0.91247280000000019</v>
      </c>
      <c r="X903" s="174">
        <v>1.1973333333333335E-3</v>
      </c>
      <c r="Y903" s="174">
        <v>1.2288400000000003E-2</v>
      </c>
      <c r="Z903" s="174">
        <v>1.2313333333333336E-4</v>
      </c>
      <c r="AA903" s="174">
        <v>2.7531333333333328E-3</v>
      </c>
      <c r="AB903" s="174">
        <v>-4.2600000000000011E-4</v>
      </c>
      <c r="AC903" s="174">
        <v>3.6673333333333332E-4</v>
      </c>
      <c r="AD903" s="174">
        <v>3</v>
      </c>
      <c r="AE903" s="174">
        <v>2.0000003333333334</v>
      </c>
      <c r="AF903" s="252">
        <v>0.95091873333333321</v>
      </c>
      <c r="AG903" s="925">
        <v>1.0363766352537285</v>
      </c>
      <c r="AH903" s="534">
        <v>0.18323633333333333</v>
      </c>
      <c r="AI903" s="253">
        <v>3.7284220000000006</v>
      </c>
      <c r="AJ903" s="253">
        <v>9.6560533333333323E-2</v>
      </c>
      <c r="AK903" s="253">
        <v>-1.8575333333333336E-2</v>
      </c>
      <c r="AL903" s="253">
        <v>50.372266666666661</v>
      </c>
      <c r="AM903" s="253">
        <v>6.0934533333333332E-2</v>
      </c>
      <c r="AN903" s="253">
        <v>5.4501333333333334E-3</v>
      </c>
      <c r="AO903" s="253">
        <v>0.60116453333333353</v>
      </c>
      <c r="AP903" s="253">
        <v>1.3329733333333331E-2</v>
      </c>
      <c r="AQ903" s="253">
        <v>46.548819999999999</v>
      </c>
      <c r="AR903" s="253">
        <v>101.40833333333333</v>
      </c>
      <c r="AS903" s="792">
        <v>0.18323633333333333</v>
      </c>
      <c r="AT903" s="792">
        <v>0.18322943091531846</v>
      </c>
      <c r="AU903" s="792">
        <v>6.902418014848033E-6</v>
      </c>
      <c r="AV903" s="364">
        <v>38.062333333333328</v>
      </c>
      <c r="AW903" s="364">
        <v>38.01890666666668</v>
      </c>
      <c r="AX903" s="792">
        <v>4.3426666666666357E-2</v>
      </c>
      <c r="AY903" s="364">
        <v>9.4909806666666672</v>
      </c>
      <c r="AZ903" s="364">
        <v>9.4806666666666661</v>
      </c>
      <c r="BA903" s="792">
        <v>1.0314000000000097E-2</v>
      </c>
      <c r="BB903" s="364">
        <v>102.47980000000001</v>
      </c>
      <c r="BC903" s="364">
        <v>102.35912613333333</v>
      </c>
      <c r="BD903" s="792">
        <v>0.12067386666667232</v>
      </c>
      <c r="BE903" s="364">
        <v>46.602400000000003</v>
      </c>
      <c r="BF903" s="364">
        <v>46.548819999999999</v>
      </c>
      <c r="BG903" s="792">
        <v>5.3579999999999475E-2</v>
      </c>
      <c r="BH903" s="364">
        <v>47.553314000000007</v>
      </c>
      <c r="BI903" s="364">
        <v>47.499573333333338</v>
      </c>
      <c r="BJ903" s="792">
        <v>5.3740666666667401E-2</v>
      </c>
      <c r="BK903" s="364">
        <v>50.436159999999994</v>
      </c>
      <c r="BL903" s="364">
        <v>50.372266666666661</v>
      </c>
      <c r="BM903" s="792">
        <v>6.3893333333333163E-2</v>
      </c>
      <c r="BN903" s="56">
        <v>0.13386893333333333</v>
      </c>
      <c r="BO903" s="56">
        <v>2.7415333333333331E-3</v>
      </c>
      <c r="BP903" s="56">
        <v>-4.4733333333333344E-4</v>
      </c>
      <c r="BQ903" s="56">
        <v>0.91234433333333331</v>
      </c>
      <c r="BR903" s="56">
        <v>1.1770666666666668E-3</v>
      </c>
      <c r="BS903" s="56">
        <v>1.0340000000000002E-4</v>
      </c>
      <c r="BT903" s="56">
        <v>1.2263599999999996E-2</v>
      </c>
      <c r="BU903" s="56">
        <v>3.4400000000000001E-4</v>
      </c>
      <c r="BV903" s="56">
        <v>0.93760446666666675</v>
      </c>
      <c r="BW903" s="56">
        <v>2.0000000000000004</v>
      </c>
      <c r="BX903" s="63">
        <v>0.13384133333333334</v>
      </c>
      <c r="BY903" s="56">
        <v>2.7420000000000001E-3</v>
      </c>
      <c r="BZ903" s="56">
        <v>-4.4733333333333344E-4</v>
      </c>
      <c r="CA903" s="56">
        <v>0.91254000000000002</v>
      </c>
      <c r="CB903" s="56">
        <v>1.1759999999999997E-3</v>
      </c>
      <c r="CC903" s="56">
        <v>1.0400000000000001E-4</v>
      </c>
      <c r="CD903" s="56">
        <v>1.2260666666666668E-2</v>
      </c>
      <c r="CE903" s="56">
        <v>3.4466666666666668E-4</v>
      </c>
      <c r="CF903" s="56">
        <v>0.7656466666666667</v>
      </c>
      <c r="CG903" s="56">
        <v>0.17179199999999997</v>
      </c>
      <c r="CH903" s="56">
        <v>2</v>
      </c>
      <c r="CI903" s="56">
        <v>0.93743866666666686</v>
      </c>
      <c r="CJ903" s="56">
        <v>0.18322943091531846</v>
      </c>
      <c r="CK903" s="253">
        <v>38.01890666666668</v>
      </c>
      <c r="CL903" s="253">
        <v>9.4806666666666661</v>
      </c>
      <c r="CM903" s="362">
        <v>102.35912613333333</v>
      </c>
    </row>
    <row r="904" spans="1:91" x14ac:dyDescent="0.2">
      <c r="A904" s="47" t="s">
        <v>546</v>
      </c>
      <c r="B904" s="48">
        <v>789</v>
      </c>
      <c r="C904" s="48">
        <v>-32892</v>
      </c>
      <c r="D904" s="48">
        <v>142</v>
      </c>
      <c r="E904" s="49">
        <v>0.51096399999999997</v>
      </c>
      <c r="F904" s="32">
        <v>83.025199999999998</v>
      </c>
      <c r="G904" s="33">
        <v>40.6023</v>
      </c>
      <c r="H904" s="33">
        <v>47.146500000000003</v>
      </c>
      <c r="I904" s="33">
        <v>0.303676</v>
      </c>
      <c r="J904" s="33">
        <v>10.7118</v>
      </c>
      <c r="K904" s="33">
        <v>0.75421300000000002</v>
      </c>
      <c r="L904" s="33">
        <v>0.34852499999999997</v>
      </c>
      <c r="M904" s="33">
        <v>3.9291E-2</v>
      </c>
      <c r="N904" s="33">
        <v>0.73112900000000003</v>
      </c>
      <c r="O904" s="33">
        <v>8.3031999999999995E-2</v>
      </c>
      <c r="P904" s="33">
        <v>5.6979000000000002E-2</v>
      </c>
      <c r="Q904" s="34">
        <v>100.77800000000001</v>
      </c>
      <c r="R904" s="33">
        <v>4.7236900000000004</v>
      </c>
      <c r="S904" s="39">
        <v>2.60772</v>
      </c>
      <c r="T904" s="39">
        <v>1.2752699999999999</v>
      </c>
      <c r="U904" s="39">
        <v>1.3324499999999999</v>
      </c>
      <c r="V904" s="39">
        <v>1.7002E-2</v>
      </c>
      <c r="W904" s="39">
        <v>0.30253600000000003</v>
      </c>
      <c r="X904" s="39">
        <v>2.2710999999999999E-2</v>
      </c>
      <c r="Y904" s="39">
        <v>1.1087E-2</v>
      </c>
      <c r="Z904" s="39">
        <v>1.1670000000000001E-3</v>
      </c>
      <c r="AA904" s="39">
        <v>3.2362000000000002E-2</v>
      </c>
      <c r="AB904" s="39">
        <v>3.1180000000000001E-3</v>
      </c>
      <c r="AC904" s="39">
        <v>2.2929999999999999E-3</v>
      </c>
      <c r="AD904" s="39">
        <v>4</v>
      </c>
      <c r="AE904" s="420">
        <v>2.9999959999999999</v>
      </c>
      <c r="AF904" s="33">
        <v>4.7236900000000004</v>
      </c>
      <c r="AG904" s="101">
        <v>0.18568596431283252</v>
      </c>
      <c r="AH904" s="50">
        <v>0.51096399999999997</v>
      </c>
      <c r="AI904" s="35">
        <v>0.30482599999999999</v>
      </c>
      <c r="AJ904" s="35">
        <v>0.73255800000000004</v>
      </c>
      <c r="AK904" s="35">
        <v>7.8602000000000005E-2</v>
      </c>
      <c r="AL904" s="35">
        <v>10.6174</v>
      </c>
      <c r="AM904" s="35">
        <v>0.74132100000000001</v>
      </c>
      <c r="AN904" s="35">
        <v>3.2906999999999999E-2</v>
      </c>
      <c r="AO904" s="35">
        <v>0.33722999999999997</v>
      </c>
      <c r="AP904" s="35">
        <v>5.0408000000000001E-2</v>
      </c>
      <c r="AQ904" s="35">
        <v>82.403599999999997</v>
      </c>
      <c r="AR904" s="35">
        <v>95.298900000000003</v>
      </c>
      <c r="AS904" s="43">
        <v>0.51096399999999997</v>
      </c>
      <c r="AT904" s="326">
        <v>0.51111187784410017</v>
      </c>
      <c r="AU904" s="327">
        <v>-1.4787784410019711E-4</v>
      </c>
      <c r="AV904" s="41">
        <v>40.6023</v>
      </c>
      <c r="AW904" s="35">
        <v>40.286099999999998</v>
      </c>
      <c r="AX904" s="327">
        <v>0.31620000000000203</v>
      </c>
      <c r="AY904" s="41">
        <v>47.146500000000003</v>
      </c>
      <c r="AZ904" s="35">
        <v>46.81</v>
      </c>
      <c r="BA904" s="327">
        <v>0.33650000000000091</v>
      </c>
      <c r="BB904" s="41">
        <v>100.77800000000001</v>
      </c>
      <c r="BC904" s="35">
        <v>99.99135200000002</v>
      </c>
      <c r="BD904" s="36">
        <v>0.78664799999998536</v>
      </c>
      <c r="BE904" s="41">
        <v>83.025199999999998</v>
      </c>
      <c r="BF904" s="35">
        <v>82.403599999999997</v>
      </c>
      <c r="BG904" s="327">
        <v>0.62160000000000082</v>
      </c>
      <c r="BH904" s="46">
        <v>87.748800000000003</v>
      </c>
      <c r="BI904" s="46">
        <v>87.096100000000007</v>
      </c>
      <c r="BJ904" s="327">
        <v>0.65269999999999584</v>
      </c>
      <c r="BK904" s="41">
        <v>10.7118</v>
      </c>
      <c r="BL904" s="35">
        <v>10.6174</v>
      </c>
      <c r="BM904" s="327">
        <v>9.4400000000000261E-2</v>
      </c>
      <c r="BN904" s="36">
        <v>1.7201000000000001E-2</v>
      </c>
      <c r="BO904" s="36">
        <v>3.2681000000000002E-2</v>
      </c>
      <c r="BP904" s="36">
        <v>2.9750000000000002E-3</v>
      </c>
      <c r="BQ904" s="36">
        <v>0.30222900000000003</v>
      </c>
      <c r="BR904" s="36">
        <v>2.2498000000000001E-2</v>
      </c>
      <c r="BS904" s="36">
        <v>9.8499999999999998E-4</v>
      </c>
      <c r="BT904" s="36">
        <v>1.0812E-2</v>
      </c>
      <c r="BU904" s="36">
        <v>2.0439999999999998E-3</v>
      </c>
      <c r="BV904" s="36">
        <v>2.6085799999999999</v>
      </c>
      <c r="BW904" s="36">
        <v>3.0000049999999998</v>
      </c>
      <c r="BX904" s="944">
        <v>1.72E-2</v>
      </c>
      <c r="BY904" s="36">
        <v>3.2680000000000001E-2</v>
      </c>
      <c r="BZ904" s="36">
        <v>2.98E-3</v>
      </c>
      <c r="CA904" s="36">
        <v>0.30234</v>
      </c>
      <c r="CB904" s="36">
        <v>2.2499999999999999E-2</v>
      </c>
      <c r="CC904" s="36">
        <v>9.7999999999999997E-4</v>
      </c>
      <c r="CD904" s="36">
        <v>1.081E-2</v>
      </c>
      <c r="CE904" s="36">
        <v>2.0400000000000001E-3</v>
      </c>
      <c r="CF904" s="36">
        <v>1.27525</v>
      </c>
      <c r="CG904" s="36">
        <v>1.3332200000000001</v>
      </c>
      <c r="CH904" s="36">
        <v>3</v>
      </c>
      <c r="CI904" s="36">
        <v>2.6084700000000001</v>
      </c>
      <c r="CJ904" s="326">
        <v>0.51111187784410017</v>
      </c>
      <c r="CK904" s="35">
        <v>40.286099999999998</v>
      </c>
      <c r="CL904" s="35">
        <v>46.81</v>
      </c>
      <c r="CM904" s="42">
        <v>99.99135200000002</v>
      </c>
    </row>
    <row r="905" spans="1:91" x14ac:dyDescent="0.2">
      <c r="A905" s="52" t="s">
        <v>546</v>
      </c>
      <c r="B905" s="30">
        <v>786</v>
      </c>
      <c r="C905" s="30">
        <v>-32890</v>
      </c>
      <c r="D905" s="30">
        <v>142</v>
      </c>
      <c r="E905" s="31">
        <v>0.51894099999999999</v>
      </c>
      <c r="F905" s="41">
        <v>83.196399999999997</v>
      </c>
      <c r="G905" s="35">
        <v>40.022300000000001</v>
      </c>
      <c r="H905" s="35">
        <v>47.981299999999997</v>
      </c>
      <c r="I905" s="35">
        <v>0.29839399999999999</v>
      </c>
      <c r="J905" s="35">
        <v>10.1576</v>
      </c>
      <c r="K905" s="35">
        <v>0.76028700000000005</v>
      </c>
      <c r="L905" s="35">
        <v>0.35103899999999999</v>
      </c>
      <c r="M905" s="35">
        <v>3.9898999999999997E-2</v>
      </c>
      <c r="N905" s="35">
        <v>0.75597000000000003</v>
      </c>
      <c r="O905" s="35">
        <v>8.3330000000000001E-2</v>
      </c>
      <c r="P905" s="35">
        <v>4.6954999999999997E-2</v>
      </c>
      <c r="Q905" s="42">
        <v>100.497</v>
      </c>
      <c r="R905" s="35">
        <v>4.8073199999999998</v>
      </c>
      <c r="S905" s="36">
        <v>2.62148</v>
      </c>
      <c r="T905" s="36">
        <v>1.26108</v>
      </c>
      <c r="U905" s="36">
        <v>1.36039</v>
      </c>
      <c r="V905" s="36">
        <v>1.6760000000000001E-2</v>
      </c>
      <c r="W905" s="36">
        <v>0.28780299999999998</v>
      </c>
      <c r="X905" s="36">
        <v>2.2967000000000001E-2</v>
      </c>
      <c r="Y905" s="36">
        <v>1.1202999999999999E-2</v>
      </c>
      <c r="Z905" s="36">
        <v>1.189E-3</v>
      </c>
      <c r="AA905" s="36">
        <v>3.3569000000000002E-2</v>
      </c>
      <c r="AB905" s="36">
        <v>3.14E-3</v>
      </c>
      <c r="AC905" s="36">
        <v>1.8959999999999999E-3</v>
      </c>
      <c r="AD905" s="36">
        <v>4</v>
      </c>
      <c r="AE905" s="325">
        <v>2.999997</v>
      </c>
      <c r="AF905" s="35">
        <v>4.8073199999999998</v>
      </c>
      <c r="AG905" s="37">
        <v>0.17493967832197396</v>
      </c>
      <c r="AH905" s="53">
        <v>0.51894099999999999</v>
      </c>
      <c r="AI905" s="35">
        <v>0.29953600000000002</v>
      </c>
      <c r="AJ905" s="35">
        <v>0.75762099999999999</v>
      </c>
      <c r="AK905" s="35">
        <v>7.8802999999999998E-2</v>
      </c>
      <c r="AL905" s="35">
        <v>10.0654</v>
      </c>
      <c r="AM905" s="35">
        <v>0.74703699999999995</v>
      </c>
      <c r="AN905" s="35">
        <v>3.3369999999999997E-2</v>
      </c>
      <c r="AO905" s="35">
        <v>0.33945599999999998</v>
      </c>
      <c r="AP905" s="35">
        <v>4.0294000000000003E-2</v>
      </c>
      <c r="AQ905" s="35">
        <v>82.559100000000001</v>
      </c>
      <c r="AR905" s="35">
        <v>94.920599999999993</v>
      </c>
      <c r="AS905" s="43">
        <v>0.51894099999999999</v>
      </c>
      <c r="AT905" s="326">
        <v>0.519090548538654</v>
      </c>
      <c r="AU905" s="327">
        <v>-1.4954853865400963E-4</v>
      </c>
      <c r="AV905" s="41">
        <v>40.022300000000001</v>
      </c>
      <c r="AW905" s="35">
        <v>39.703499999999998</v>
      </c>
      <c r="AX905" s="327">
        <v>0.31880000000000308</v>
      </c>
      <c r="AY905" s="41">
        <v>47.981299999999997</v>
      </c>
      <c r="AZ905" s="35">
        <v>47.63</v>
      </c>
      <c r="BA905" s="327">
        <v>0.35129999999999484</v>
      </c>
      <c r="BB905" s="41">
        <v>100.497</v>
      </c>
      <c r="BC905" s="35">
        <v>99.695017000000007</v>
      </c>
      <c r="BD905" s="36">
        <v>0.80198299999999278</v>
      </c>
      <c r="BE905" s="41">
        <v>83.196399999999997</v>
      </c>
      <c r="BF905" s="35">
        <v>82.559100000000001</v>
      </c>
      <c r="BG905" s="327">
        <v>0.6372999999999962</v>
      </c>
      <c r="BH905" s="46">
        <v>88.003600000000006</v>
      </c>
      <c r="BI905" s="46">
        <v>87.333500000000001</v>
      </c>
      <c r="BJ905" s="327">
        <v>0.67010000000000502</v>
      </c>
      <c r="BK905" s="41">
        <v>10.1576</v>
      </c>
      <c r="BL905" s="35">
        <v>10.0654</v>
      </c>
      <c r="BM905" s="327">
        <v>9.220000000000006E-2</v>
      </c>
      <c r="BN905" s="36">
        <v>1.6959999999999999E-2</v>
      </c>
      <c r="BO905" s="36">
        <v>3.3912999999999999E-2</v>
      </c>
      <c r="BP905" s="36">
        <v>2.993E-3</v>
      </c>
      <c r="BQ905" s="36">
        <v>0.28748699999999999</v>
      </c>
      <c r="BR905" s="36">
        <v>2.2748000000000001E-2</v>
      </c>
      <c r="BS905" s="36">
        <v>1.0020000000000001E-3</v>
      </c>
      <c r="BT905" s="36">
        <v>1.0919999999999999E-2</v>
      </c>
      <c r="BU905" s="36">
        <v>1.64E-3</v>
      </c>
      <c r="BV905" s="36">
        <v>2.6223399999999999</v>
      </c>
      <c r="BW905" s="36">
        <v>3.000003</v>
      </c>
      <c r="BX905" s="944">
        <v>1.6959999999999999E-2</v>
      </c>
      <c r="BY905" s="36">
        <v>3.3910000000000003E-2</v>
      </c>
      <c r="BZ905" s="36">
        <v>2.99E-3</v>
      </c>
      <c r="CA905" s="36">
        <v>0.28759000000000001</v>
      </c>
      <c r="CB905" s="36">
        <v>2.2749999999999999E-2</v>
      </c>
      <c r="CC905" s="36">
        <v>1E-3</v>
      </c>
      <c r="CD905" s="36">
        <v>1.0919999999999999E-2</v>
      </c>
      <c r="CE905" s="36">
        <v>1.64E-3</v>
      </c>
      <c r="CF905" s="36">
        <v>1.2610600000000001</v>
      </c>
      <c r="CG905" s="36">
        <v>1.3611800000000001</v>
      </c>
      <c r="CH905" s="36">
        <v>3</v>
      </c>
      <c r="CI905" s="36">
        <v>2.6222400000000001</v>
      </c>
      <c r="CJ905" s="326">
        <v>0.519090548538654</v>
      </c>
      <c r="CK905" s="35">
        <v>39.703499999999998</v>
      </c>
      <c r="CL905" s="35">
        <v>47.63</v>
      </c>
      <c r="CM905" s="42">
        <v>99.695017000000007</v>
      </c>
    </row>
    <row r="906" spans="1:91" x14ac:dyDescent="0.2">
      <c r="A906" s="52" t="s">
        <v>546</v>
      </c>
      <c r="B906" s="30">
        <v>791</v>
      </c>
      <c r="C906" s="30">
        <v>-32888</v>
      </c>
      <c r="D906" s="30">
        <v>142</v>
      </c>
      <c r="E906" s="31">
        <v>0.51563700000000001</v>
      </c>
      <c r="F906" s="41">
        <v>83.056600000000003</v>
      </c>
      <c r="G906" s="35">
        <v>40.229500000000002</v>
      </c>
      <c r="H906" s="35">
        <v>47.595799999999997</v>
      </c>
      <c r="I906" s="35">
        <v>0.30147000000000002</v>
      </c>
      <c r="J906" s="35">
        <v>10.4018</v>
      </c>
      <c r="K906" s="35">
        <v>0.77054599999999995</v>
      </c>
      <c r="L906" s="35">
        <v>0.36377199999999998</v>
      </c>
      <c r="M906" s="35">
        <v>4.6732999999999997E-2</v>
      </c>
      <c r="N906" s="35">
        <v>0.71141299999999996</v>
      </c>
      <c r="O906" s="35">
        <v>8.0381999999999995E-2</v>
      </c>
      <c r="P906" s="35">
        <v>5.4663999999999997E-2</v>
      </c>
      <c r="Q906" s="42">
        <v>100.556</v>
      </c>
      <c r="R906" s="35">
        <v>4.7686999999999999</v>
      </c>
      <c r="S906" s="36">
        <v>2.6154799999999998</v>
      </c>
      <c r="T906" s="36">
        <v>1.26684</v>
      </c>
      <c r="U906" s="36">
        <v>1.3486400000000001</v>
      </c>
      <c r="V906" s="36">
        <v>1.6923000000000001E-2</v>
      </c>
      <c r="W906" s="36">
        <v>0.294541</v>
      </c>
      <c r="X906" s="36">
        <v>2.3262999999999999E-2</v>
      </c>
      <c r="Y906" s="36">
        <v>1.1601999999999999E-2</v>
      </c>
      <c r="Z906" s="36">
        <v>1.3910000000000001E-3</v>
      </c>
      <c r="AA906" s="36">
        <v>3.1571000000000002E-2</v>
      </c>
      <c r="AB906" s="36">
        <v>3.0270000000000002E-3</v>
      </c>
      <c r="AC906" s="36">
        <v>2.2049999999999999E-3</v>
      </c>
      <c r="AD906" s="36">
        <v>4</v>
      </c>
      <c r="AE906" s="325">
        <v>3.0000029999999995</v>
      </c>
      <c r="AF906" s="35">
        <v>4.7686999999999999</v>
      </c>
      <c r="AG906" s="37">
        <v>0.16394449331347793</v>
      </c>
      <c r="AH906" s="53">
        <v>0.51563700000000001</v>
      </c>
      <c r="AI906" s="35">
        <v>0.30262800000000001</v>
      </c>
      <c r="AJ906" s="35">
        <v>0.71273699999999995</v>
      </c>
      <c r="AK906" s="35">
        <v>7.5856000000000007E-2</v>
      </c>
      <c r="AL906" s="35">
        <v>10.3085</v>
      </c>
      <c r="AM906" s="35">
        <v>0.75732100000000002</v>
      </c>
      <c r="AN906" s="35">
        <v>4.0177999999999998E-2</v>
      </c>
      <c r="AO906" s="35">
        <v>0.35220000000000001</v>
      </c>
      <c r="AP906" s="35">
        <v>4.8022000000000002E-2</v>
      </c>
      <c r="AQ906" s="35">
        <v>82.426400000000001</v>
      </c>
      <c r="AR906" s="35">
        <v>95.023899999999998</v>
      </c>
      <c r="AS906" s="43">
        <v>0.51563700000000001</v>
      </c>
      <c r="AT906" s="326">
        <v>0.51578971508947891</v>
      </c>
      <c r="AU906" s="327">
        <v>-1.5271508947889423E-4</v>
      </c>
      <c r="AV906" s="41">
        <v>40.229500000000002</v>
      </c>
      <c r="AW906" s="35">
        <v>39.911700000000003</v>
      </c>
      <c r="AX906" s="327">
        <v>0.31779999999999831</v>
      </c>
      <c r="AY906" s="41">
        <v>47.595799999999997</v>
      </c>
      <c r="AZ906" s="35">
        <v>47.25</v>
      </c>
      <c r="BA906" s="327">
        <v>0.345799999999997</v>
      </c>
      <c r="BB906" s="41">
        <v>100.556</v>
      </c>
      <c r="BC906" s="35">
        <v>99.759141999999997</v>
      </c>
      <c r="BD906" s="36">
        <v>0.79685800000000029</v>
      </c>
      <c r="BE906" s="41">
        <v>83.056600000000003</v>
      </c>
      <c r="BF906" s="35">
        <v>82.426400000000001</v>
      </c>
      <c r="BG906" s="327">
        <v>0.63020000000000209</v>
      </c>
      <c r="BH906" s="46">
        <v>87.825299999999999</v>
      </c>
      <c r="BI906" s="46">
        <v>87.161699999999996</v>
      </c>
      <c r="BJ906" s="327">
        <v>0.66360000000000241</v>
      </c>
      <c r="BK906" s="41">
        <v>10.4018</v>
      </c>
      <c r="BL906" s="35">
        <v>10.3085</v>
      </c>
      <c r="BM906" s="327">
        <v>9.3299999999999272E-2</v>
      </c>
      <c r="BN906" s="36">
        <v>1.7122999999999999E-2</v>
      </c>
      <c r="BO906" s="36">
        <v>3.1882000000000001E-2</v>
      </c>
      <c r="BP906" s="36">
        <v>2.879E-3</v>
      </c>
      <c r="BQ906" s="36">
        <v>0.29423199999999999</v>
      </c>
      <c r="BR906" s="36">
        <v>2.3046000000000001E-2</v>
      </c>
      <c r="BS906" s="36">
        <v>1.206E-3</v>
      </c>
      <c r="BT906" s="36">
        <v>1.1323E-2</v>
      </c>
      <c r="BU906" s="36">
        <v>1.9530000000000001E-3</v>
      </c>
      <c r="BV906" s="36">
        <v>2.6163599999999998</v>
      </c>
      <c r="BW906" s="36">
        <v>3.0000039999999997</v>
      </c>
      <c r="BX906" s="944">
        <v>1.712E-2</v>
      </c>
      <c r="BY906" s="36">
        <v>3.1879999999999999E-2</v>
      </c>
      <c r="BZ906" s="36">
        <v>2.8800000000000002E-3</v>
      </c>
      <c r="CA906" s="36">
        <v>0.29432999999999998</v>
      </c>
      <c r="CB906" s="36">
        <v>2.3040000000000001E-2</v>
      </c>
      <c r="CC906" s="36">
        <v>1.2099999999999999E-3</v>
      </c>
      <c r="CD906" s="36">
        <v>1.132E-2</v>
      </c>
      <c r="CE906" s="36">
        <v>1.9499999999999999E-3</v>
      </c>
      <c r="CF906" s="36">
        <v>1.2668200000000001</v>
      </c>
      <c r="CG906" s="36">
        <v>1.34944</v>
      </c>
      <c r="CH906" s="36">
        <v>2.9999899999999999</v>
      </c>
      <c r="CI906" s="36">
        <v>2.61626</v>
      </c>
      <c r="CJ906" s="326">
        <v>0.51578971508947891</v>
      </c>
      <c r="CK906" s="35">
        <v>39.911700000000003</v>
      </c>
      <c r="CL906" s="35">
        <v>47.25</v>
      </c>
      <c r="CM906" s="42">
        <v>99.759141999999997</v>
      </c>
    </row>
    <row r="907" spans="1:91" x14ac:dyDescent="0.2">
      <c r="A907" s="52" t="s">
        <v>546</v>
      </c>
      <c r="B907" s="30">
        <v>798</v>
      </c>
      <c r="C907" s="30">
        <v>-32884</v>
      </c>
      <c r="D907" s="30">
        <v>142</v>
      </c>
      <c r="E907" s="31">
        <v>0.50992199999999999</v>
      </c>
      <c r="F907" s="41">
        <v>82.227199999999996</v>
      </c>
      <c r="G907" s="35">
        <v>40.297699999999999</v>
      </c>
      <c r="H907" s="35">
        <v>46.598300000000002</v>
      </c>
      <c r="I907" s="35">
        <v>0.31097900000000001</v>
      </c>
      <c r="J907" s="35">
        <v>10.7134</v>
      </c>
      <c r="K907" s="35">
        <v>0.76072399999999996</v>
      </c>
      <c r="L907" s="35">
        <v>0.37392399999999998</v>
      </c>
      <c r="M907" s="35">
        <v>3.6752E-2</v>
      </c>
      <c r="N907" s="35">
        <v>0.70612699999999995</v>
      </c>
      <c r="O907" s="35">
        <v>8.9370000000000005E-2</v>
      </c>
      <c r="P907" s="35">
        <v>7.3722999999999997E-2</v>
      </c>
      <c r="Q907" s="42">
        <v>99.960999999999999</v>
      </c>
      <c r="R907" s="35">
        <v>4.6687599999999998</v>
      </c>
      <c r="S907" s="36">
        <v>2.60338</v>
      </c>
      <c r="T907" s="36">
        <v>1.27586</v>
      </c>
      <c r="U907" s="36">
        <v>1.32752</v>
      </c>
      <c r="V907" s="36">
        <v>1.7551000000000001E-2</v>
      </c>
      <c r="W907" s="36">
        <v>0.305008</v>
      </c>
      <c r="X907" s="36">
        <v>2.3089999999999999E-2</v>
      </c>
      <c r="Y907" s="36">
        <v>1.1990000000000001E-2</v>
      </c>
      <c r="Z907" s="36">
        <v>1.1000000000000001E-3</v>
      </c>
      <c r="AA907" s="36">
        <v>3.1505999999999999E-2</v>
      </c>
      <c r="AB907" s="36">
        <v>3.3830000000000002E-3</v>
      </c>
      <c r="AC907" s="36">
        <v>2.99E-3</v>
      </c>
      <c r="AD907" s="36">
        <v>4</v>
      </c>
      <c r="AE907" s="325">
        <v>2.9999979999999997</v>
      </c>
      <c r="AF907" s="35">
        <v>4.6687599999999998</v>
      </c>
      <c r="AG907" s="37">
        <v>0.16548268312232817</v>
      </c>
      <c r="AH907" s="53">
        <v>0.50992199999999999</v>
      </c>
      <c r="AI907" s="35">
        <v>0.312195</v>
      </c>
      <c r="AJ907" s="35">
        <v>0.707376</v>
      </c>
      <c r="AK907" s="35">
        <v>8.4935999999999998E-2</v>
      </c>
      <c r="AL907" s="35">
        <v>10.619400000000001</v>
      </c>
      <c r="AM907" s="35">
        <v>0.74781799999999998</v>
      </c>
      <c r="AN907" s="35">
        <v>3.0394999999999998E-2</v>
      </c>
      <c r="AO907" s="35">
        <v>0.36248200000000003</v>
      </c>
      <c r="AP907" s="35">
        <v>6.7083000000000004E-2</v>
      </c>
      <c r="AQ907" s="35">
        <v>81.614199999999997</v>
      </c>
      <c r="AR907" s="35">
        <v>94.545900000000003</v>
      </c>
      <c r="AS907" s="43">
        <v>0.50992199999999999</v>
      </c>
      <c r="AT907" s="326">
        <v>0.51007242314161294</v>
      </c>
      <c r="AU907" s="327">
        <v>-1.5042314161295423E-4</v>
      </c>
      <c r="AV907" s="41">
        <v>40.297699999999999</v>
      </c>
      <c r="AW907" s="35">
        <v>39.984999999999999</v>
      </c>
      <c r="AX907" s="327">
        <v>0.31269999999999953</v>
      </c>
      <c r="AY907" s="41">
        <v>46.598300000000002</v>
      </c>
      <c r="AZ907" s="35">
        <v>46.26</v>
      </c>
      <c r="BA907" s="327">
        <v>0.33830000000000382</v>
      </c>
      <c r="BB907" s="41">
        <v>99.960999999999999</v>
      </c>
      <c r="BC907" s="35">
        <v>99.176684999999992</v>
      </c>
      <c r="BD907" s="36">
        <v>0.78431500000000653</v>
      </c>
      <c r="BE907" s="41">
        <v>82.227199999999996</v>
      </c>
      <c r="BF907" s="35">
        <v>81.614199999999997</v>
      </c>
      <c r="BG907" s="327">
        <v>0.61299999999999955</v>
      </c>
      <c r="BH907" s="46">
        <v>86.896000000000001</v>
      </c>
      <c r="BI907" s="46">
        <v>86.245000000000005</v>
      </c>
      <c r="BJ907" s="327">
        <v>0.65099999999999625</v>
      </c>
      <c r="BK907" s="41">
        <v>10.7134</v>
      </c>
      <c r="BL907" s="35">
        <v>10.619400000000001</v>
      </c>
      <c r="BM907" s="327">
        <v>9.3999999999999417E-2</v>
      </c>
      <c r="BN907" s="36">
        <v>1.7757999999999999E-2</v>
      </c>
      <c r="BO907" s="36">
        <v>3.1809999999999998E-2</v>
      </c>
      <c r="BP907" s="36">
        <v>3.241E-3</v>
      </c>
      <c r="BQ907" s="36">
        <v>0.304703</v>
      </c>
      <c r="BR907" s="36">
        <v>2.2877000000000002E-2</v>
      </c>
      <c r="BS907" s="36">
        <v>9.1699999999999995E-4</v>
      </c>
      <c r="BT907" s="36">
        <v>1.1715E-2</v>
      </c>
      <c r="BU907" s="36">
        <v>2.7420000000000001E-3</v>
      </c>
      <c r="BV907" s="36">
        <v>2.6042399999999999</v>
      </c>
      <c r="BW907" s="36">
        <v>3.000003</v>
      </c>
      <c r="BX907" s="944">
        <v>1.7760000000000001E-2</v>
      </c>
      <c r="BY907" s="36">
        <v>3.1809999999999998E-2</v>
      </c>
      <c r="BZ907" s="36">
        <v>3.2399999999999998E-3</v>
      </c>
      <c r="CA907" s="36">
        <v>0.30481000000000003</v>
      </c>
      <c r="CB907" s="36">
        <v>2.2880000000000001E-2</v>
      </c>
      <c r="CC907" s="36">
        <v>9.2000000000000003E-4</v>
      </c>
      <c r="CD907" s="36">
        <v>1.171E-2</v>
      </c>
      <c r="CE907" s="36">
        <v>2.7399999999999998E-3</v>
      </c>
      <c r="CF907" s="36">
        <v>1.2758400000000001</v>
      </c>
      <c r="CG907" s="36">
        <v>1.3283</v>
      </c>
      <c r="CH907" s="36">
        <v>3.0000100000000001</v>
      </c>
      <c r="CI907" s="36">
        <v>2.6041400000000001</v>
      </c>
      <c r="CJ907" s="326">
        <v>0.51007242314161294</v>
      </c>
      <c r="CK907" s="35">
        <v>39.984999999999999</v>
      </c>
      <c r="CL907" s="35">
        <v>46.26</v>
      </c>
      <c r="CM907" s="42">
        <v>99.176684999999992</v>
      </c>
    </row>
    <row r="908" spans="1:91" x14ac:dyDescent="0.2">
      <c r="A908" s="54" t="s">
        <v>547</v>
      </c>
      <c r="B908" s="55">
        <v>787</v>
      </c>
      <c r="C908" s="55">
        <v>-32882</v>
      </c>
      <c r="D908" s="55">
        <v>142</v>
      </c>
      <c r="E908" s="56">
        <v>0.19667399999999999</v>
      </c>
      <c r="F908" s="57">
        <v>47.9373</v>
      </c>
      <c r="G908" s="58">
        <v>38.509300000000003</v>
      </c>
      <c r="H908" s="58">
        <v>10.4778</v>
      </c>
      <c r="I908" s="58">
        <v>2.0369799999999998</v>
      </c>
      <c r="J908" s="58">
        <v>48.2226</v>
      </c>
      <c r="K908" s="58">
        <v>8.6018999999999998E-2</v>
      </c>
      <c r="L908" s="58">
        <v>1.1475599999999999</v>
      </c>
      <c r="M908" s="58">
        <v>5.4320000000000002E-3</v>
      </c>
      <c r="N908" s="58">
        <v>6.79E-3</v>
      </c>
      <c r="O908" s="58">
        <v>5.2373000000000003E-2</v>
      </c>
      <c r="P908" s="58">
        <v>9.5454999999999998E-2</v>
      </c>
      <c r="Q908" s="59">
        <v>100.64</v>
      </c>
      <c r="R908" s="58">
        <v>1.04979</v>
      </c>
      <c r="S908" s="60">
        <v>0.994807</v>
      </c>
      <c r="T908" s="60">
        <v>0.79915499999999995</v>
      </c>
      <c r="U908" s="60">
        <v>0.19565299999999999</v>
      </c>
      <c r="V908" s="60">
        <v>7.5353000000000003E-2</v>
      </c>
      <c r="W908" s="60">
        <v>0.89986600000000005</v>
      </c>
      <c r="X908" s="60">
        <v>1.7110000000000001E-3</v>
      </c>
      <c r="Y908" s="60">
        <v>2.4119999999999999E-2</v>
      </c>
      <c r="Z908" s="60">
        <v>1.07E-4</v>
      </c>
      <c r="AA908" s="60">
        <v>1.9900000000000001E-4</v>
      </c>
      <c r="AB908" s="60">
        <v>1.2999999999999999E-3</v>
      </c>
      <c r="AC908" s="60">
        <v>2.5379999999999999E-3</v>
      </c>
      <c r="AD908" s="60">
        <v>3</v>
      </c>
      <c r="AE908" s="60">
        <v>2.0000020000000003</v>
      </c>
      <c r="AF908" s="58">
        <v>1.04979</v>
      </c>
      <c r="AG908" s="130">
        <v>0.49472324392586497</v>
      </c>
      <c r="AH908" s="62">
        <v>0.19667399999999999</v>
      </c>
      <c r="AI908" s="58">
        <v>2.0390600000000001</v>
      </c>
      <c r="AJ908" s="58">
        <v>6.0980000000000001E-3</v>
      </c>
      <c r="AK908" s="58">
        <v>5.1353000000000003E-2</v>
      </c>
      <c r="AL908" s="58">
        <v>48.151899999999998</v>
      </c>
      <c r="AM908" s="58">
        <v>8.4678000000000003E-2</v>
      </c>
      <c r="AN908" s="58">
        <v>4.2230000000000002E-3</v>
      </c>
      <c r="AO908" s="58">
        <v>1.14469</v>
      </c>
      <c r="AP908" s="58">
        <v>9.4285999999999995E-2</v>
      </c>
      <c r="AQ908" s="58">
        <v>47.8735</v>
      </c>
      <c r="AR908" s="58">
        <v>99.449700000000007</v>
      </c>
      <c r="AS908" s="63">
        <v>0.19667399999999999</v>
      </c>
      <c r="AT908" s="328">
        <v>0.19658583665098323</v>
      </c>
      <c r="AU908" s="64">
        <v>8.8163349016762149E-5</v>
      </c>
      <c r="AV908" s="57">
        <v>38.509300000000003</v>
      </c>
      <c r="AW908" s="58">
        <v>38.462200000000003</v>
      </c>
      <c r="AX908" s="64">
        <v>4.7100000000000364E-2</v>
      </c>
      <c r="AY908" s="57">
        <v>10.4778</v>
      </c>
      <c r="AZ908" s="58">
        <v>10.46</v>
      </c>
      <c r="BA908" s="64">
        <v>1.7799999999999372E-2</v>
      </c>
      <c r="BB908" s="57">
        <v>100.64</v>
      </c>
      <c r="BC908" s="58">
        <v>100.49848799999999</v>
      </c>
      <c r="BD908" s="60">
        <v>0.14151200000000586</v>
      </c>
      <c r="BE908" s="57">
        <v>47.9373</v>
      </c>
      <c r="BF908" s="58">
        <v>47.8735</v>
      </c>
      <c r="BG908" s="64">
        <v>6.3800000000000523E-2</v>
      </c>
      <c r="BH908" s="58">
        <v>48.987100000000005</v>
      </c>
      <c r="BI908" s="58">
        <v>48.922200000000004</v>
      </c>
      <c r="BJ908" s="64">
        <v>6.4900000000001512E-2</v>
      </c>
      <c r="BK908" s="57">
        <v>48.2226</v>
      </c>
      <c r="BL908" s="58">
        <v>48.151899999999998</v>
      </c>
      <c r="BM908" s="64">
        <v>7.0700000000002206E-2</v>
      </c>
      <c r="BN908" s="60">
        <v>7.5534000000000004E-2</v>
      </c>
      <c r="BO908" s="60">
        <v>1.7899999999999999E-4</v>
      </c>
      <c r="BP908" s="60">
        <v>1.276E-3</v>
      </c>
      <c r="BQ908" s="60">
        <v>0.89978599999999997</v>
      </c>
      <c r="BR908" s="60">
        <v>1.6869999999999999E-3</v>
      </c>
      <c r="BS908" s="60">
        <v>8.2999999999999998E-5</v>
      </c>
      <c r="BT908" s="60">
        <v>2.4091999999999999E-2</v>
      </c>
      <c r="BU908" s="60">
        <v>2.5100000000000001E-3</v>
      </c>
      <c r="BV908" s="60">
        <v>0.99485299999999999</v>
      </c>
      <c r="BW908" s="60">
        <v>2</v>
      </c>
      <c r="BX908" s="945">
        <v>7.5520000000000004E-2</v>
      </c>
      <c r="BY908" s="60">
        <v>1.8000000000000001E-4</v>
      </c>
      <c r="BZ908" s="60">
        <v>1.2800000000000001E-3</v>
      </c>
      <c r="CA908" s="60">
        <v>0.89998</v>
      </c>
      <c r="CB908" s="60">
        <v>1.6900000000000001E-3</v>
      </c>
      <c r="CC908" s="60">
        <v>8.0000000000000007E-5</v>
      </c>
      <c r="CD908" s="60">
        <v>2.409E-2</v>
      </c>
      <c r="CE908" s="60">
        <v>2.5100000000000001E-3</v>
      </c>
      <c r="CF908" s="60">
        <v>0.79913999999999996</v>
      </c>
      <c r="CG908" s="60">
        <v>0.19553999999999999</v>
      </c>
      <c r="CH908" s="60">
        <v>2.0000100000000001</v>
      </c>
      <c r="CI908" s="60">
        <v>0.99468000000000001</v>
      </c>
      <c r="CJ908" s="328">
        <v>0.19658583665098323</v>
      </c>
      <c r="CK908" s="58">
        <v>38.462200000000003</v>
      </c>
      <c r="CL908" s="58">
        <v>10.46</v>
      </c>
      <c r="CM908" s="59">
        <v>100.49848799999999</v>
      </c>
    </row>
    <row r="909" spans="1:91" x14ac:dyDescent="0.2">
      <c r="A909" s="54" t="s">
        <v>547</v>
      </c>
      <c r="B909" s="55">
        <v>784</v>
      </c>
      <c r="C909" s="55">
        <v>-32898</v>
      </c>
      <c r="D909" s="55">
        <v>142</v>
      </c>
      <c r="E909" s="56">
        <v>0.17580999999999999</v>
      </c>
      <c r="F909" s="57">
        <v>47.463900000000002</v>
      </c>
      <c r="G909" s="58">
        <v>39.119199999999999</v>
      </c>
      <c r="H909" s="58">
        <v>9.27379</v>
      </c>
      <c r="I909" s="58">
        <v>1.8446199999999999</v>
      </c>
      <c r="J909" s="58">
        <v>48.344700000000003</v>
      </c>
      <c r="K909" s="58">
        <v>9.3035000000000007E-2</v>
      </c>
      <c r="L909" s="58">
        <v>1.0339400000000001</v>
      </c>
      <c r="M909" s="58">
        <v>9.7090000000000006E-3</v>
      </c>
      <c r="N909" s="58">
        <v>1.2132E-2</v>
      </c>
      <c r="O909" s="58">
        <v>6.5537999999999999E-2</v>
      </c>
      <c r="P909" s="58">
        <v>7.4843999999999994E-2</v>
      </c>
      <c r="Q909" s="59">
        <v>99.871600000000001</v>
      </c>
      <c r="R909" s="58">
        <v>0.92915300000000001</v>
      </c>
      <c r="S909" s="60">
        <v>0.99337200000000003</v>
      </c>
      <c r="T909" s="60">
        <v>0.81872699999999998</v>
      </c>
      <c r="U909" s="60">
        <v>0.17464499999999999</v>
      </c>
      <c r="V909" s="60">
        <v>6.8819000000000005E-2</v>
      </c>
      <c r="W909" s="60">
        <v>0.909829</v>
      </c>
      <c r="X909" s="60">
        <v>1.867E-3</v>
      </c>
      <c r="Y909" s="60">
        <v>2.1916999999999999E-2</v>
      </c>
      <c r="Z909" s="60">
        <v>1.92E-4</v>
      </c>
      <c r="AA909" s="60">
        <v>3.5799999999999997E-4</v>
      </c>
      <c r="AB909" s="60">
        <v>1.64E-3</v>
      </c>
      <c r="AC909" s="60">
        <v>2.0070000000000001E-3</v>
      </c>
      <c r="AD909" s="60">
        <v>3</v>
      </c>
      <c r="AE909" s="60">
        <v>2.0000010000000001</v>
      </c>
      <c r="AF909" s="58">
        <v>0.92915300000000001</v>
      </c>
      <c r="AG909" s="130">
        <v>0.49692725002256771</v>
      </c>
      <c r="AH909" s="62">
        <v>0.17580999999999999</v>
      </c>
      <c r="AI909" s="58">
        <v>1.8462700000000001</v>
      </c>
      <c r="AJ909" s="58">
        <v>1.1516999999999999E-2</v>
      </c>
      <c r="AK909" s="58">
        <v>6.4628000000000005E-2</v>
      </c>
      <c r="AL909" s="58">
        <v>48.281500000000001</v>
      </c>
      <c r="AM909" s="58">
        <v>9.1828000000000007E-2</v>
      </c>
      <c r="AN909" s="58">
        <v>8.6250000000000007E-3</v>
      </c>
      <c r="AO909" s="58">
        <v>1.0315099999999999</v>
      </c>
      <c r="AP909" s="58">
        <v>7.3830000000000007E-2</v>
      </c>
      <c r="AQ909" s="58">
        <v>47.407499999999999</v>
      </c>
      <c r="AR909" s="58">
        <v>98.817300000000003</v>
      </c>
      <c r="AS909" s="63">
        <v>0.17580999999999999</v>
      </c>
      <c r="AT909" s="328">
        <v>0.1756758117291719</v>
      </c>
      <c r="AU909" s="64">
        <v>1.3418827082808948E-4</v>
      </c>
      <c r="AV909" s="57">
        <v>39.119199999999999</v>
      </c>
      <c r="AW909" s="58">
        <v>39.079099999999997</v>
      </c>
      <c r="AX909" s="64">
        <v>4.0100000000002467E-2</v>
      </c>
      <c r="AY909" s="57">
        <v>9.27379</v>
      </c>
      <c r="AZ909" s="58">
        <v>9.26</v>
      </c>
      <c r="BA909" s="64">
        <v>1.3790000000000191E-2</v>
      </c>
      <c r="BB909" s="57">
        <v>99.871600000000001</v>
      </c>
      <c r="BC909" s="58">
        <v>99.748807999999997</v>
      </c>
      <c r="BD909" s="60">
        <v>0.12279200000000401</v>
      </c>
      <c r="BE909" s="57">
        <v>47.463900000000002</v>
      </c>
      <c r="BF909" s="58">
        <v>47.407499999999999</v>
      </c>
      <c r="BG909" s="64">
        <v>5.6400000000003558E-2</v>
      </c>
      <c r="BH909" s="58">
        <v>48.392989999999998</v>
      </c>
      <c r="BI909" s="58">
        <v>48.339099999999995</v>
      </c>
      <c r="BJ909" s="64">
        <v>5.3890000000002658E-2</v>
      </c>
      <c r="BK909" s="57">
        <v>48.344700000000003</v>
      </c>
      <c r="BL909" s="58">
        <v>48.281500000000001</v>
      </c>
      <c r="BM909" s="64">
        <v>6.3200000000001921E-2</v>
      </c>
      <c r="BN909" s="60">
        <v>6.8964999999999999E-2</v>
      </c>
      <c r="BO909" s="60">
        <v>3.4000000000000002E-4</v>
      </c>
      <c r="BP909" s="60">
        <v>1.619E-3</v>
      </c>
      <c r="BQ909" s="60">
        <v>0.90976400000000002</v>
      </c>
      <c r="BR909" s="60">
        <v>1.8450000000000001E-3</v>
      </c>
      <c r="BS909" s="60">
        <v>1.7100000000000001E-4</v>
      </c>
      <c r="BT909" s="60">
        <v>2.1892000000000002E-2</v>
      </c>
      <c r="BU909" s="60">
        <v>1.9819999999999998E-3</v>
      </c>
      <c r="BV909" s="60">
        <v>0.993421</v>
      </c>
      <c r="BW909" s="60">
        <v>1.9999989999999999</v>
      </c>
      <c r="BX909" s="945">
        <v>6.8949999999999997E-2</v>
      </c>
      <c r="BY909" s="60">
        <v>3.4000000000000002E-4</v>
      </c>
      <c r="BZ909" s="60">
        <v>1.6199999999999999E-3</v>
      </c>
      <c r="CA909" s="60">
        <v>0.90995999999999999</v>
      </c>
      <c r="CB909" s="60">
        <v>1.8400000000000001E-3</v>
      </c>
      <c r="CC909" s="60">
        <v>1.7000000000000001E-4</v>
      </c>
      <c r="CD909" s="60">
        <v>2.189E-2</v>
      </c>
      <c r="CE909" s="60">
        <v>1.98E-3</v>
      </c>
      <c r="CF909" s="60">
        <v>0.81876000000000004</v>
      </c>
      <c r="CG909" s="60">
        <v>0.17449000000000001</v>
      </c>
      <c r="CH909" s="60">
        <v>2</v>
      </c>
      <c r="CI909" s="60">
        <v>0.99325000000000008</v>
      </c>
      <c r="CJ909" s="328">
        <v>0.1756758117291719</v>
      </c>
      <c r="CK909" s="58">
        <v>39.079099999999997</v>
      </c>
      <c r="CL909" s="58">
        <v>9.26</v>
      </c>
      <c r="CM909" s="59">
        <v>99.748807999999997</v>
      </c>
    </row>
    <row r="910" spans="1:91" x14ac:dyDescent="0.2">
      <c r="A910" s="54" t="s">
        <v>547</v>
      </c>
      <c r="B910" s="55">
        <v>785</v>
      </c>
      <c r="C910" s="55">
        <v>-32898</v>
      </c>
      <c r="D910" s="55">
        <v>142</v>
      </c>
      <c r="E910" s="56">
        <v>0.16985500000000001</v>
      </c>
      <c r="F910" s="57">
        <v>47.717700000000001</v>
      </c>
      <c r="G910" s="58">
        <v>39.6126</v>
      </c>
      <c r="H910" s="58">
        <v>9.0075900000000004</v>
      </c>
      <c r="I910" s="58">
        <v>1.9499500000000001</v>
      </c>
      <c r="J910" s="58">
        <v>49.127800000000001</v>
      </c>
      <c r="K910" s="58">
        <v>9.8671999999999996E-2</v>
      </c>
      <c r="L910" s="58">
        <v>1.0426200000000001</v>
      </c>
      <c r="M910" s="58">
        <v>7.2370000000000004E-3</v>
      </c>
      <c r="N910" s="58">
        <v>1.7365999999999999E-2</v>
      </c>
      <c r="O910" s="58">
        <v>5.6637E-2</v>
      </c>
      <c r="P910" s="58">
        <v>7.7667E-2</v>
      </c>
      <c r="Q910" s="59">
        <v>100.998</v>
      </c>
      <c r="R910" s="58">
        <v>0.90248700000000004</v>
      </c>
      <c r="S910" s="60">
        <v>0.98672800000000005</v>
      </c>
      <c r="T910" s="60">
        <v>0.81912700000000005</v>
      </c>
      <c r="U910" s="60">
        <v>0.167601</v>
      </c>
      <c r="V910" s="60">
        <v>7.1876999999999996E-2</v>
      </c>
      <c r="W910" s="60">
        <v>0.913497</v>
      </c>
      <c r="X910" s="60">
        <v>1.9559999999999998E-3</v>
      </c>
      <c r="Y910" s="60">
        <v>2.1836000000000001E-2</v>
      </c>
      <c r="Z910" s="60">
        <v>1.4100000000000001E-4</v>
      </c>
      <c r="AA910" s="60">
        <v>5.0600000000000005E-4</v>
      </c>
      <c r="AB910" s="60">
        <v>1.4E-3</v>
      </c>
      <c r="AC910" s="60">
        <v>2.0579999999999999E-3</v>
      </c>
      <c r="AD910" s="60">
        <v>3</v>
      </c>
      <c r="AE910" s="60">
        <v>1.9999989999999999</v>
      </c>
      <c r="AF910" s="58">
        <v>0.90248700000000004</v>
      </c>
      <c r="AG910" s="130">
        <v>0.51741685661164938</v>
      </c>
      <c r="AH910" s="62">
        <v>0.16985500000000001</v>
      </c>
      <c r="AI910" s="58">
        <v>1.9516199999999999</v>
      </c>
      <c r="AJ910" s="58">
        <v>1.678E-2</v>
      </c>
      <c r="AK910" s="58">
        <v>5.5759000000000003E-2</v>
      </c>
      <c r="AL910" s="58">
        <v>49.066299999999998</v>
      </c>
      <c r="AM910" s="58">
        <v>9.7505999999999995E-2</v>
      </c>
      <c r="AN910" s="58">
        <v>6.1999999999999998E-3</v>
      </c>
      <c r="AO910" s="58">
        <v>1.0402800000000001</v>
      </c>
      <c r="AP910" s="58">
        <v>7.6692999999999997E-2</v>
      </c>
      <c r="AQ910" s="58">
        <v>47.663499999999999</v>
      </c>
      <c r="AR910" s="58">
        <v>99.974500000000006</v>
      </c>
      <c r="AS910" s="63">
        <v>0.16985500000000001</v>
      </c>
      <c r="AT910" s="328">
        <v>0.169714169876343</v>
      </c>
      <c r="AU910" s="64">
        <v>1.4083012365700975E-4</v>
      </c>
      <c r="AV910" s="57">
        <v>39.6126</v>
      </c>
      <c r="AW910" s="58">
        <v>39.574300000000001</v>
      </c>
      <c r="AX910" s="64">
        <v>3.8299999999999557E-2</v>
      </c>
      <c r="AY910" s="57">
        <v>9.0075900000000004</v>
      </c>
      <c r="AZ910" s="58">
        <v>8.99</v>
      </c>
      <c r="BA910" s="64">
        <v>1.7590000000000217E-2</v>
      </c>
      <c r="BB910" s="57">
        <v>100.998</v>
      </c>
      <c r="BC910" s="58">
        <v>100.875438</v>
      </c>
      <c r="BD910" s="60">
        <v>0.12256200000000206</v>
      </c>
      <c r="BE910" s="57">
        <v>47.717700000000001</v>
      </c>
      <c r="BF910" s="58">
        <v>47.663499999999999</v>
      </c>
      <c r="BG910" s="64">
        <v>5.420000000000158E-2</v>
      </c>
      <c r="BH910" s="58">
        <v>48.620190000000001</v>
      </c>
      <c r="BI910" s="58">
        <v>48.564300000000003</v>
      </c>
      <c r="BJ910" s="64">
        <v>5.5889999999997997E-2</v>
      </c>
      <c r="BK910" s="57">
        <v>49.127800000000001</v>
      </c>
      <c r="BL910" s="58">
        <v>49.066299999999998</v>
      </c>
      <c r="BM910" s="64">
        <v>6.1500000000002331E-2</v>
      </c>
      <c r="BN910" s="60">
        <v>7.2024000000000005E-2</v>
      </c>
      <c r="BO910" s="60">
        <v>4.8999999999999998E-4</v>
      </c>
      <c r="BP910" s="60">
        <v>1.3799999999999999E-3</v>
      </c>
      <c r="BQ910" s="60">
        <v>0.91343099999999999</v>
      </c>
      <c r="BR910" s="60">
        <v>1.9350000000000001E-3</v>
      </c>
      <c r="BS910" s="60">
        <v>1.21E-4</v>
      </c>
      <c r="BT910" s="60">
        <v>2.1812999999999999E-2</v>
      </c>
      <c r="BU910" s="60">
        <v>2.0339999999999998E-3</v>
      </c>
      <c r="BV910" s="60">
        <v>0.98677199999999998</v>
      </c>
      <c r="BW910" s="60">
        <v>2</v>
      </c>
      <c r="BX910" s="945">
        <v>7.2010000000000005E-2</v>
      </c>
      <c r="BY910" s="60">
        <v>4.8999999999999998E-4</v>
      </c>
      <c r="BZ910" s="60">
        <v>1.3799999999999999E-3</v>
      </c>
      <c r="CA910" s="60">
        <v>0.91363000000000005</v>
      </c>
      <c r="CB910" s="60">
        <v>1.9300000000000001E-3</v>
      </c>
      <c r="CC910" s="60">
        <v>1.2E-4</v>
      </c>
      <c r="CD910" s="60">
        <v>2.181E-2</v>
      </c>
      <c r="CE910" s="60">
        <v>2.0300000000000001E-3</v>
      </c>
      <c r="CF910" s="60">
        <v>0.81916</v>
      </c>
      <c r="CG910" s="60">
        <v>0.16744000000000001</v>
      </c>
      <c r="CH910" s="60">
        <v>2</v>
      </c>
      <c r="CI910" s="60">
        <v>0.98660000000000003</v>
      </c>
      <c r="CJ910" s="328">
        <v>0.169714169876343</v>
      </c>
      <c r="CK910" s="58">
        <v>39.574300000000001</v>
      </c>
      <c r="CL910" s="58">
        <v>8.99</v>
      </c>
      <c r="CM910" s="59">
        <v>100.875438</v>
      </c>
    </row>
    <row r="911" spans="1:91" s="860" customFormat="1" x14ac:dyDescent="0.2">
      <c r="A911" s="1030" t="s">
        <v>547</v>
      </c>
      <c r="B911" s="1031">
        <v>791</v>
      </c>
      <c r="C911" s="1031">
        <v>-32881</v>
      </c>
      <c r="D911" s="1031">
        <v>142</v>
      </c>
      <c r="E911" s="1032">
        <v>0.13250300000000001</v>
      </c>
      <c r="F911" s="1033">
        <v>46.823</v>
      </c>
      <c r="G911" s="1033">
        <v>40.618899999999996</v>
      </c>
      <c r="H911" s="1033">
        <v>6.89499</v>
      </c>
      <c r="I911" s="1033">
        <v>1.54115</v>
      </c>
      <c r="J911" s="1033">
        <v>49.224699999999999</v>
      </c>
      <c r="K911" s="1033">
        <v>0.110426</v>
      </c>
      <c r="L911" s="1033">
        <v>0.84516899999999995</v>
      </c>
      <c r="M911" s="1033">
        <v>-6.8399999999999997E-3</v>
      </c>
      <c r="N911" s="1033">
        <v>2.4004999999999999E-2</v>
      </c>
      <c r="O911" s="1033">
        <v>5.0737999999999998E-2</v>
      </c>
      <c r="P911" s="1033">
        <v>7.9644999999999994E-2</v>
      </c>
      <c r="Q911" s="1033">
        <v>99.382900000000006</v>
      </c>
      <c r="R911" s="1033">
        <v>0.69081899999999996</v>
      </c>
      <c r="S911" s="1034">
        <v>0.98589700000000002</v>
      </c>
      <c r="T911" s="1034">
        <v>0.855263</v>
      </c>
      <c r="U911" s="1034">
        <v>0.130634</v>
      </c>
      <c r="V911" s="1034">
        <v>5.7845000000000001E-2</v>
      </c>
      <c r="W911" s="1034">
        <v>0.93200300000000003</v>
      </c>
      <c r="X911" s="1034">
        <v>2.2290000000000001E-3</v>
      </c>
      <c r="Y911" s="1034">
        <v>1.8023999999999998E-2</v>
      </c>
      <c r="Z911" s="1034">
        <v>-1.3999999999999999E-4</v>
      </c>
      <c r="AA911" s="1034">
        <v>7.1199999999999996E-4</v>
      </c>
      <c r="AB911" s="1034">
        <v>1.2769999999999999E-3</v>
      </c>
      <c r="AC911" s="1034">
        <v>2.1480000000000002E-3</v>
      </c>
      <c r="AD911" s="1034">
        <v>3</v>
      </c>
      <c r="AE911" s="1034">
        <v>1.999995</v>
      </c>
      <c r="AF911" s="1033">
        <v>0.69081899999999996</v>
      </c>
      <c r="AG911" s="1035">
        <v>0.50641464669376468</v>
      </c>
      <c r="AH911" s="1036">
        <v>0.13250300000000001</v>
      </c>
      <c r="AI911" s="1017">
        <v>1.5421199999999999</v>
      </c>
      <c r="AJ911" s="1017">
        <v>2.3549E-2</v>
      </c>
      <c r="AK911" s="1017">
        <v>5.0054000000000001E-2</v>
      </c>
      <c r="AL911" s="1017">
        <v>49.176699999999997</v>
      </c>
      <c r="AM911" s="1017">
        <v>0.10950600000000001</v>
      </c>
      <c r="AN911" s="1017">
        <v>-7.6400000000000001E-3</v>
      </c>
      <c r="AO911" s="1017">
        <v>0.84350199999999997</v>
      </c>
      <c r="AP911" s="1017">
        <v>7.8882999999999995E-2</v>
      </c>
      <c r="AQ911" s="1017">
        <v>46.781599999999997</v>
      </c>
      <c r="AR911" s="1017">
        <v>98.598299999999995</v>
      </c>
      <c r="AS911" s="1018">
        <v>0.13250300000000001</v>
      </c>
      <c r="AT911" s="1037">
        <v>0.1322823782423892</v>
      </c>
      <c r="AU911" s="1019">
        <v>2.206217576108116E-4</v>
      </c>
      <c r="AV911" s="1020">
        <v>40.618899999999996</v>
      </c>
      <c r="AW911" s="1017">
        <v>40.593200000000003</v>
      </c>
      <c r="AX911" s="1019">
        <v>2.5699999999993395E-2</v>
      </c>
      <c r="AY911" s="1020">
        <v>6.89499</v>
      </c>
      <c r="AZ911" s="1017">
        <v>6.88</v>
      </c>
      <c r="BA911" s="1019">
        <v>1.4990000000000059E-2</v>
      </c>
      <c r="BB911" s="1020">
        <v>99.382900000000006</v>
      </c>
      <c r="BC911" s="1017">
        <v>99.289874000000012</v>
      </c>
      <c r="BD911" s="444">
        <v>9.3025999999994724E-2</v>
      </c>
      <c r="BE911" s="1020">
        <v>46.823</v>
      </c>
      <c r="BF911" s="1017">
        <v>46.781599999999997</v>
      </c>
      <c r="BG911" s="1019">
        <v>4.140000000000299E-2</v>
      </c>
      <c r="BH911" s="1017">
        <v>47.513889999999996</v>
      </c>
      <c r="BI911" s="1017">
        <v>47.473200000000006</v>
      </c>
      <c r="BJ911" s="1019">
        <v>4.0689999999990789E-2</v>
      </c>
      <c r="BK911" s="1020">
        <v>49.224699999999999</v>
      </c>
      <c r="BL911" s="1017">
        <v>49.176699999999997</v>
      </c>
      <c r="BM911" s="1019">
        <v>4.8000000000001819E-2</v>
      </c>
      <c r="BN911" s="444">
        <v>5.7936000000000001E-2</v>
      </c>
      <c r="BO911" s="444">
        <v>6.9899999999999997E-4</v>
      </c>
      <c r="BP911" s="444">
        <v>1.261E-3</v>
      </c>
      <c r="BQ911" s="444">
        <v>0.93196299999999999</v>
      </c>
      <c r="BR911" s="444">
        <v>2.2130000000000001E-3</v>
      </c>
      <c r="BS911" s="444">
        <v>-1.4999999999999999E-4</v>
      </c>
      <c r="BT911" s="444">
        <v>1.8005E-2</v>
      </c>
      <c r="BU911" s="444">
        <v>2.1299999999999999E-3</v>
      </c>
      <c r="BV911" s="444">
        <v>0.98594499999999996</v>
      </c>
      <c r="BW911" s="444">
        <v>2.0000019999999998</v>
      </c>
      <c r="BX911" s="956">
        <v>5.7919999999999999E-2</v>
      </c>
      <c r="BY911" s="444">
        <v>6.9999999999999999E-4</v>
      </c>
      <c r="BZ911" s="444">
        <v>1.2600000000000001E-3</v>
      </c>
      <c r="CA911" s="444">
        <v>0.93215999999999999</v>
      </c>
      <c r="CB911" s="444">
        <v>2.2100000000000002E-3</v>
      </c>
      <c r="CC911" s="444">
        <v>-1.4999999999999999E-4</v>
      </c>
      <c r="CD911" s="444">
        <v>1.7999999999999999E-2</v>
      </c>
      <c r="CE911" s="444">
        <v>2.1299999999999999E-3</v>
      </c>
      <c r="CF911" s="444">
        <v>0.85536999999999996</v>
      </c>
      <c r="CG911" s="444">
        <v>0.13039999999999999</v>
      </c>
      <c r="CH911" s="444">
        <v>2</v>
      </c>
      <c r="CI911" s="444">
        <v>0.98576999999999992</v>
      </c>
      <c r="CJ911" s="1037">
        <v>0.1322823782423892</v>
      </c>
      <c r="CK911" s="1017">
        <v>40.593200000000003</v>
      </c>
      <c r="CL911" s="1017">
        <v>6.88</v>
      </c>
      <c r="CM911" s="1021">
        <v>99.289874000000012</v>
      </c>
    </row>
    <row r="912" spans="1:91" s="860" customFormat="1" x14ac:dyDescent="0.2">
      <c r="A912" s="1038" t="s">
        <v>547</v>
      </c>
      <c r="B912" s="1039">
        <v>782</v>
      </c>
      <c r="C912" s="1039">
        <v>-32897</v>
      </c>
      <c r="D912" s="1039">
        <v>142</v>
      </c>
      <c r="E912" s="1040">
        <v>0.13236600000000001</v>
      </c>
      <c r="F912" s="1041">
        <v>46.639000000000003</v>
      </c>
      <c r="G912" s="1041">
        <v>40.465600000000002</v>
      </c>
      <c r="H912" s="1041">
        <v>6.8607899999999997</v>
      </c>
      <c r="I912" s="1041">
        <v>1.60019</v>
      </c>
      <c r="J912" s="1041">
        <v>49.21</v>
      </c>
      <c r="K912" s="1041">
        <v>9.8145999999999997E-2</v>
      </c>
      <c r="L912" s="1041">
        <v>0.89160399999999995</v>
      </c>
      <c r="M912" s="1041">
        <v>-8.3800000000000003E-3</v>
      </c>
      <c r="N912" s="1041">
        <v>1.8907E-2</v>
      </c>
      <c r="O912" s="1041">
        <v>5.5027E-2</v>
      </c>
      <c r="P912" s="1041">
        <v>7.4020000000000002E-2</v>
      </c>
      <c r="Q912" s="1041">
        <v>99.265900000000002</v>
      </c>
      <c r="R912" s="1041">
        <v>0.68739099999999997</v>
      </c>
      <c r="S912" s="1042">
        <v>0.98272099999999996</v>
      </c>
      <c r="T912" s="1042">
        <v>0.85264300000000004</v>
      </c>
      <c r="U912" s="1042">
        <v>0.130078</v>
      </c>
      <c r="V912" s="1042">
        <v>6.0103999999999998E-2</v>
      </c>
      <c r="W912" s="1042">
        <v>0.93238600000000005</v>
      </c>
      <c r="X912" s="1042">
        <v>1.983E-3</v>
      </c>
      <c r="Y912" s="1042">
        <v>1.9028E-2</v>
      </c>
      <c r="Z912" s="1042">
        <v>-1.7000000000000001E-4</v>
      </c>
      <c r="AA912" s="1042">
        <v>5.6099999999999998E-4</v>
      </c>
      <c r="AB912" s="1042">
        <v>1.3860000000000001E-3</v>
      </c>
      <c r="AC912" s="1042">
        <v>1.9980000000000002E-3</v>
      </c>
      <c r="AD912" s="1042">
        <v>3</v>
      </c>
      <c r="AE912" s="1042">
        <v>1.9999970000000005</v>
      </c>
      <c r="AF912" s="1041">
        <v>0.68739099999999997</v>
      </c>
      <c r="AG912" s="1043">
        <v>0.49951023308383707</v>
      </c>
      <c r="AH912" s="1044">
        <v>0.13236600000000001</v>
      </c>
      <c r="AI912" s="1017">
        <v>1.6012</v>
      </c>
      <c r="AJ912" s="1017">
        <v>1.8450000000000001E-2</v>
      </c>
      <c r="AK912" s="1017">
        <v>5.4344999999999997E-2</v>
      </c>
      <c r="AL912" s="1017">
        <v>49.162199999999999</v>
      </c>
      <c r="AM912" s="1017">
        <v>9.7242999999999996E-2</v>
      </c>
      <c r="AN912" s="1017">
        <v>-9.1699999999999993E-3</v>
      </c>
      <c r="AO912" s="1017">
        <v>0.88990800000000003</v>
      </c>
      <c r="AP912" s="1017">
        <v>7.3269000000000001E-2</v>
      </c>
      <c r="AQ912" s="1017">
        <v>46.597999999999999</v>
      </c>
      <c r="AR912" s="1017">
        <v>98.485399999999998</v>
      </c>
      <c r="AS912" s="1018">
        <v>0.13236600000000001</v>
      </c>
      <c r="AT912" s="1037">
        <v>0.13215074446106717</v>
      </c>
      <c r="AU912" s="1019">
        <v>2.1525553893284033E-4</v>
      </c>
      <c r="AV912" s="1020">
        <v>40.465600000000002</v>
      </c>
      <c r="AW912" s="1017">
        <v>40.44</v>
      </c>
      <c r="AX912" s="1019">
        <v>2.5600000000004286E-2</v>
      </c>
      <c r="AY912" s="1020">
        <v>6.8607899999999997</v>
      </c>
      <c r="AZ912" s="1017">
        <v>6.84</v>
      </c>
      <c r="BA912" s="1019">
        <v>2.0789999999999864E-2</v>
      </c>
      <c r="BB912" s="1020">
        <v>99.265900000000002</v>
      </c>
      <c r="BC912" s="1017">
        <v>99.167445000000015</v>
      </c>
      <c r="BD912" s="444">
        <v>9.8454999999987081E-2</v>
      </c>
      <c r="BE912" s="1020">
        <v>46.639000000000003</v>
      </c>
      <c r="BF912" s="1017">
        <v>46.597999999999999</v>
      </c>
      <c r="BG912" s="1019">
        <v>4.1000000000003922E-2</v>
      </c>
      <c r="BH912" s="1017">
        <v>47.326390000000004</v>
      </c>
      <c r="BI912" s="1017">
        <v>47.28</v>
      </c>
      <c r="BJ912" s="1019">
        <v>4.6390000000002374E-2</v>
      </c>
      <c r="BK912" s="1020">
        <v>49.21</v>
      </c>
      <c r="BL912" s="1017">
        <v>49.162199999999999</v>
      </c>
      <c r="BM912" s="1019">
        <v>4.7800000000002285E-2</v>
      </c>
      <c r="BN912" s="444">
        <v>6.0198000000000002E-2</v>
      </c>
      <c r="BO912" s="444">
        <v>5.4799999999999998E-4</v>
      </c>
      <c r="BP912" s="444">
        <v>1.371E-3</v>
      </c>
      <c r="BQ912" s="444">
        <v>0.93234499999999998</v>
      </c>
      <c r="BR912" s="444">
        <v>1.9659999999999999E-3</v>
      </c>
      <c r="BS912" s="444">
        <v>-1.8000000000000001E-4</v>
      </c>
      <c r="BT912" s="444">
        <v>1.9009000000000002E-2</v>
      </c>
      <c r="BU912" s="444">
        <v>1.98E-3</v>
      </c>
      <c r="BV912" s="444">
        <v>0.98276699999999995</v>
      </c>
      <c r="BW912" s="444">
        <v>2.0000040000000001</v>
      </c>
      <c r="BX912" s="956">
        <v>6.019E-2</v>
      </c>
      <c r="BY912" s="444">
        <v>5.5000000000000003E-4</v>
      </c>
      <c r="BZ912" s="444">
        <v>1.3699999999999999E-3</v>
      </c>
      <c r="CA912" s="444">
        <v>0.93254000000000004</v>
      </c>
      <c r="CB912" s="444">
        <v>1.97E-3</v>
      </c>
      <c r="CC912" s="444">
        <v>-1.8000000000000001E-4</v>
      </c>
      <c r="CD912" s="444">
        <v>1.9E-2</v>
      </c>
      <c r="CE912" s="444">
        <v>1.98E-3</v>
      </c>
      <c r="CF912" s="444">
        <v>0.85274000000000005</v>
      </c>
      <c r="CG912" s="444">
        <v>0.12984999999999999</v>
      </c>
      <c r="CH912" s="444">
        <v>2.0000100000000001</v>
      </c>
      <c r="CI912" s="444">
        <v>0.98259000000000007</v>
      </c>
      <c r="CJ912" s="1037">
        <v>0.13215074446106717</v>
      </c>
      <c r="CK912" s="1017">
        <v>40.44</v>
      </c>
      <c r="CL912" s="1017">
        <v>6.84</v>
      </c>
      <c r="CM912" s="1021">
        <v>99.167445000000015</v>
      </c>
    </row>
    <row r="913" spans="1:91" x14ac:dyDescent="0.2">
      <c r="A913" s="515" t="s">
        <v>547</v>
      </c>
      <c r="B913" s="248"/>
      <c r="C913" s="248"/>
      <c r="D913" s="248"/>
      <c r="E913" s="832">
        <v>0.18077966666666667</v>
      </c>
      <c r="F913" s="833">
        <v>47.706299999999999</v>
      </c>
      <c r="G913" s="833">
        <v>39.08036666666667</v>
      </c>
      <c r="H913" s="833">
        <v>9.5863933333333335</v>
      </c>
      <c r="I913" s="833">
        <v>1.9438500000000001</v>
      </c>
      <c r="J913" s="833">
        <v>48.565033333333332</v>
      </c>
      <c r="K913" s="833">
        <v>9.2575333333333329E-2</v>
      </c>
      <c r="L913" s="833">
        <v>1.0747066666666667</v>
      </c>
      <c r="M913" s="833">
        <v>7.4593333333333343E-3</v>
      </c>
      <c r="N913" s="833">
        <v>1.2096000000000001E-2</v>
      </c>
      <c r="O913" s="833">
        <v>5.8182666666666667E-2</v>
      </c>
      <c r="P913" s="833">
        <v>8.2655333333333317E-2</v>
      </c>
      <c r="Q913" s="833">
        <v>100.50319999999999</v>
      </c>
      <c r="R913" s="833">
        <v>0.96047666666666665</v>
      </c>
      <c r="S913" s="832">
        <v>0.99163566666666669</v>
      </c>
      <c r="T913" s="832">
        <v>0.81233633333333322</v>
      </c>
      <c r="U913" s="832">
        <v>0.17929966666666666</v>
      </c>
      <c r="V913" s="832">
        <v>7.2016333333333335E-2</v>
      </c>
      <c r="W913" s="832">
        <v>0.90773066666666669</v>
      </c>
      <c r="X913" s="832">
        <v>1.8446666666666665E-3</v>
      </c>
      <c r="Y913" s="832">
        <v>2.262433333333333E-2</v>
      </c>
      <c r="Z913" s="832">
        <v>1.4666666666666666E-4</v>
      </c>
      <c r="AA913" s="832">
        <v>3.543333333333334E-4</v>
      </c>
      <c r="AB913" s="832">
        <v>1.4466666666666666E-3</v>
      </c>
      <c r="AC913" s="832">
        <v>2.2010000000000003E-3</v>
      </c>
      <c r="AD913" s="832">
        <v>3</v>
      </c>
      <c r="AE913" s="832">
        <v>2.0000006666666668</v>
      </c>
      <c r="AF913" s="834">
        <v>0.96047666666666665</v>
      </c>
      <c r="AG913" s="935">
        <v>0.50302245018669411</v>
      </c>
      <c r="AH913" s="288">
        <v>0.18077966666666667</v>
      </c>
      <c r="AI913" s="58"/>
      <c r="AJ913" s="58"/>
      <c r="AK913" s="58"/>
      <c r="AL913" s="58"/>
      <c r="AM913" s="58"/>
      <c r="AN913" s="58"/>
      <c r="AO913" s="58"/>
      <c r="AP913" s="58"/>
      <c r="AQ913" s="58"/>
      <c r="AR913" s="58"/>
      <c r="AS913" s="56"/>
      <c r="AT913" s="328"/>
      <c r="AU913" s="60"/>
      <c r="AV913" s="58"/>
      <c r="AW913" s="58"/>
      <c r="AX913" s="60"/>
      <c r="AY913" s="58"/>
      <c r="AZ913" s="58"/>
      <c r="BA913" s="60"/>
      <c r="BB913" s="58"/>
      <c r="BC913" s="58"/>
      <c r="BD913" s="60"/>
      <c r="BE913" s="58"/>
      <c r="BF913" s="58"/>
      <c r="BG913" s="60"/>
      <c r="BH913" s="58"/>
      <c r="BI913" s="58"/>
      <c r="BJ913" s="60"/>
      <c r="BK913" s="58"/>
      <c r="BL913" s="58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945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328"/>
      <c r="CK913" s="58"/>
      <c r="CL913" s="58"/>
      <c r="CM913" s="59"/>
    </row>
    <row r="914" spans="1:91" x14ac:dyDescent="0.2">
      <c r="A914" s="835" t="s">
        <v>548</v>
      </c>
      <c r="B914" s="407"/>
      <c r="C914" s="407"/>
      <c r="D914" s="407"/>
      <c r="E914" s="412">
        <v>0.51386599999999993</v>
      </c>
      <c r="F914" s="409">
        <v>82.876350000000002</v>
      </c>
      <c r="G914" s="410">
        <v>40.287950000000002</v>
      </c>
      <c r="H914" s="410">
        <v>47.330475</v>
      </c>
      <c r="I914" s="410">
        <v>0.30362975000000003</v>
      </c>
      <c r="J914" s="410">
        <v>10.49615</v>
      </c>
      <c r="K914" s="410">
        <v>0.76144250000000002</v>
      </c>
      <c r="L914" s="410">
        <v>0.359315</v>
      </c>
      <c r="M914" s="410">
        <v>4.0668750000000004E-2</v>
      </c>
      <c r="N914" s="410">
        <v>0.72615974999999999</v>
      </c>
      <c r="O914" s="410">
        <v>8.4028500000000006E-2</v>
      </c>
      <c r="P914" s="410">
        <v>5.808025E-2</v>
      </c>
      <c r="Q914" s="411">
        <v>100.44800000000001</v>
      </c>
      <c r="R914" s="410">
        <v>4.7421175</v>
      </c>
      <c r="S914" s="412">
        <v>2.612015</v>
      </c>
      <c r="T914" s="412">
        <v>1.2697624999999999</v>
      </c>
      <c r="U914" s="412">
        <v>1.3422499999999999</v>
      </c>
      <c r="V914" s="412">
        <v>1.7059000000000001E-2</v>
      </c>
      <c r="W914" s="412">
        <v>0.29747199999999996</v>
      </c>
      <c r="X914" s="412">
        <v>2.300775E-2</v>
      </c>
      <c r="Y914" s="412">
        <v>1.14705E-2</v>
      </c>
      <c r="Z914" s="412">
        <v>1.2117500000000002E-3</v>
      </c>
      <c r="AA914" s="412">
        <v>3.2252000000000003E-2</v>
      </c>
      <c r="AB914" s="412">
        <v>3.1670000000000001E-3</v>
      </c>
      <c r="AC914" s="412">
        <v>2.346E-3</v>
      </c>
      <c r="AD914" s="412">
        <v>4</v>
      </c>
      <c r="AE914" s="412">
        <v>2.9999984999999998</v>
      </c>
      <c r="AF914" s="789">
        <v>4.7421175</v>
      </c>
      <c r="AG914" s="936">
        <v>0.17251320476765314</v>
      </c>
      <c r="AH914" s="728">
        <v>0.51386599999999993</v>
      </c>
      <c r="AI914" s="410">
        <v>0.30479624999999999</v>
      </c>
      <c r="AJ914" s="410">
        <v>0.72757300000000003</v>
      </c>
      <c r="AK914" s="410">
        <v>7.9549250000000002E-2</v>
      </c>
      <c r="AL914" s="410">
        <v>10.402675</v>
      </c>
      <c r="AM914" s="410">
        <v>0.74837425000000002</v>
      </c>
      <c r="AN914" s="410">
        <v>3.42125E-2</v>
      </c>
      <c r="AO914" s="410">
        <v>0.34784199999999998</v>
      </c>
      <c r="AP914" s="410">
        <v>5.1451750000000004E-2</v>
      </c>
      <c r="AQ914" s="410">
        <v>82.250824999999992</v>
      </c>
      <c r="AR914" s="410">
        <v>94.947324999999992</v>
      </c>
      <c r="AS914" s="782">
        <v>0.51386599999999993</v>
      </c>
      <c r="AT914" s="782">
        <v>0.5140161411534615</v>
      </c>
      <c r="AU914" s="782">
        <v>-1.501411534615138E-4</v>
      </c>
      <c r="AV914" s="363">
        <v>40.287950000000002</v>
      </c>
      <c r="AW914" s="363">
        <v>39.971575000000001</v>
      </c>
      <c r="AX914" s="782">
        <v>0.31637500000000074</v>
      </c>
      <c r="AY914" s="363">
        <v>47.330475</v>
      </c>
      <c r="AZ914" s="363">
        <v>46.987499999999997</v>
      </c>
      <c r="BA914" s="782">
        <v>0.34297499999999914</v>
      </c>
      <c r="BB914" s="363">
        <v>100.44800000000001</v>
      </c>
      <c r="BC914" s="363">
        <v>99.655549000000008</v>
      </c>
      <c r="BD914" s="782">
        <v>0.79245099999999624</v>
      </c>
      <c r="BE914" s="363">
        <v>82.876350000000002</v>
      </c>
      <c r="BF914" s="363">
        <v>82.250824999999992</v>
      </c>
      <c r="BG914" s="782">
        <v>0.62552499999999966</v>
      </c>
      <c r="BH914" s="363">
        <v>87.618425000000016</v>
      </c>
      <c r="BI914" s="363">
        <v>86.959074999999999</v>
      </c>
      <c r="BJ914" s="782">
        <v>0.65934999999999988</v>
      </c>
      <c r="BK914" s="363">
        <v>10.49615</v>
      </c>
      <c r="BL914" s="363">
        <v>10.402675</v>
      </c>
      <c r="BM914" s="782">
        <v>9.3474999999999753E-2</v>
      </c>
      <c r="BN914" s="412">
        <v>1.7260499999999998E-2</v>
      </c>
      <c r="BO914" s="412">
        <v>3.2571500000000003E-2</v>
      </c>
      <c r="BP914" s="412">
        <v>3.0220000000000004E-3</v>
      </c>
      <c r="BQ914" s="412">
        <v>0.29716274999999998</v>
      </c>
      <c r="BR914" s="412">
        <v>2.279225E-2</v>
      </c>
      <c r="BS914" s="412">
        <v>1.0275E-3</v>
      </c>
      <c r="BT914" s="412">
        <v>1.1192500000000001E-2</v>
      </c>
      <c r="BU914" s="412">
        <v>2.0947499999999998E-3</v>
      </c>
      <c r="BV914" s="412">
        <v>2.6128799999999996</v>
      </c>
      <c r="BW914" s="412">
        <v>3.0000037499999994</v>
      </c>
      <c r="BX914" s="413">
        <v>1.7259999999999998E-2</v>
      </c>
      <c r="BY914" s="412">
        <v>3.2570000000000002E-2</v>
      </c>
      <c r="BZ914" s="412">
        <v>3.0225E-3</v>
      </c>
      <c r="CA914" s="412">
        <v>0.29726750000000002</v>
      </c>
      <c r="CB914" s="412">
        <v>2.27925E-2</v>
      </c>
      <c r="CC914" s="412">
        <v>1.0275E-3</v>
      </c>
      <c r="CD914" s="412">
        <v>1.1189999999999999E-2</v>
      </c>
      <c r="CE914" s="412">
        <v>2.0924999999999997E-3</v>
      </c>
      <c r="CF914" s="412">
        <v>1.2697425</v>
      </c>
      <c r="CG914" s="412">
        <v>1.343035</v>
      </c>
      <c r="CH914" s="412">
        <v>3</v>
      </c>
      <c r="CI914" s="412">
        <v>2.6127775</v>
      </c>
      <c r="CJ914" s="412">
        <v>0.5140161411534615</v>
      </c>
      <c r="CK914" s="410">
        <v>39.971575000000001</v>
      </c>
      <c r="CL914" s="410">
        <v>46.987499999999997</v>
      </c>
      <c r="CM914" s="411">
        <v>99.655549000000008</v>
      </c>
    </row>
    <row r="915" spans="1:91" ht="16" thickBot="1" x14ac:dyDescent="0.25">
      <c r="A915" s="530" t="s">
        <v>549</v>
      </c>
      <c r="B915" s="695"/>
      <c r="C915" s="695"/>
      <c r="D915" s="695"/>
      <c r="E915" s="174">
        <v>0.16144160000000002</v>
      </c>
      <c r="F915" s="532">
        <v>47.316180000000003</v>
      </c>
      <c r="G915" s="252">
        <v>39.665120000000002</v>
      </c>
      <c r="H915" s="252">
        <v>8.5029920000000008</v>
      </c>
      <c r="I915" s="252">
        <v>1.794578</v>
      </c>
      <c r="J915" s="252">
        <v>48.825960000000002</v>
      </c>
      <c r="K915" s="252">
        <v>9.7259600000000002E-2</v>
      </c>
      <c r="L915" s="252">
        <v>0.99217860000000013</v>
      </c>
      <c r="M915" s="252">
        <v>1.4316000000000003E-3</v>
      </c>
      <c r="N915" s="252">
        <v>1.584E-2</v>
      </c>
      <c r="O915" s="252">
        <v>5.6062599999999997E-2</v>
      </c>
      <c r="P915" s="252">
        <v>8.0326199999999987E-2</v>
      </c>
      <c r="Q915" s="533">
        <v>100.03167999999999</v>
      </c>
      <c r="R915" s="252">
        <v>0.85192800000000002</v>
      </c>
      <c r="S915" s="174">
        <v>0.98870500000000006</v>
      </c>
      <c r="T915" s="174">
        <v>0.82898300000000003</v>
      </c>
      <c r="U915" s="174">
        <v>0.15972220000000001</v>
      </c>
      <c r="V915" s="174">
        <v>6.6799600000000001E-2</v>
      </c>
      <c r="W915" s="174">
        <v>0.9175162</v>
      </c>
      <c r="X915" s="174">
        <v>1.9491999999999999E-3</v>
      </c>
      <c r="Y915" s="174">
        <v>2.0984999999999997E-2</v>
      </c>
      <c r="Z915" s="174">
        <v>2.6000000000000002E-5</v>
      </c>
      <c r="AA915" s="174">
        <v>4.6719999999999997E-4</v>
      </c>
      <c r="AB915" s="174">
        <v>1.4005999999999999E-3</v>
      </c>
      <c r="AC915" s="174">
        <v>2.1498000000000003E-3</v>
      </c>
      <c r="AD915" s="174">
        <v>3</v>
      </c>
      <c r="AE915" s="174">
        <v>1.9999988000000002</v>
      </c>
      <c r="AF915" s="751">
        <v>0.85192800000000002</v>
      </c>
      <c r="AG915" s="937">
        <v>0.50299844606753674</v>
      </c>
      <c r="AH915" s="155">
        <v>0.16144160000000002</v>
      </c>
      <c r="AI915" s="253">
        <v>1.7960540000000003</v>
      </c>
      <c r="AJ915" s="253">
        <v>1.52788E-2</v>
      </c>
      <c r="AK915" s="253">
        <v>5.5227800000000007E-2</v>
      </c>
      <c r="AL915" s="253">
        <v>48.767719999999997</v>
      </c>
      <c r="AM915" s="253">
        <v>9.6152199999999993E-2</v>
      </c>
      <c r="AN915" s="253">
        <v>4.4760000000000025E-4</v>
      </c>
      <c r="AO915" s="253">
        <v>0.98997800000000002</v>
      </c>
      <c r="AP915" s="253">
        <v>7.9392199999999996E-2</v>
      </c>
      <c r="AQ915" s="253">
        <v>47.26482</v>
      </c>
      <c r="AR915" s="253">
        <v>99.065039999999996</v>
      </c>
      <c r="AS915" s="792">
        <v>0.16144160000000002</v>
      </c>
      <c r="AT915" s="792">
        <v>0.1612817881919909</v>
      </c>
      <c r="AU915" s="792">
        <v>1.5981180800910265E-4</v>
      </c>
      <c r="AV915" s="364">
        <v>39.665120000000002</v>
      </c>
      <c r="AW915" s="364">
        <v>39.629759999999997</v>
      </c>
      <c r="AX915" s="792">
        <v>3.5360000000000016E-2</v>
      </c>
      <c r="AY915" s="364">
        <v>8.5029920000000008</v>
      </c>
      <c r="AZ915" s="364">
        <v>8.4860000000000007</v>
      </c>
      <c r="BA915" s="792">
        <v>1.6991999999999941E-2</v>
      </c>
      <c r="BB915" s="364">
        <v>100.03167999999999</v>
      </c>
      <c r="BC915" s="364">
        <v>99.916010600000007</v>
      </c>
      <c r="BD915" s="792">
        <v>0.11566939999999874</v>
      </c>
      <c r="BE915" s="364">
        <v>47.316180000000003</v>
      </c>
      <c r="BF915" s="364">
        <v>47.26482</v>
      </c>
      <c r="BG915" s="792">
        <v>5.1360000000002515E-2</v>
      </c>
      <c r="BH915" s="364">
        <v>48.168112000000001</v>
      </c>
      <c r="BI915" s="364">
        <v>48.115760000000009</v>
      </c>
      <c r="BJ915" s="792">
        <v>5.2351999999999066E-2</v>
      </c>
      <c r="BK915" s="364">
        <v>48.825960000000002</v>
      </c>
      <c r="BL915" s="364">
        <v>48.767719999999997</v>
      </c>
      <c r="BM915" s="792">
        <v>5.824000000000211E-2</v>
      </c>
      <c r="BN915" s="56">
        <v>6.6931400000000002E-2</v>
      </c>
      <c r="BO915" s="56">
        <v>4.5120000000000002E-4</v>
      </c>
      <c r="BP915" s="56">
        <v>1.3814000000000001E-3</v>
      </c>
      <c r="BQ915" s="56">
        <v>0.91745779999999999</v>
      </c>
      <c r="BR915" s="56">
        <v>1.9292000000000001E-3</v>
      </c>
      <c r="BS915" s="56">
        <v>9.0000000000000053E-6</v>
      </c>
      <c r="BT915" s="56">
        <v>2.0962199999999997E-2</v>
      </c>
      <c r="BU915" s="56">
        <v>2.1272000000000001E-3</v>
      </c>
      <c r="BV915" s="56">
        <v>0.98875159999999995</v>
      </c>
      <c r="BW915" s="56">
        <v>2.0000010000000001</v>
      </c>
      <c r="BX915" s="63">
        <v>6.6918000000000005E-2</v>
      </c>
      <c r="BY915" s="56">
        <v>4.5199999999999998E-4</v>
      </c>
      <c r="BZ915" s="56">
        <v>1.382E-3</v>
      </c>
      <c r="CA915" s="56">
        <v>0.91765399999999997</v>
      </c>
      <c r="CB915" s="56">
        <v>1.9279999999999998E-3</v>
      </c>
      <c r="CC915" s="56">
        <v>8.0000000000000013E-6</v>
      </c>
      <c r="CD915" s="56">
        <v>2.0957999999999997E-2</v>
      </c>
      <c r="CE915" s="56">
        <v>2.1260000000000003E-3</v>
      </c>
      <c r="CF915" s="56">
        <v>0.82903400000000005</v>
      </c>
      <c r="CG915" s="56">
        <v>0.15954400000000002</v>
      </c>
      <c r="CH915" s="56">
        <v>2.0000039999999997</v>
      </c>
      <c r="CI915" s="56">
        <v>0.98857800000000007</v>
      </c>
      <c r="CJ915" s="56">
        <v>0.1612817881919909</v>
      </c>
      <c r="CK915" s="253">
        <v>39.629759999999997</v>
      </c>
      <c r="CL915" s="253">
        <v>8.4860000000000007</v>
      </c>
      <c r="CM915" s="362">
        <v>99.916010600000007</v>
      </c>
    </row>
    <row r="916" spans="1:91" x14ac:dyDescent="0.2">
      <c r="A916" s="47" t="s">
        <v>550</v>
      </c>
      <c r="B916" s="48">
        <v>2392</v>
      </c>
      <c r="C916" s="48">
        <v>-34700</v>
      </c>
      <c r="D916" s="48">
        <v>143</v>
      </c>
      <c r="E916" s="49">
        <v>0.52437400000000001</v>
      </c>
      <c r="F916" s="32">
        <v>83.250900000000001</v>
      </c>
      <c r="G916" s="33">
        <v>39.596299999999999</v>
      </c>
      <c r="H916" s="33">
        <v>48.5154</v>
      </c>
      <c r="I916" s="33">
        <v>0.39139800000000002</v>
      </c>
      <c r="J916" s="33">
        <v>9.9572800000000008</v>
      </c>
      <c r="K916" s="33">
        <v>0.81581199999999998</v>
      </c>
      <c r="L916" s="33">
        <v>0.37828800000000001</v>
      </c>
      <c r="M916" s="33">
        <v>0.118959</v>
      </c>
      <c r="N916" s="33">
        <v>0.516351</v>
      </c>
      <c r="O916" s="33">
        <v>8.0880999999999995E-2</v>
      </c>
      <c r="P916" s="33">
        <v>4.8385999999999998E-2</v>
      </c>
      <c r="Q916" s="34">
        <v>100.419</v>
      </c>
      <c r="R916" s="33">
        <v>4.86083</v>
      </c>
      <c r="S916" s="39">
        <v>2.6271399999999998</v>
      </c>
      <c r="T916" s="39">
        <v>1.2495400000000001</v>
      </c>
      <c r="U916" s="39">
        <v>1.3775999999999999</v>
      </c>
      <c r="V916" s="39">
        <v>2.2016999999999998E-2</v>
      </c>
      <c r="W916" s="39">
        <v>0.282551</v>
      </c>
      <c r="X916" s="39">
        <v>2.4681000000000002E-2</v>
      </c>
      <c r="Y916" s="39">
        <v>1.2090999999999999E-2</v>
      </c>
      <c r="Z916" s="39">
        <v>3.5490000000000001E-3</v>
      </c>
      <c r="AA916" s="39">
        <v>2.2963000000000001E-2</v>
      </c>
      <c r="AB916" s="39">
        <v>3.052E-3</v>
      </c>
      <c r="AC916" s="39">
        <v>1.9559999999999998E-3</v>
      </c>
      <c r="AD916" s="39">
        <v>4</v>
      </c>
      <c r="AE916" s="420">
        <v>2.9999999999999991</v>
      </c>
      <c r="AF916" s="33">
        <v>4.86083</v>
      </c>
      <c r="AG916" s="101">
        <v>0.26029592125066175</v>
      </c>
      <c r="AH916" s="50">
        <v>0.52437400000000001</v>
      </c>
      <c r="AI916" s="35">
        <v>0.39351700000000001</v>
      </c>
      <c r="AJ916" s="35">
        <v>0.51637699999999997</v>
      </c>
      <c r="AK916" s="35">
        <v>7.6099E-2</v>
      </c>
      <c r="AL916" s="35">
        <v>9.8654299999999999</v>
      </c>
      <c r="AM916" s="35">
        <v>0.80180799999999997</v>
      </c>
      <c r="AN916" s="35">
        <v>0.111424</v>
      </c>
      <c r="AO916" s="35">
        <v>0.36628699999999997</v>
      </c>
      <c r="AP916" s="35">
        <v>4.1647000000000003E-2</v>
      </c>
      <c r="AQ916" s="35">
        <v>82.604500000000002</v>
      </c>
      <c r="AR916" s="35">
        <v>94.777100000000004</v>
      </c>
      <c r="AS916" s="43">
        <v>0.52437400000000001</v>
      </c>
      <c r="AT916" s="326">
        <v>0.52457581649854079</v>
      </c>
      <c r="AU916" s="327">
        <v>-2.0181649854078554E-4</v>
      </c>
      <c r="AV916" s="41">
        <v>39.596299999999999</v>
      </c>
      <c r="AW916" s="35">
        <v>39.272199999999998</v>
      </c>
      <c r="AX916" s="327">
        <v>0.32410000000000139</v>
      </c>
      <c r="AY916" s="41">
        <v>48.5154</v>
      </c>
      <c r="AZ916" s="35">
        <v>48.16</v>
      </c>
      <c r="BA916" s="327">
        <v>0.35540000000000305</v>
      </c>
      <c r="BB916" s="41">
        <v>100.419</v>
      </c>
      <c r="BC916" s="35">
        <v>99.604788999999997</v>
      </c>
      <c r="BD916" s="36">
        <v>0.81421100000000024</v>
      </c>
      <c r="BE916" s="41">
        <v>83.250900000000001</v>
      </c>
      <c r="BF916" s="35">
        <v>82.604500000000002</v>
      </c>
      <c r="BG916" s="327">
        <v>0.64639999999999986</v>
      </c>
      <c r="BH916" s="46">
        <v>88.111699999999999</v>
      </c>
      <c r="BI916" s="46">
        <v>87.432199999999995</v>
      </c>
      <c r="BJ916" s="327">
        <v>0.67950000000000443</v>
      </c>
      <c r="BK916" s="41">
        <v>9.9572800000000008</v>
      </c>
      <c r="BL916" s="35">
        <v>9.8654299999999999</v>
      </c>
      <c r="BM916" s="327">
        <v>9.1850000000000875E-2</v>
      </c>
      <c r="BN916" s="36">
        <v>2.2318000000000001E-2</v>
      </c>
      <c r="BO916" s="36">
        <v>2.3151999999999999E-2</v>
      </c>
      <c r="BP916" s="36">
        <v>2.895E-3</v>
      </c>
      <c r="BQ916" s="36">
        <v>0.28223700000000002</v>
      </c>
      <c r="BR916" s="36">
        <v>2.4455999999999999E-2</v>
      </c>
      <c r="BS916" s="36">
        <v>3.3509999999999998E-3</v>
      </c>
      <c r="BT916" s="36">
        <v>1.1802999999999999E-2</v>
      </c>
      <c r="BU916" s="36">
        <v>1.6980000000000001E-3</v>
      </c>
      <c r="BV916" s="36">
        <v>2.6280899999999998</v>
      </c>
      <c r="BW916" s="36">
        <v>3</v>
      </c>
      <c r="BX916" s="944">
        <v>2.232E-2</v>
      </c>
      <c r="BY916" s="36">
        <v>2.315E-2</v>
      </c>
      <c r="BZ916" s="36">
        <v>2.8900000000000002E-3</v>
      </c>
      <c r="CA916" s="36">
        <v>0.28233999999999998</v>
      </c>
      <c r="CB916" s="36">
        <v>2.445E-2</v>
      </c>
      <c r="CC916" s="36">
        <v>3.3500000000000001E-3</v>
      </c>
      <c r="CD916" s="36">
        <v>1.18E-2</v>
      </c>
      <c r="CE916" s="36">
        <v>1.6999999999999999E-3</v>
      </c>
      <c r="CF916" s="36">
        <v>1.2494099999999999</v>
      </c>
      <c r="CG916" s="36">
        <v>1.3785799999999999</v>
      </c>
      <c r="CH916" s="36">
        <v>2.9999899999999995</v>
      </c>
      <c r="CI916" s="36">
        <v>2.6279899999999996</v>
      </c>
      <c r="CJ916" s="326">
        <v>0.52457581649854079</v>
      </c>
      <c r="CK916" s="35">
        <v>39.272199999999998</v>
      </c>
      <c r="CL916" s="35">
        <v>48.16</v>
      </c>
      <c r="CM916" s="42">
        <v>99.604788999999997</v>
      </c>
    </row>
    <row r="917" spans="1:91" x14ac:dyDescent="0.2">
      <c r="A917" s="52" t="s">
        <v>550</v>
      </c>
      <c r="B917" s="30">
        <v>2383</v>
      </c>
      <c r="C917" s="30">
        <v>-34696</v>
      </c>
      <c r="D917" s="30">
        <v>143</v>
      </c>
      <c r="E917" s="31">
        <v>0.51686299999999996</v>
      </c>
      <c r="F917" s="41">
        <v>82.913200000000003</v>
      </c>
      <c r="G917" s="35">
        <v>40.058500000000002</v>
      </c>
      <c r="H917" s="35">
        <v>47.6265</v>
      </c>
      <c r="I917" s="35">
        <v>0.34821000000000002</v>
      </c>
      <c r="J917" s="35">
        <v>10.3514</v>
      </c>
      <c r="K917" s="35">
        <v>0.80029700000000004</v>
      </c>
      <c r="L917" s="35">
        <v>0.35272199999999998</v>
      </c>
      <c r="M917" s="35">
        <v>0.11157300000000001</v>
      </c>
      <c r="N917" s="35">
        <v>0.57508999999999999</v>
      </c>
      <c r="O917" s="35">
        <v>8.3448999999999995E-2</v>
      </c>
      <c r="P917" s="35">
        <v>3.7678000000000003E-2</v>
      </c>
      <c r="Q917" s="42">
        <v>100.345</v>
      </c>
      <c r="R917" s="35">
        <v>4.7717799999999997</v>
      </c>
      <c r="S917" s="36">
        <v>2.61747</v>
      </c>
      <c r="T917" s="36">
        <v>1.2645999999999999</v>
      </c>
      <c r="U917" s="36">
        <v>1.35287</v>
      </c>
      <c r="V917" s="36">
        <v>1.9595000000000001E-2</v>
      </c>
      <c r="W917" s="36">
        <v>0.29384500000000002</v>
      </c>
      <c r="X917" s="36">
        <v>2.4220999999999999E-2</v>
      </c>
      <c r="Y917" s="36">
        <v>1.1278E-2</v>
      </c>
      <c r="Z917" s="36">
        <v>3.3300000000000001E-3</v>
      </c>
      <c r="AA917" s="36">
        <v>2.5585E-2</v>
      </c>
      <c r="AB917" s="36">
        <v>3.15E-3</v>
      </c>
      <c r="AC917" s="36">
        <v>1.524E-3</v>
      </c>
      <c r="AD917" s="36">
        <v>4</v>
      </c>
      <c r="AE917" s="325">
        <v>2.9999979999999997</v>
      </c>
      <c r="AF917" s="35">
        <v>4.7717799999999997</v>
      </c>
      <c r="AG917" s="37">
        <v>0.23991317756178707</v>
      </c>
      <c r="AH917" s="53">
        <v>0.51686299999999996</v>
      </c>
      <c r="AI917" s="35">
        <v>0.349856</v>
      </c>
      <c r="AJ917" s="35">
        <v>0.575492</v>
      </c>
      <c r="AK917" s="35">
        <v>7.8752000000000003E-2</v>
      </c>
      <c r="AL917" s="35">
        <v>10.2582</v>
      </c>
      <c r="AM917" s="35">
        <v>0.78671100000000005</v>
      </c>
      <c r="AN917" s="35">
        <v>0.104251</v>
      </c>
      <c r="AO917" s="35">
        <v>0.34115000000000001</v>
      </c>
      <c r="AP917" s="35">
        <v>3.1144000000000002E-2</v>
      </c>
      <c r="AQ917" s="35">
        <v>82.2821</v>
      </c>
      <c r="AR917" s="35">
        <v>94.807599999999994</v>
      </c>
      <c r="AS917" s="43">
        <v>0.51686299999999996</v>
      </c>
      <c r="AT917" s="326">
        <v>0.51704343641509209</v>
      </c>
      <c r="AU917" s="327">
        <v>-1.8043641509213337E-4</v>
      </c>
      <c r="AV917" s="41">
        <v>40.058500000000002</v>
      </c>
      <c r="AW917" s="35">
        <v>39.738700000000001</v>
      </c>
      <c r="AX917" s="327">
        <v>0.31980000000000075</v>
      </c>
      <c r="AY917" s="41">
        <v>47.6265</v>
      </c>
      <c r="AZ917" s="35">
        <v>47.28</v>
      </c>
      <c r="BA917" s="327">
        <v>0.34649999999999892</v>
      </c>
      <c r="BB917" s="41">
        <v>100.345</v>
      </c>
      <c r="BC917" s="35">
        <v>99.54425599999999</v>
      </c>
      <c r="BD917" s="36">
        <v>0.80074400000000878</v>
      </c>
      <c r="BE917" s="41">
        <v>82.913200000000003</v>
      </c>
      <c r="BF917" s="35">
        <v>82.2821</v>
      </c>
      <c r="BG917" s="327">
        <v>0.63110000000000355</v>
      </c>
      <c r="BH917" s="46">
        <v>87.685000000000002</v>
      </c>
      <c r="BI917" s="46">
        <v>87.018699999999995</v>
      </c>
      <c r="BJ917" s="327">
        <v>0.66630000000000678</v>
      </c>
      <c r="BK917" s="41">
        <v>10.3514</v>
      </c>
      <c r="BL917" s="35">
        <v>10.2582</v>
      </c>
      <c r="BM917" s="327">
        <v>9.3199999999999505E-2</v>
      </c>
      <c r="BN917" s="36">
        <v>1.9845999999999999E-2</v>
      </c>
      <c r="BO917" s="36">
        <v>2.5808999999999999E-2</v>
      </c>
      <c r="BP917" s="36">
        <v>2.9970000000000001E-3</v>
      </c>
      <c r="BQ917" s="36">
        <v>0.29353800000000002</v>
      </c>
      <c r="BR917" s="36">
        <v>2.4001000000000001E-2</v>
      </c>
      <c r="BS917" s="36">
        <v>3.1359999999999999E-3</v>
      </c>
      <c r="BT917" s="36">
        <v>1.0995E-2</v>
      </c>
      <c r="BU917" s="36">
        <v>1.2700000000000001E-3</v>
      </c>
      <c r="BV917" s="36">
        <v>2.6184099999999999</v>
      </c>
      <c r="BW917" s="36">
        <v>3.0000019999999998</v>
      </c>
      <c r="BX917" s="944">
        <v>1.984E-2</v>
      </c>
      <c r="BY917" s="36">
        <v>2.581E-2</v>
      </c>
      <c r="BZ917" s="36">
        <v>3.0000000000000001E-3</v>
      </c>
      <c r="CA917" s="36">
        <v>0.29364000000000001</v>
      </c>
      <c r="CB917" s="36">
        <v>2.4E-2</v>
      </c>
      <c r="CC917" s="36">
        <v>3.14E-3</v>
      </c>
      <c r="CD917" s="36">
        <v>1.099E-2</v>
      </c>
      <c r="CE917" s="36">
        <v>1.2700000000000001E-3</v>
      </c>
      <c r="CF917" s="36">
        <v>1.2645299999999999</v>
      </c>
      <c r="CG917" s="36">
        <v>1.35378</v>
      </c>
      <c r="CH917" s="36">
        <v>3</v>
      </c>
      <c r="CI917" s="36">
        <v>2.6183100000000001</v>
      </c>
      <c r="CJ917" s="326">
        <v>0.51704343641509209</v>
      </c>
      <c r="CK917" s="35">
        <v>39.738700000000001</v>
      </c>
      <c r="CL917" s="35">
        <v>47.28</v>
      </c>
      <c r="CM917" s="42">
        <v>99.54425599999999</v>
      </c>
    </row>
    <row r="918" spans="1:91" x14ac:dyDescent="0.2">
      <c r="A918" s="52" t="s">
        <v>550</v>
      </c>
      <c r="B918" s="30">
        <v>2380</v>
      </c>
      <c r="C918" s="30">
        <v>-34696</v>
      </c>
      <c r="D918" s="30">
        <v>143</v>
      </c>
      <c r="E918" s="31">
        <v>0.50966999999999996</v>
      </c>
      <c r="F918" s="41">
        <v>82.580100000000002</v>
      </c>
      <c r="G918" s="35">
        <v>40.491500000000002</v>
      </c>
      <c r="H918" s="35">
        <v>46.775100000000002</v>
      </c>
      <c r="I918" s="35">
        <v>0.36795499999999998</v>
      </c>
      <c r="J918" s="35">
        <v>10.8992</v>
      </c>
      <c r="K918" s="35">
        <v>0.77446000000000004</v>
      </c>
      <c r="L918" s="35">
        <v>0.38870300000000002</v>
      </c>
      <c r="M918" s="35">
        <v>9.0005000000000002E-2</v>
      </c>
      <c r="N918" s="35">
        <v>0.53500499999999995</v>
      </c>
      <c r="O918" s="35">
        <v>6.1739000000000002E-2</v>
      </c>
      <c r="P918" s="35">
        <v>3.3495999999999998E-2</v>
      </c>
      <c r="Q918" s="42">
        <v>100.417</v>
      </c>
      <c r="R918" s="35">
        <v>4.6864699999999999</v>
      </c>
      <c r="S918" s="36">
        <v>2.6042700000000001</v>
      </c>
      <c r="T918" s="36">
        <v>1.27695</v>
      </c>
      <c r="U918" s="36">
        <v>1.3273200000000001</v>
      </c>
      <c r="V918" s="36">
        <v>2.0684999999999999E-2</v>
      </c>
      <c r="W918" s="36">
        <v>0.30907600000000002</v>
      </c>
      <c r="X918" s="36">
        <v>2.3414999999999998E-2</v>
      </c>
      <c r="Y918" s="36">
        <v>1.2415000000000001E-2</v>
      </c>
      <c r="Z918" s="36">
        <v>2.6830000000000001E-3</v>
      </c>
      <c r="AA918" s="36">
        <v>2.3777E-2</v>
      </c>
      <c r="AB918" s="36">
        <v>2.3280000000000002E-3</v>
      </c>
      <c r="AC918" s="36">
        <v>1.353E-3</v>
      </c>
      <c r="AD918" s="36">
        <v>4</v>
      </c>
      <c r="AE918" s="325">
        <v>3.0000019999999998</v>
      </c>
      <c r="AF918" s="35">
        <v>4.6864699999999999</v>
      </c>
      <c r="AG918" s="37">
        <v>0.22170880134094784</v>
      </c>
      <c r="AH918" s="53">
        <v>0.50966999999999996</v>
      </c>
      <c r="AI918" s="35">
        <v>0.36974200000000002</v>
      </c>
      <c r="AJ918" s="35">
        <v>0.53512000000000004</v>
      </c>
      <c r="AK918" s="35">
        <v>5.7031999999999999E-2</v>
      </c>
      <c r="AL918" s="35">
        <v>10.803599999999999</v>
      </c>
      <c r="AM918" s="35">
        <v>0.76138899999999998</v>
      </c>
      <c r="AN918" s="35">
        <v>8.3035999999999999E-2</v>
      </c>
      <c r="AO918" s="35">
        <v>0.377112</v>
      </c>
      <c r="AP918" s="35">
        <v>2.7127999999999999E-2</v>
      </c>
      <c r="AQ918" s="35">
        <v>81.964600000000004</v>
      </c>
      <c r="AR918" s="35">
        <v>94.978700000000003</v>
      </c>
      <c r="AS918" s="43">
        <v>0.50966999999999996</v>
      </c>
      <c r="AT918" s="326">
        <v>0.50985954420000845</v>
      </c>
      <c r="AU918" s="327">
        <v>-1.895442000084957E-4</v>
      </c>
      <c r="AV918" s="41">
        <v>40.491500000000002</v>
      </c>
      <c r="AW918" s="35">
        <v>40.174199999999999</v>
      </c>
      <c r="AX918" s="327">
        <v>0.31730000000000302</v>
      </c>
      <c r="AY918" s="41">
        <v>46.775100000000002</v>
      </c>
      <c r="AZ918" s="35">
        <v>46.44</v>
      </c>
      <c r="BA918" s="327">
        <v>0.33510000000000417</v>
      </c>
      <c r="BB918" s="41">
        <v>100.417</v>
      </c>
      <c r="BC918" s="35">
        <v>99.628359000000017</v>
      </c>
      <c r="BD918" s="36">
        <v>0.78864099999998416</v>
      </c>
      <c r="BE918" s="41">
        <v>82.580100000000002</v>
      </c>
      <c r="BF918" s="35">
        <v>81.964600000000004</v>
      </c>
      <c r="BG918" s="327">
        <v>0.61549999999999727</v>
      </c>
      <c r="BH918" s="46">
        <v>87.266600000000011</v>
      </c>
      <c r="BI918" s="46">
        <v>86.614199999999997</v>
      </c>
      <c r="BJ918" s="327">
        <v>0.6524000000000143</v>
      </c>
      <c r="BK918" s="41">
        <v>10.8992</v>
      </c>
      <c r="BL918" s="35">
        <v>10.803599999999999</v>
      </c>
      <c r="BM918" s="327">
        <v>9.5600000000001017E-2</v>
      </c>
      <c r="BN918" s="36">
        <v>2.0948999999999999E-2</v>
      </c>
      <c r="BO918" s="36">
        <v>2.3969000000000001E-2</v>
      </c>
      <c r="BP918" s="36">
        <v>2.1679999999999998E-3</v>
      </c>
      <c r="BQ918" s="36">
        <v>0.30877700000000002</v>
      </c>
      <c r="BR918" s="36">
        <v>2.3200999999999999E-2</v>
      </c>
      <c r="BS918" s="36">
        <v>2.4949999999999998E-3</v>
      </c>
      <c r="BT918" s="36">
        <v>1.214E-2</v>
      </c>
      <c r="BU918" s="36">
        <v>1.1050000000000001E-3</v>
      </c>
      <c r="BV918" s="36">
        <v>2.6052</v>
      </c>
      <c r="BW918" s="36">
        <v>3.0000040000000001</v>
      </c>
      <c r="BX918" s="944">
        <v>2.095E-2</v>
      </c>
      <c r="BY918" s="36">
        <v>2.3970000000000002E-2</v>
      </c>
      <c r="BZ918" s="36">
        <v>2.1700000000000001E-3</v>
      </c>
      <c r="CA918" s="36">
        <v>0.30889</v>
      </c>
      <c r="CB918" s="36">
        <v>2.3199999999999998E-2</v>
      </c>
      <c r="CC918" s="36">
        <v>2.49E-3</v>
      </c>
      <c r="CD918" s="36">
        <v>1.214E-2</v>
      </c>
      <c r="CE918" s="36">
        <v>1.1000000000000001E-3</v>
      </c>
      <c r="CF918" s="36">
        <v>1.2768600000000001</v>
      </c>
      <c r="CG918" s="36">
        <v>1.32823</v>
      </c>
      <c r="CH918" s="36">
        <v>3</v>
      </c>
      <c r="CI918" s="36">
        <v>2.6050900000000001</v>
      </c>
      <c r="CJ918" s="326">
        <v>0.50985954420000845</v>
      </c>
      <c r="CK918" s="35">
        <v>40.174199999999999</v>
      </c>
      <c r="CL918" s="35">
        <v>46.44</v>
      </c>
      <c r="CM918" s="42">
        <v>99.628359000000017</v>
      </c>
    </row>
    <row r="919" spans="1:91" x14ac:dyDescent="0.2">
      <c r="A919" s="52" t="s">
        <v>550</v>
      </c>
      <c r="B919" s="30">
        <v>2373</v>
      </c>
      <c r="C919" s="30">
        <v>-34701</v>
      </c>
      <c r="D919" s="30">
        <v>143</v>
      </c>
      <c r="E919" s="31">
        <v>0.50321000000000005</v>
      </c>
      <c r="F919" s="41">
        <v>82.454800000000006</v>
      </c>
      <c r="G919" s="35">
        <v>40.962800000000001</v>
      </c>
      <c r="H919" s="35">
        <v>46.112099999999998</v>
      </c>
      <c r="I919" s="35">
        <v>0.407051</v>
      </c>
      <c r="J919" s="35">
        <v>11.361800000000001</v>
      </c>
      <c r="K919" s="35">
        <v>0.74231899999999995</v>
      </c>
      <c r="L919" s="35">
        <v>0.39329399999999998</v>
      </c>
      <c r="M919" s="35">
        <v>8.2948999999999995E-2</v>
      </c>
      <c r="N919" s="35">
        <v>0.60492599999999996</v>
      </c>
      <c r="O919" s="35">
        <v>5.2846999999999998E-2</v>
      </c>
      <c r="P919" s="35">
        <v>3.1456999999999999E-2</v>
      </c>
      <c r="Q919" s="42">
        <v>100.752</v>
      </c>
      <c r="R919" s="35">
        <v>4.62005</v>
      </c>
      <c r="S919" s="36">
        <v>2.58908</v>
      </c>
      <c r="T919" s="36">
        <v>1.28623</v>
      </c>
      <c r="U919" s="36">
        <v>1.3028500000000001</v>
      </c>
      <c r="V919" s="36">
        <v>2.2783999999999999E-2</v>
      </c>
      <c r="W919" s="36">
        <v>0.320803</v>
      </c>
      <c r="X919" s="36">
        <v>2.2346000000000001E-2</v>
      </c>
      <c r="Y919" s="36">
        <v>1.2508E-2</v>
      </c>
      <c r="Z919" s="36">
        <v>2.4620000000000002E-3</v>
      </c>
      <c r="AA919" s="36">
        <v>2.6768E-2</v>
      </c>
      <c r="AB919" s="36">
        <v>1.9840000000000001E-3</v>
      </c>
      <c r="AC919" s="36">
        <v>1.2650000000000001E-3</v>
      </c>
      <c r="AD919" s="36">
        <v>4</v>
      </c>
      <c r="AE919" s="325">
        <v>3.0000000000000009</v>
      </c>
      <c r="AF919" s="35">
        <v>4.62005</v>
      </c>
      <c r="AG919" s="37">
        <v>0.26044209938586671</v>
      </c>
      <c r="AH919" s="53">
        <v>0.50321000000000005</v>
      </c>
      <c r="AI919" s="35">
        <v>0.40914200000000001</v>
      </c>
      <c r="AJ919" s="35">
        <v>0.60547799999999996</v>
      </c>
      <c r="AK919" s="35">
        <v>4.8188000000000002E-2</v>
      </c>
      <c r="AL919" s="35">
        <v>11.264699999999999</v>
      </c>
      <c r="AM919" s="35">
        <v>0.72980299999999998</v>
      </c>
      <c r="AN919" s="35">
        <v>7.6179999999999998E-2</v>
      </c>
      <c r="AO919" s="35">
        <v>0.38191399999999998</v>
      </c>
      <c r="AP919" s="35">
        <v>2.5239999999999999E-2</v>
      </c>
      <c r="AQ919" s="35">
        <v>81.852800000000002</v>
      </c>
      <c r="AR919" s="35">
        <v>95.3934</v>
      </c>
      <c r="AS919" s="43">
        <v>0.50321000000000005</v>
      </c>
      <c r="AT919" s="326">
        <v>0.50339986331043585</v>
      </c>
      <c r="AU919" s="327">
        <v>-1.8986331043580051E-4</v>
      </c>
      <c r="AV919" s="41">
        <v>40.962800000000001</v>
      </c>
      <c r="AW919" s="35">
        <v>40.648099999999999</v>
      </c>
      <c r="AX919" s="327">
        <v>0.31470000000000198</v>
      </c>
      <c r="AY919" s="41">
        <v>46.112099999999998</v>
      </c>
      <c r="AZ919" s="35">
        <v>45.79</v>
      </c>
      <c r="BA919" s="327">
        <v>0.32209999999999894</v>
      </c>
      <c r="BB919" s="41">
        <v>100.752</v>
      </c>
      <c r="BC919" s="35">
        <v>99.978744999999989</v>
      </c>
      <c r="BD919" s="36">
        <v>0.77325500000000602</v>
      </c>
      <c r="BE919" s="41">
        <v>82.454800000000006</v>
      </c>
      <c r="BF919" s="35">
        <v>81.852800000000002</v>
      </c>
      <c r="BG919" s="327">
        <v>0.60200000000000387</v>
      </c>
      <c r="BH919" s="46">
        <v>87.0749</v>
      </c>
      <c r="BI919" s="46">
        <v>86.438099999999991</v>
      </c>
      <c r="BJ919" s="327">
        <v>0.63680000000000803</v>
      </c>
      <c r="BK919" s="41">
        <v>11.361800000000001</v>
      </c>
      <c r="BL919" s="35">
        <v>11.264699999999999</v>
      </c>
      <c r="BM919" s="327">
        <v>9.7100000000001074E-2</v>
      </c>
      <c r="BN919" s="36">
        <v>2.3077E-2</v>
      </c>
      <c r="BO919" s="36">
        <v>2.6998999999999999E-2</v>
      </c>
      <c r="BP919" s="36">
        <v>1.823E-3</v>
      </c>
      <c r="BQ919" s="36">
        <v>0.32050299999999998</v>
      </c>
      <c r="BR919" s="36">
        <v>2.2138000000000001E-2</v>
      </c>
      <c r="BS919" s="36">
        <v>2.2790000000000002E-3</v>
      </c>
      <c r="BT919" s="36">
        <v>1.2239E-2</v>
      </c>
      <c r="BU919" s="36">
        <v>1.023E-3</v>
      </c>
      <c r="BV919" s="36">
        <v>2.5899200000000002</v>
      </c>
      <c r="BW919" s="36">
        <v>3.0000010000000001</v>
      </c>
      <c r="BX919" s="944">
        <v>2.308E-2</v>
      </c>
      <c r="BY919" s="36">
        <v>2.7E-2</v>
      </c>
      <c r="BZ919" s="36">
        <v>1.82E-3</v>
      </c>
      <c r="CA919" s="36">
        <v>0.32062000000000002</v>
      </c>
      <c r="CB919" s="36">
        <v>2.214E-2</v>
      </c>
      <c r="CC919" s="36">
        <v>2.2799999999999999E-3</v>
      </c>
      <c r="CD919" s="36">
        <v>1.2239999999999999E-2</v>
      </c>
      <c r="CE919" s="36">
        <v>1.0200000000000001E-3</v>
      </c>
      <c r="CF919" s="36">
        <v>1.2861</v>
      </c>
      <c r="CG919" s="36">
        <v>1.3037099999999999</v>
      </c>
      <c r="CH919" s="36">
        <v>3.0000099999999996</v>
      </c>
      <c r="CI919" s="36">
        <v>2.5898099999999999</v>
      </c>
      <c r="CJ919" s="326">
        <v>0.50339986331043585</v>
      </c>
      <c r="CK919" s="35">
        <v>40.648099999999999</v>
      </c>
      <c r="CL919" s="35">
        <v>45.79</v>
      </c>
      <c r="CM919" s="42">
        <v>99.978744999999989</v>
      </c>
    </row>
    <row r="920" spans="1:91" x14ac:dyDescent="0.2">
      <c r="A920" s="52" t="s">
        <v>550</v>
      </c>
      <c r="B920" s="30">
        <v>2373</v>
      </c>
      <c r="C920" s="30">
        <v>-34702</v>
      </c>
      <c r="D920" s="30">
        <v>143</v>
      </c>
      <c r="E920" s="31">
        <v>0.50022699999999998</v>
      </c>
      <c r="F920" s="41">
        <v>81.895200000000003</v>
      </c>
      <c r="G920" s="35">
        <v>40.929000000000002</v>
      </c>
      <c r="H920" s="35">
        <v>45.5276</v>
      </c>
      <c r="I920" s="35">
        <v>0.40224300000000002</v>
      </c>
      <c r="J920" s="35">
        <v>11.403700000000001</v>
      </c>
      <c r="K920" s="35">
        <v>0.74356999999999995</v>
      </c>
      <c r="L920" s="35">
        <v>0.37327900000000003</v>
      </c>
      <c r="M920" s="35">
        <v>8.9207999999999996E-2</v>
      </c>
      <c r="N920" s="35">
        <v>0.67846600000000001</v>
      </c>
      <c r="O920" s="35">
        <v>7.7727000000000004E-2</v>
      </c>
      <c r="P920" s="35">
        <v>2.3546000000000001E-2</v>
      </c>
      <c r="Q920" s="42">
        <v>100.248</v>
      </c>
      <c r="R920" s="35">
        <v>4.5614800000000004</v>
      </c>
      <c r="S920" s="36">
        <v>2.5828700000000002</v>
      </c>
      <c r="T920" s="36">
        <v>1.2908500000000001</v>
      </c>
      <c r="U920" s="36">
        <v>1.2920199999999999</v>
      </c>
      <c r="V920" s="36">
        <v>2.2613999999999999E-2</v>
      </c>
      <c r="W920" s="36">
        <v>0.32340799999999997</v>
      </c>
      <c r="X920" s="36">
        <v>2.2483E-2</v>
      </c>
      <c r="Y920" s="36">
        <v>1.1924000000000001E-2</v>
      </c>
      <c r="Z920" s="36">
        <v>2.66E-3</v>
      </c>
      <c r="AA920" s="36">
        <v>3.0155000000000001E-2</v>
      </c>
      <c r="AB920" s="36">
        <v>2.931E-3</v>
      </c>
      <c r="AC920" s="36">
        <v>9.5100000000000002E-4</v>
      </c>
      <c r="AD920" s="36">
        <v>4</v>
      </c>
      <c r="AE920" s="325">
        <v>2.9999959999999999</v>
      </c>
      <c r="AF920" s="35">
        <v>4.5614800000000004</v>
      </c>
      <c r="AG920" s="37">
        <v>0.27795542047265537</v>
      </c>
      <c r="AH920" s="53">
        <v>0.50022699999999998</v>
      </c>
      <c r="AI920" s="35">
        <v>0.40426000000000001</v>
      </c>
      <c r="AJ920" s="35">
        <v>0.67947199999999996</v>
      </c>
      <c r="AK920" s="35">
        <v>7.3192999999999994E-2</v>
      </c>
      <c r="AL920" s="35">
        <v>11.3071</v>
      </c>
      <c r="AM920" s="35">
        <v>0.731159</v>
      </c>
      <c r="AN920" s="35">
        <v>8.2433000000000006E-2</v>
      </c>
      <c r="AO920" s="35">
        <v>0.36214800000000003</v>
      </c>
      <c r="AP920" s="35">
        <v>1.7440000000000001E-2</v>
      </c>
      <c r="AQ920" s="35">
        <v>81.302700000000002</v>
      </c>
      <c r="AR920" s="35">
        <v>94.959900000000005</v>
      </c>
      <c r="AS920" s="43">
        <v>0.50022699999999998</v>
      </c>
      <c r="AT920" s="326">
        <v>0.50040254532505535</v>
      </c>
      <c r="AU920" s="327">
        <v>-1.7554532505537068E-4</v>
      </c>
      <c r="AV920" s="41">
        <v>40.929000000000002</v>
      </c>
      <c r="AW920" s="35">
        <v>40.618600000000001</v>
      </c>
      <c r="AX920" s="327">
        <v>0.31040000000000134</v>
      </c>
      <c r="AY920" s="41">
        <v>45.5276</v>
      </c>
      <c r="AZ920" s="35">
        <v>45.21</v>
      </c>
      <c r="BA920" s="327">
        <v>0.31759999999999877</v>
      </c>
      <c r="BB920" s="41">
        <v>100.248</v>
      </c>
      <c r="BC920" s="35">
        <v>99.485804999999999</v>
      </c>
      <c r="BD920" s="36">
        <v>0.76219500000000551</v>
      </c>
      <c r="BE920" s="41">
        <v>81.895200000000003</v>
      </c>
      <c r="BF920" s="35">
        <v>81.302700000000002</v>
      </c>
      <c r="BG920" s="327">
        <v>0.59250000000000114</v>
      </c>
      <c r="BH920" s="46">
        <v>86.456600000000009</v>
      </c>
      <c r="BI920" s="46">
        <v>85.828599999999994</v>
      </c>
      <c r="BJ920" s="327">
        <v>0.62800000000001432</v>
      </c>
      <c r="BK920" s="41">
        <v>11.403700000000001</v>
      </c>
      <c r="BL920" s="35">
        <v>11.3071</v>
      </c>
      <c r="BM920" s="327">
        <v>9.6600000000000463E-2</v>
      </c>
      <c r="BN920" s="36">
        <v>2.29E-2</v>
      </c>
      <c r="BO920" s="36">
        <v>3.0429000000000001E-2</v>
      </c>
      <c r="BP920" s="36">
        <v>2.7810000000000001E-3</v>
      </c>
      <c r="BQ920" s="36">
        <v>0.323106</v>
      </c>
      <c r="BR920" s="36">
        <v>2.2275E-2</v>
      </c>
      <c r="BS920" s="36">
        <v>2.477E-3</v>
      </c>
      <c r="BT920" s="36">
        <v>1.1656E-2</v>
      </c>
      <c r="BU920" s="36">
        <v>7.1000000000000002E-4</v>
      </c>
      <c r="BV920" s="36">
        <v>2.5836700000000001</v>
      </c>
      <c r="BW920" s="36">
        <v>3.0000040000000001</v>
      </c>
      <c r="BX920" s="944">
        <v>2.29E-2</v>
      </c>
      <c r="BY920" s="36">
        <v>3.0429999999999999E-2</v>
      </c>
      <c r="BZ920" s="36">
        <v>2.7799999999999999E-3</v>
      </c>
      <c r="CA920" s="36">
        <v>0.32322000000000001</v>
      </c>
      <c r="CB920" s="36">
        <v>2.2270000000000002E-2</v>
      </c>
      <c r="CC920" s="36">
        <v>2.48E-3</v>
      </c>
      <c r="CD920" s="36">
        <v>1.166E-2</v>
      </c>
      <c r="CE920" s="36">
        <v>7.1000000000000002E-4</v>
      </c>
      <c r="CF920" s="36">
        <v>1.29074</v>
      </c>
      <c r="CG920" s="36">
        <v>1.2928200000000001</v>
      </c>
      <c r="CH920" s="36">
        <v>3.0000100000000001</v>
      </c>
      <c r="CI920" s="36">
        <v>2.5835600000000003</v>
      </c>
      <c r="CJ920" s="326">
        <v>0.50040254532505535</v>
      </c>
      <c r="CK920" s="35">
        <v>40.618600000000001</v>
      </c>
      <c r="CL920" s="35">
        <v>45.21</v>
      </c>
      <c r="CM920" s="42">
        <v>99.485804999999999</v>
      </c>
    </row>
    <row r="921" spans="1:91" x14ac:dyDescent="0.2">
      <c r="A921" s="52" t="s">
        <v>550</v>
      </c>
      <c r="B921" s="30">
        <v>2371</v>
      </c>
      <c r="C921" s="30">
        <v>-34706</v>
      </c>
      <c r="D921" s="30">
        <v>143</v>
      </c>
      <c r="E921" s="31">
        <v>0.50361299999999998</v>
      </c>
      <c r="F921" s="41">
        <v>82.117199999999997</v>
      </c>
      <c r="G921" s="35">
        <v>40.761899999999997</v>
      </c>
      <c r="H921" s="35">
        <v>45.960099999999997</v>
      </c>
      <c r="I921" s="35">
        <v>0.41590700000000003</v>
      </c>
      <c r="J921" s="35">
        <v>11.293699999999999</v>
      </c>
      <c r="K921" s="35">
        <v>0.74105100000000002</v>
      </c>
      <c r="L921" s="35">
        <v>0.42641800000000002</v>
      </c>
      <c r="M921" s="35">
        <v>0.104561</v>
      </c>
      <c r="N921" s="35">
        <v>0.60567700000000002</v>
      </c>
      <c r="O921" s="35">
        <v>6.9598999999999994E-2</v>
      </c>
      <c r="P921" s="35">
        <v>3.9985E-2</v>
      </c>
      <c r="Q921" s="42">
        <v>100.419</v>
      </c>
      <c r="R921" s="35">
        <v>4.6048200000000001</v>
      </c>
      <c r="S921" s="36">
        <v>2.5865499999999999</v>
      </c>
      <c r="T921" s="36">
        <v>1.28393</v>
      </c>
      <c r="U921" s="36">
        <v>1.3026199999999999</v>
      </c>
      <c r="V921" s="36">
        <v>2.3352000000000001E-2</v>
      </c>
      <c r="W921" s="36">
        <v>0.31987900000000002</v>
      </c>
      <c r="X921" s="36">
        <v>2.2377999999999999E-2</v>
      </c>
      <c r="Y921" s="36">
        <v>1.3604E-2</v>
      </c>
      <c r="Z921" s="36">
        <v>3.114E-3</v>
      </c>
      <c r="AA921" s="36">
        <v>2.6886E-2</v>
      </c>
      <c r="AB921" s="36">
        <v>2.6210000000000001E-3</v>
      </c>
      <c r="AC921" s="36">
        <v>1.614E-3</v>
      </c>
      <c r="AD921" s="36">
        <v>4</v>
      </c>
      <c r="AE921" s="325">
        <v>2.9999980000000002</v>
      </c>
      <c r="AF921" s="35">
        <v>4.6048200000000001</v>
      </c>
      <c r="AG921" s="37">
        <v>0.23465745871927343</v>
      </c>
      <c r="AH921" s="53">
        <v>0.50361299999999998</v>
      </c>
      <c r="AI921" s="35">
        <v>0.41807899999999998</v>
      </c>
      <c r="AJ921" s="35">
        <v>0.60623099999999996</v>
      </c>
      <c r="AK921" s="35">
        <v>6.4981999999999998E-2</v>
      </c>
      <c r="AL921" s="35">
        <v>11.1972</v>
      </c>
      <c r="AM921" s="35">
        <v>0.72854799999999997</v>
      </c>
      <c r="AN921" s="35">
        <v>9.7573999999999994E-2</v>
      </c>
      <c r="AO921" s="35">
        <v>0.41480099999999998</v>
      </c>
      <c r="AP921" s="35">
        <v>3.3723000000000003E-2</v>
      </c>
      <c r="AQ921" s="35">
        <v>81.517799999999994</v>
      </c>
      <c r="AR921" s="35">
        <v>95.078900000000004</v>
      </c>
      <c r="AS921" s="43">
        <v>0.50361299999999998</v>
      </c>
      <c r="AT921" s="326">
        <v>0.50380130407727053</v>
      </c>
      <c r="AU921" s="327">
        <v>-1.8830407727055132E-4</v>
      </c>
      <c r="AV921" s="41">
        <v>40.761899999999997</v>
      </c>
      <c r="AW921" s="35">
        <v>40.448999999999998</v>
      </c>
      <c r="AX921" s="327">
        <v>0.31289999999999907</v>
      </c>
      <c r="AY921" s="41">
        <v>45.960099999999997</v>
      </c>
      <c r="AZ921" s="35">
        <v>45.64</v>
      </c>
      <c r="BA921" s="327">
        <v>0.3200999999999965</v>
      </c>
      <c r="BB921" s="41">
        <v>100.419</v>
      </c>
      <c r="BC921" s="35">
        <v>99.650137999999984</v>
      </c>
      <c r="BD921" s="36">
        <v>0.76886200000001281</v>
      </c>
      <c r="BE921" s="41">
        <v>82.117199999999997</v>
      </c>
      <c r="BF921" s="35">
        <v>81.517799999999994</v>
      </c>
      <c r="BG921" s="327">
        <v>0.59940000000000282</v>
      </c>
      <c r="BH921" s="46">
        <v>86.721999999999994</v>
      </c>
      <c r="BI921" s="46">
        <v>86.088999999999999</v>
      </c>
      <c r="BJ921" s="327">
        <v>0.63299999999999557</v>
      </c>
      <c r="BK921" s="41">
        <v>11.293699999999999</v>
      </c>
      <c r="BL921" s="35">
        <v>11.1972</v>
      </c>
      <c r="BM921" s="327">
        <v>9.649999999999892E-2</v>
      </c>
      <c r="BN921" s="36">
        <v>2.3654999999999999E-2</v>
      </c>
      <c r="BO921" s="36">
        <v>2.7116999999999999E-2</v>
      </c>
      <c r="BP921" s="36">
        <v>2.4659999999999999E-3</v>
      </c>
      <c r="BQ921" s="36">
        <v>0.31957799999999997</v>
      </c>
      <c r="BR921" s="36">
        <v>2.2169000000000001E-2</v>
      </c>
      <c r="BS921" s="36">
        <v>2.928E-3</v>
      </c>
      <c r="BT921" s="36">
        <v>1.3335E-2</v>
      </c>
      <c r="BU921" s="36">
        <v>1.371E-3</v>
      </c>
      <c r="BV921" s="36">
        <v>2.58738</v>
      </c>
      <c r="BW921" s="36">
        <v>2.9999989999999999</v>
      </c>
      <c r="BX921" s="944">
        <v>2.3650000000000001E-2</v>
      </c>
      <c r="BY921" s="36">
        <v>2.7119999999999998E-2</v>
      </c>
      <c r="BZ921" s="36">
        <v>2.47E-3</v>
      </c>
      <c r="CA921" s="36">
        <v>0.31968999999999997</v>
      </c>
      <c r="CB921" s="36">
        <v>2.2169999999999999E-2</v>
      </c>
      <c r="CC921" s="36">
        <v>2.9299999999999999E-3</v>
      </c>
      <c r="CD921" s="36">
        <v>1.333E-2</v>
      </c>
      <c r="CE921" s="36">
        <v>1.3699999999999999E-3</v>
      </c>
      <c r="CF921" s="36">
        <v>1.2838000000000001</v>
      </c>
      <c r="CG921" s="36">
        <v>1.3034699999999999</v>
      </c>
      <c r="CH921" s="36">
        <v>3</v>
      </c>
      <c r="CI921" s="36">
        <v>2.5872700000000002</v>
      </c>
      <c r="CJ921" s="326">
        <v>0.50380130407727053</v>
      </c>
      <c r="CK921" s="35">
        <v>40.448999999999998</v>
      </c>
      <c r="CL921" s="35">
        <v>45.64</v>
      </c>
      <c r="CM921" s="42">
        <v>99.650137999999984</v>
      </c>
    </row>
    <row r="922" spans="1:91" x14ac:dyDescent="0.2">
      <c r="A922" s="54" t="s">
        <v>551</v>
      </c>
      <c r="B922" s="55">
        <v>2383</v>
      </c>
      <c r="C922" s="55">
        <v>-34706</v>
      </c>
      <c r="D922" s="55">
        <v>143</v>
      </c>
      <c r="E922" s="56">
        <v>0.210753</v>
      </c>
      <c r="F922" s="57">
        <v>46.261699999999998</v>
      </c>
      <c r="G922" s="58">
        <v>36.511899999999997</v>
      </c>
      <c r="H922" s="58">
        <v>10.8354</v>
      </c>
      <c r="I922" s="58">
        <v>3.2276199999999999</v>
      </c>
      <c r="J922" s="58">
        <v>48.738100000000003</v>
      </c>
      <c r="K922" s="58">
        <v>0.121896</v>
      </c>
      <c r="L922" s="58">
        <v>1.5038899999999999</v>
      </c>
      <c r="M922" s="58">
        <v>2.5954000000000001E-2</v>
      </c>
      <c r="N922" s="58">
        <v>4.3030000000000004E-3</v>
      </c>
      <c r="O922" s="58">
        <v>1.5219999999999999E-2</v>
      </c>
      <c r="P922" s="58">
        <v>4.3345000000000002E-2</v>
      </c>
      <c r="Q922" s="59">
        <v>101.02800000000001</v>
      </c>
      <c r="R922" s="58">
        <v>1.08562</v>
      </c>
      <c r="S922" s="60">
        <v>0.94812700000000005</v>
      </c>
      <c r="T922" s="60">
        <v>0.74830600000000003</v>
      </c>
      <c r="U922" s="60">
        <v>0.199821</v>
      </c>
      <c r="V922" s="60">
        <v>0.11791699999999999</v>
      </c>
      <c r="W922" s="60">
        <v>0.89820599999999995</v>
      </c>
      <c r="X922" s="60">
        <v>2.395E-3</v>
      </c>
      <c r="Y922" s="60">
        <v>3.1217000000000002E-2</v>
      </c>
      <c r="Z922" s="60">
        <v>5.0299999999999997E-4</v>
      </c>
      <c r="AA922" s="60">
        <v>1.2400000000000001E-4</v>
      </c>
      <c r="AB922" s="60">
        <v>3.7300000000000001E-4</v>
      </c>
      <c r="AC922" s="60">
        <v>1.1379999999999999E-3</v>
      </c>
      <c r="AD922" s="60">
        <v>3</v>
      </c>
      <c r="AE922" s="60">
        <v>1.9999999999999998</v>
      </c>
      <c r="AF922" s="58">
        <v>1.08562</v>
      </c>
      <c r="AG922" s="130">
        <v>0.57718525711063962</v>
      </c>
      <c r="AH922" s="62">
        <v>0.210753</v>
      </c>
      <c r="AI922" s="58">
        <v>3.2310500000000002</v>
      </c>
      <c r="AJ922" s="58">
        <v>3.6050000000000001E-3</v>
      </c>
      <c r="AK922" s="58">
        <v>1.4168999999999999E-2</v>
      </c>
      <c r="AL922" s="58">
        <v>48.665700000000001</v>
      </c>
      <c r="AM922" s="58">
        <v>0.120478</v>
      </c>
      <c r="AN922" s="58">
        <v>2.47E-2</v>
      </c>
      <c r="AO922" s="58">
        <v>1.5005599999999999</v>
      </c>
      <c r="AP922" s="58">
        <v>4.2251999999999998E-2</v>
      </c>
      <c r="AQ922" s="58">
        <v>46.199300000000001</v>
      </c>
      <c r="AR922" s="58">
        <v>99.8018</v>
      </c>
      <c r="AS922" s="63">
        <v>0.210753</v>
      </c>
      <c r="AT922" s="328">
        <v>0.21077893582007681</v>
      </c>
      <c r="AU922" s="64">
        <v>-2.5935820076816718E-5</v>
      </c>
      <c r="AV922" s="57">
        <v>36.511899999999997</v>
      </c>
      <c r="AW922" s="58">
        <v>36.461500000000001</v>
      </c>
      <c r="AX922" s="64">
        <v>5.0399999999996226E-2</v>
      </c>
      <c r="AY922" s="57">
        <v>10.8354</v>
      </c>
      <c r="AZ922" s="58">
        <v>10.82</v>
      </c>
      <c r="BA922" s="64">
        <v>1.5399999999999636E-2</v>
      </c>
      <c r="BB922" s="57">
        <v>101.02800000000001</v>
      </c>
      <c r="BC922" s="58">
        <v>100.88401400000001</v>
      </c>
      <c r="BD922" s="60">
        <v>0.14398599999999817</v>
      </c>
      <c r="BE922" s="57">
        <v>46.261699999999998</v>
      </c>
      <c r="BF922" s="58">
        <v>46.199300000000001</v>
      </c>
      <c r="BG922" s="64">
        <v>6.239999999999668E-2</v>
      </c>
      <c r="BH922" s="58">
        <v>47.347299999999997</v>
      </c>
      <c r="BI922" s="58">
        <v>47.281500000000001</v>
      </c>
      <c r="BJ922" s="64">
        <v>6.5799999999995862E-2</v>
      </c>
      <c r="BK922" s="57">
        <v>48.738100000000003</v>
      </c>
      <c r="BL922" s="58">
        <v>48.665700000000001</v>
      </c>
      <c r="BM922" s="64">
        <v>7.2400000000001796E-2</v>
      </c>
      <c r="BN922" s="60">
        <v>0.118201</v>
      </c>
      <c r="BO922" s="60">
        <v>1.0399999999999999E-4</v>
      </c>
      <c r="BP922" s="60">
        <v>3.48E-4</v>
      </c>
      <c r="BQ922" s="60">
        <v>0.89807599999999999</v>
      </c>
      <c r="BR922" s="60">
        <v>2.3700000000000001E-3</v>
      </c>
      <c r="BS922" s="60">
        <v>4.7899999999999999E-4</v>
      </c>
      <c r="BT922" s="60">
        <v>3.1189999999999999E-2</v>
      </c>
      <c r="BU922" s="60">
        <v>1.111E-3</v>
      </c>
      <c r="BV922" s="60">
        <v>0.94812099999999999</v>
      </c>
      <c r="BW922" s="60">
        <v>2</v>
      </c>
      <c r="BX922" s="945">
        <v>0.11817999999999999</v>
      </c>
      <c r="BY922" s="60">
        <v>1E-4</v>
      </c>
      <c r="BZ922" s="60">
        <v>3.5E-4</v>
      </c>
      <c r="CA922" s="60">
        <v>0.89827000000000001</v>
      </c>
      <c r="CB922" s="60">
        <v>2.3700000000000001E-3</v>
      </c>
      <c r="CC922" s="60">
        <v>4.8000000000000001E-4</v>
      </c>
      <c r="CD922" s="60">
        <v>3.1179999999999999E-2</v>
      </c>
      <c r="CE922" s="60">
        <v>1.1100000000000001E-3</v>
      </c>
      <c r="CF922" s="60">
        <v>0.74814999999999998</v>
      </c>
      <c r="CG922" s="60">
        <v>0.19980999999999999</v>
      </c>
      <c r="CH922" s="60">
        <v>1.9999999999999998</v>
      </c>
      <c r="CI922" s="60">
        <v>0.94795999999999991</v>
      </c>
      <c r="CJ922" s="328">
        <v>0.21077893582007681</v>
      </c>
      <c r="CK922" s="58">
        <v>36.461500000000001</v>
      </c>
      <c r="CL922" s="58">
        <v>10.82</v>
      </c>
      <c r="CM922" s="59">
        <v>100.88401400000001</v>
      </c>
    </row>
    <row r="923" spans="1:91" x14ac:dyDescent="0.2">
      <c r="A923" s="54" t="s">
        <v>551</v>
      </c>
      <c r="B923" s="55">
        <v>2383</v>
      </c>
      <c r="C923" s="55">
        <v>-34704</v>
      </c>
      <c r="D923" s="55">
        <v>143</v>
      </c>
      <c r="E923" s="56">
        <v>0.203823</v>
      </c>
      <c r="F923" s="57">
        <v>45.953400000000002</v>
      </c>
      <c r="G923" s="58">
        <v>36.5871</v>
      </c>
      <c r="H923" s="58">
        <v>10.4093</v>
      </c>
      <c r="I923" s="58">
        <v>3.2294999999999998</v>
      </c>
      <c r="J923" s="58">
        <v>48.676299999999998</v>
      </c>
      <c r="K923" s="58">
        <v>0.12690199999999999</v>
      </c>
      <c r="L923" s="58">
        <v>1.4294100000000001</v>
      </c>
      <c r="M923" s="58">
        <v>1.8367000000000001E-2</v>
      </c>
      <c r="N923" s="58">
        <v>1.9959999999999999E-3</v>
      </c>
      <c r="O923" s="58">
        <v>5.3321E-2</v>
      </c>
      <c r="P923" s="58">
        <v>3.3087999999999999E-2</v>
      </c>
      <c r="Q923" s="59">
        <v>100.565</v>
      </c>
      <c r="R923" s="58">
        <v>1.0429200000000001</v>
      </c>
      <c r="S923" s="60">
        <v>0.94577500000000003</v>
      </c>
      <c r="T923" s="60">
        <v>0.75300500000000004</v>
      </c>
      <c r="U923" s="60">
        <v>0.192771</v>
      </c>
      <c r="V923" s="60">
        <v>0.118483</v>
      </c>
      <c r="W923" s="60">
        <v>0.90084299999999995</v>
      </c>
      <c r="X923" s="60">
        <v>2.5040000000000001E-3</v>
      </c>
      <c r="Y923" s="60">
        <v>2.9796E-2</v>
      </c>
      <c r="Z923" s="60">
        <v>3.57E-4</v>
      </c>
      <c r="AA923" s="60">
        <v>5.8E-5</v>
      </c>
      <c r="AB923" s="60">
        <v>1.312E-3</v>
      </c>
      <c r="AC923" s="60">
        <v>8.7200000000000005E-4</v>
      </c>
      <c r="AD923" s="60">
        <v>3</v>
      </c>
      <c r="AE923" s="60">
        <v>2.0000009999999997</v>
      </c>
      <c r="AF923" s="58">
        <v>1.0429200000000001</v>
      </c>
      <c r="AG923" s="130">
        <v>0.59949807642472908</v>
      </c>
      <c r="AH923" s="62">
        <v>0.203823</v>
      </c>
      <c r="AI923" s="58">
        <v>3.2327900000000001</v>
      </c>
      <c r="AJ923" s="58">
        <v>1.32E-3</v>
      </c>
      <c r="AK923" s="58">
        <v>5.2316000000000001E-2</v>
      </c>
      <c r="AL923" s="58">
        <v>48.606499999999997</v>
      </c>
      <c r="AM923" s="58">
        <v>0.125526</v>
      </c>
      <c r="AN923" s="58">
        <v>1.7166000000000001E-2</v>
      </c>
      <c r="AO923" s="58">
        <v>1.4262900000000001</v>
      </c>
      <c r="AP923" s="58">
        <v>3.2051999999999997E-2</v>
      </c>
      <c r="AQ923" s="58">
        <v>45.893700000000003</v>
      </c>
      <c r="AR923" s="58">
        <v>99.387699999999995</v>
      </c>
      <c r="AS923" s="63">
        <v>0.203823</v>
      </c>
      <c r="AT923" s="328">
        <v>0.20383883248730966</v>
      </c>
      <c r="AU923" s="64">
        <v>-1.583248730965825E-5</v>
      </c>
      <c r="AV923" s="57">
        <v>36.5871</v>
      </c>
      <c r="AW923" s="58">
        <v>36.538800000000002</v>
      </c>
      <c r="AX923" s="64">
        <v>4.8299999999997567E-2</v>
      </c>
      <c r="AY923" s="57">
        <v>10.4093</v>
      </c>
      <c r="AZ923" s="58">
        <v>10.4</v>
      </c>
      <c r="BA923" s="64">
        <v>9.2999999999996419E-3</v>
      </c>
      <c r="BB923" s="57">
        <v>100.565</v>
      </c>
      <c r="BC923" s="58">
        <v>100.43275999999999</v>
      </c>
      <c r="BD923" s="60">
        <v>0.13224000000001013</v>
      </c>
      <c r="BE923" s="57">
        <v>45.953400000000002</v>
      </c>
      <c r="BF923" s="58">
        <v>45.893700000000003</v>
      </c>
      <c r="BG923" s="64">
        <v>5.969999999999942E-2</v>
      </c>
      <c r="BH923" s="58">
        <v>46.996400000000001</v>
      </c>
      <c r="BI923" s="58">
        <v>46.938800000000001</v>
      </c>
      <c r="BJ923" s="64">
        <v>5.7600000000000762E-2</v>
      </c>
      <c r="BK923" s="57">
        <v>48.676299999999998</v>
      </c>
      <c r="BL923" s="58">
        <v>48.606499999999997</v>
      </c>
      <c r="BM923" s="64">
        <v>6.980000000000075E-2</v>
      </c>
      <c r="BN923" s="60">
        <v>0.118757</v>
      </c>
      <c r="BO923" s="60">
        <v>3.8000000000000002E-5</v>
      </c>
      <c r="BP923" s="60">
        <v>1.289E-3</v>
      </c>
      <c r="BQ923" s="60">
        <v>0.90071699999999999</v>
      </c>
      <c r="BR923" s="60">
        <v>2.48E-3</v>
      </c>
      <c r="BS923" s="60">
        <v>3.3399999999999999E-4</v>
      </c>
      <c r="BT923" s="60">
        <v>2.9769E-2</v>
      </c>
      <c r="BU923" s="60">
        <v>8.4599999999999996E-4</v>
      </c>
      <c r="BV923" s="60">
        <v>0.94576899999999997</v>
      </c>
      <c r="BW923" s="60">
        <v>1.9999989999999999</v>
      </c>
      <c r="BX923" s="945">
        <v>0.11873</v>
      </c>
      <c r="BY923" s="60">
        <v>4.0000000000000003E-5</v>
      </c>
      <c r="BZ923" s="60">
        <v>1.2899999999999999E-3</v>
      </c>
      <c r="CA923" s="60">
        <v>0.90090999999999999</v>
      </c>
      <c r="CB923" s="60">
        <v>2.48E-3</v>
      </c>
      <c r="CC923" s="60">
        <v>3.3E-4</v>
      </c>
      <c r="CD923" s="60">
        <v>2.9760000000000002E-2</v>
      </c>
      <c r="CE923" s="60">
        <v>8.4999999999999995E-4</v>
      </c>
      <c r="CF923" s="60">
        <v>0.75285000000000002</v>
      </c>
      <c r="CG923" s="60">
        <v>0.19275</v>
      </c>
      <c r="CH923" s="60">
        <v>1.9999899999999999</v>
      </c>
      <c r="CI923" s="60">
        <v>0.9456</v>
      </c>
      <c r="CJ923" s="328">
        <v>0.20383883248730966</v>
      </c>
      <c r="CK923" s="58">
        <v>36.538800000000002</v>
      </c>
      <c r="CL923" s="58">
        <v>10.4</v>
      </c>
      <c r="CM923" s="59">
        <v>100.43275999999999</v>
      </c>
    </row>
    <row r="924" spans="1:91" x14ac:dyDescent="0.2">
      <c r="A924" s="54" t="s">
        <v>551</v>
      </c>
      <c r="B924" s="55">
        <v>2385</v>
      </c>
      <c r="C924" s="55">
        <v>-34704</v>
      </c>
      <c r="D924" s="55">
        <v>143</v>
      </c>
      <c r="E924" s="56">
        <v>0.19089500000000001</v>
      </c>
      <c r="F924" s="57">
        <v>45.973999999999997</v>
      </c>
      <c r="G924" s="58">
        <v>37.197800000000001</v>
      </c>
      <c r="H924" s="58">
        <v>9.7534500000000008</v>
      </c>
      <c r="I924" s="58">
        <v>2.98692</v>
      </c>
      <c r="J924" s="58">
        <v>48.896900000000002</v>
      </c>
      <c r="K924" s="58">
        <v>0.112784</v>
      </c>
      <c r="L924" s="58">
        <v>1.4272100000000001</v>
      </c>
      <c r="M924" s="58">
        <v>1.7828E-2</v>
      </c>
      <c r="N924" s="58">
        <v>1.1472E-2</v>
      </c>
      <c r="O924" s="58">
        <v>4.4232E-2</v>
      </c>
      <c r="P924" s="58">
        <v>4.2021999999999997E-2</v>
      </c>
      <c r="Q924" s="59">
        <v>100.491</v>
      </c>
      <c r="R924" s="58">
        <v>0.977213</v>
      </c>
      <c r="S924" s="60">
        <v>0.94830400000000004</v>
      </c>
      <c r="T924" s="60">
        <v>0.76727699999999999</v>
      </c>
      <c r="U924" s="60">
        <v>0.18102699999999999</v>
      </c>
      <c r="V924" s="60">
        <v>0.10982699999999999</v>
      </c>
      <c r="W924" s="60">
        <v>0.90693999999999997</v>
      </c>
      <c r="X924" s="60">
        <v>2.2300000000000002E-3</v>
      </c>
      <c r="Y924" s="60">
        <v>2.9815999999999999E-2</v>
      </c>
      <c r="Z924" s="60">
        <v>3.48E-4</v>
      </c>
      <c r="AA924" s="60">
        <v>3.3300000000000002E-4</v>
      </c>
      <c r="AB924" s="60">
        <v>1.091E-3</v>
      </c>
      <c r="AC924" s="60">
        <v>1.1100000000000001E-3</v>
      </c>
      <c r="AD924" s="60">
        <v>3</v>
      </c>
      <c r="AE924" s="60">
        <v>1.9999989999999999</v>
      </c>
      <c r="AF924" s="58">
        <v>0.977213</v>
      </c>
      <c r="AG924" s="130">
        <v>0.5662597409651241</v>
      </c>
      <c r="AH924" s="62">
        <v>0.19089500000000001</v>
      </c>
      <c r="AI924" s="58">
        <v>2.98977</v>
      </c>
      <c r="AJ924" s="58">
        <v>1.0841999999999999E-2</v>
      </c>
      <c r="AK924" s="58">
        <v>4.3282000000000001E-2</v>
      </c>
      <c r="AL924" s="58">
        <v>48.831099999999999</v>
      </c>
      <c r="AM924" s="58">
        <v>0.111512</v>
      </c>
      <c r="AN924" s="58">
        <v>1.6698999999999999E-2</v>
      </c>
      <c r="AO924" s="58">
        <v>1.42428</v>
      </c>
      <c r="AP924" s="58">
        <v>4.1035000000000002E-2</v>
      </c>
      <c r="AQ924" s="58">
        <v>45.917900000000003</v>
      </c>
      <c r="AR924" s="58">
        <v>99.386399999999995</v>
      </c>
      <c r="AS924" s="63">
        <v>0.19089500000000001</v>
      </c>
      <c r="AT924" s="328">
        <v>0.1908578901849938</v>
      </c>
      <c r="AU924" s="64">
        <v>3.7109815006208802E-5</v>
      </c>
      <c r="AV924" s="57">
        <v>37.197800000000001</v>
      </c>
      <c r="AW924" s="58">
        <v>37.1541</v>
      </c>
      <c r="AX924" s="64">
        <v>4.3700000000001182E-2</v>
      </c>
      <c r="AY924" s="57">
        <v>9.7534500000000008</v>
      </c>
      <c r="AZ924" s="58">
        <v>9.74</v>
      </c>
      <c r="BA924" s="64">
        <v>1.3450000000000628E-2</v>
      </c>
      <c r="BB924" s="57">
        <v>100.491</v>
      </c>
      <c r="BC924" s="58">
        <v>100.36261999999999</v>
      </c>
      <c r="BD924" s="60">
        <v>0.12838000000000704</v>
      </c>
      <c r="BE924" s="57">
        <v>45.973999999999997</v>
      </c>
      <c r="BF924" s="58">
        <v>45.917900000000003</v>
      </c>
      <c r="BG924" s="64">
        <v>5.6099999999993599E-2</v>
      </c>
      <c r="BH924" s="58">
        <v>46.951250000000002</v>
      </c>
      <c r="BI924" s="58">
        <v>46.894100000000002</v>
      </c>
      <c r="BJ924" s="64">
        <v>5.7150000000000034E-2</v>
      </c>
      <c r="BK924" s="57">
        <v>48.896900000000002</v>
      </c>
      <c r="BL924" s="58">
        <v>48.831099999999999</v>
      </c>
      <c r="BM924" s="64">
        <v>6.5800000000002967E-2</v>
      </c>
      <c r="BN924" s="60">
        <v>0.110066</v>
      </c>
      <c r="BO924" s="60">
        <v>3.1599999999999998E-4</v>
      </c>
      <c r="BP924" s="60">
        <v>1.0690000000000001E-3</v>
      </c>
      <c r="BQ924" s="60">
        <v>0.90683000000000002</v>
      </c>
      <c r="BR924" s="60">
        <v>2.2079999999999999E-3</v>
      </c>
      <c r="BS924" s="60">
        <v>3.2600000000000001E-4</v>
      </c>
      <c r="BT924" s="60">
        <v>2.9791000000000002E-2</v>
      </c>
      <c r="BU924" s="60">
        <v>1.0859999999999999E-3</v>
      </c>
      <c r="BV924" s="60">
        <v>0.94830800000000004</v>
      </c>
      <c r="BW924" s="60">
        <v>2</v>
      </c>
      <c r="BX924" s="945">
        <v>0.11004</v>
      </c>
      <c r="BY924" s="60">
        <v>3.2000000000000003E-4</v>
      </c>
      <c r="BZ924" s="60">
        <v>1.07E-3</v>
      </c>
      <c r="CA924" s="60">
        <v>0.90703</v>
      </c>
      <c r="CB924" s="60">
        <v>2.2100000000000002E-3</v>
      </c>
      <c r="CC924" s="60">
        <v>3.3E-4</v>
      </c>
      <c r="CD924" s="60">
        <v>2.9790000000000001E-2</v>
      </c>
      <c r="CE924" s="60">
        <v>1.09E-3</v>
      </c>
      <c r="CF924" s="60">
        <v>0.76717999999999997</v>
      </c>
      <c r="CG924" s="60">
        <v>0.18096000000000001</v>
      </c>
      <c r="CH924" s="60">
        <v>2.0000200000000001</v>
      </c>
      <c r="CI924" s="60">
        <v>0.94813999999999998</v>
      </c>
      <c r="CJ924" s="328">
        <v>0.1908578901849938</v>
      </c>
      <c r="CK924" s="58">
        <v>37.1541</v>
      </c>
      <c r="CL924" s="58">
        <v>9.74</v>
      </c>
      <c r="CM924" s="59">
        <v>100.36261999999999</v>
      </c>
    </row>
    <row r="925" spans="1:91" x14ac:dyDescent="0.2">
      <c r="A925" s="836" t="s">
        <v>550</v>
      </c>
      <c r="B925" s="750"/>
      <c r="C925" s="750"/>
      <c r="D925" s="750"/>
      <c r="E925" s="699">
        <v>0.50965950000000004</v>
      </c>
      <c r="F925" s="700">
        <v>82.535233333333338</v>
      </c>
      <c r="G925" s="701">
        <v>40.466666666666669</v>
      </c>
      <c r="H925" s="701">
        <v>46.752800000000001</v>
      </c>
      <c r="I925" s="701">
        <v>0.38879400000000003</v>
      </c>
      <c r="J925" s="701">
        <v>10.877846666666668</v>
      </c>
      <c r="K925" s="701">
        <v>0.76958483333333338</v>
      </c>
      <c r="L925" s="701">
        <v>0.38545066666666666</v>
      </c>
      <c r="M925" s="701">
        <v>9.9542499999999992E-2</v>
      </c>
      <c r="N925" s="701">
        <v>0.58591916666666666</v>
      </c>
      <c r="O925" s="701">
        <v>7.1040333333333316E-2</v>
      </c>
      <c r="P925" s="701">
        <v>3.5758000000000005E-2</v>
      </c>
      <c r="Q925" s="702">
        <v>100.43333333333334</v>
      </c>
      <c r="R925" s="701">
        <v>4.6842383333333331</v>
      </c>
      <c r="S925" s="699">
        <v>2.6012299999999997</v>
      </c>
      <c r="T925" s="699">
        <v>1.27535</v>
      </c>
      <c r="U925" s="699">
        <v>1.3258799999999999</v>
      </c>
      <c r="V925" s="699">
        <v>2.1841166666666665E-2</v>
      </c>
      <c r="W925" s="699">
        <v>0.3082603333333333</v>
      </c>
      <c r="X925" s="699">
        <v>2.3254E-2</v>
      </c>
      <c r="Y925" s="699">
        <v>1.2303333333333335E-2</v>
      </c>
      <c r="Z925" s="699">
        <v>2.966333333333333E-3</v>
      </c>
      <c r="AA925" s="699">
        <v>2.6022333333333331E-2</v>
      </c>
      <c r="AB925" s="699">
        <v>2.6776666666666663E-3</v>
      </c>
      <c r="AC925" s="699">
        <v>1.4438333333333334E-3</v>
      </c>
      <c r="AD925" s="699">
        <v>4</v>
      </c>
      <c r="AE925" s="699">
        <v>2.9999990000000003</v>
      </c>
      <c r="AF925" s="703">
        <v>4.6842383333333331</v>
      </c>
      <c r="AG925" s="782">
        <v>0.24916214645519866</v>
      </c>
      <c r="AH925" s="704">
        <v>0.50965950000000004</v>
      </c>
      <c r="AI925" s="410">
        <v>0.390766</v>
      </c>
      <c r="AJ925" s="410">
        <v>0.58636166666666656</v>
      </c>
      <c r="AK925" s="410">
        <v>6.6374333333333327E-2</v>
      </c>
      <c r="AL925" s="410">
        <v>10.782705</v>
      </c>
      <c r="AM925" s="410">
        <v>0.75656966666666658</v>
      </c>
      <c r="AN925" s="410">
        <v>9.2482999999999982E-2</v>
      </c>
      <c r="AO925" s="410">
        <v>0.37390200000000001</v>
      </c>
      <c r="AP925" s="410">
        <v>2.9387000000000007E-2</v>
      </c>
      <c r="AQ925" s="410">
        <v>81.920749999999998</v>
      </c>
      <c r="AR925" s="410">
        <v>94.999266666666657</v>
      </c>
      <c r="AS925" s="782">
        <v>0.50965950000000004</v>
      </c>
      <c r="AT925" s="782">
        <v>0.50984708497106712</v>
      </c>
      <c r="AU925" s="782">
        <v>-1.8758497106718952E-4</v>
      </c>
      <c r="AV925" s="363">
        <v>40.466666666666669</v>
      </c>
      <c r="AW925" s="363">
        <v>40.150133333333336</v>
      </c>
      <c r="AX925" s="782">
        <v>0.31653333333333461</v>
      </c>
      <c r="AY925" s="363">
        <v>46.752800000000001</v>
      </c>
      <c r="AZ925" s="363">
        <v>46.419999999999995</v>
      </c>
      <c r="BA925" s="782">
        <v>0.33280000000000004</v>
      </c>
      <c r="BB925" s="363">
        <v>100.43333333333334</v>
      </c>
      <c r="BC925" s="363">
        <v>99.648682000000008</v>
      </c>
      <c r="BD925" s="782">
        <v>0.78465133333333625</v>
      </c>
      <c r="BE925" s="363">
        <v>82.535233333333338</v>
      </c>
      <c r="BF925" s="363">
        <v>81.920749999999998</v>
      </c>
      <c r="BG925" s="782">
        <v>0.61448333333333471</v>
      </c>
      <c r="BH925" s="363">
        <v>87.219466666666676</v>
      </c>
      <c r="BI925" s="363">
        <v>86.570133333333331</v>
      </c>
      <c r="BJ925" s="782">
        <v>0.64933333333334053</v>
      </c>
      <c r="BK925" s="363">
        <v>10.877846666666668</v>
      </c>
      <c r="BL925" s="363">
        <v>10.782705</v>
      </c>
      <c r="BM925" s="782">
        <v>9.5141666666666971E-2</v>
      </c>
      <c r="BN925" s="412">
        <v>2.2124166666666667E-2</v>
      </c>
      <c r="BO925" s="412">
        <v>2.6245833333333333E-2</v>
      </c>
      <c r="BP925" s="412">
        <v>2.5216666666666664E-3</v>
      </c>
      <c r="BQ925" s="412">
        <v>0.30795649999999997</v>
      </c>
      <c r="BR925" s="412">
        <v>2.3040000000000001E-2</v>
      </c>
      <c r="BS925" s="412">
        <v>2.7776666666666666E-3</v>
      </c>
      <c r="BT925" s="412">
        <v>1.2027999999999999E-2</v>
      </c>
      <c r="BU925" s="412">
        <v>1.1961666666666666E-3</v>
      </c>
      <c r="BV925" s="412">
        <v>2.6021116666666666</v>
      </c>
      <c r="BW925" s="412">
        <v>3.0000016666666665</v>
      </c>
      <c r="BX925" s="413">
        <v>2.2123333333333332E-2</v>
      </c>
      <c r="BY925" s="412">
        <v>2.6246666666666668E-2</v>
      </c>
      <c r="BZ925" s="412">
        <v>2.5216666666666668E-3</v>
      </c>
      <c r="CA925" s="412">
        <v>0.30806666666666666</v>
      </c>
      <c r="CB925" s="412">
        <v>2.3038333333333331E-2</v>
      </c>
      <c r="CC925" s="412">
        <v>2.7783333333333327E-3</v>
      </c>
      <c r="CD925" s="412">
        <v>1.2026666666666665E-2</v>
      </c>
      <c r="CE925" s="412">
        <v>1.1949999999999999E-3</v>
      </c>
      <c r="CF925" s="412">
        <v>1.2752399999999999</v>
      </c>
      <c r="CG925" s="412">
        <v>1.3267649999999998</v>
      </c>
      <c r="CH925" s="412">
        <v>3.0000016666666665</v>
      </c>
      <c r="CI925" s="412">
        <v>2.6020050000000001</v>
      </c>
      <c r="CJ925" s="412">
        <v>0.50984708497106712</v>
      </c>
      <c r="CK925" s="410">
        <v>40.150133333333336</v>
      </c>
      <c r="CL925" s="410">
        <v>46.419999999999995</v>
      </c>
      <c r="CM925" s="411">
        <v>99.648682000000008</v>
      </c>
    </row>
    <row r="926" spans="1:91" ht="16" thickBot="1" x14ac:dyDescent="0.25">
      <c r="A926" s="530" t="s">
        <v>552</v>
      </c>
      <c r="B926" s="695"/>
      <c r="C926" s="695"/>
      <c r="D926" s="695"/>
      <c r="E926" s="174">
        <v>0.20182366666666665</v>
      </c>
      <c r="F926" s="532">
        <v>46.06303333333333</v>
      </c>
      <c r="G926" s="252">
        <v>36.765599999999999</v>
      </c>
      <c r="H926" s="252">
        <v>10.332716666666668</v>
      </c>
      <c r="I926" s="252">
        <v>3.1480133333333331</v>
      </c>
      <c r="J926" s="252">
        <v>48.770433333333337</v>
      </c>
      <c r="K926" s="252">
        <v>0.12052733333333332</v>
      </c>
      <c r="L926" s="252">
        <v>1.4535033333333331</v>
      </c>
      <c r="M926" s="252">
        <v>2.0716333333333333E-2</v>
      </c>
      <c r="N926" s="252">
        <v>5.9236666666666674E-3</v>
      </c>
      <c r="O926" s="252">
        <v>3.7591000000000006E-2</v>
      </c>
      <c r="P926" s="252">
        <v>3.9484999999999999E-2</v>
      </c>
      <c r="Q926" s="533">
        <v>100.69466666666666</v>
      </c>
      <c r="R926" s="252">
        <v>1.0352509999999999</v>
      </c>
      <c r="S926" s="174">
        <v>0.94740199999999997</v>
      </c>
      <c r="T926" s="174">
        <v>0.75619600000000009</v>
      </c>
      <c r="U926" s="174">
        <v>0.19120633333333334</v>
      </c>
      <c r="V926" s="174">
        <v>0.115409</v>
      </c>
      <c r="W926" s="174">
        <v>0.90199633333333329</v>
      </c>
      <c r="X926" s="174">
        <v>2.3763333333333336E-3</v>
      </c>
      <c r="Y926" s="174">
        <v>3.0276333333333332E-2</v>
      </c>
      <c r="Z926" s="174">
        <v>4.0266666666666662E-4</v>
      </c>
      <c r="AA926" s="174">
        <v>1.7166666666666667E-4</v>
      </c>
      <c r="AB926" s="174">
        <v>9.2533333333333324E-4</v>
      </c>
      <c r="AC926" s="174">
        <v>1.0400000000000001E-3</v>
      </c>
      <c r="AD926" s="174">
        <v>3</v>
      </c>
      <c r="AE926" s="174">
        <v>1.9999999999999998</v>
      </c>
      <c r="AF926" s="751">
        <v>1.0352509999999999</v>
      </c>
      <c r="AG926" s="925">
        <v>0.58098102483349756</v>
      </c>
      <c r="AH926" s="534">
        <v>0.20182366666666665</v>
      </c>
      <c r="AI926" s="253">
        <v>3.1512033333333336</v>
      </c>
      <c r="AJ926" s="253">
        <v>5.2556666666666663E-3</v>
      </c>
      <c r="AK926" s="253">
        <v>3.6589000000000003E-2</v>
      </c>
      <c r="AL926" s="253">
        <v>48.701099999999997</v>
      </c>
      <c r="AM926" s="253">
        <v>0.119172</v>
      </c>
      <c r="AN926" s="253">
        <v>1.9521666666666666E-2</v>
      </c>
      <c r="AO926" s="253">
        <v>1.4503766666666664</v>
      </c>
      <c r="AP926" s="253">
        <v>3.8446333333333332E-2</v>
      </c>
      <c r="AQ926" s="253">
        <v>46.003633333333333</v>
      </c>
      <c r="AR926" s="253">
        <v>99.525300000000001</v>
      </c>
      <c r="AS926" s="792">
        <v>0.20182366666666665</v>
      </c>
      <c r="AT926" s="792">
        <v>0.2018252194974601</v>
      </c>
      <c r="AU926" s="792">
        <v>-1.5528307934220553E-6</v>
      </c>
      <c r="AV926" s="364">
        <v>36.765599999999999</v>
      </c>
      <c r="AW926" s="364">
        <v>36.718133333333334</v>
      </c>
      <c r="AX926" s="792">
        <v>4.7466666666664992E-2</v>
      </c>
      <c r="AY926" s="364">
        <v>10.332716666666668</v>
      </c>
      <c r="AZ926" s="364">
        <v>10.32</v>
      </c>
      <c r="BA926" s="792">
        <v>1.2716666666666635E-2</v>
      </c>
      <c r="BB926" s="364">
        <v>100.69466666666666</v>
      </c>
      <c r="BC926" s="364">
        <v>100.559798</v>
      </c>
      <c r="BD926" s="792">
        <v>0.13486866666667177</v>
      </c>
      <c r="BE926" s="364">
        <v>46.06303333333333</v>
      </c>
      <c r="BF926" s="364">
        <v>46.003633333333333</v>
      </c>
      <c r="BG926" s="792">
        <v>5.9399999999996567E-2</v>
      </c>
      <c r="BH926" s="364">
        <v>47.098316666666669</v>
      </c>
      <c r="BI926" s="364">
        <v>47.038133333333342</v>
      </c>
      <c r="BJ926" s="792">
        <v>6.0183333333332222E-2</v>
      </c>
      <c r="BK926" s="364">
        <v>48.770433333333337</v>
      </c>
      <c r="BL926" s="364">
        <v>48.701099999999997</v>
      </c>
      <c r="BM926" s="792">
        <v>6.9333333333335176E-2</v>
      </c>
      <c r="BN926" s="56">
        <v>0.11567466666666666</v>
      </c>
      <c r="BO926" s="56">
        <v>1.5266666666666665E-4</v>
      </c>
      <c r="BP926" s="56">
        <v>9.0200000000000002E-4</v>
      </c>
      <c r="BQ926" s="56">
        <v>0.90187433333333333</v>
      </c>
      <c r="BR926" s="56">
        <v>2.3526666666666665E-3</v>
      </c>
      <c r="BS926" s="56">
        <v>3.7966666666666661E-4</v>
      </c>
      <c r="BT926" s="56">
        <v>3.0249999999999999E-2</v>
      </c>
      <c r="BU926" s="56">
        <v>1.0143333333333332E-3</v>
      </c>
      <c r="BV926" s="56">
        <v>0.94739933333333326</v>
      </c>
      <c r="BW926" s="56">
        <v>1.9999996666666666</v>
      </c>
      <c r="BX926" s="63">
        <v>0.11564999999999999</v>
      </c>
      <c r="BY926" s="56">
        <v>1.5333333333333334E-4</v>
      </c>
      <c r="BZ926" s="56">
        <v>9.0333333333333325E-4</v>
      </c>
      <c r="CA926" s="56">
        <v>0.90207000000000004</v>
      </c>
      <c r="CB926" s="56">
        <v>2.3533333333333336E-3</v>
      </c>
      <c r="CC926" s="56">
        <v>3.7999999999999997E-4</v>
      </c>
      <c r="CD926" s="56">
        <v>3.0243333333333334E-2</v>
      </c>
      <c r="CE926" s="56">
        <v>1.0166666666666666E-3</v>
      </c>
      <c r="CF926" s="56">
        <v>0.75606000000000007</v>
      </c>
      <c r="CG926" s="56">
        <v>0.19117333333333333</v>
      </c>
      <c r="CH926" s="56">
        <v>2.0000033333333334</v>
      </c>
      <c r="CI926" s="56">
        <v>0.94723333333333326</v>
      </c>
      <c r="CJ926" s="56">
        <v>0.2018252194974601</v>
      </c>
      <c r="CK926" s="253">
        <v>36.718133333333334</v>
      </c>
      <c r="CL926" s="253">
        <v>10.32</v>
      </c>
      <c r="CM926" s="362">
        <v>100.559798</v>
      </c>
    </row>
    <row r="927" spans="1:91" x14ac:dyDescent="0.2">
      <c r="A927" s="47" t="s">
        <v>553</v>
      </c>
      <c r="B927" s="48">
        <v>2599</v>
      </c>
      <c r="C927" s="48">
        <v>-35881</v>
      </c>
      <c r="D927" s="48">
        <v>143</v>
      </c>
      <c r="E927" s="49">
        <v>0.52853000000000006</v>
      </c>
      <c r="F927" s="32">
        <v>83.539599999999993</v>
      </c>
      <c r="G927" s="33">
        <v>39.386400000000002</v>
      </c>
      <c r="H927" s="33">
        <v>49.069600000000001</v>
      </c>
      <c r="I927" s="33">
        <v>0.41692000000000001</v>
      </c>
      <c r="J927" s="33">
        <v>9.6227499999999999</v>
      </c>
      <c r="K927" s="33">
        <v>0.86558999999999997</v>
      </c>
      <c r="L927" s="33">
        <v>0.360182</v>
      </c>
      <c r="M927" s="33">
        <v>0.101802</v>
      </c>
      <c r="N927" s="33">
        <v>0.78562399999999999</v>
      </c>
      <c r="O927" s="33">
        <v>5.8366000000000001E-2</v>
      </c>
      <c r="P927" s="33">
        <v>3.4498000000000001E-2</v>
      </c>
      <c r="Q927" s="34">
        <v>100.702</v>
      </c>
      <c r="R927" s="33">
        <v>4.9163500000000004</v>
      </c>
      <c r="S927" s="39">
        <v>2.6257199999999998</v>
      </c>
      <c r="T927" s="39">
        <v>1.2379500000000001</v>
      </c>
      <c r="U927" s="39">
        <v>1.3877699999999999</v>
      </c>
      <c r="V927" s="39">
        <v>2.3359000000000001E-2</v>
      </c>
      <c r="W927" s="39">
        <v>0.27196700000000001</v>
      </c>
      <c r="X927" s="39">
        <v>2.6082999999999999E-2</v>
      </c>
      <c r="Y927" s="39">
        <v>1.1466E-2</v>
      </c>
      <c r="Z927" s="39">
        <v>3.0249999999999999E-3</v>
      </c>
      <c r="AA927" s="39">
        <v>3.4798999999999997E-2</v>
      </c>
      <c r="AB927" s="39">
        <v>2.1940000000000002E-3</v>
      </c>
      <c r="AC927" s="39">
        <v>1.389E-3</v>
      </c>
      <c r="AD927" s="39">
        <v>4</v>
      </c>
      <c r="AE927" s="420">
        <v>3.0000020000000003</v>
      </c>
      <c r="AF927" s="33">
        <v>4.9163500000000004</v>
      </c>
      <c r="AG927" s="101">
        <v>0.30904230923039305</v>
      </c>
      <c r="AH927" s="50">
        <v>0.52853000000000006</v>
      </c>
      <c r="AI927" s="35">
        <v>0.41931400000000002</v>
      </c>
      <c r="AJ927" s="35">
        <v>0.78752100000000003</v>
      </c>
      <c r="AK927" s="35">
        <v>5.3330000000000002E-2</v>
      </c>
      <c r="AL927" s="35">
        <v>9.5329999999999995</v>
      </c>
      <c r="AM927" s="35">
        <v>0.85097199999999995</v>
      </c>
      <c r="AN927" s="35">
        <v>9.4325000000000006E-2</v>
      </c>
      <c r="AO927" s="35">
        <v>0.34820400000000001</v>
      </c>
      <c r="AP927" s="35">
        <v>2.7830000000000001E-2</v>
      </c>
      <c r="AQ927" s="35">
        <v>82.886200000000002</v>
      </c>
      <c r="AR927" s="35">
        <v>95.000699999999995</v>
      </c>
      <c r="AS927" s="43">
        <v>0.52853000000000006</v>
      </c>
      <c r="AT927" s="326">
        <v>0.52872552267163164</v>
      </c>
      <c r="AU927" s="327">
        <v>-1.9552267163158721E-4</v>
      </c>
      <c r="AV927" s="41">
        <v>39.386400000000002</v>
      </c>
      <c r="AW927" s="35">
        <v>39.062199999999997</v>
      </c>
      <c r="AX927" s="327">
        <v>0.32420000000000471</v>
      </c>
      <c r="AY927" s="41">
        <v>49.069600000000001</v>
      </c>
      <c r="AZ927" s="35">
        <v>48.7</v>
      </c>
      <c r="BA927" s="327">
        <v>0.36959999999999837</v>
      </c>
      <c r="BB927" s="41">
        <v>100.702</v>
      </c>
      <c r="BC927" s="35">
        <v>99.876695999999995</v>
      </c>
      <c r="BD927" s="36">
        <v>0.8253040000000027</v>
      </c>
      <c r="BE927" s="41">
        <v>83.539599999999993</v>
      </c>
      <c r="BF927" s="35">
        <v>82.886200000000002</v>
      </c>
      <c r="BG927" s="327">
        <v>0.65339999999999065</v>
      </c>
      <c r="BH927" s="46">
        <v>88.456000000000003</v>
      </c>
      <c r="BI927" s="46">
        <v>87.762200000000007</v>
      </c>
      <c r="BJ927" s="327">
        <v>0.69379999999999598</v>
      </c>
      <c r="BK927" s="41">
        <v>9.6227499999999999</v>
      </c>
      <c r="BL927" s="35">
        <v>9.5329999999999995</v>
      </c>
      <c r="BM927" s="327">
        <v>8.9750000000000441E-2</v>
      </c>
      <c r="BN927" s="36">
        <v>2.3685999999999999E-2</v>
      </c>
      <c r="BO927" s="36">
        <v>3.5167999999999998E-2</v>
      </c>
      <c r="BP927" s="36">
        <v>2.0209999999999998E-3</v>
      </c>
      <c r="BQ927" s="36">
        <v>0.27163599999999999</v>
      </c>
      <c r="BR927" s="36">
        <v>2.5852E-2</v>
      </c>
      <c r="BS927" s="36">
        <v>2.826E-3</v>
      </c>
      <c r="BT927" s="36">
        <v>1.1174999999999999E-2</v>
      </c>
      <c r="BU927" s="36">
        <v>1.1299999999999999E-3</v>
      </c>
      <c r="BV927" s="36">
        <v>2.6265100000000001</v>
      </c>
      <c r="BW927" s="36">
        <v>3.0000040000000001</v>
      </c>
      <c r="BX927" s="944">
        <v>2.368E-2</v>
      </c>
      <c r="BY927" s="36">
        <v>3.517E-2</v>
      </c>
      <c r="BZ927" s="36">
        <v>2.0200000000000001E-3</v>
      </c>
      <c r="CA927" s="36">
        <v>0.27173000000000003</v>
      </c>
      <c r="CB927" s="36">
        <v>2.5850000000000001E-2</v>
      </c>
      <c r="CC927" s="36">
        <v>2.8300000000000001E-3</v>
      </c>
      <c r="CD927" s="36">
        <v>1.1169999999999999E-2</v>
      </c>
      <c r="CE927" s="36">
        <v>1.1299999999999999E-3</v>
      </c>
      <c r="CF927" s="36">
        <v>1.23776</v>
      </c>
      <c r="CG927" s="36">
        <v>1.3886499999999999</v>
      </c>
      <c r="CH927" s="36">
        <v>2.9999899999999999</v>
      </c>
      <c r="CI927" s="36">
        <v>2.6264099999999999</v>
      </c>
      <c r="CJ927" s="326">
        <v>0.52872552267163164</v>
      </c>
      <c r="CK927" s="35">
        <v>39.062199999999997</v>
      </c>
      <c r="CL927" s="35">
        <v>48.7</v>
      </c>
      <c r="CM927" s="42">
        <v>99.876695999999995</v>
      </c>
    </row>
    <row r="928" spans="1:91" x14ac:dyDescent="0.2">
      <c r="A928" s="52" t="s">
        <v>553</v>
      </c>
      <c r="B928" s="30">
        <v>2599</v>
      </c>
      <c r="C928" s="30">
        <v>-35877</v>
      </c>
      <c r="D928" s="30">
        <v>143</v>
      </c>
      <c r="E928" s="31">
        <v>0.51434000000000002</v>
      </c>
      <c r="F928" s="41">
        <v>82.667500000000004</v>
      </c>
      <c r="G928" s="35">
        <v>40.148299999999999</v>
      </c>
      <c r="H928" s="35">
        <v>47.253599999999999</v>
      </c>
      <c r="I928" s="35">
        <v>0.43477399999999999</v>
      </c>
      <c r="J928" s="35">
        <v>10.628500000000001</v>
      </c>
      <c r="K928" s="35">
        <v>0.80573399999999995</v>
      </c>
      <c r="L928" s="35">
        <v>0.44955099999999998</v>
      </c>
      <c r="M928" s="35">
        <v>5.9572E-2</v>
      </c>
      <c r="N928" s="35">
        <v>0.68623000000000001</v>
      </c>
      <c r="O928" s="35">
        <v>6.7294000000000007E-2</v>
      </c>
      <c r="P928" s="35">
        <v>4.2353000000000002E-2</v>
      </c>
      <c r="Q928" s="42">
        <v>100.57599999999999</v>
      </c>
      <c r="R928" s="35">
        <v>4.7344200000000001</v>
      </c>
      <c r="S928" s="36">
        <v>2.6</v>
      </c>
      <c r="T928" s="36">
        <v>1.2627200000000001</v>
      </c>
      <c r="U928" s="36">
        <v>1.33728</v>
      </c>
      <c r="V928" s="36">
        <v>2.4375000000000001E-2</v>
      </c>
      <c r="W928" s="36">
        <v>0.30058800000000002</v>
      </c>
      <c r="X928" s="36">
        <v>2.4295000000000001E-2</v>
      </c>
      <c r="Y928" s="36">
        <v>1.4319999999999999E-2</v>
      </c>
      <c r="Z928" s="36">
        <v>1.771E-3</v>
      </c>
      <c r="AA928" s="36">
        <v>3.0415999999999999E-2</v>
      </c>
      <c r="AB928" s="36">
        <v>2.5309999999999998E-3</v>
      </c>
      <c r="AC928" s="36">
        <v>1.707E-3</v>
      </c>
      <c r="AD928" s="36">
        <v>4</v>
      </c>
      <c r="AE928" s="325">
        <v>3.0000030000000004</v>
      </c>
      <c r="AF928" s="35">
        <v>4.7344200000000001</v>
      </c>
      <c r="AG928" s="37">
        <v>0.23100160639873771</v>
      </c>
      <c r="AH928" s="53">
        <v>0.51434000000000002</v>
      </c>
      <c r="AI928" s="35">
        <v>0.43721500000000002</v>
      </c>
      <c r="AJ928" s="35">
        <v>0.68734799999999996</v>
      </c>
      <c r="AK928" s="35">
        <v>6.2458E-2</v>
      </c>
      <c r="AL928" s="35">
        <v>10.5344</v>
      </c>
      <c r="AM928" s="35">
        <v>0.79225199999999996</v>
      </c>
      <c r="AN928" s="35">
        <v>5.2796000000000003E-2</v>
      </c>
      <c r="AO928" s="35">
        <v>0.43740000000000001</v>
      </c>
      <c r="AP928" s="35">
        <v>3.5909999999999997E-2</v>
      </c>
      <c r="AQ928" s="35">
        <v>82.046599999999998</v>
      </c>
      <c r="AR928" s="35">
        <v>95.086399999999998</v>
      </c>
      <c r="AS928" s="43">
        <v>0.51434000000000002</v>
      </c>
      <c r="AT928" s="326">
        <v>0.51453652684479878</v>
      </c>
      <c r="AU928" s="327">
        <v>-1.9652684479876115E-4</v>
      </c>
      <c r="AV928" s="41">
        <v>40.148299999999999</v>
      </c>
      <c r="AW928" s="35">
        <v>39.830599999999997</v>
      </c>
      <c r="AX928" s="327">
        <v>0.31770000000000209</v>
      </c>
      <c r="AY928" s="41">
        <v>47.253599999999999</v>
      </c>
      <c r="AZ928" s="35">
        <v>46.92</v>
      </c>
      <c r="BA928" s="327">
        <v>0.33359999999999701</v>
      </c>
      <c r="BB928" s="41">
        <v>100.57599999999999</v>
      </c>
      <c r="BC928" s="35">
        <v>99.790379000000001</v>
      </c>
      <c r="BD928" s="36">
        <v>0.78562099999999191</v>
      </c>
      <c r="BE928" s="41">
        <v>82.667500000000004</v>
      </c>
      <c r="BF928" s="35">
        <v>82.046599999999998</v>
      </c>
      <c r="BG928" s="327">
        <v>0.620900000000006</v>
      </c>
      <c r="BH928" s="46">
        <v>87.401899999999998</v>
      </c>
      <c r="BI928" s="46">
        <v>86.750599999999991</v>
      </c>
      <c r="BJ928" s="327">
        <v>0.65130000000000621</v>
      </c>
      <c r="BK928" s="41">
        <v>10.628500000000001</v>
      </c>
      <c r="BL928" s="35">
        <v>10.5344</v>
      </c>
      <c r="BM928" s="327">
        <v>9.4100000000000961E-2</v>
      </c>
      <c r="BN928" s="36">
        <v>2.4705000000000001E-2</v>
      </c>
      <c r="BO928" s="36">
        <v>3.0705E-2</v>
      </c>
      <c r="BP928" s="36">
        <v>2.3670000000000002E-3</v>
      </c>
      <c r="BQ928" s="36">
        <v>0.30027199999999998</v>
      </c>
      <c r="BR928" s="36">
        <v>2.4076E-2</v>
      </c>
      <c r="BS928" s="36">
        <v>1.5820000000000001E-3</v>
      </c>
      <c r="BT928" s="36">
        <v>1.4043E-2</v>
      </c>
      <c r="BU928" s="36">
        <v>1.4580000000000001E-3</v>
      </c>
      <c r="BV928" s="36">
        <v>2.6007899999999999</v>
      </c>
      <c r="BW928" s="36">
        <v>2.9999980000000002</v>
      </c>
      <c r="BX928" s="944">
        <v>2.47E-2</v>
      </c>
      <c r="BY928" s="36">
        <v>3.0700000000000002E-2</v>
      </c>
      <c r="BZ928" s="36">
        <v>2.3700000000000001E-3</v>
      </c>
      <c r="CA928" s="36">
        <v>0.30037999999999998</v>
      </c>
      <c r="CB928" s="36">
        <v>2.4080000000000001E-2</v>
      </c>
      <c r="CC928" s="36">
        <v>1.58E-3</v>
      </c>
      <c r="CD928" s="36">
        <v>1.404E-2</v>
      </c>
      <c r="CE928" s="36">
        <v>1.4599999999999999E-3</v>
      </c>
      <c r="CF928" s="36">
        <v>1.26254</v>
      </c>
      <c r="CG928" s="36">
        <v>1.33815</v>
      </c>
      <c r="CH928" s="36">
        <v>3</v>
      </c>
      <c r="CI928" s="36">
        <v>2.6006900000000002</v>
      </c>
      <c r="CJ928" s="326">
        <v>0.51453652684479878</v>
      </c>
      <c r="CK928" s="35">
        <v>39.830599999999997</v>
      </c>
      <c r="CL928" s="35">
        <v>46.92</v>
      </c>
      <c r="CM928" s="42">
        <v>99.790379000000001</v>
      </c>
    </row>
    <row r="929" spans="1:91" x14ac:dyDescent="0.2">
      <c r="A929" s="52" t="s">
        <v>553</v>
      </c>
      <c r="B929" s="30">
        <v>2600</v>
      </c>
      <c r="C929" s="30">
        <v>-35875</v>
      </c>
      <c r="D929" s="30">
        <v>143</v>
      </c>
      <c r="E929" s="31">
        <v>0.50905199999999995</v>
      </c>
      <c r="F929" s="41">
        <v>82.5749</v>
      </c>
      <c r="G929" s="35">
        <v>40.54</v>
      </c>
      <c r="H929" s="35">
        <v>46.715400000000002</v>
      </c>
      <c r="I929" s="35">
        <v>0.44475900000000002</v>
      </c>
      <c r="J929" s="35">
        <v>10.936400000000001</v>
      </c>
      <c r="K929" s="35">
        <v>0.79686100000000004</v>
      </c>
      <c r="L929" s="35">
        <v>0.43012299999999998</v>
      </c>
      <c r="M929" s="35">
        <v>7.8888E-2</v>
      </c>
      <c r="N929" s="35">
        <v>0.75782700000000003</v>
      </c>
      <c r="O929" s="35">
        <v>7.0733000000000004E-2</v>
      </c>
      <c r="P929" s="35">
        <v>3.1026000000000001E-2</v>
      </c>
      <c r="Q929" s="42">
        <v>100.80200000000001</v>
      </c>
      <c r="R929" s="35">
        <v>4.6804899999999998</v>
      </c>
      <c r="S929" s="36">
        <v>2.58941</v>
      </c>
      <c r="T929" s="36">
        <v>1.2712699999999999</v>
      </c>
      <c r="U929" s="36">
        <v>1.3181400000000001</v>
      </c>
      <c r="V929" s="36">
        <v>2.4861999999999999E-2</v>
      </c>
      <c r="W929" s="36">
        <v>0.30838300000000002</v>
      </c>
      <c r="X929" s="36">
        <v>2.3956000000000002E-2</v>
      </c>
      <c r="Y929" s="36">
        <v>1.3661E-2</v>
      </c>
      <c r="Z929" s="36">
        <v>2.3389999999999999E-3</v>
      </c>
      <c r="AA929" s="36">
        <v>3.3489999999999999E-2</v>
      </c>
      <c r="AB929" s="36">
        <v>2.6519999999999998E-3</v>
      </c>
      <c r="AC929" s="36">
        <v>1.2459999999999999E-3</v>
      </c>
      <c r="AD929" s="36">
        <v>4</v>
      </c>
      <c r="AE929" s="325">
        <v>2.9999990000000003</v>
      </c>
      <c r="AF929" s="35">
        <v>4.6804899999999998</v>
      </c>
      <c r="AG929" s="37">
        <v>0.26005357078272462</v>
      </c>
      <c r="AH929" s="53">
        <v>0.50905199999999995</v>
      </c>
      <c r="AI929" s="35">
        <v>0.447239</v>
      </c>
      <c r="AJ929" s="35">
        <v>0.759382</v>
      </c>
      <c r="AK929" s="35">
        <v>6.5973000000000004E-2</v>
      </c>
      <c r="AL929" s="35">
        <v>10.8414</v>
      </c>
      <c r="AM929" s="35">
        <v>0.78367299999999995</v>
      </c>
      <c r="AN929" s="35">
        <v>7.2017999999999999E-2</v>
      </c>
      <c r="AO929" s="35">
        <v>0.41831000000000002</v>
      </c>
      <c r="AP929" s="35">
        <v>2.4760999999999998E-2</v>
      </c>
      <c r="AQ929" s="35">
        <v>81.964600000000004</v>
      </c>
      <c r="AR929" s="35">
        <v>95.377399999999994</v>
      </c>
      <c r="AS929" s="43">
        <v>0.50905199999999995</v>
      </c>
      <c r="AT929" s="326">
        <v>0.50924310049265642</v>
      </c>
      <c r="AU929" s="327">
        <v>-1.9110049265647078E-4</v>
      </c>
      <c r="AV929" s="41">
        <v>40.54</v>
      </c>
      <c r="AW929" s="35">
        <v>40.224699999999999</v>
      </c>
      <c r="AX929" s="327">
        <v>0.31530000000000058</v>
      </c>
      <c r="AY929" s="41">
        <v>46.715400000000002</v>
      </c>
      <c r="AZ929" s="35">
        <v>46.39</v>
      </c>
      <c r="BA929" s="327">
        <v>0.32540000000000191</v>
      </c>
      <c r="BB929" s="41">
        <v>100.80200000000001</v>
      </c>
      <c r="BC929" s="35">
        <v>100.02745599999999</v>
      </c>
      <c r="BD929" s="36">
        <v>0.77454400000002011</v>
      </c>
      <c r="BE929" s="41">
        <v>82.5749</v>
      </c>
      <c r="BF929" s="35">
        <v>81.964600000000004</v>
      </c>
      <c r="BG929" s="327">
        <v>0.61029999999999518</v>
      </c>
      <c r="BH929" s="46">
        <v>87.255400000000009</v>
      </c>
      <c r="BI929" s="46">
        <v>86.614699999999999</v>
      </c>
      <c r="BJ929" s="327">
        <v>0.6407000000000096</v>
      </c>
      <c r="BK929" s="41">
        <v>10.936400000000001</v>
      </c>
      <c r="BL929" s="35">
        <v>10.8414</v>
      </c>
      <c r="BM929" s="327">
        <v>9.5000000000000639E-2</v>
      </c>
      <c r="BN929" s="36">
        <v>2.5193E-2</v>
      </c>
      <c r="BO929" s="36">
        <v>3.3818000000000001E-2</v>
      </c>
      <c r="BP929" s="36">
        <v>2.493E-3</v>
      </c>
      <c r="BQ929" s="36">
        <v>0.30806699999999998</v>
      </c>
      <c r="BR929" s="36">
        <v>2.3741999999999999E-2</v>
      </c>
      <c r="BS929" s="36">
        <v>2.1519999999999998E-3</v>
      </c>
      <c r="BT929" s="36">
        <v>1.3388000000000001E-2</v>
      </c>
      <c r="BU929" s="36">
        <v>1.0020000000000001E-3</v>
      </c>
      <c r="BV929" s="36">
        <v>2.5901399999999999</v>
      </c>
      <c r="BW929" s="36">
        <v>2.9999949999999997</v>
      </c>
      <c r="BX929" s="944">
        <v>2.5190000000000001E-2</v>
      </c>
      <c r="BY929" s="36">
        <v>3.3820000000000003E-2</v>
      </c>
      <c r="BZ929" s="36">
        <v>2.49E-3</v>
      </c>
      <c r="CA929" s="36">
        <v>0.30818000000000001</v>
      </c>
      <c r="CB929" s="36">
        <v>2.3740000000000001E-2</v>
      </c>
      <c r="CC929" s="36">
        <v>2.15E-3</v>
      </c>
      <c r="CD929" s="36">
        <v>1.3390000000000001E-2</v>
      </c>
      <c r="CE929" s="36">
        <v>1E-3</v>
      </c>
      <c r="CF929" s="36">
        <v>1.27108</v>
      </c>
      <c r="CG929" s="36">
        <v>1.3189599999999999</v>
      </c>
      <c r="CH929" s="36">
        <v>3</v>
      </c>
      <c r="CI929" s="36">
        <v>2.5900400000000001</v>
      </c>
      <c r="CJ929" s="326">
        <v>0.50924310049265642</v>
      </c>
      <c r="CK929" s="35">
        <v>40.224699999999999</v>
      </c>
      <c r="CL929" s="35">
        <v>46.39</v>
      </c>
      <c r="CM929" s="42">
        <v>100.02745599999999</v>
      </c>
    </row>
    <row r="930" spans="1:91" x14ac:dyDescent="0.2">
      <c r="A930" s="52" t="s">
        <v>553</v>
      </c>
      <c r="B930" s="30">
        <v>2600</v>
      </c>
      <c r="C930" s="30">
        <v>-35871</v>
      </c>
      <c r="D930" s="30">
        <v>143</v>
      </c>
      <c r="E930" s="31">
        <v>0.50334599999999996</v>
      </c>
      <c r="F930" s="41">
        <v>82.0124</v>
      </c>
      <c r="G930" s="35">
        <v>40.7318</v>
      </c>
      <c r="H930" s="35">
        <v>45.877099999999999</v>
      </c>
      <c r="I930" s="35">
        <v>0.46096799999999999</v>
      </c>
      <c r="J930" s="35">
        <v>11.287000000000001</v>
      </c>
      <c r="K930" s="35">
        <v>0.773698</v>
      </c>
      <c r="L930" s="35">
        <v>0.43437500000000001</v>
      </c>
      <c r="M930" s="35">
        <v>8.6673E-2</v>
      </c>
      <c r="N930" s="35">
        <v>0.724213</v>
      </c>
      <c r="O930" s="35">
        <v>7.3929999999999996E-2</v>
      </c>
      <c r="P930" s="35">
        <v>3.4903000000000003E-2</v>
      </c>
      <c r="Q930" s="42">
        <v>100.485</v>
      </c>
      <c r="R930" s="35">
        <v>4.5965100000000003</v>
      </c>
      <c r="S930" s="36">
        <v>2.5789800000000001</v>
      </c>
      <c r="T930" s="36">
        <v>1.2808600000000001</v>
      </c>
      <c r="U930" s="36">
        <v>1.2981199999999999</v>
      </c>
      <c r="V930" s="36">
        <v>2.5839999999999998E-2</v>
      </c>
      <c r="W930" s="36">
        <v>0.31916099999999997</v>
      </c>
      <c r="X930" s="36">
        <v>2.3324999999999999E-2</v>
      </c>
      <c r="Y930" s="36">
        <v>1.3834000000000001E-2</v>
      </c>
      <c r="Z930" s="36">
        <v>2.5769999999999999E-3</v>
      </c>
      <c r="AA930" s="36">
        <v>3.2093999999999998E-2</v>
      </c>
      <c r="AB930" s="36">
        <v>2.7799999999999999E-3</v>
      </c>
      <c r="AC930" s="36">
        <v>1.4059999999999999E-3</v>
      </c>
      <c r="AD930" s="36">
        <v>4</v>
      </c>
      <c r="AE930" s="325">
        <v>2.9999969999999996</v>
      </c>
      <c r="AF930" s="35">
        <v>4.5965100000000003</v>
      </c>
      <c r="AG930" s="37">
        <v>0.27134473798038422</v>
      </c>
      <c r="AH930" s="53">
        <v>0.50334599999999996</v>
      </c>
      <c r="AI930" s="35">
        <v>0.46354400000000001</v>
      </c>
      <c r="AJ930" s="35">
        <v>0.72551299999999996</v>
      </c>
      <c r="AK930" s="35">
        <v>6.9240999999999997E-2</v>
      </c>
      <c r="AL930" s="35">
        <v>11.190899999999999</v>
      </c>
      <c r="AM930" s="35">
        <v>0.76093599999999995</v>
      </c>
      <c r="AN930" s="35">
        <v>7.9829999999999998E-2</v>
      </c>
      <c r="AO930" s="35">
        <v>0.42273100000000002</v>
      </c>
      <c r="AP930" s="35">
        <v>2.8722999999999999E-2</v>
      </c>
      <c r="AQ930" s="35">
        <v>81.416399999999996</v>
      </c>
      <c r="AR930" s="35">
        <v>95.157899999999998</v>
      </c>
      <c r="AS930" s="43">
        <v>0.50334599999999996</v>
      </c>
      <c r="AT930" s="326">
        <v>0.50353930841991001</v>
      </c>
      <c r="AU930" s="327">
        <v>-1.9330841991005432E-4</v>
      </c>
      <c r="AV930" s="41">
        <v>40.7318</v>
      </c>
      <c r="AW930" s="35">
        <v>40.42</v>
      </c>
      <c r="AX930" s="327">
        <v>0.31179999999999808</v>
      </c>
      <c r="AY930" s="41">
        <v>45.877099999999999</v>
      </c>
      <c r="AZ930" s="35">
        <v>45.56</v>
      </c>
      <c r="BA930" s="327">
        <v>0.31709999999999638</v>
      </c>
      <c r="BB930" s="41">
        <v>100.485</v>
      </c>
      <c r="BC930" s="35">
        <v>99.721418000000014</v>
      </c>
      <c r="BD930" s="36">
        <v>0.76358199999998533</v>
      </c>
      <c r="BE930" s="41">
        <v>82.0124</v>
      </c>
      <c r="BF930" s="35">
        <v>81.416399999999996</v>
      </c>
      <c r="BG930" s="327">
        <v>0.59600000000000364</v>
      </c>
      <c r="BH930" s="46">
        <v>86.608900000000006</v>
      </c>
      <c r="BI930" s="46">
        <v>85.98</v>
      </c>
      <c r="BJ930" s="327">
        <v>0.62890000000000157</v>
      </c>
      <c r="BK930" s="41">
        <v>11.287000000000001</v>
      </c>
      <c r="BL930" s="35">
        <v>11.190899999999999</v>
      </c>
      <c r="BM930" s="327">
        <v>9.6100000000001629E-2</v>
      </c>
      <c r="BN930" s="36">
        <v>2.6182E-2</v>
      </c>
      <c r="BO930" s="36">
        <v>3.2396000000000001E-2</v>
      </c>
      <c r="BP930" s="36">
        <v>2.6229999999999999E-3</v>
      </c>
      <c r="BQ930" s="36">
        <v>0.31885000000000002</v>
      </c>
      <c r="BR930" s="36">
        <v>2.3115E-2</v>
      </c>
      <c r="BS930" s="36">
        <v>2.3909999999999999E-3</v>
      </c>
      <c r="BT930" s="36">
        <v>1.3566E-2</v>
      </c>
      <c r="BU930" s="36">
        <v>1.1659999999999999E-3</v>
      </c>
      <c r="BV930" s="36">
        <v>2.5797099999999999</v>
      </c>
      <c r="BW930" s="36">
        <v>2.9999989999999999</v>
      </c>
      <c r="BX930" s="944">
        <v>2.6179999999999998E-2</v>
      </c>
      <c r="BY930" s="36">
        <v>3.2390000000000002E-2</v>
      </c>
      <c r="BZ930" s="36">
        <v>2.6199999999999999E-3</v>
      </c>
      <c r="CA930" s="36">
        <v>0.31896000000000002</v>
      </c>
      <c r="CB930" s="36">
        <v>2.3109999999999999E-2</v>
      </c>
      <c r="CC930" s="36">
        <v>2.3900000000000002E-3</v>
      </c>
      <c r="CD930" s="36">
        <v>1.357E-2</v>
      </c>
      <c r="CE930" s="36">
        <v>1.17E-3</v>
      </c>
      <c r="CF930" s="36">
        <v>1.28067</v>
      </c>
      <c r="CG930" s="36">
        <v>1.2989299999999999</v>
      </c>
      <c r="CH930" s="36">
        <v>2.9999899999999999</v>
      </c>
      <c r="CI930" s="36">
        <v>2.5796000000000001</v>
      </c>
      <c r="CJ930" s="326">
        <v>0.50353930841991001</v>
      </c>
      <c r="CK930" s="35">
        <v>40.42</v>
      </c>
      <c r="CL930" s="35">
        <v>45.56</v>
      </c>
      <c r="CM930" s="42">
        <v>99.721418000000014</v>
      </c>
    </row>
    <row r="931" spans="1:91" x14ac:dyDescent="0.2">
      <c r="A931" s="52" t="s">
        <v>553</v>
      </c>
      <c r="B931" s="30">
        <v>2602</v>
      </c>
      <c r="C931" s="30">
        <v>-35870</v>
      </c>
      <c r="D931" s="30">
        <v>143</v>
      </c>
      <c r="E931" s="31">
        <v>0.50633399999999995</v>
      </c>
      <c r="F931" s="41">
        <v>82.253600000000006</v>
      </c>
      <c r="G931" s="35">
        <v>40.605800000000002</v>
      </c>
      <c r="H931" s="35">
        <v>46.285200000000003</v>
      </c>
      <c r="I931" s="35">
        <v>0.46035799999999999</v>
      </c>
      <c r="J931" s="35">
        <v>11.0854</v>
      </c>
      <c r="K931" s="35">
        <v>0.76835399999999998</v>
      </c>
      <c r="L931" s="35">
        <v>0.41254800000000003</v>
      </c>
      <c r="M931" s="35">
        <v>8.1458000000000003E-2</v>
      </c>
      <c r="N931" s="35">
        <v>0.72796000000000005</v>
      </c>
      <c r="O931" s="35">
        <v>8.9590000000000003E-2</v>
      </c>
      <c r="P931" s="35">
        <v>3.9021E-2</v>
      </c>
      <c r="Q931" s="42">
        <v>100.556</v>
      </c>
      <c r="R931" s="35">
        <v>4.6374000000000004</v>
      </c>
      <c r="S931" s="36">
        <v>2.5850499999999998</v>
      </c>
      <c r="T931" s="36">
        <v>1.2761499999999999</v>
      </c>
      <c r="U931" s="36">
        <v>1.3089</v>
      </c>
      <c r="V931" s="36">
        <v>2.579E-2</v>
      </c>
      <c r="W931" s="36">
        <v>0.31327700000000003</v>
      </c>
      <c r="X931" s="36">
        <v>2.315E-2</v>
      </c>
      <c r="Y931" s="36">
        <v>1.3132E-2</v>
      </c>
      <c r="Z931" s="36">
        <v>2.4199999999999998E-3</v>
      </c>
      <c r="AA931" s="36">
        <v>3.2240999999999999E-2</v>
      </c>
      <c r="AB931" s="36">
        <v>3.3670000000000002E-3</v>
      </c>
      <c r="AC931" s="36">
        <v>1.5709999999999999E-3</v>
      </c>
      <c r="AD931" s="36">
        <v>4</v>
      </c>
      <c r="AE931" s="325">
        <v>2.9999979999999997</v>
      </c>
      <c r="AF931" s="35">
        <v>4.6374000000000004</v>
      </c>
      <c r="AG931" s="37">
        <v>0.29312046808063502</v>
      </c>
      <c r="AH931" s="53">
        <v>0.50633399999999995</v>
      </c>
      <c r="AI931" s="35">
        <v>0.46295999999999998</v>
      </c>
      <c r="AJ931" s="35">
        <v>0.72930200000000001</v>
      </c>
      <c r="AK931" s="35">
        <v>8.4914000000000003E-2</v>
      </c>
      <c r="AL931" s="35">
        <v>10.99</v>
      </c>
      <c r="AM931" s="35">
        <v>0.75552299999999994</v>
      </c>
      <c r="AN931" s="35">
        <v>7.4603000000000003E-2</v>
      </c>
      <c r="AO931" s="35">
        <v>0.400951</v>
      </c>
      <c r="AP931" s="35">
        <v>3.2759999999999997E-2</v>
      </c>
      <c r="AQ931" s="35">
        <v>81.650400000000005</v>
      </c>
      <c r="AR931" s="35">
        <v>95.181399999999996</v>
      </c>
      <c r="AS931" s="43">
        <v>0.50633399999999995</v>
      </c>
      <c r="AT931" s="326">
        <v>0.50652635487127129</v>
      </c>
      <c r="AU931" s="327">
        <v>-1.9235487127133855E-4</v>
      </c>
      <c r="AV931" s="41">
        <v>40.605800000000002</v>
      </c>
      <c r="AW931" s="35">
        <v>40.292299999999997</v>
      </c>
      <c r="AX931" s="327">
        <v>0.31350000000000477</v>
      </c>
      <c r="AY931" s="41">
        <v>46.285200000000003</v>
      </c>
      <c r="AZ931" s="35">
        <v>45.96</v>
      </c>
      <c r="BA931" s="327">
        <v>0.32520000000000238</v>
      </c>
      <c r="BB931" s="41">
        <v>100.556</v>
      </c>
      <c r="BC931" s="35">
        <v>99.783312999999978</v>
      </c>
      <c r="BD931" s="36">
        <v>0.772687000000019</v>
      </c>
      <c r="BE931" s="41">
        <v>82.253600000000006</v>
      </c>
      <c r="BF931" s="35">
        <v>81.650400000000005</v>
      </c>
      <c r="BG931" s="327">
        <v>0.60320000000000107</v>
      </c>
      <c r="BH931" s="46">
        <v>86.891000000000005</v>
      </c>
      <c r="BI931" s="46">
        <v>86.252299999999991</v>
      </c>
      <c r="BJ931" s="327">
        <v>0.63870000000001426</v>
      </c>
      <c r="BK931" s="41">
        <v>11.0854</v>
      </c>
      <c r="BL931" s="35">
        <v>10.99</v>
      </c>
      <c r="BM931" s="327">
        <v>9.5399999999999707E-2</v>
      </c>
      <c r="BN931" s="36">
        <v>2.6134999999999999E-2</v>
      </c>
      <c r="BO931" s="36">
        <v>3.2549000000000002E-2</v>
      </c>
      <c r="BP931" s="36">
        <v>3.215E-3</v>
      </c>
      <c r="BQ931" s="36">
        <v>0.31296200000000002</v>
      </c>
      <c r="BR931" s="36">
        <v>2.2938E-2</v>
      </c>
      <c r="BS931" s="36">
        <v>2.2339999999999999E-3</v>
      </c>
      <c r="BT931" s="36">
        <v>1.286E-2</v>
      </c>
      <c r="BU931" s="36">
        <v>1.3290000000000001E-3</v>
      </c>
      <c r="BV931" s="36">
        <v>2.5857800000000002</v>
      </c>
      <c r="BW931" s="36">
        <v>3.0000020000000003</v>
      </c>
      <c r="BX931" s="944">
        <v>2.613E-2</v>
      </c>
      <c r="BY931" s="36">
        <v>3.2550000000000003E-2</v>
      </c>
      <c r="BZ931" s="36">
        <v>3.2200000000000002E-3</v>
      </c>
      <c r="CA931" s="36">
        <v>0.31307000000000001</v>
      </c>
      <c r="CB931" s="36">
        <v>2.2939999999999999E-2</v>
      </c>
      <c r="CC931" s="36">
        <v>2.2300000000000002E-3</v>
      </c>
      <c r="CD931" s="36">
        <v>1.286E-2</v>
      </c>
      <c r="CE931" s="36">
        <v>1.33E-3</v>
      </c>
      <c r="CF931" s="36">
        <v>1.27596</v>
      </c>
      <c r="CG931" s="36">
        <v>1.3097099999999999</v>
      </c>
      <c r="CH931" s="36">
        <v>3</v>
      </c>
      <c r="CI931" s="36">
        <v>2.5856699999999999</v>
      </c>
      <c r="CJ931" s="326">
        <v>0.50652635487127129</v>
      </c>
      <c r="CK931" s="35">
        <v>40.292299999999997</v>
      </c>
      <c r="CL931" s="35">
        <v>45.96</v>
      </c>
      <c r="CM931" s="42">
        <v>99.783312999999978</v>
      </c>
    </row>
    <row r="932" spans="1:91" x14ac:dyDescent="0.2">
      <c r="A932" s="54" t="s">
        <v>554</v>
      </c>
      <c r="B932" s="55">
        <v>2604</v>
      </c>
      <c r="C932" s="55">
        <v>-35884</v>
      </c>
      <c r="D932" s="55">
        <v>143</v>
      </c>
      <c r="E932" s="56">
        <v>0.189419</v>
      </c>
      <c r="F932" s="57">
        <v>46.771799999999999</v>
      </c>
      <c r="G932" s="58">
        <v>37.912300000000002</v>
      </c>
      <c r="H932" s="58">
        <v>9.8459299999999992</v>
      </c>
      <c r="I932" s="58">
        <v>2.47173</v>
      </c>
      <c r="J932" s="58">
        <v>48.601799999999997</v>
      </c>
      <c r="K932" s="58">
        <v>0.11149299999999999</v>
      </c>
      <c r="L932" s="58">
        <v>1.33877</v>
      </c>
      <c r="M932" s="58">
        <v>7.4209999999999996E-3</v>
      </c>
      <c r="N932" s="58">
        <v>4.5739999999999999E-3</v>
      </c>
      <c r="O932" s="58">
        <v>2.4254000000000001E-2</v>
      </c>
      <c r="P932" s="58">
        <v>4.5269999999999998E-2</v>
      </c>
      <c r="Q932" s="59">
        <v>100.364</v>
      </c>
      <c r="R932" s="58">
        <v>0.98647899999999999</v>
      </c>
      <c r="S932" s="60">
        <v>0.96992199999999995</v>
      </c>
      <c r="T932" s="60">
        <v>0.78620000000000001</v>
      </c>
      <c r="U932" s="60">
        <v>0.183722</v>
      </c>
      <c r="V932" s="60">
        <v>9.1370000000000007E-2</v>
      </c>
      <c r="W932" s="60">
        <v>0.90629000000000004</v>
      </c>
      <c r="X932" s="60">
        <v>2.2169999999999998E-3</v>
      </c>
      <c r="Y932" s="60">
        <v>2.8118000000000001E-2</v>
      </c>
      <c r="Z932" s="60">
        <v>1.45E-4</v>
      </c>
      <c r="AA932" s="60">
        <v>1.34E-4</v>
      </c>
      <c r="AB932" s="60">
        <v>6.0099999999999997E-4</v>
      </c>
      <c r="AC932" s="60">
        <v>1.2030000000000001E-3</v>
      </c>
      <c r="AD932" s="60">
        <v>3</v>
      </c>
      <c r="AE932" s="60">
        <v>2</v>
      </c>
      <c r="AF932" s="58">
        <v>0.98647899999999999</v>
      </c>
      <c r="AG932" s="130">
        <v>0.51181919831696798</v>
      </c>
      <c r="AH932" s="62">
        <v>0.189419</v>
      </c>
      <c r="AI932" s="58">
        <v>2.4741200000000001</v>
      </c>
      <c r="AJ932" s="58">
        <v>3.9240000000000004E-3</v>
      </c>
      <c r="AK932" s="58">
        <v>2.3269999999999999E-2</v>
      </c>
      <c r="AL932" s="58">
        <v>48.5351</v>
      </c>
      <c r="AM932" s="58">
        <v>0.110197</v>
      </c>
      <c r="AN932" s="58">
        <v>6.2789999999999999E-3</v>
      </c>
      <c r="AO932" s="58">
        <v>1.3358699999999999</v>
      </c>
      <c r="AP932" s="58">
        <v>4.4256999999999998E-2</v>
      </c>
      <c r="AQ932" s="58">
        <v>46.713500000000003</v>
      </c>
      <c r="AR932" s="58">
        <v>99.246499999999997</v>
      </c>
      <c r="AS932" s="63">
        <v>0.189419</v>
      </c>
      <c r="AT932" s="328">
        <v>0.1893522242158015</v>
      </c>
      <c r="AU932" s="64">
        <v>6.677578419850283E-5</v>
      </c>
      <c r="AV932" s="57">
        <v>37.912300000000002</v>
      </c>
      <c r="AW932" s="58">
        <v>37.868200000000002</v>
      </c>
      <c r="AX932" s="64">
        <v>4.410000000000025E-2</v>
      </c>
      <c r="AY932" s="57">
        <v>9.8459299999999992</v>
      </c>
      <c r="AZ932" s="58">
        <v>9.83</v>
      </c>
      <c r="BA932" s="64">
        <v>1.5929999999999112E-2</v>
      </c>
      <c r="BB932" s="57">
        <v>100.364</v>
      </c>
      <c r="BC932" s="58">
        <v>100.231217</v>
      </c>
      <c r="BD932" s="60">
        <v>0.13278300000000343</v>
      </c>
      <c r="BE932" s="57">
        <v>46.771799999999999</v>
      </c>
      <c r="BF932" s="58">
        <v>46.713500000000003</v>
      </c>
      <c r="BG932" s="64">
        <v>5.8299999999995578E-2</v>
      </c>
      <c r="BH932" s="58">
        <v>47.758229999999998</v>
      </c>
      <c r="BI932" s="58">
        <v>47.6982</v>
      </c>
      <c r="BJ932" s="64">
        <v>6.0029999999997585E-2</v>
      </c>
      <c r="BK932" s="57">
        <v>48.601799999999997</v>
      </c>
      <c r="BL932" s="58">
        <v>48.5351</v>
      </c>
      <c r="BM932" s="64">
        <v>6.6699999999997317E-2</v>
      </c>
      <c r="BN932" s="60">
        <v>9.1575000000000004E-2</v>
      </c>
      <c r="BO932" s="60">
        <v>1.15E-4</v>
      </c>
      <c r="BP932" s="60">
        <v>5.7799999999999995E-4</v>
      </c>
      <c r="BQ932" s="60">
        <v>0.90619799999999995</v>
      </c>
      <c r="BR932" s="60">
        <v>2.1940000000000002E-3</v>
      </c>
      <c r="BS932" s="60">
        <v>1.2300000000000001E-4</v>
      </c>
      <c r="BT932" s="60">
        <v>2.8093E-2</v>
      </c>
      <c r="BU932" s="60">
        <v>1.1770000000000001E-3</v>
      </c>
      <c r="BV932" s="60">
        <v>0.969947</v>
      </c>
      <c r="BW932" s="60">
        <v>2</v>
      </c>
      <c r="BX932" s="945">
        <v>9.1560000000000002E-2</v>
      </c>
      <c r="BY932" s="60">
        <v>1.1E-4</v>
      </c>
      <c r="BZ932" s="60">
        <v>5.8E-4</v>
      </c>
      <c r="CA932" s="60">
        <v>0.90639000000000003</v>
      </c>
      <c r="CB932" s="60">
        <v>2.1900000000000001E-3</v>
      </c>
      <c r="CC932" s="60">
        <v>1.2E-4</v>
      </c>
      <c r="CD932" s="60">
        <v>2.809E-2</v>
      </c>
      <c r="CE932" s="60">
        <v>1.1800000000000001E-3</v>
      </c>
      <c r="CF932" s="60">
        <v>0.78615000000000002</v>
      </c>
      <c r="CG932" s="60">
        <v>0.18362999999999999</v>
      </c>
      <c r="CH932" s="60">
        <v>1.9999999999999996</v>
      </c>
      <c r="CI932" s="60">
        <v>0.96977999999999998</v>
      </c>
      <c r="CJ932" s="328">
        <v>0.1893522242158015</v>
      </c>
      <c r="CK932" s="58">
        <v>37.868200000000002</v>
      </c>
      <c r="CL932" s="58">
        <v>9.83</v>
      </c>
      <c r="CM932" s="59">
        <v>100.231217</v>
      </c>
    </row>
    <row r="933" spans="1:91" x14ac:dyDescent="0.2">
      <c r="A933" s="54" t="s">
        <v>554</v>
      </c>
      <c r="B933" s="55">
        <v>2607</v>
      </c>
      <c r="C933" s="55">
        <v>-35880</v>
      </c>
      <c r="D933" s="55">
        <v>143</v>
      </c>
      <c r="E933" s="56">
        <v>0.18326600000000001</v>
      </c>
      <c r="F933" s="57">
        <v>47.031399999999998</v>
      </c>
      <c r="G933" s="58">
        <v>38.412199999999999</v>
      </c>
      <c r="H933" s="58">
        <v>9.57897</v>
      </c>
      <c r="I933" s="58">
        <v>2.31176</v>
      </c>
      <c r="J933" s="58">
        <v>48.874499999999998</v>
      </c>
      <c r="K933" s="58">
        <v>0.11099199999999999</v>
      </c>
      <c r="L933" s="58">
        <v>1.3829899999999999</v>
      </c>
      <c r="M933" s="58">
        <v>1.506E-2</v>
      </c>
      <c r="N933" s="58">
        <v>2.2578000000000001E-2</v>
      </c>
      <c r="O933" s="58">
        <v>2.0820999999999999E-2</v>
      </c>
      <c r="P933" s="58">
        <v>3.0915999999999999E-2</v>
      </c>
      <c r="Q933" s="59">
        <v>100.761</v>
      </c>
      <c r="R933" s="58">
        <v>0.95973200000000003</v>
      </c>
      <c r="S933" s="60">
        <v>0.97254300000000005</v>
      </c>
      <c r="T933" s="60">
        <v>0.79430900000000004</v>
      </c>
      <c r="U933" s="60">
        <v>0.178234</v>
      </c>
      <c r="V933" s="60">
        <v>8.5213999999999998E-2</v>
      </c>
      <c r="W933" s="60">
        <v>0.90879200000000004</v>
      </c>
      <c r="X933" s="60">
        <v>2.2000000000000001E-3</v>
      </c>
      <c r="Y933" s="60">
        <v>2.8965000000000001E-2</v>
      </c>
      <c r="Z933" s="60">
        <v>2.9399999999999999E-4</v>
      </c>
      <c r="AA933" s="60">
        <v>6.5799999999999995E-4</v>
      </c>
      <c r="AB933" s="60">
        <v>5.1500000000000005E-4</v>
      </c>
      <c r="AC933" s="60">
        <v>8.1899999999999996E-4</v>
      </c>
      <c r="AD933" s="60">
        <v>3</v>
      </c>
      <c r="AE933" s="60">
        <v>2</v>
      </c>
      <c r="AF933" s="58">
        <v>0.95973200000000003</v>
      </c>
      <c r="AG933" s="130">
        <v>0.4686374190121495</v>
      </c>
      <c r="AH933" s="62">
        <v>0.18326600000000001</v>
      </c>
      <c r="AI933" s="58">
        <v>2.3139099999999999</v>
      </c>
      <c r="AJ933" s="58">
        <v>2.1958999999999999E-2</v>
      </c>
      <c r="AK933" s="58">
        <v>1.9861E-2</v>
      </c>
      <c r="AL933" s="58">
        <v>48.8093</v>
      </c>
      <c r="AM933" s="58">
        <v>0.109734</v>
      </c>
      <c r="AN933" s="58">
        <v>1.3941E-2</v>
      </c>
      <c r="AO933" s="58">
        <v>1.3801300000000001</v>
      </c>
      <c r="AP933" s="58">
        <v>2.9953E-2</v>
      </c>
      <c r="AQ933" s="58">
        <v>46.974600000000002</v>
      </c>
      <c r="AR933" s="58">
        <v>99.673400000000001</v>
      </c>
      <c r="AS933" s="63">
        <v>0.18326600000000001</v>
      </c>
      <c r="AT933" s="328">
        <v>0.18317564788153023</v>
      </c>
      <c r="AU933" s="64">
        <v>9.0352118469777531E-5</v>
      </c>
      <c r="AV933" s="57">
        <v>38.412199999999999</v>
      </c>
      <c r="AW933" s="58">
        <v>38.369999999999997</v>
      </c>
      <c r="AX933" s="64">
        <v>4.2200000000001125E-2</v>
      </c>
      <c r="AY933" s="57">
        <v>9.57897</v>
      </c>
      <c r="AZ933" s="58">
        <v>9.56</v>
      </c>
      <c r="BA933" s="64">
        <v>1.8969999999999487E-2</v>
      </c>
      <c r="BB933" s="57">
        <v>100.761</v>
      </c>
      <c r="BC933" s="58">
        <v>100.62878800000001</v>
      </c>
      <c r="BD933" s="60">
        <v>0.13221199999998134</v>
      </c>
      <c r="BE933" s="57">
        <v>47.031399999999998</v>
      </c>
      <c r="BF933" s="58">
        <v>46.974600000000002</v>
      </c>
      <c r="BG933" s="64">
        <v>5.6799999999995521E-2</v>
      </c>
      <c r="BH933" s="58">
        <v>47.991169999999997</v>
      </c>
      <c r="BI933" s="58">
        <v>47.93</v>
      </c>
      <c r="BJ933" s="64">
        <v>6.116999999999706E-2</v>
      </c>
      <c r="BK933" s="57">
        <v>48.874499999999998</v>
      </c>
      <c r="BL933" s="58">
        <v>48.8093</v>
      </c>
      <c r="BM933" s="64">
        <v>6.519999999999726E-2</v>
      </c>
      <c r="BN933" s="60">
        <v>8.5400000000000004E-2</v>
      </c>
      <c r="BO933" s="60">
        <v>6.4099999999999997E-4</v>
      </c>
      <c r="BP933" s="60">
        <v>4.9200000000000003E-4</v>
      </c>
      <c r="BQ933" s="60">
        <v>0.90870799999999996</v>
      </c>
      <c r="BR933" s="60">
        <v>2.1779999999999998E-3</v>
      </c>
      <c r="BS933" s="60">
        <v>2.7300000000000002E-4</v>
      </c>
      <c r="BT933" s="60">
        <v>2.8941000000000001E-2</v>
      </c>
      <c r="BU933" s="60">
        <v>7.9500000000000003E-4</v>
      </c>
      <c r="BV933" s="60">
        <v>0.97257400000000005</v>
      </c>
      <c r="BW933" s="60">
        <v>2.0000020000000003</v>
      </c>
      <c r="BX933" s="945">
        <v>8.5379999999999998E-2</v>
      </c>
      <c r="BY933" s="60">
        <v>6.4000000000000005E-4</v>
      </c>
      <c r="BZ933" s="60">
        <v>4.8999999999999998E-4</v>
      </c>
      <c r="CA933" s="60">
        <v>0.90890000000000004</v>
      </c>
      <c r="CB933" s="60">
        <v>2.1800000000000001E-3</v>
      </c>
      <c r="CC933" s="60">
        <v>2.7E-4</v>
      </c>
      <c r="CD933" s="60">
        <v>2.8930000000000001E-2</v>
      </c>
      <c r="CE933" s="60">
        <v>7.9000000000000001E-4</v>
      </c>
      <c r="CF933" s="60">
        <v>0.79427999999999999</v>
      </c>
      <c r="CG933" s="60">
        <v>0.17812</v>
      </c>
      <c r="CH933" s="60">
        <v>1.9999800000000001</v>
      </c>
      <c r="CI933" s="60">
        <v>0.97239999999999993</v>
      </c>
      <c r="CJ933" s="328">
        <v>0.18317564788153023</v>
      </c>
      <c r="CK933" s="58">
        <v>38.369999999999997</v>
      </c>
      <c r="CL933" s="58">
        <v>9.56</v>
      </c>
      <c r="CM933" s="59">
        <v>100.62878800000001</v>
      </c>
    </row>
    <row r="934" spans="1:91" x14ac:dyDescent="0.2">
      <c r="A934" s="54" t="s">
        <v>554</v>
      </c>
      <c r="B934" s="55">
        <v>2608</v>
      </c>
      <c r="C934" s="55">
        <v>-35876</v>
      </c>
      <c r="D934" s="55">
        <v>143</v>
      </c>
      <c r="E934" s="56">
        <v>0.17942900000000001</v>
      </c>
      <c r="F934" s="57">
        <v>46.4191</v>
      </c>
      <c r="G934" s="58">
        <v>38.090200000000003</v>
      </c>
      <c r="H934" s="58">
        <v>9.2563499999999994</v>
      </c>
      <c r="I934" s="58">
        <v>2.5820599999999998</v>
      </c>
      <c r="J934" s="58">
        <v>48.998100000000001</v>
      </c>
      <c r="K934" s="58">
        <v>8.6219000000000004E-2</v>
      </c>
      <c r="L934" s="58">
        <v>1.32358</v>
      </c>
      <c r="M934" s="58">
        <v>1.1103999999999999E-2</v>
      </c>
      <c r="N934" s="58">
        <v>6.0010000000000003E-3</v>
      </c>
      <c r="O934" s="58">
        <v>2.8889999999999999E-2</v>
      </c>
      <c r="P934" s="58">
        <v>4.7402E-2</v>
      </c>
      <c r="Q934" s="59">
        <v>100.43</v>
      </c>
      <c r="R934" s="58">
        <v>0.92740999999999996</v>
      </c>
      <c r="S934" s="60">
        <v>0.96087</v>
      </c>
      <c r="T934" s="60">
        <v>0.788462</v>
      </c>
      <c r="U934" s="60">
        <v>0.17240800000000001</v>
      </c>
      <c r="V934" s="60">
        <v>9.5276E-2</v>
      </c>
      <c r="W934" s="60">
        <v>0.91202899999999998</v>
      </c>
      <c r="X934" s="60">
        <v>1.7110000000000001E-3</v>
      </c>
      <c r="Y934" s="60">
        <v>2.7748999999999999E-2</v>
      </c>
      <c r="Z934" s="60">
        <v>2.1699999999999999E-4</v>
      </c>
      <c r="AA934" s="60">
        <v>1.75E-4</v>
      </c>
      <c r="AB934" s="60">
        <v>7.1500000000000003E-4</v>
      </c>
      <c r="AC934" s="60">
        <v>1.2570000000000001E-3</v>
      </c>
      <c r="AD934" s="60">
        <v>3</v>
      </c>
      <c r="AE934" s="60">
        <v>1.9999990000000001</v>
      </c>
      <c r="AF934" s="58">
        <v>0.92740999999999996</v>
      </c>
      <c r="AG934" s="130">
        <v>0.5357361788208902</v>
      </c>
      <c r="AH934" s="62">
        <v>0.17942900000000001</v>
      </c>
      <c r="AI934" s="58">
        <v>2.5844</v>
      </c>
      <c r="AJ934" s="58">
        <v>5.391E-3</v>
      </c>
      <c r="AK934" s="58">
        <v>2.7962999999999998E-2</v>
      </c>
      <c r="AL934" s="58">
        <v>48.935099999999998</v>
      </c>
      <c r="AM934" s="58">
        <v>8.5038000000000002E-2</v>
      </c>
      <c r="AN934" s="58">
        <v>1.0028E-2</v>
      </c>
      <c r="AO934" s="58">
        <v>1.3208899999999999</v>
      </c>
      <c r="AP934" s="58">
        <v>4.6453000000000001E-2</v>
      </c>
      <c r="AQ934" s="58">
        <v>46.365000000000002</v>
      </c>
      <c r="AR934" s="58">
        <v>99.380300000000005</v>
      </c>
      <c r="AS934" s="63">
        <v>0.17942900000000001</v>
      </c>
      <c r="AT934" s="328">
        <v>0.17934465817303691</v>
      </c>
      <c r="AU934" s="64">
        <v>8.4341826963096889E-5</v>
      </c>
      <c r="AV934" s="57">
        <v>38.090200000000003</v>
      </c>
      <c r="AW934" s="58">
        <v>38.049700000000001</v>
      </c>
      <c r="AX934" s="64">
        <v>4.0500000000001535E-2</v>
      </c>
      <c r="AY934" s="57">
        <v>9.2563499999999994</v>
      </c>
      <c r="AZ934" s="58">
        <v>9.24</v>
      </c>
      <c r="BA934" s="64">
        <v>1.6349999999999199E-2</v>
      </c>
      <c r="BB934" s="57">
        <v>100.43</v>
      </c>
      <c r="BC934" s="58">
        <v>100.30496300000001</v>
      </c>
      <c r="BD934" s="60">
        <v>0.12503699999999185</v>
      </c>
      <c r="BE934" s="57">
        <v>46.4191</v>
      </c>
      <c r="BF934" s="58">
        <v>46.365000000000002</v>
      </c>
      <c r="BG934" s="64">
        <v>5.4099999999998261E-2</v>
      </c>
      <c r="BH934" s="58">
        <v>47.346550000000001</v>
      </c>
      <c r="BI934" s="58">
        <v>47.289700000000003</v>
      </c>
      <c r="BJ934" s="64">
        <v>5.6849999999997181E-2</v>
      </c>
      <c r="BK934" s="57">
        <v>48.998100000000001</v>
      </c>
      <c r="BL934" s="58">
        <v>48.935099999999998</v>
      </c>
      <c r="BM934" s="64">
        <v>6.3000000000002387E-2</v>
      </c>
      <c r="BN934" s="60">
        <v>9.5476000000000005E-2</v>
      </c>
      <c r="BO934" s="60">
        <v>1.5699999999999999E-4</v>
      </c>
      <c r="BP934" s="60">
        <v>6.9300000000000004E-4</v>
      </c>
      <c r="BQ934" s="60">
        <v>0.91193900000000006</v>
      </c>
      <c r="BR934" s="60">
        <v>1.6900000000000001E-3</v>
      </c>
      <c r="BS934" s="60">
        <v>1.9599999999999999E-4</v>
      </c>
      <c r="BT934" s="60">
        <v>2.7725E-2</v>
      </c>
      <c r="BU934" s="60">
        <v>1.2329999999999999E-3</v>
      </c>
      <c r="BV934" s="60">
        <v>0.96089000000000002</v>
      </c>
      <c r="BW934" s="60">
        <v>1.9999990000000001</v>
      </c>
      <c r="BX934" s="945">
        <v>9.5460000000000003E-2</v>
      </c>
      <c r="BY934" s="60">
        <v>1.6000000000000001E-4</v>
      </c>
      <c r="BZ934" s="60">
        <v>6.8999999999999997E-4</v>
      </c>
      <c r="CA934" s="60">
        <v>0.91213</v>
      </c>
      <c r="CB934" s="60">
        <v>1.6900000000000001E-3</v>
      </c>
      <c r="CC934" s="60">
        <v>2.0000000000000001E-4</v>
      </c>
      <c r="CD934" s="60">
        <v>2.7720000000000002E-2</v>
      </c>
      <c r="CE934" s="60">
        <v>1.23E-3</v>
      </c>
      <c r="CF934" s="60">
        <v>0.78842000000000001</v>
      </c>
      <c r="CG934" s="60">
        <v>0.17230000000000001</v>
      </c>
      <c r="CH934" s="60">
        <v>2</v>
      </c>
      <c r="CI934" s="60">
        <v>0.96072000000000002</v>
      </c>
      <c r="CJ934" s="328">
        <v>0.17934465817303691</v>
      </c>
      <c r="CK934" s="58">
        <v>38.049700000000001</v>
      </c>
      <c r="CL934" s="58">
        <v>9.24</v>
      </c>
      <c r="CM934" s="59">
        <v>100.30496300000001</v>
      </c>
    </row>
    <row r="935" spans="1:91" x14ac:dyDescent="0.2">
      <c r="A935" s="54" t="s">
        <v>554</v>
      </c>
      <c r="B935" s="55">
        <v>2611</v>
      </c>
      <c r="C935" s="55">
        <v>-35880</v>
      </c>
      <c r="D935" s="55">
        <v>143</v>
      </c>
      <c r="E935" s="56">
        <v>0.17480599999999999</v>
      </c>
      <c r="F935" s="57">
        <v>46.2804</v>
      </c>
      <c r="G935" s="58">
        <v>38.190300000000001</v>
      </c>
      <c r="H935" s="58">
        <v>8.9908999999999999</v>
      </c>
      <c r="I935" s="58">
        <v>2.41248</v>
      </c>
      <c r="J935" s="58">
        <v>48.825200000000002</v>
      </c>
      <c r="K935" s="58">
        <v>9.7234000000000001E-2</v>
      </c>
      <c r="L935" s="58">
        <v>1.3926700000000001</v>
      </c>
      <c r="M935" s="58">
        <v>3.8766000000000002E-2</v>
      </c>
      <c r="N935" s="58">
        <v>1.3976000000000001E-2</v>
      </c>
      <c r="O935" s="58">
        <v>4.8452000000000002E-2</v>
      </c>
      <c r="P935" s="58">
        <v>4.7509999999999997E-2</v>
      </c>
      <c r="Q935" s="59">
        <v>100.057</v>
      </c>
      <c r="R935" s="58">
        <v>0.90081</v>
      </c>
      <c r="S935" s="60">
        <v>0.96253100000000003</v>
      </c>
      <c r="T935" s="60">
        <v>0.79427499999999995</v>
      </c>
      <c r="U935" s="60">
        <v>0.16825599999999999</v>
      </c>
      <c r="V935" s="60">
        <v>8.9440000000000006E-2</v>
      </c>
      <c r="W935" s="60">
        <v>0.91311200000000003</v>
      </c>
      <c r="X935" s="60">
        <v>1.939E-3</v>
      </c>
      <c r="Y935" s="60">
        <v>2.9336000000000001E-2</v>
      </c>
      <c r="Z935" s="60">
        <v>7.6199999999999998E-4</v>
      </c>
      <c r="AA935" s="60">
        <v>4.0999999999999999E-4</v>
      </c>
      <c r="AB935" s="60">
        <v>1.2049999999999999E-3</v>
      </c>
      <c r="AC935" s="60">
        <v>1.266E-3</v>
      </c>
      <c r="AD935" s="60">
        <v>3</v>
      </c>
      <c r="AE935" s="60">
        <v>2.0000009999999997</v>
      </c>
      <c r="AF935" s="58">
        <v>0.90081</v>
      </c>
      <c r="AG935" s="130">
        <v>0.48413089358980177</v>
      </c>
      <c r="AH935" s="62">
        <v>0.17480599999999999</v>
      </c>
      <c r="AI935" s="58">
        <v>2.4146000000000001</v>
      </c>
      <c r="AJ935" s="58">
        <v>1.3384999999999999E-2</v>
      </c>
      <c r="AK935" s="58">
        <v>4.7551000000000003E-2</v>
      </c>
      <c r="AL935" s="58">
        <v>48.7639</v>
      </c>
      <c r="AM935" s="58">
        <v>9.6064999999999998E-2</v>
      </c>
      <c r="AN935" s="58">
        <v>3.7685999999999997E-2</v>
      </c>
      <c r="AO935" s="58">
        <v>1.3899600000000001</v>
      </c>
      <c r="AP935" s="58">
        <v>4.6582999999999999E-2</v>
      </c>
      <c r="AQ935" s="58">
        <v>46.227699999999999</v>
      </c>
      <c r="AR935" s="58">
        <v>99.037400000000005</v>
      </c>
      <c r="AS935" s="63">
        <v>0.17480599999999999</v>
      </c>
      <c r="AT935" s="328">
        <v>0.17470048525026238</v>
      </c>
      <c r="AU935" s="64">
        <v>1.0551474973760633E-4</v>
      </c>
      <c r="AV935" s="57">
        <v>38.190300000000001</v>
      </c>
      <c r="AW935" s="58">
        <v>38.151699999999998</v>
      </c>
      <c r="AX935" s="64">
        <v>3.860000000000241E-2</v>
      </c>
      <c r="AY935" s="57">
        <v>8.9908999999999999</v>
      </c>
      <c r="AZ935" s="58">
        <v>8.98</v>
      </c>
      <c r="BA935" s="64">
        <v>1.0899999999999466E-2</v>
      </c>
      <c r="BB935" s="57">
        <v>100.057</v>
      </c>
      <c r="BC935" s="58">
        <v>99.941429999999983</v>
      </c>
      <c r="BD935" s="60">
        <v>0.11557000000001949</v>
      </c>
      <c r="BE935" s="57">
        <v>46.2804</v>
      </c>
      <c r="BF935" s="58">
        <v>46.227699999999999</v>
      </c>
      <c r="BG935" s="64">
        <v>5.2700000000001523E-2</v>
      </c>
      <c r="BH935" s="58">
        <v>47.181200000000004</v>
      </c>
      <c r="BI935" s="58">
        <v>47.131699999999995</v>
      </c>
      <c r="BJ935" s="64">
        <v>4.9500000000008981E-2</v>
      </c>
      <c r="BK935" s="57">
        <v>48.825200000000002</v>
      </c>
      <c r="BL935" s="58">
        <v>48.7639</v>
      </c>
      <c r="BM935" s="64">
        <v>6.1300000000002797E-2</v>
      </c>
      <c r="BN935" s="60">
        <v>8.9622999999999994E-2</v>
      </c>
      <c r="BO935" s="60">
        <v>3.9300000000000001E-4</v>
      </c>
      <c r="BP935" s="60">
        <v>1.1839999999999999E-3</v>
      </c>
      <c r="BQ935" s="60">
        <v>0.91302899999999998</v>
      </c>
      <c r="BR935" s="60">
        <v>1.918E-3</v>
      </c>
      <c r="BS935" s="60">
        <v>7.4200000000000004E-4</v>
      </c>
      <c r="BT935" s="60">
        <v>2.9312999999999999E-2</v>
      </c>
      <c r="BU935" s="60">
        <v>1.243E-3</v>
      </c>
      <c r="BV935" s="60">
        <v>0.962557</v>
      </c>
      <c r="BW935" s="60">
        <v>2.0000020000000003</v>
      </c>
      <c r="BX935" s="945">
        <v>8.9609999999999995E-2</v>
      </c>
      <c r="BY935" s="60">
        <v>3.8999999999999999E-4</v>
      </c>
      <c r="BZ935" s="60">
        <v>1.1800000000000001E-3</v>
      </c>
      <c r="CA935" s="60">
        <v>0.91322000000000003</v>
      </c>
      <c r="CB935" s="60">
        <v>1.92E-3</v>
      </c>
      <c r="CC935" s="60">
        <v>7.3999999999999999E-4</v>
      </c>
      <c r="CD935" s="60">
        <v>2.9309999999999999E-2</v>
      </c>
      <c r="CE935" s="60">
        <v>1.24E-3</v>
      </c>
      <c r="CF935" s="60">
        <v>0.79425999999999997</v>
      </c>
      <c r="CG935" s="60">
        <v>0.16813</v>
      </c>
      <c r="CH935" s="60">
        <v>1.9999999999999996</v>
      </c>
      <c r="CI935" s="60">
        <v>0.96238999999999997</v>
      </c>
      <c r="CJ935" s="328">
        <v>0.17470048525026238</v>
      </c>
      <c r="CK935" s="58">
        <v>38.151699999999998</v>
      </c>
      <c r="CL935" s="58">
        <v>8.98</v>
      </c>
      <c r="CM935" s="59">
        <v>99.941429999999983</v>
      </c>
    </row>
    <row r="936" spans="1:91" x14ac:dyDescent="0.2">
      <c r="A936" s="749" t="s">
        <v>555</v>
      </c>
      <c r="B936" s="750"/>
      <c r="C936" s="750"/>
      <c r="D936" s="750"/>
      <c r="E936" s="699">
        <v>0.51232040000000001</v>
      </c>
      <c r="F936" s="700">
        <v>82.6096</v>
      </c>
      <c r="G936" s="701">
        <v>40.28246</v>
      </c>
      <c r="H936" s="701">
        <v>47.040180000000007</v>
      </c>
      <c r="I936" s="701">
        <v>0.44355580000000006</v>
      </c>
      <c r="J936" s="701">
        <v>10.712009999999999</v>
      </c>
      <c r="K936" s="701">
        <v>0.80204739999999997</v>
      </c>
      <c r="L936" s="701">
        <v>0.4173558</v>
      </c>
      <c r="M936" s="701">
        <v>8.1678600000000004E-2</v>
      </c>
      <c r="N936" s="701">
        <v>0.73637079999999999</v>
      </c>
      <c r="O936" s="701">
        <v>7.1982599999999994E-2</v>
      </c>
      <c r="P936" s="701">
        <v>3.6360200000000002E-2</v>
      </c>
      <c r="Q936" s="702">
        <v>100.6242</v>
      </c>
      <c r="R936" s="701">
        <v>4.7130340000000004</v>
      </c>
      <c r="S936" s="699">
        <v>2.5958320000000001</v>
      </c>
      <c r="T936" s="699">
        <v>1.2657900000000002</v>
      </c>
      <c r="U936" s="699">
        <v>1.3300419999999999</v>
      </c>
      <c r="V936" s="699">
        <v>2.4845200000000001E-2</v>
      </c>
      <c r="W936" s="699">
        <v>0.30267520000000003</v>
      </c>
      <c r="X936" s="699">
        <v>2.4161800000000001E-2</v>
      </c>
      <c r="Y936" s="699">
        <v>1.32826E-2</v>
      </c>
      <c r="Z936" s="699">
        <v>2.4264E-3</v>
      </c>
      <c r="AA936" s="699">
        <v>3.2607999999999998E-2</v>
      </c>
      <c r="AB936" s="699">
        <v>2.7047999999999998E-3</v>
      </c>
      <c r="AC936" s="699">
        <v>1.4637999999999999E-3</v>
      </c>
      <c r="AD936" s="699">
        <v>4</v>
      </c>
      <c r="AE936" s="699">
        <v>2.9999998000000003</v>
      </c>
      <c r="AF936" s="703">
        <v>4.7130340000000004</v>
      </c>
      <c r="AG936" s="782">
        <v>0.27291253849457492</v>
      </c>
      <c r="AH936" s="704">
        <v>0.51232040000000001</v>
      </c>
      <c r="AI936" s="410">
        <v>0.44605439999999996</v>
      </c>
      <c r="AJ936" s="410">
        <v>0.73781319999999995</v>
      </c>
      <c r="AK936" s="410">
        <v>6.7183199999999998E-2</v>
      </c>
      <c r="AL936" s="410">
        <v>10.617940000000001</v>
      </c>
      <c r="AM936" s="410">
        <v>0.78867119999999991</v>
      </c>
      <c r="AN936" s="410">
        <v>7.47144E-2</v>
      </c>
      <c r="AO936" s="410">
        <v>0.40551919999999997</v>
      </c>
      <c r="AP936" s="410">
        <v>2.9996800000000001E-2</v>
      </c>
      <c r="AQ936" s="410">
        <v>81.992840000000001</v>
      </c>
      <c r="AR936" s="410">
        <v>95.160759999999996</v>
      </c>
      <c r="AS936" s="782">
        <v>0.51232040000000001</v>
      </c>
      <c r="AT936" s="782">
        <v>0.51251416266005356</v>
      </c>
      <c r="AU936" s="782">
        <v>-1.937626600536424E-4</v>
      </c>
      <c r="AV936" s="363">
        <v>40.28246</v>
      </c>
      <c r="AW936" s="363">
        <v>39.965959999999995</v>
      </c>
      <c r="AX936" s="782">
        <v>0.31650000000000206</v>
      </c>
      <c r="AY936" s="363">
        <v>47.040180000000007</v>
      </c>
      <c r="AZ936" s="363">
        <v>46.706000000000003</v>
      </c>
      <c r="BA936" s="782">
        <v>0.3341799999999992</v>
      </c>
      <c r="BB936" s="363">
        <v>100.6242</v>
      </c>
      <c r="BC936" s="363">
        <v>99.839852399999998</v>
      </c>
      <c r="BD936" s="782">
        <v>0.78434760000000381</v>
      </c>
      <c r="BE936" s="363">
        <v>82.6096</v>
      </c>
      <c r="BF936" s="363">
        <v>81.992840000000001</v>
      </c>
      <c r="BG936" s="782">
        <v>0.61675999999999931</v>
      </c>
      <c r="BH936" s="363">
        <v>87.322640000000007</v>
      </c>
      <c r="BI936" s="363">
        <v>86.671959999999999</v>
      </c>
      <c r="BJ936" s="782">
        <v>0.65068000000000548</v>
      </c>
      <c r="BK936" s="363">
        <v>10.712009999999999</v>
      </c>
      <c r="BL936" s="363">
        <v>10.617940000000001</v>
      </c>
      <c r="BM936" s="782">
        <v>9.4070000000000681E-2</v>
      </c>
      <c r="BN936" s="412">
        <v>2.5180200000000003E-2</v>
      </c>
      <c r="BO936" s="412">
        <v>3.2927200000000004E-2</v>
      </c>
      <c r="BP936" s="412">
        <v>2.5438000000000001E-3</v>
      </c>
      <c r="BQ936" s="412">
        <v>0.3023574</v>
      </c>
      <c r="BR936" s="412">
        <v>2.39446E-2</v>
      </c>
      <c r="BS936" s="412">
        <v>2.2370000000000003E-3</v>
      </c>
      <c r="BT936" s="412">
        <v>1.3006400000000001E-2</v>
      </c>
      <c r="BU936" s="412">
        <v>1.217E-3</v>
      </c>
      <c r="BV936" s="412">
        <v>2.5965859999999998</v>
      </c>
      <c r="BW936" s="412">
        <v>2.9999995999999998</v>
      </c>
      <c r="BX936" s="413">
        <v>2.5175999999999997E-2</v>
      </c>
      <c r="BY936" s="412">
        <v>3.2925999999999997E-2</v>
      </c>
      <c r="BZ936" s="412">
        <v>2.5440000000000003E-3</v>
      </c>
      <c r="CA936" s="412">
        <v>0.30246400000000001</v>
      </c>
      <c r="CB936" s="412">
        <v>2.3944E-2</v>
      </c>
      <c r="CC936" s="412">
        <v>2.2359999999999997E-3</v>
      </c>
      <c r="CD936" s="412">
        <v>1.3006E-2</v>
      </c>
      <c r="CE936" s="412">
        <v>1.2179999999999999E-3</v>
      </c>
      <c r="CF936" s="412">
        <v>1.2656020000000001</v>
      </c>
      <c r="CG936" s="412">
        <v>1.3308800000000001</v>
      </c>
      <c r="CH936" s="412">
        <v>2.9999960000000003</v>
      </c>
      <c r="CI936" s="412">
        <v>2.5964820000000004</v>
      </c>
      <c r="CJ936" s="412">
        <v>0.51251416266005356</v>
      </c>
      <c r="CK936" s="410">
        <v>39.965959999999995</v>
      </c>
      <c r="CL936" s="410">
        <v>46.706000000000003</v>
      </c>
      <c r="CM936" s="411">
        <v>99.839852399999998</v>
      </c>
    </row>
    <row r="937" spans="1:91" ht="16" thickBot="1" x14ac:dyDescent="0.25">
      <c r="A937" s="262" t="s">
        <v>556</v>
      </c>
      <c r="B937" s="695"/>
      <c r="C937" s="695"/>
      <c r="D937" s="695"/>
      <c r="E937" s="174">
        <v>0.18173</v>
      </c>
      <c r="F937" s="532">
        <v>46.625675000000001</v>
      </c>
      <c r="G937" s="252">
        <v>38.151250000000005</v>
      </c>
      <c r="H937" s="252">
        <v>9.4180375000000005</v>
      </c>
      <c r="I937" s="252">
        <v>2.4445075000000003</v>
      </c>
      <c r="J937" s="252">
        <v>48.8249</v>
      </c>
      <c r="K937" s="252">
        <v>0.10148449999999999</v>
      </c>
      <c r="L937" s="252">
        <v>1.3595024999999998</v>
      </c>
      <c r="M937" s="252">
        <v>1.808775E-2</v>
      </c>
      <c r="N937" s="252">
        <v>1.1782250000000001E-2</v>
      </c>
      <c r="O937" s="252">
        <v>3.060425E-2</v>
      </c>
      <c r="P937" s="252">
        <v>4.27745E-2</v>
      </c>
      <c r="Q937" s="533">
        <v>100.40300000000001</v>
      </c>
      <c r="R937" s="252">
        <v>0.94360774999999997</v>
      </c>
      <c r="S937" s="174">
        <v>0.9664664999999999</v>
      </c>
      <c r="T937" s="174">
        <v>0.7908115</v>
      </c>
      <c r="U937" s="174">
        <v>0.17565500000000001</v>
      </c>
      <c r="V937" s="174">
        <v>9.0325000000000003E-2</v>
      </c>
      <c r="W937" s="174">
        <v>0.91005574999999994</v>
      </c>
      <c r="X937" s="174">
        <v>2.0167499999999999E-3</v>
      </c>
      <c r="Y937" s="174">
        <v>2.8542000000000001E-2</v>
      </c>
      <c r="Z937" s="174">
        <v>3.545E-4</v>
      </c>
      <c r="AA937" s="174">
        <v>3.4424999999999999E-4</v>
      </c>
      <c r="AB937" s="174">
        <v>7.5900000000000002E-4</v>
      </c>
      <c r="AC937" s="174">
        <v>1.1362499999999999E-3</v>
      </c>
      <c r="AD937" s="174">
        <v>3</v>
      </c>
      <c r="AE937" s="174">
        <v>2</v>
      </c>
      <c r="AF937" s="751">
        <v>0.94360774999999997</v>
      </c>
      <c r="AG937" s="925">
        <v>0.50008092243495239</v>
      </c>
      <c r="AH937" s="534">
        <v>0.18173</v>
      </c>
      <c r="AI937" s="253">
        <v>2.4467574999999999</v>
      </c>
      <c r="AJ937" s="253">
        <v>1.1164749999999999E-2</v>
      </c>
      <c r="AK937" s="253">
        <v>2.966125E-2</v>
      </c>
      <c r="AL937" s="253">
        <v>48.760850000000005</v>
      </c>
      <c r="AM937" s="253">
        <v>0.1002585</v>
      </c>
      <c r="AN937" s="253">
        <v>1.6983499999999999E-2</v>
      </c>
      <c r="AO937" s="253">
        <v>1.3567125</v>
      </c>
      <c r="AP937" s="253">
        <v>4.1811500000000001E-2</v>
      </c>
      <c r="AQ937" s="253">
        <v>46.5702</v>
      </c>
      <c r="AR937" s="253">
        <v>99.334400000000002</v>
      </c>
      <c r="AS937" s="792">
        <v>0.18173</v>
      </c>
      <c r="AT937" s="792">
        <v>0.18164325388015776</v>
      </c>
      <c r="AU937" s="792">
        <v>8.6746119842245895E-5</v>
      </c>
      <c r="AV937" s="364">
        <v>38.151250000000005</v>
      </c>
      <c r="AW937" s="364">
        <v>38.109900000000003</v>
      </c>
      <c r="AX937" s="792">
        <v>4.135000000000133E-2</v>
      </c>
      <c r="AY937" s="364">
        <v>9.4180375000000005</v>
      </c>
      <c r="AZ937" s="364">
        <v>9.4024999999999999</v>
      </c>
      <c r="BA937" s="792">
        <v>1.5537499999999316E-2</v>
      </c>
      <c r="BB937" s="364">
        <v>100.40300000000001</v>
      </c>
      <c r="BC937" s="364">
        <v>100.2765995</v>
      </c>
      <c r="BD937" s="792">
        <v>0.12640049999999903</v>
      </c>
      <c r="BE937" s="364">
        <v>46.625675000000001</v>
      </c>
      <c r="BF937" s="364">
        <v>46.5702</v>
      </c>
      <c r="BG937" s="792">
        <v>5.5474999999997721E-2</v>
      </c>
      <c r="BH937" s="364">
        <v>47.569287500000002</v>
      </c>
      <c r="BI937" s="364">
        <v>47.5124</v>
      </c>
      <c r="BJ937" s="792">
        <v>5.6887500000000202E-2</v>
      </c>
      <c r="BK937" s="364">
        <v>48.8249</v>
      </c>
      <c r="BL937" s="364">
        <v>48.760850000000005</v>
      </c>
      <c r="BM937" s="792">
        <v>6.404999999999994E-2</v>
      </c>
      <c r="BN937" s="56">
        <v>9.0518500000000002E-2</v>
      </c>
      <c r="BO937" s="56">
        <v>3.2649999999999997E-4</v>
      </c>
      <c r="BP937" s="56">
        <v>7.3674999999999999E-4</v>
      </c>
      <c r="BQ937" s="56">
        <v>0.90996849999999996</v>
      </c>
      <c r="BR937" s="56">
        <v>1.9949999999999998E-3</v>
      </c>
      <c r="BS937" s="56">
        <v>3.3350000000000003E-4</v>
      </c>
      <c r="BT937" s="56">
        <v>2.8518000000000002E-2</v>
      </c>
      <c r="BU937" s="56">
        <v>1.1120000000000001E-3</v>
      </c>
      <c r="BV937" s="56">
        <v>0.96649200000000002</v>
      </c>
      <c r="BW937" s="56">
        <v>2.0000007499999999</v>
      </c>
      <c r="BX937" s="63">
        <v>9.0502499999999986E-2</v>
      </c>
      <c r="BY937" s="56">
        <v>3.2499999999999999E-4</v>
      </c>
      <c r="BZ937" s="56">
        <v>7.3499999999999998E-4</v>
      </c>
      <c r="CA937" s="56">
        <v>0.91015999999999997</v>
      </c>
      <c r="CB937" s="56">
        <v>1.9950000000000002E-3</v>
      </c>
      <c r="CC937" s="56">
        <v>3.325E-4</v>
      </c>
      <c r="CD937" s="56">
        <v>2.8512500000000003E-2</v>
      </c>
      <c r="CE937" s="56">
        <v>1.1099999999999999E-3</v>
      </c>
      <c r="CF937" s="56">
        <v>0.79077750000000002</v>
      </c>
      <c r="CG937" s="56">
        <v>0.17554500000000001</v>
      </c>
      <c r="CH937" s="56">
        <v>1.9999949999999997</v>
      </c>
      <c r="CI937" s="56">
        <v>0.96632249999999997</v>
      </c>
      <c r="CJ937" s="56">
        <v>0.18164325388015776</v>
      </c>
      <c r="CK937" s="253">
        <v>38.109900000000003</v>
      </c>
      <c r="CL937" s="253">
        <v>9.4024999999999999</v>
      </c>
      <c r="CM937" s="362">
        <v>100.2765995</v>
      </c>
    </row>
    <row r="938" spans="1:91" x14ac:dyDescent="0.2">
      <c r="A938" s="47" t="s">
        <v>557</v>
      </c>
      <c r="B938" s="48">
        <v>2101</v>
      </c>
      <c r="C938" s="48">
        <v>-36750</v>
      </c>
      <c r="D938" s="48">
        <v>146</v>
      </c>
      <c r="E938" s="49">
        <v>0.51591500000000001</v>
      </c>
      <c r="F938" s="32">
        <v>83.072299999999998</v>
      </c>
      <c r="G938" s="33">
        <v>40.213999999999999</v>
      </c>
      <c r="H938" s="33">
        <v>47.630400000000002</v>
      </c>
      <c r="I938" s="33">
        <v>0.208036</v>
      </c>
      <c r="J938" s="33">
        <v>10.2943</v>
      </c>
      <c r="K938" s="33">
        <v>0.82682599999999995</v>
      </c>
      <c r="L938" s="33">
        <v>0.33898299999999998</v>
      </c>
      <c r="M938" s="33">
        <v>6.5844E-2</v>
      </c>
      <c r="N938" s="33">
        <v>0.645146</v>
      </c>
      <c r="O938" s="33">
        <v>7.1500999999999995E-2</v>
      </c>
      <c r="P938" s="33">
        <v>5.2641E-2</v>
      </c>
      <c r="Q938" s="34">
        <v>100.348</v>
      </c>
      <c r="R938" s="33">
        <v>4.77217</v>
      </c>
      <c r="S938" s="39">
        <v>2.6244299999999998</v>
      </c>
      <c r="T938" s="39">
        <v>1.2704500000000001</v>
      </c>
      <c r="U938" s="39">
        <v>1.35399</v>
      </c>
      <c r="V938" s="39">
        <v>1.1716000000000001E-2</v>
      </c>
      <c r="W938" s="39">
        <v>0.29243999999999998</v>
      </c>
      <c r="X938" s="39">
        <v>2.5041999999999998E-2</v>
      </c>
      <c r="Y938" s="39">
        <v>1.0846E-2</v>
      </c>
      <c r="Z938" s="39">
        <v>1.967E-3</v>
      </c>
      <c r="AA938" s="39">
        <v>2.8722999999999999E-2</v>
      </c>
      <c r="AB938" s="39">
        <v>2.7009999999999998E-3</v>
      </c>
      <c r="AC938" s="39">
        <v>2.1310000000000001E-3</v>
      </c>
      <c r="AD938" s="39">
        <v>4</v>
      </c>
      <c r="AE938" s="420">
        <v>3.0000059999999995</v>
      </c>
      <c r="AF938" s="33">
        <v>4.77217</v>
      </c>
      <c r="AG938" s="101">
        <v>3.3509762910124842E-2</v>
      </c>
      <c r="AH938" s="50">
        <v>0.51591500000000001</v>
      </c>
      <c r="AI938" s="35">
        <v>0.20835600000000001</v>
      </c>
      <c r="AJ938" s="35">
        <v>0.64597899999999997</v>
      </c>
      <c r="AK938" s="35">
        <v>6.6562999999999997E-2</v>
      </c>
      <c r="AL938" s="35">
        <v>10.2014</v>
      </c>
      <c r="AM938" s="35">
        <v>0.81293400000000005</v>
      </c>
      <c r="AN938" s="35">
        <v>5.8887000000000002E-2</v>
      </c>
      <c r="AO938" s="35">
        <v>0.32745200000000002</v>
      </c>
      <c r="AP938" s="35">
        <v>4.6032000000000003E-2</v>
      </c>
      <c r="AQ938" s="35">
        <v>82.439099999999996</v>
      </c>
      <c r="AR938" s="35">
        <v>94.806700000000006</v>
      </c>
      <c r="AS938" s="43">
        <v>0.51591500000000001</v>
      </c>
      <c r="AT938" s="326">
        <v>0.51606440235090667</v>
      </c>
      <c r="AU938" s="327">
        <v>-1.4940235090665777E-4</v>
      </c>
      <c r="AV938" s="41">
        <v>40.213999999999999</v>
      </c>
      <c r="AW938" s="35">
        <v>39.895200000000003</v>
      </c>
      <c r="AX938" s="327">
        <v>0.31879999999999598</v>
      </c>
      <c r="AY938" s="41">
        <v>47.630400000000002</v>
      </c>
      <c r="AZ938" s="35">
        <v>47.28</v>
      </c>
      <c r="BA938" s="327">
        <v>0.35040000000000049</v>
      </c>
      <c r="BB938" s="41">
        <v>100.348</v>
      </c>
      <c r="BC938" s="35">
        <v>99.542802999999978</v>
      </c>
      <c r="BD938" s="36">
        <v>0.80519700000002103</v>
      </c>
      <c r="BE938" s="41">
        <v>83.072299999999998</v>
      </c>
      <c r="BF938" s="35">
        <v>82.439099999999996</v>
      </c>
      <c r="BG938" s="327">
        <v>0.63320000000000221</v>
      </c>
      <c r="BH938" s="46">
        <v>87.844400000000007</v>
      </c>
      <c r="BI938" s="46">
        <v>87.175200000000004</v>
      </c>
      <c r="BJ938" s="327">
        <v>0.66920000000000357</v>
      </c>
      <c r="BK938" s="41">
        <v>10.2943</v>
      </c>
      <c r="BL938" s="35">
        <v>10.2014</v>
      </c>
      <c r="BM938" s="327">
        <v>9.2900000000000205E-2</v>
      </c>
      <c r="BN938" s="36">
        <v>1.1828999999999999E-2</v>
      </c>
      <c r="BO938" s="36">
        <v>2.8992E-2</v>
      </c>
      <c r="BP938" s="36">
        <v>2.5349999999999999E-3</v>
      </c>
      <c r="BQ938" s="36">
        <v>0.29214299999999999</v>
      </c>
      <c r="BR938" s="36">
        <v>2.4820999999999999E-2</v>
      </c>
      <c r="BS938" s="36">
        <v>1.7730000000000001E-3</v>
      </c>
      <c r="BT938" s="36">
        <v>1.0562E-2</v>
      </c>
      <c r="BU938" s="36">
        <v>1.8779999999999999E-3</v>
      </c>
      <c r="BV938" s="36">
        <v>2.62547</v>
      </c>
      <c r="BW938" s="36">
        <v>3.000003</v>
      </c>
      <c r="BX938" s="944">
        <v>1.183E-2</v>
      </c>
      <c r="BY938" s="36">
        <v>2.8989999999999998E-2</v>
      </c>
      <c r="BZ938" s="36">
        <v>2.5300000000000001E-3</v>
      </c>
      <c r="CA938" s="36">
        <v>0.29225000000000001</v>
      </c>
      <c r="CB938" s="36">
        <v>2.4819999999999998E-2</v>
      </c>
      <c r="CC938" s="36">
        <v>1.7700000000000001E-3</v>
      </c>
      <c r="CD938" s="36">
        <v>1.056E-2</v>
      </c>
      <c r="CE938" s="36">
        <v>1.8799999999999999E-3</v>
      </c>
      <c r="CF938" s="36">
        <v>1.27051</v>
      </c>
      <c r="CG938" s="36">
        <v>1.35486</v>
      </c>
      <c r="CH938" s="36">
        <v>3</v>
      </c>
      <c r="CI938" s="36">
        <v>2.6253700000000002</v>
      </c>
      <c r="CJ938" s="326">
        <v>0.51606440235090667</v>
      </c>
      <c r="CK938" s="35">
        <v>39.895200000000003</v>
      </c>
      <c r="CL938" s="35">
        <v>47.28</v>
      </c>
      <c r="CM938" s="42">
        <v>99.542802999999978</v>
      </c>
    </row>
    <row r="939" spans="1:91" x14ac:dyDescent="0.2">
      <c r="A939" s="52" t="s">
        <v>557</v>
      </c>
      <c r="B939" s="30">
        <v>2103</v>
      </c>
      <c r="C939" s="30">
        <v>-36751</v>
      </c>
      <c r="D939" s="30">
        <v>146</v>
      </c>
      <c r="E939" s="31">
        <v>0.51198600000000005</v>
      </c>
      <c r="F939" s="41">
        <v>82.520899999999997</v>
      </c>
      <c r="G939" s="35">
        <v>40.2714</v>
      </c>
      <c r="H939" s="35">
        <v>46.953899999999997</v>
      </c>
      <c r="I939" s="35">
        <v>0.201346</v>
      </c>
      <c r="J939" s="35">
        <v>10.418699999999999</v>
      </c>
      <c r="K939" s="35">
        <v>0.79496500000000003</v>
      </c>
      <c r="L939" s="35">
        <v>0.294825</v>
      </c>
      <c r="M939" s="35">
        <v>5.8236999999999997E-2</v>
      </c>
      <c r="N939" s="35">
        <v>0.69575900000000002</v>
      </c>
      <c r="O939" s="35">
        <v>9.7896999999999998E-2</v>
      </c>
      <c r="P939" s="35">
        <v>5.1570999999999999E-2</v>
      </c>
      <c r="Q939" s="42">
        <v>99.838499999999996</v>
      </c>
      <c r="R939" s="35">
        <v>4.7043900000000001</v>
      </c>
      <c r="S939" s="36">
        <v>2.6189399999999998</v>
      </c>
      <c r="T939" s="36">
        <v>1.2780800000000001</v>
      </c>
      <c r="U939" s="36">
        <v>1.3408599999999999</v>
      </c>
      <c r="V939" s="36">
        <v>1.1391E-2</v>
      </c>
      <c r="W939" s="36">
        <v>0.29732799999999998</v>
      </c>
      <c r="X939" s="36">
        <v>2.4188000000000001E-2</v>
      </c>
      <c r="Y939" s="36">
        <v>9.4769999999999993E-3</v>
      </c>
      <c r="Z939" s="36">
        <v>1.7470000000000001E-3</v>
      </c>
      <c r="AA939" s="36">
        <v>3.1118E-2</v>
      </c>
      <c r="AB939" s="36">
        <v>3.715E-3</v>
      </c>
      <c r="AC939" s="36">
        <v>2.0969999999999999E-3</v>
      </c>
      <c r="AD939" s="36">
        <v>4</v>
      </c>
      <c r="AE939" s="325">
        <v>3.0000010000000006</v>
      </c>
      <c r="AF939" s="35">
        <v>4.7043900000000001</v>
      </c>
      <c r="AG939" s="37">
        <v>7.9890971234648264E-2</v>
      </c>
      <c r="AH939" s="53">
        <v>0.51198600000000005</v>
      </c>
      <c r="AI939" s="35">
        <v>0.20159199999999999</v>
      </c>
      <c r="AJ939" s="35">
        <v>0.69690799999999997</v>
      </c>
      <c r="AK939" s="35">
        <v>9.3103000000000005E-2</v>
      </c>
      <c r="AL939" s="35">
        <v>10.325900000000001</v>
      </c>
      <c r="AM939" s="35">
        <v>0.78151899999999996</v>
      </c>
      <c r="AN939" s="35">
        <v>5.1423999999999997E-2</v>
      </c>
      <c r="AO939" s="35">
        <v>0.283746</v>
      </c>
      <c r="AP939" s="35">
        <v>4.5045000000000002E-2</v>
      </c>
      <c r="AQ939" s="35">
        <v>81.898700000000005</v>
      </c>
      <c r="AR939" s="35">
        <v>94.377899999999997</v>
      </c>
      <c r="AS939" s="43">
        <v>0.51198600000000005</v>
      </c>
      <c r="AT939" s="326">
        <v>0.51212101548573763</v>
      </c>
      <c r="AU939" s="327">
        <v>-1.3501548573757738E-4</v>
      </c>
      <c r="AV939" s="41">
        <v>40.2714</v>
      </c>
      <c r="AW939" s="35">
        <v>39.956699999999998</v>
      </c>
      <c r="AX939" s="327">
        <v>0.31470000000000198</v>
      </c>
      <c r="AY939" s="41">
        <v>46.953899999999997</v>
      </c>
      <c r="AZ939" s="35">
        <v>46.61</v>
      </c>
      <c r="BA939" s="327">
        <v>0.34389999999999787</v>
      </c>
      <c r="BB939" s="41">
        <v>99.838499999999996</v>
      </c>
      <c r="BC939" s="35">
        <v>99.045936999999995</v>
      </c>
      <c r="BD939" s="36">
        <v>0.79256300000000124</v>
      </c>
      <c r="BE939" s="41">
        <v>82.520899999999997</v>
      </c>
      <c r="BF939" s="35">
        <v>81.898700000000005</v>
      </c>
      <c r="BG939" s="327">
        <v>0.62219999999999231</v>
      </c>
      <c r="BH939" s="46">
        <v>87.225300000000004</v>
      </c>
      <c r="BI939" s="46">
        <v>86.566699999999997</v>
      </c>
      <c r="BJ939" s="327">
        <v>0.65860000000000696</v>
      </c>
      <c r="BK939" s="41">
        <v>10.418699999999999</v>
      </c>
      <c r="BL939" s="35">
        <v>10.325900000000001</v>
      </c>
      <c r="BM939" s="327">
        <v>9.2799999999998661E-2</v>
      </c>
      <c r="BN939" s="36">
        <v>1.1495999999999999E-2</v>
      </c>
      <c r="BO939" s="36">
        <v>3.1418000000000001E-2</v>
      </c>
      <c r="BP939" s="36">
        <v>3.5609999999999999E-3</v>
      </c>
      <c r="BQ939" s="36">
        <v>0.29703099999999999</v>
      </c>
      <c r="BR939" s="36">
        <v>2.3968E-2</v>
      </c>
      <c r="BS939" s="36">
        <v>1.555E-3</v>
      </c>
      <c r="BT939" s="36">
        <v>9.1929999999999998E-3</v>
      </c>
      <c r="BU939" s="36">
        <v>1.846E-3</v>
      </c>
      <c r="BV939" s="36">
        <v>2.6199300000000001</v>
      </c>
      <c r="BW939" s="36">
        <v>2.9999980000000002</v>
      </c>
      <c r="BX939" s="944">
        <v>1.15E-2</v>
      </c>
      <c r="BY939" s="36">
        <v>3.1419999999999997E-2</v>
      </c>
      <c r="BZ939" s="36">
        <v>3.5599999999999998E-3</v>
      </c>
      <c r="CA939" s="36">
        <v>0.29714000000000002</v>
      </c>
      <c r="CB939" s="36">
        <v>2.3970000000000002E-2</v>
      </c>
      <c r="CC939" s="36">
        <v>1.56E-3</v>
      </c>
      <c r="CD939" s="36">
        <v>9.1900000000000003E-3</v>
      </c>
      <c r="CE939" s="36">
        <v>1.8500000000000001E-3</v>
      </c>
      <c r="CF939" s="36">
        <v>1.27816</v>
      </c>
      <c r="CG939" s="36">
        <v>1.3416699999999999</v>
      </c>
      <c r="CH939" s="36">
        <v>3.0000200000000001</v>
      </c>
      <c r="CI939" s="36">
        <v>2.6198299999999999</v>
      </c>
      <c r="CJ939" s="326">
        <v>0.51212101548573763</v>
      </c>
      <c r="CK939" s="35">
        <v>39.956699999999998</v>
      </c>
      <c r="CL939" s="35">
        <v>46.61</v>
      </c>
      <c r="CM939" s="42">
        <v>99.045936999999995</v>
      </c>
    </row>
    <row r="940" spans="1:91" x14ac:dyDescent="0.2">
      <c r="A940" s="52" t="s">
        <v>557</v>
      </c>
      <c r="B940" s="30">
        <v>2105</v>
      </c>
      <c r="C940" s="30">
        <v>-36751</v>
      </c>
      <c r="D940" s="30">
        <v>146</v>
      </c>
      <c r="E940" s="31">
        <v>0.50880000000000003</v>
      </c>
      <c r="F940" s="41">
        <v>82.178100000000001</v>
      </c>
      <c r="G940" s="35">
        <v>40.365900000000003</v>
      </c>
      <c r="H940" s="35">
        <v>46.4679</v>
      </c>
      <c r="I940" s="35">
        <v>0.20724200000000001</v>
      </c>
      <c r="J940" s="35">
        <v>10.524699999999999</v>
      </c>
      <c r="K940" s="35">
        <v>0.80953399999999998</v>
      </c>
      <c r="L940" s="35">
        <v>0.31936100000000001</v>
      </c>
      <c r="M940" s="35">
        <v>7.2743000000000002E-2</v>
      </c>
      <c r="N940" s="35">
        <v>0.76508799999999999</v>
      </c>
      <c r="O940" s="35">
        <v>0.13175500000000001</v>
      </c>
      <c r="P940" s="35">
        <v>4.0436E-2</v>
      </c>
      <c r="Q940" s="42">
        <v>99.704700000000003</v>
      </c>
      <c r="R940" s="35">
        <v>4.6556899999999999</v>
      </c>
      <c r="S940" s="36">
        <v>2.6097299999999999</v>
      </c>
      <c r="T940" s="36">
        <v>1.2819</v>
      </c>
      <c r="U940" s="36">
        <v>1.3278300000000001</v>
      </c>
      <c r="V940" s="36">
        <v>1.1731999999999999E-2</v>
      </c>
      <c r="W940" s="36">
        <v>0.30054599999999998</v>
      </c>
      <c r="X940" s="36">
        <v>2.4646999999999999E-2</v>
      </c>
      <c r="Y940" s="36">
        <v>1.0272E-2</v>
      </c>
      <c r="Z940" s="36">
        <v>2.1840000000000002E-3</v>
      </c>
      <c r="AA940" s="36">
        <v>3.4241000000000001E-2</v>
      </c>
      <c r="AB940" s="36">
        <v>5.0029999999999996E-3</v>
      </c>
      <c r="AC940" s="36">
        <v>1.645E-3</v>
      </c>
      <c r="AD940" s="36">
        <v>4</v>
      </c>
      <c r="AE940" s="325">
        <v>3</v>
      </c>
      <c r="AF940" s="35">
        <v>4.6556899999999999</v>
      </c>
      <c r="AG940" s="37">
        <v>5.7717043583736499E-2</v>
      </c>
      <c r="AH940" s="53">
        <v>0.50880000000000003</v>
      </c>
      <c r="AI940" s="35">
        <v>0.20753199999999999</v>
      </c>
      <c r="AJ940" s="35">
        <v>0.76666599999999996</v>
      </c>
      <c r="AK940" s="35">
        <v>0.127132</v>
      </c>
      <c r="AL940" s="35">
        <v>10.4321</v>
      </c>
      <c r="AM940" s="35">
        <v>0.79609799999999997</v>
      </c>
      <c r="AN940" s="35">
        <v>6.5851000000000007E-2</v>
      </c>
      <c r="AO940" s="35">
        <v>0.308226</v>
      </c>
      <c r="AP940" s="35">
        <v>3.4056000000000003E-2</v>
      </c>
      <c r="AQ940" s="35">
        <v>81.565200000000004</v>
      </c>
      <c r="AR940" s="35">
        <v>94.302800000000005</v>
      </c>
      <c r="AS940" s="43">
        <v>0.50880000000000003</v>
      </c>
      <c r="AT940" s="326">
        <v>0.50891762686933073</v>
      </c>
      <c r="AU940" s="327">
        <v>-1.1762686933070032E-4</v>
      </c>
      <c r="AV940" s="41">
        <v>40.365900000000003</v>
      </c>
      <c r="AW940" s="35">
        <v>40.055199999999999</v>
      </c>
      <c r="AX940" s="327">
        <v>0.3107000000000042</v>
      </c>
      <c r="AY940" s="41">
        <v>46.4679</v>
      </c>
      <c r="AZ940" s="35">
        <v>46.13</v>
      </c>
      <c r="BA940" s="327">
        <v>0.33789999999999765</v>
      </c>
      <c r="BB940" s="41">
        <v>99.704700000000003</v>
      </c>
      <c r="BC940" s="35">
        <v>98.922861000000026</v>
      </c>
      <c r="BD940" s="36">
        <v>0.78183899999997664</v>
      </c>
      <c r="BE940" s="41">
        <v>82.178100000000001</v>
      </c>
      <c r="BF940" s="35">
        <v>81.565200000000004</v>
      </c>
      <c r="BG940" s="327">
        <v>0.61289999999999623</v>
      </c>
      <c r="BH940" s="46">
        <v>86.833799999999997</v>
      </c>
      <c r="BI940" s="46">
        <v>86.185200000000009</v>
      </c>
      <c r="BJ940" s="327">
        <v>0.64859999999998763</v>
      </c>
      <c r="BK940" s="41">
        <v>10.524699999999999</v>
      </c>
      <c r="BL940" s="35">
        <v>10.4321</v>
      </c>
      <c r="BM940" s="327">
        <v>9.2599999999999127E-2</v>
      </c>
      <c r="BN940" s="36">
        <v>1.1841000000000001E-2</v>
      </c>
      <c r="BO940" s="36">
        <v>3.4581000000000001E-2</v>
      </c>
      <c r="BP940" s="36">
        <v>4.8659999999999997E-3</v>
      </c>
      <c r="BQ940" s="36">
        <v>0.30024600000000001</v>
      </c>
      <c r="BR940" s="36">
        <v>2.4427999999999998E-2</v>
      </c>
      <c r="BS940" s="36">
        <v>1.993E-3</v>
      </c>
      <c r="BT940" s="36">
        <v>9.9919999999999991E-3</v>
      </c>
      <c r="BU940" s="36">
        <v>1.397E-3</v>
      </c>
      <c r="BV940" s="36">
        <v>2.6106600000000002</v>
      </c>
      <c r="BW940" s="36">
        <v>3.0000040000000001</v>
      </c>
      <c r="BX940" s="944">
        <v>1.184E-2</v>
      </c>
      <c r="BY940" s="36">
        <v>3.458E-2</v>
      </c>
      <c r="BZ940" s="36">
        <v>4.8700000000000002E-3</v>
      </c>
      <c r="CA940" s="36">
        <v>0.30035000000000001</v>
      </c>
      <c r="CB940" s="36">
        <v>2.443E-2</v>
      </c>
      <c r="CC940" s="36">
        <v>1.99E-3</v>
      </c>
      <c r="CD940" s="36">
        <v>9.9900000000000006E-3</v>
      </c>
      <c r="CE940" s="36">
        <v>1.4E-3</v>
      </c>
      <c r="CF940" s="36">
        <v>1.282</v>
      </c>
      <c r="CG940" s="36">
        <v>1.32856</v>
      </c>
      <c r="CH940" s="36">
        <v>3.0000100000000001</v>
      </c>
      <c r="CI940" s="36">
        <v>2.61056</v>
      </c>
      <c r="CJ940" s="326">
        <v>0.50891762686933073</v>
      </c>
      <c r="CK940" s="35">
        <v>40.055199999999999</v>
      </c>
      <c r="CL940" s="35">
        <v>46.13</v>
      </c>
      <c r="CM940" s="42">
        <v>98.922861000000026</v>
      </c>
    </row>
    <row r="941" spans="1:91" x14ac:dyDescent="0.2">
      <c r="A941" s="52" t="s">
        <v>557</v>
      </c>
      <c r="B941" s="30">
        <v>2106</v>
      </c>
      <c r="C941" s="30">
        <v>-36752</v>
      </c>
      <c r="D941" s="30">
        <v>146</v>
      </c>
      <c r="E941" s="31">
        <v>0.50901300000000005</v>
      </c>
      <c r="F941" s="41">
        <v>82.410700000000006</v>
      </c>
      <c r="G941" s="35">
        <v>40.462600000000002</v>
      </c>
      <c r="H941" s="35">
        <v>46.618899999999996</v>
      </c>
      <c r="I941" s="35">
        <v>0.20538100000000001</v>
      </c>
      <c r="J941" s="35">
        <v>10.614800000000001</v>
      </c>
      <c r="K941" s="35">
        <v>0.82069499999999995</v>
      </c>
      <c r="L941" s="35">
        <v>0.327704</v>
      </c>
      <c r="M941" s="35">
        <v>4.8264000000000001E-2</v>
      </c>
      <c r="N941" s="35">
        <v>0.67655600000000005</v>
      </c>
      <c r="O941" s="35">
        <v>0.107103</v>
      </c>
      <c r="P941" s="35">
        <v>4.0939999999999997E-2</v>
      </c>
      <c r="Q941" s="42">
        <v>99.923000000000002</v>
      </c>
      <c r="R941" s="35">
        <v>4.67082</v>
      </c>
      <c r="S941" s="36">
        <v>2.6128900000000002</v>
      </c>
      <c r="T941" s="36">
        <v>1.2828999999999999</v>
      </c>
      <c r="U941" s="36">
        <v>1.33</v>
      </c>
      <c r="V941" s="36">
        <v>1.1608E-2</v>
      </c>
      <c r="W941" s="36">
        <v>0.30263099999999998</v>
      </c>
      <c r="X941" s="36">
        <v>2.4945999999999999E-2</v>
      </c>
      <c r="Y941" s="36">
        <v>1.0522999999999999E-2</v>
      </c>
      <c r="Z941" s="36">
        <v>1.4469999999999999E-3</v>
      </c>
      <c r="AA941" s="36">
        <v>3.023E-2</v>
      </c>
      <c r="AB941" s="36">
        <v>4.0600000000000002E-3</v>
      </c>
      <c r="AC941" s="36">
        <v>1.663E-3</v>
      </c>
      <c r="AD941" s="36">
        <v>4</v>
      </c>
      <c r="AE941" s="325">
        <v>3.0000079999999998</v>
      </c>
      <c r="AF941" s="35">
        <v>4.67082</v>
      </c>
      <c r="AG941" s="37">
        <v>4.26178290312876E-2</v>
      </c>
      <c r="AH941" s="53">
        <v>0.50901300000000005</v>
      </c>
      <c r="AI941" s="35">
        <v>0.20566200000000001</v>
      </c>
      <c r="AJ941" s="35">
        <v>0.67755699999999996</v>
      </c>
      <c r="AK941" s="35">
        <v>0.10236000000000001</v>
      </c>
      <c r="AL941" s="35">
        <v>10.5213</v>
      </c>
      <c r="AM941" s="35">
        <v>0.80712399999999995</v>
      </c>
      <c r="AN941" s="35">
        <v>4.1595E-2</v>
      </c>
      <c r="AO941" s="35">
        <v>0.31647999999999998</v>
      </c>
      <c r="AP941" s="35">
        <v>3.4542999999999997E-2</v>
      </c>
      <c r="AQ941" s="35">
        <v>81.794799999999995</v>
      </c>
      <c r="AR941" s="35">
        <v>94.501400000000004</v>
      </c>
      <c r="AS941" s="43">
        <v>0.50901300000000005</v>
      </c>
      <c r="AT941" s="326">
        <v>0.50914384531215318</v>
      </c>
      <c r="AU941" s="327">
        <v>-1.3084531215312722E-4</v>
      </c>
      <c r="AV941" s="41">
        <v>40.462600000000002</v>
      </c>
      <c r="AW941" s="35">
        <v>40.149500000000003</v>
      </c>
      <c r="AX941" s="327">
        <v>0.3130999999999986</v>
      </c>
      <c r="AY941" s="41">
        <v>46.618899999999996</v>
      </c>
      <c r="AZ941" s="35">
        <v>46.28</v>
      </c>
      <c r="BA941" s="327">
        <v>0.33889999999999532</v>
      </c>
      <c r="BB941" s="41">
        <v>99.923000000000002</v>
      </c>
      <c r="BC941" s="35">
        <v>99.136121000000003</v>
      </c>
      <c r="BD941" s="36">
        <v>0.786878999999999</v>
      </c>
      <c r="BE941" s="41">
        <v>82.410700000000006</v>
      </c>
      <c r="BF941" s="35">
        <v>81.794799999999995</v>
      </c>
      <c r="BG941" s="327">
        <v>0.61590000000001055</v>
      </c>
      <c r="BH941" s="46">
        <v>87.081500000000005</v>
      </c>
      <c r="BI941" s="46">
        <v>86.429500000000004</v>
      </c>
      <c r="BJ941" s="327">
        <v>0.65200000000000102</v>
      </c>
      <c r="BK941" s="41">
        <v>10.614800000000001</v>
      </c>
      <c r="BL941" s="35">
        <v>10.5213</v>
      </c>
      <c r="BM941" s="327">
        <v>9.3500000000000583E-2</v>
      </c>
      <c r="BN941" s="36">
        <v>1.1716000000000001E-2</v>
      </c>
      <c r="BO941" s="36">
        <v>3.0513999999999999E-2</v>
      </c>
      <c r="BP941" s="36">
        <v>3.9110000000000004E-3</v>
      </c>
      <c r="BQ941" s="36">
        <v>0.30233700000000002</v>
      </c>
      <c r="BR941" s="36">
        <v>2.4728E-2</v>
      </c>
      <c r="BS941" s="36">
        <v>1.2570000000000001E-3</v>
      </c>
      <c r="BT941" s="36">
        <v>1.0243E-2</v>
      </c>
      <c r="BU941" s="36">
        <v>1.4139999999999999E-3</v>
      </c>
      <c r="BV941" s="36">
        <v>2.61388</v>
      </c>
      <c r="BW941" s="36">
        <v>3</v>
      </c>
      <c r="BX941" s="944">
        <v>1.171E-2</v>
      </c>
      <c r="BY941" s="36">
        <v>3.0509999999999999E-2</v>
      </c>
      <c r="BZ941" s="36">
        <v>3.9100000000000003E-3</v>
      </c>
      <c r="CA941" s="36">
        <v>0.30243999999999999</v>
      </c>
      <c r="CB941" s="36">
        <v>2.4729999999999999E-2</v>
      </c>
      <c r="CC941" s="36">
        <v>1.2600000000000001E-3</v>
      </c>
      <c r="CD941" s="36">
        <v>1.0240000000000001E-2</v>
      </c>
      <c r="CE941" s="36">
        <v>1.41E-3</v>
      </c>
      <c r="CF941" s="36">
        <v>1.2829900000000001</v>
      </c>
      <c r="CG941" s="36">
        <v>1.3307899999999999</v>
      </c>
      <c r="CH941" s="36">
        <v>2.9999899999999999</v>
      </c>
      <c r="CI941" s="36">
        <v>2.6137800000000002</v>
      </c>
      <c r="CJ941" s="326">
        <v>0.50914384531215318</v>
      </c>
      <c r="CK941" s="35">
        <v>40.149500000000003</v>
      </c>
      <c r="CL941" s="35">
        <v>46.28</v>
      </c>
      <c r="CM941" s="42">
        <v>99.136121000000003</v>
      </c>
    </row>
    <row r="942" spans="1:91" x14ac:dyDescent="0.2">
      <c r="A942" s="52" t="s">
        <v>557</v>
      </c>
      <c r="B942" s="30">
        <v>2109</v>
      </c>
      <c r="C942" s="30">
        <v>-36753</v>
      </c>
      <c r="D942" s="30">
        <v>146</v>
      </c>
      <c r="E942" s="31">
        <v>0.50938000000000005</v>
      </c>
      <c r="F942" s="41">
        <v>82.916700000000006</v>
      </c>
      <c r="G942" s="35">
        <v>40.680599999999998</v>
      </c>
      <c r="H942" s="35">
        <v>46.939</v>
      </c>
      <c r="I942" s="35">
        <v>0.20713799999999999</v>
      </c>
      <c r="J942" s="35">
        <v>10.7066</v>
      </c>
      <c r="K942" s="35">
        <v>0.81174000000000002</v>
      </c>
      <c r="L942" s="35">
        <v>0.34424700000000003</v>
      </c>
      <c r="M942" s="35">
        <v>6.4113000000000003E-2</v>
      </c>
      <c r="N942" s="35">
        <v>0.64552600000000004</v>
      </c>
      <c r="O942" s="35">
        <v>9.0578000000000006E-2</v>
      </c>
      <c r="P942" s="35">
        <v>5.1055999999999997E-2</v>
      </c>
      <c r="Q942" s="42">
        <v>100.541</v>
      </c>
      <c r="R942" s="35">
        <v>4.70289</v>
      </c>
      <c r="S942" s="36">
        <v>2.6133500000000001</v>
      </c>
      <c r="T942" s="36">
        <v>1.28216</v>
      </c>
      <c r="U942" s="36">
        <v>1.3311900000000001</v>
      </c>
      <c r="V942" s="36">
        <v>1.1638000000000001E-2</v>
      </c>
      <c r="W942" s="36">
        <v>0.30343700000000001</v>
      </c>
      <c r="X942" s="36">
        <v>2.4528000000000001E-2</v>
      </c>
      <c r="Y942" s="36">
        <v>1.0989000000000001E-2</v>
      </c>
      <c r="Z942" s="36">
        <v>1.91E-3</v>
      </c>
      <c r="AA942" s="36">
        <v>2.8672E-2</v>
      </c>
      <c r="AB942" s="36">
        <v>3.4139999999999999E-3</v>
      </c>
      <c r="AC942" s="36">
        <v>2.062E-3</v>
      </c>
      <c r="AD942" s="36">
        <v>4</v>
      </c>
      <c r="AE942" s="325">
        <v>3</v>
      </c>
      <c r="AF942" s="35">
        <v>4.70289</v>
      </c>
      <c r="AG942" s="37">
        <v>2.492017947318469E-2</v>
      </c>
      <c r="AH942" s="53">
        <v>0.50938000000000005</v>
      </c>
      <c r="AI942" s="35">
        <v>0.20743900000000001</v>
      </c>
      <c r="AJ942" s="35">
        <v>0.64632299999999998</v>
      </c>
      <c r="AK942" s="35">
        <v>8.5752999999999996E-2</v>
      </c>
      <c r="AL942" s="35">
        <v>10.6122</v>
      </c>
      <c r="AM942" s="35">
        <v>0.79823599999999995</v>
      </c>
      <c r="AN942" s="35">
        <v>5.7272999999999998E-2</v>
      </c>
      <c r="AO942" s="35">
        <v>0.33288600000000002</v>
      </c>
      <c r="AP942" s="35">
        <v>4.4589999999999998E-2</v>
      </c>
      <c r="AQ942" s="35">
        <v>82.296400000000006</v>
      </c>
      <c r="AR942" s="35">
        <v>95.081100000000006</v>
      </c>
      <c r="AS942" s="43">
        <v>0.50938000000000005</v>
      </c>
      <c r="AT942" s="326">
        <v>0.50952085867511265</v>
      </c>
      <c r="AU942" s="327">
        <v>-1.4085867511259842E-4</v>
      </c>
      <c r="AV942" s="41">
        <v>40.680599999999998</v>
      </c>
      <c r="AW942" s="35">
        <v>40.364699999999999</v>
      </c>
      <c r="AX942" s="327">
        <v>0.31589999999999918</v>
      </c>
      <c r="AY942" s="41">
        <v>46.939</v>
      </c>
      <c r="AZ942" s="35">
        <v>46.6</v>
      </c>
      <c r="BA942" s="327">
        <v>0.33899999999999864</v>
      </c>
      <c r="BB942" s="41">
        <v>100.541</v>
      </c>
      <c r="BC942" s="35">
        <v>99.74939999999998</v>
      </c>
      <c r="BD942" s="36">
        <v>0.79160000000001673</v>
      </c>
      <c r="BE942" s="41">
        <v>82.916700000000006</v>
      </c>
      <c r="BF942" s="35">
        <v>82.296400000000006</v>
      </c>
      <c r="BG942" s="327">
        <v>0.6203000000000003</v>
      </c>
      <c r="BH942" s="46">
        <v>87.619599999999991</v>
      </c>
      <c r="BI942" s="46">
        <v>86.964699999999993</v>
      </c>
      <c r="BJ942" s="327">
        <v>0.65489999999999782</v>
      </c>
      <c r="BK942" s="41">
        <v>10.7066</v>
      </c>
      <c r="BL942" s="35">
        <v>10.6122</v>
      </c>
      <c r="BM942" s="327">
        <v>9.4400000000000261E-2</v>
      </c>
      <c r="BN942" s="36">
        <v>1.1747E-2</v>
      </c>
      <c r="BO942" s="36">
        <v>2.8934999999999999E-2</v>
      </c>
      <c r="BP942" s="36">
        <v>3.2569999999999999E-3</v>
      </c>
      <c r="BQ942" s="36">
        <v>0.30314600000000003</v>
      </c>
      <c r="BR942" s="36">
        <v>2.4310999999999999E-2</v>
      </c>
      <c r="BS942" s="36">
        <v>1.72E-3</v>
      </c>
      <c r="BT942" s="36">
        <v>1.0711E-2</v>
      </c>
      <c r="BU942" s="36">
        <v>1.815E-3</v>
      </c>
      <c r="BV942" s="36">
        <v>2.61436</v>
      </c>
      <c r="BW942" s="36">
        <v>3.0000020000000003</v>
      </c>
      <c r="BX942" s="944">
        <v>1.175E-2</v>
      </c>
      <c r="BY942" s="36">
        <v>2.8930000000000001E-2</v>
      </c>
      <c r="BZ942" s="36">
        <v>3.2599999999999999E-3</v>
      </c>
      <c r="CA942" s="36">
        <v>0.30325000000000002</v>
      </c>
      <c r="CB942" s="36">
        <v>2.4309999999999998E-2</v>
      </c>
      <c r="CC942" s="36">
        <v>1.72E-3</v>
      </c>
      <c r="CD942" s="36">
        <v>1.0710000000000001E-2</v>
      </c>
      <c r="CE942" s="36">
        <v>1.81E-3</v>
      </c>
      <c r="CF942" s="36">
        <v>1.28224</v>
      </c>
      <c r="CG942" s="36">
        <v>1.33202</v>
      </c>
      <c r="CH942" s="36">
        <v>3</v>
      </c>
      <c r="CI942" s="36">
        <v>2.6142599999999998</v>
      </c>
      <c r="CJ942" s="326">
        <v>0.50952085867511265</v>
      </c>
      <c r="CK942" s="35">
        <v>40.364699999999999</v>
      </c>
      <c r="CL942" s="35">
        <v>46.6</v>
      </c>
      <c r="CM942" s="42">
        <v>99.74939999999998</v>
      </c>
    </row>
    <row r="943" spans="1:91" x14ac:dyDescent="0.2">
      <c r="A943" s="52" t="s">
        <v>557</v>
      </c>
      <c r="B943" s="30">
        <v>2114</v>
      </c>
      <c r="C943" s="30">
        <v>-36755</v>
      </c>
      <c r="D943" s="30">
        <v>146</v>
      </c>
      <c r="E943" s="31">
        <v>0.50895599999999996</v>
      </c>
      <c r="F943" s="41">
        <v>82.499300000000005</v>
      </c>
      <c r="G943" s="35">
        <v>40.510800000000003</v>
      </c>
      <c r="H943" s="35">
        <v>46.663800000000002</v>
      </c>
      <c r="I943" s="35">
        <v>0.193354</v>
      </c>
      <c r="J943" s="35">
        <v>10.6273</v>
      </c>
      <c r="K943" s="35">
        <v>0.83211999999999997</v>
      </c>
      <c r="L943" s="35">
        <v>0.30940800000000002</v>
      </c>
      <c r="M943" s="35">
        <v>6.6822999999999994E-2</v>
      </c>
      <c r="N943" s="35">
        <v>0.68418500000000004</v>
      </c>
      <c r="O943" s="35">
        <v>7.8113000000000002E-2</v>
      </c>
      <c r="P943" s="35">
        <v>2.8972000000000001E-2</v>
      </c>
      <c r="Q943" s="42">
        <v>99.994900000000001</v>
      </c>
      <c r="R943" s="35">
        <v>4.6753200000000001</v>
      </c>
      <c r="S943" s="36">
        <v>2.61435</v>
      </c>
      <c r="T943" s="36">
        <v>1.28376</v>
      </c>
      <c r="U943" s="36">
        <v>1.3305899999999999</v>
      </c>
      <c r="V943" s="36">
        <v>1.0921999999999999E-2</v>
      </c>
      <c r="W943" s="36">
        <v>0.30282799999999999</v>
      </c>
      <c r="X943" s="36">
        <v>2.528E-2</v>
      </c>
      <c r="Y943" s="36">
        <v>9.9310000000000006E-3</v>
      </c>
      <c r="Z943" s="36">
        <v>2.0019999999999999E-3</v>
      </c>
      <c r="AA943" s="36">
        <v>3.0554999999999999E-2</v>
      </c>
      <c r="AB943" s="36">
        <v>2.96E-3</v>
      </c>
      <c r="AC943" s="36">
        <v>1.176E-3</v>
      </c>
      <c r="AD943" s="36">
        <v>4</v>
      </c>
      <c r="AE943" s="325">
        <v>3.0000039999999997</v>
      </c>
      <c r="AF943" s="35">
        <v>4.6753200000000001</v>
      </c>
      <c r="AG943" s="37">
        <v>4.1309190308818855E-2</v>
      </c>
      <c r="AH943" s="53">
        <v>0.50895599999999996</v>
      </c>
      <c r="AI943" s="35">
        <v>0.193526</v>
      </c>
      <c r="AJ943" s="35">
        <v>0.68523500000000004</v>
      </c>
      <c r="AK943" s="35">
        <v>7.3233999999999994E-2</v>
      </c>
      <c r="AL943" s="35">
        <v>10.5335</v>
      </c>
      <c r="AM943" s="35">
        <v>0.81842999999999999</v>
      </c>
      <c r="AN943" s="35">
        <v>5.9954E-2</v>
      </c>
      <c r="AO943" s="35">
        <v>0.29830600000000002</v>
      </c>
      <c r="AP943" s="35">
        <v>2.2647E-2</v>
      </c>
      <c r="AQ943" s="35">
        <v>81.882400000000004</v>
      </c>
      <c r="AR943" s="35">
        <v>94.567300000000003</v>
      </c>
      <c r="AS943" s="43">
        <v>0.50895599999999996</v>
      </c>
      <c r="AT943" s="326">
        <v>0.50909473281713025</v>
      </c>
      <c r="AU943" s="327">
        <v>-1.3873281713028263E-4</v>
      </c>
      <c r="AV943" s="41">
        <v>40.510800000000003</v>
      </c>
      <c r="AW943" s="35">
        <v>40.1965</v>
      </c>
      <c r="AX943" s="327">
        <v>0.31430000000000291</v>
      </c>
      <c r="AY943" s="41">
        <v>46.663800000000002</v>
      </c>
      <c r="AZ943" s="35">
        <v>46.33</v>
      </c>
      <c r="BA943" s="327">
        <v>0.33380000000000365</v>
      </c>
      <c r="BB943" s="41">
        <v>99.994900000000001</v>
      </c>
      <c r="BC943" s="35">
        <v>99.211332000000027</v>
      </c>
      <c r="BD943" s="36">
        <v>0.78356799999997406</v>
      </c>
      <c r="BE943" s="41">
        <v>82.499300000000005</v>
      </c>
      <c r="BF943" s="35">
        <v>81.882400000000004</v>
      </c>
      <c r="BG943" s="327">
        <v>0.61690000000000111</v>
      </c>
      <c r="BH943" s="46">
        <v>87.174599999999998</v>
      </c>
      <c r="BI943" s="46">
        <v>86.526499999999999</v>
      </c>
      <c r="BJ943" s="327">
        <v>0.64809999999999945</v>
      </c>
      <c r="BK943" s="41">
        <v>10.6273</v>
      </c>
      <c r="BL943" s="35">
        <v>10.5335</v>
      </c>
      <c r="BM943" s="327">
        <v>9.3799999999999883E-2</v>
      </c>
      <c r="BN943" s="36">
        <v>1.1018999999999999E-2</v>
      </c>
      <c r="BO943" s="36">
        <v>3.0844E-2</v>
      </c>
      <c r="BP943" s="36">
        <v>2.797E-3</v>
      </c>
      <c r="BQ943" s="36">
        <v>0.30253600000000003</v>
      </c>
      <c r="BR943" s="36">
        <v>2.5061E-2</v>
      </c>
      <c r="BS943" s="36">
        <v>1.81E-3</v>
      </c>
      <c r="BT943" s="36">
        <v>9.6500000000000006E-3</v>
      </c>
      <c r="BU943" s="36">
        <v>9.2699999999999998E-4</v>
      </c>
      <c r="BV943" s="36">
        <v>2.6153599999999999</v>
      </c>
      <c r="BW943" s="36">
        <v>3.0000039999999997</v>
      </c>
      <c r="BX943" s="944">
        <v>1.102E-2</v>
      </c>
      <c r="BY943" s="36">
        <v>3.0839999999999999E-2</v>
      </c>
      <c r="BZ943" s="36">
        <v>2.8E-3</v>
      </c>
      <c r="CA943" s="36">
        <v>0.30264000000000002</v>
      </c>
      <c r="CB943" s="36">
        <v>2.5059999999999999E-2</v>
      </c>
      <c r="CC943" s="36">
        <v>1.81E-3</v>
      </c>
      <c r="CD943" s="36">
        <v>9.6500000000000006E-3</v>
      </c>
      <c r="CE943" s="36">
        <v>9.3000000000000005E-4</v>
      </c>
      <c r="CF943" s="36">
        <v>1.2838400000000001</v>
      </c>
      <c r="CG943" s="36">
        <v>1.33141</v>
      </c>
      <c r="CH943" s="36">
        <v>3</v>
      </c>
      <c r="CI943" s="36">
        <v>2.6152500000000001</v>
      </c>
      <c r="CJ943" s="326">
        <v>0.50909473281713025</v>
      </c>
      <c r="CK943" s="35">
        <v>40.1965</v>
      </c>
      <c r="CL943" s="35">
        <v>46.33</v>
      </c>
      <c r="CM943" s="42">
        <v>99.211332000000027</v>
      </c>
    </row>
    <row r="944" spans="1:91" x14ac:dyDescent="0.2">
      <c r="A944" s="54" t="s">
        <v>558</v>
      </c>
      <c r="B944" s="55">
        <v>2099</v>
      </c>
      <c r="C944" s="55">
        <v>-36760</v>
      </c>
      <c r="D944" s="55">
        <v>146</v>
      </c>
      <c r="E944" s="56">
        <v>0.199465</v>
      </c>
      <c r="F944" s="57">
        <v>48.708799999999997</v>
      </c>
      <c r="G944" s="58">
        <v>38.993099999999998</v>
      </c>
      <c r="H944" s="58">
        <v>10.797499999999999</v>
      </c>
      <c r="I944" s="58">
        <v>1.59165</v>
      </c>
      <c r="J944" s="58">
        <v>47.774000000000001</v>
      </c>
      <c r="K944" s="58">
        <v>0.116341</v>
      </c>
      <c r="L944" s="58">
        <v>1.0848800000000001</v>
      </c>
      <c r="M944" s="58">
        <v>1.1686E-2</v>
      </c>
      <c r="N944" s="58">
        <v>1.0222999999999999E-2</v>
      </c>
      <c r="O944" s="58">
        <v>4.6525999999999998E-2</v>
      </c>
      <c r="P944" s="58">
        <v>6.6702999999999998E-2</v>
      </c>
      <c r="Q944" s="59">
        <v>100.49299999999999</v>
      </c>
      <c r="R944" s="58">
        <v>1.08182</v>
      </c>
      <c r="S944" s="60">
        <v>1.0160199999999999</v>
      </c>
      <c r="T944" s="60">
        <v>0.81335800000000003</v>
      </c>
      <c r="U944" s="60">
        <v>0.20266000000000001</v>
      </c>
      <c r="V944" s="60">
        <v>5.9181999999999998E-2</v>
      </c>
      <c r="W944" s="60">
        <v>0.89608100000000002</v>
      </c>
      <c r="X944" s="60">
        <v>2.3270000000000001E-3</v>
      </c>
      <c r="Y944" s="60">
        <v>2.2918999999999998E-2</v>
      </c>
      <c r="Z944" s="60">
        <v>2.3000000000000001E-4</v>
      </c>
      <c r="AA944" s="60">
        <v>3.01E-4</v>
      </c>
      <c r="AB944" s="60">
        <v>1.16E-3</v>
      </c>
      <c r="AC944" s="60">
        <v>1.7830000000000001E-3</v>
      </c>
      <c r="AD944" s="60">
        <v>3</v>
      </c>
      <c r="AE944" s="60">
        <v>2.0000010000000001</v>
      </c>
      <c r="AF944" s="58">
        <v>1.08182</v>
      </c>
      <c r="AG944" s="130">
        <v>0.41199397303979823</v>
      </c>
      <c r="AH944" s="62">
        <v>0.199465</v>
      </c>
      <c r="AI944" s="58">
        <v>1.5932900000000001</v>
      </c>
      <c r="AJ944" s="58">
        <v>9.4959999999999992E-3</v>
      </c>
      <c r="AK944" s="58">
        <v>4.5413000000000002E-2</v>
      </c>
      <c r="AL944" s="58">
        <v>47.701099999999997</v>
      </c>
      <c r="AM944" s="58">
        <v>0.114887</v>
      </c>
      <c r="AN944" s="58">
        <v>1.0399E-2</v>
      </c>
      <c r="AO944" s="58">
        <v>1.08195</v>
      </c>
      <c r="AP944" s="58">
        <v>6.5539E-2</v>
      </c>
      <c r="AQ944" s="58">
        <v>48.641300000000001</v>
      </c>
      <c r="AR944" s="58">
        <v>99.263400000000004</v>
      </c>
      <c r="AS944" s="63">
        <v>0.199465</v>
      </c>
      <c r="AT944" s="328">
        <v>0.19934836747349671</v>
      </c>
      <c r="AU944" s="64">
        <v>1.1663252650329081E-4</v>
      </c>
      <c r="AV944" s="57">
        <v>38.993099999999998</v>
      </c>
      <c r="AW944" s="58">
        <v>38.944699999999997</v>
      </c>
      <c r="AX944" s="64">
        <v>4.8400000000000887E-2</v>
      </c>
      <c r="AY944" s="57">
        <v>10.797499999999999</v>
      </c>
      <c r="AZ944" s="58">
        <v>10.78</v>
      </c>
      <c r="BA944" s="64">
        <v>1.7500000000000071E-2</v>
      </c>
      <c r="BB944" s="57">
        <v>100.49299999999999</v>
      </c>
      <c r="BC944" s="58">
        <v>100.34677400000001</v>
      </c>
      <c r="BD944" s="60">
        <v>0.14622599999998442</v>
      </c>
      <c r="BE944" s="57">
        <v>48.708799999999997</v>
      </c>
      <c r="BF944" s="58">
        <v>48.641300000000001</v>
      </c>
      <c r="BG944" s="64">
        <v>6.7499999999995453E-2</v>
      </c>
      <c r="BH944" s="58">
        <v>49.790599999999998</v>
      </c>
      <c r="BI944" s="58">
        <v>49.724699999999999</v>
      </c>
      <c r="BJ944" s="64">
        <v>6.5899999999999181E-2</v>
      </c>
      <c r="BK944" s="57">
        <v>47.774000000000001</v>
      </c>
      <c r="BL944" s="58">
        <v>47.701099999999997</v>
      </c>
      <c r="BM944" s="64">
        <v>7.2900000000004184E-2</v>
      </c>
      <c r="BN944" s="60">
        <v>5.9329E-2</v>
      </c>
      <c r="BO944" s="60">
        <v>2.7999999999999998E-4</v>
      </c>
      <c r="BP944" s="60">
        <v>1.134E-3</v>
      </c>
      <c r="BQ944" s="60">
        <v>0.89601699999999995</v>
      </c>
      <c r="BR944" s="60">
        <v>2.3010000000000001E-3</v>
      </c>
      <c r="BS944" s="60">
        <v>2.05E-4</v>
      </c>
      <c r="BT944" s="60">
        <v>2.2891000000000002E-2</v>
      </c>
      <c r="BU944" s="60">
        <v>1.7539999999999999E-3</v>
      </c>
      <c r="BV944" s="60">
        <v>1.0160899999999999</v>
      </c>
      <c r="BW944" s="60">
        <v>2.0000010000000001</v>
      </c>
      <c r="BX944" s="945">
        <v>5.9319999999999998E-2</v>
      </c>
      <c r="BY944" s="60">
        <v>2.7999999999999998E-4</v>
      </c>
      <c r="BZ944" s="60">
        <v>1.1299999999999999E-3</v>
      </c>
      <c r="CA944" s="60">
        <v>0.89620999999999995</v>
      </c>
      <c r="CB944" s="60">
        <v>2.3E-3</v>
      </c>
      <c r="CC944" s="60">
        <v>2.1000000000000001E-4</v>
      </c>
      <c r="CD944" s="60">
        <v>2.2890000000000001E-2</v>
      </c>
      <c r="CE944" s="60">
        <v>1.75E-3</v>
      </c>
      <c r="CF944" s="60">
        <v>0.81338999999999995</v>
      </c>
      <c r="CG944" s="60">
        <v>0.20252000000000001</v>
      </c>
      <c r="CH944" s="60">
        <v>1.9999999999999998</v>
      </c>
      <c r="CI944" s="60">
        <v>1.0159099999999999</v>
      </c>
      <c r="CJ944" s="328">
        <v>0.19934836747349671</v>
      </c>
      <c r="CK944" s="58">
        <v>38.944699999999997</v>
      </c>
      <c r="CL944" s="58">
        <v>10.78</v>
      </c>
      <c r="CM944" s="59">
        <v>100.34677400000001</v>
      </c>
    </row>
    <row r="945" spans="1:91" x14ac:dyDescent="0.2">
      <c r="A945" s="54" t="s">
        <v>558</v>
      </c>
      <c r="B945" s="55">
        <v>2103</v>
      </c>
      <c r="C945" s="55">
        <v>-36762</v>
      </c>
      <c r="D945" s="55">
        <v>146</v>
      </c>
      <c r="E945" s="56">
        <v>0.20471800000000001</v>
      </c>
      <c r="F945" s="57">
        <v>48.886400000000002</v>
      </c>
      <c r="G945" s="58">
        <v>38.878500000000003</v>
      </c>
      <c r="H945" s="58">
        <v>11.122299999999999</v>
      </c>
      <c r="I945" s="58">
        <v>1.58596</v>
      </c>
      <c r="J945" s="58">
        <v>47.665399999999998</v>
      </c>
      <c r="K945" s="58">
        <v>0.136797</v>
      </c>
      <c r="L945" s="58">
        <v>1.1072900000000001</v>
      </c>
      <c r="M945" s="58">
        <v>1.8876E-2</v>
      </c>
      <c r="N945" s="58">
        <v>7.2849999999999998E-3</v>
      </c>
      <c r="O945" s="58">
        <v>3.0393E-2</v>
      </c>
      <c r="P945" s="58">
        <v>5.5044000000000003E-2</v>
      </c>
      <c r="Q945" s="59">
        <v>100.608</v>
      </c>
      <c r="R945" s="58">
        <v>1.11436</v>
      </c>
      <c r="S945" s="60">
        <v>1.0188699999999999</v>
      </c>
      <c r="T945" s="60">
        <v>0.81028599999999995</v>
      </c>
      <c r="U945" s="60">
        <v>0.20857999999999999</v>
      </c>
      <c r="V945" s="60">
        <v>5.8921000000000001E-2</v>
      </c>
      <c r="W945" s="60">
        <v>0.893293</v>
      </c>
      <c r="X945" s="60">
        <v>2.7330000000000002E-3</v>
      </c>
      <c r="Y945" s="60">
        <v>2.3373000000000001E-2</v>
      </c>
      <c r="Z945" s="60">
        <v>3.7199999999999999E-4</v>
      </c>
      <c r="AA945" s="60">
        <v>2.14E-4</v>
      </c>
      <c r="AB945" s="60">
        <v>7.5699999999999997E-4</v>
      </c>
      <c r="AC945" s="60">
        <v>1.47E-3</v>
      </c>
      <c r="AD945" s="60">
        <v>3</v>
      </c>
      <c r="AE945" s="60">
        <v>1.9999990000000003</v>
      </c>
      <c r="AF945" s="58">
        <v>1.11436</v>
      </c>
      <c r="AG945" s="130">
        <v>0.4015556499573032</v>
      </c>
      <c r="AH945" s="62">
        <v>0.20471800000000001</v>
      </c>
      <c r="AI945" s="58">
        <v>1.58765</v>
      </c>
      <c r="AJ945" s="58">
        <v>6.5329999999999997E-3</v>
      </c>
      <c r="AK945" s="58">
        <v>2.9238E-2</v>
      </c>
      <c r="AL945" s="58">
        <v>47.590400000000002</v>
      </c>
      <c r="AM945" s="58">
        <v>0.135265</v>
      </c>
      <c r="AN945" s="58">
        <v>1.7538999999999999E-2</v>
      </c>
      <c r="AO945" s="58">
        <v>1.10425</v>
      </c>
      <c r="AP945" s="58">
        <v>5.3865000000000003E-2</v>
      </c>
      <c r="AQ945" s="58">
        <v>48.816699999999997</v>
      </c>
      <c r="AR945" s="58">
        <v>99.341499999999996</v>
      </c>
      <c r="AS945" s="63">
        <v>0.20471800000000001</v>
      </c>
      <c r="AT945" s="328">
        <v>0.20461148847618676</v>
      </c>
      <c r="AU945" s="64">
        <v>1.0651152381324636E-4</v>
      </c>
      <c r="AV945" s="57">
        <v>38.878500000000003</v>
      </c>
      <c r="AW945" s="58">
        <v>38.828200000000002</v>
      </c>
      <c r="AX945" s="64">
        <v>5.0300000000000011E-2</v>
      </c>
      <c r="AY945" s="57">
        <v>11.122299999999999</v>
      </c>
      <c r="AZ945" s="58">
        <v>11.1</v>
      </c>
      <c r="BA945" s="64">
        <v>2.2299999999999542E-2</v>
      </c>
      <c r="BB945" s="57">
        <v>100.608</v>
      </c>
      <c r="BC945" s="58">
        <v>100.45294</v>
      </c>
      <c r="BD945" s="60">
        <v>0.15506000000000597</v>
      </c>
      <c r="BE945" s="57">
        <v>48.886400000000002</v>
      </c>
      <c r="BF945" s="58">
        <v>48.816699999999997</v>
      </c>
      <c r="BG945" s="64">
        <v>6.9700000000004536E-2</v>
      </c>
      <c r="BH945" s="58">
        <v>50.000799999999998</v>
      </c>
      <c r="BI945" s="58">
        <v>49.928200000000004</v>
      </c>
      <c r="BJ945" s="64">
        <v>7.2599999999994225E-2</v>
      </c>
      <c r="BK945" s="57">
        <v>47.665399999999998</v>
      </c>
      <c r="BL945" s="58">
        <v>47.590400000000002</v>
      </c>
      <c r="BM945" s="64">
        <v>7.4999999999995737E-2</v>
      </c>
      <c r="BN945" s="60">
        <v>5.9073000000000001E-2</v>
      </c>
      <c r="BO945" s="60">
        <v>1.92E-4</v>
      </c>
      <c r="BP945" s="60">
        <v>7.2999999999999996E-4</v>
      </c>
      <c r="BQ945" s="60">
        <v>0.89322800000000002</v>
      </c>
      <c r="BR945" s="60">
        <v>2.7070000000000002E-3</v>
      </c>
      <c r="BS945" s="60">
        <v>3.4600000000000001E-4</v>
      </c>
      <c r="BT945" s="60">
        <v>2.3344E-2</v>
      </c>
      <c r="BU945" s="60">
        <v>1.4400000000000001E-3</v>
      </c>
      <c r="BV945" s="60">
        <v>1.01894</v>
      </c>
      <c r="BW945" s="60">
        <v>2</v>
      </c>
      <c r="BX945" s="945">
        <v>5.9060000000000001E-2</v>
      </c>
      <c r="BY945" s="60">
        <v>1.9000000000000001E-4</v>
      </c>
      <c r="BZ945" s="60">
        <v>7.2999999999999996E-4</v>
      </c>
      <c r="CA945" s="60">
        <v>0.89341999999999999</v>
      </c>
      <c r="CB945" s="60">
        <v>2.7100000000000002E-3</v>
      </c>
      <c r="CC945" s="60">
        <v>3.5E-4</v>
      </c>
      <c r="CD945" s="60">
        <v>2.334E-2</v>
      </c>
      <c r="CE945" s="60">
        <v>1.4400000000000001E-3</v>
      </c>
      <c r="CF945" s="60">
        <v>0.81030999999999997</v>
      </c>
      <c r="CG945" s="60">
        <v>0.20845</v>
      </c>
      <c r="CH945" s="60">
        <v>2</v>
      </c>
      <c r="CI945" s="60">
        <v>1.0187599999999999</v>
      </c>
      <c r="CJ945" s="328">
        <v>0.20461148847618676</v>
      </c>
      <c r="CK945" s="58">
        <v>38.828200000000002</v>
      </c>
      <c r="CL945" s="58">
        <v>11.1</v>
      </c>
      <c r="CM945" s="59">
        <v>100.45294</v>
      </c>
    </row>
    <row r="946" spans="1:91" x14ac:dyDescent="0.2">
      <c r="A946" s="54" t="s">
        <v>558</v>
      </c>
      <c r="B946" s="55">
        <v>2105</v>
      </c>
      <c r="C946" s="55">
        <v>-36763</v>
      </c>
      <c r="D946" s="55">
        <v>146</v>
      </c>
      <c r="E946" s="56">
        <v>0.19811899999999999</v>
      </c>
      <c r="F946" s="57">
        <v>48.473599999999998</v>
      </c>
      <c r="G946" s="58">
        <v>38.870100000000001</v>
      </c>
      <c r="H946" s="58">
        <v>10.6729</v>
      </c>
      <c r="I946" s="58">
        <v>1.58019</v>
      </c>
      <c r="J946" s="58">
        <v>47.628100000000003</v>
      </c>
      <c r="K946" s="58">
        <v>0.120768</v>
      </c>
      <c r="L946" s="58">
        <v>1.0920099999999999</v>
      </c>
      <c r="M946" s="58">
        <v>1.8047000000000001E-2</v>
      </c>
      <c r="N946" s="58">
        <v>1.0475999999999999E-2</v>
      </c>
      <c r="O946" s="58">
        <v>3.0519999999999999E-2</v>
      </c>
      <c r="P946" s="58">
        <v>5.5605000000000002E-2</v>
      </c>
      <c r="Q946" s="59">
        <v>100.07899999999999</v>
      </c>
      <c r="R946" s="58">
        <v>1.0693299999999999</v>
      </c>
      <c r="S946" s="60">
        <v>1.0153700000000001</v>
      </c>
      <c r="T946" s="60">
        <v>0.81420800000000004</v>
      </c>
      <c r="U946" s="60">
        <v>0.20116500000000001</v>
      </c>
      <c r="V946" s="60">
        <v>5.9004000000000001E-2</v>
      </c>
      <c r="W946" s="60">
        <v>0.89710800000000002</v>
      </c>
      <c r="X946" s="60">
        <v>2.4250000000000001E-3</v>
      </c>
      <c r="Y946" s="60">
        <v>2.3167E-2</v>
      </c>
      <c r="Z946" s="60">
        <v>3.57E-4</v>
      </c>
      <c r="AA946" s="60">
        <v>3.0899999999999998E-4</v>
      </c>
      <c r="AB946" s="60">
        <v>7.6400000000000003E-4</v>
      </c>
      <c r="AC946" s="60">
        <v>1.4920000000000001E-3</v>
      </c>
      <c r="AD946" s="60">
        <v>3</v>
      </c>
      <c r="AE946" s="60">
        <v>1.9999989999999999</v>
      </c>
      <c r="AF946" s="58">
        <v>1.0693299999999999</v>
      </c>
      <c r="AG946" s="130">
        <v>0.40601165567082392</v>
      </c>
      <c r="AH946" s="62">
        <v>0.19811899999999999</v>
      </c>
      <c r="AI946" s="58">
        <v>1.5818099999999999</v>
      </c>
      <c r="AJ946" s="58">
        <v>9.7540000000000005E-3</v>
      </c>
      <c r="AK946" s="58">
        <v>2.9405000000000001E-2</v>
      </c>
      <c r="AL946" s="58">
        <v>47.555900000000001</v>
      </c>
      <c r="AM946" s="58">
        <v>0.11931700000000001</v>
      </c>
      <c r="AN946" s="58">
        <v>1.6759E-2</v>
      </c>
      <c r="AO946" s="58">
        <v>1.0891</v>
      </c>
      <c r="AP946" s="58">
        <v>5.4468000000000003E-2</v>
      </c>
      <c r="AQ946" s="58">
        <v>48.406999999999996</v>
      </c>
      <c r="AR946" s="58">
        <v>98.863500000000002</v>
      </c>
      <c r="AS946" s="63">
        <v>0.19811899999999999</v>
      </c>
      <c r="AT946" s="328">
        <v>0.198006441636215</v>
      </c>
      <c r="AU946" s="64">
        <v>1.1255836378498696E-4</v>
      </c>
      <c r="AV946" s="57">
        <v>38.870100000000001</v>
      </c>
      <c r="AW946" s="58">
        <v>38.822099999999999</v>
      </c>
      <c r="AX946" s="64">
        <v>4.8000000000001819E-2</v>
      </c>
      <c r="AY946" s="57">
        <v>10.6729</v>
      </c>
      <c r="AZ946" s="58">
        <v>10.65</v>
      </c>
      <c r="BA946" s="64">
        <v>2.289999999999992E-2</v>
      </c>
      <c r="BB946" s="57">
        <v>100.07899999999999</v>
      </c>
      <c r="BC946" s="58">
        <v>99.928612999999984</v>
      </c>
      <c r="BD946" s="60">
        <v>0.15038700000000915</v>
      </c>
      <c r="BE946" s="57">
        <v>48.473599999999998</v>
      </c>
      <c r="BF946" s="58">
        <v>48.406999999999996</v>
      </c>
      <c r="BG946" s="64">
        <v>6.6600000000001103E-2</v>
      </c>
      <c r="BH946" s="58">
        <v>49.542999999999999</v>
      </c>
      <c r="BI946" s="58">
        <v>49.472099999999998</v>
      </c>
      <c r="BJ946" s="64">
        <v>7.0900000000001739E-2</v>
      </c>
      <c r="BK946" s="57">
        <v>47.628100000000003</v>
      </c>
      <c r="BL946" s="58">
        <v>47.555900000000001</v>
      </c>
      <c r="BM946" s="64">
        <v>7.2200000000002262E-2</v>
      </c>
      <c r="BN946" s="60">
        <v>5.9150000000000001E-2</v>
      </c>
      <c r="BO946" s="60">
        <v>2.8800000000000001E-4</v>
      </c>
      <c r="BP946" s="60">
        <v>7.3800000000000005E-4</v>
      </c>
      <c r="BQ946" s="60">
        <v>0.89704499999999998</v>
      </c>
      <c r="BR946" s="60">
        <v>2.3999999999999998E-3</v>
      </c>
      <c r="BS946" s="60">
        <v>3.3199999999999999E-4</v>
      </c>
      <c r="BT946" s="60">
        <v>2.3139E-2</v>
      </c>
      <c r="BU946" s="60">
        <v>1.464E-3</v>
      </c>
      <c r="BV946" s="60">
        <v>1.01545</v>
      </c>
      <c r="BW946" s="60">
        <v>2.000006</v>
      </c>
      <c r="BX946" s="945">
        <v>5.9139999999999998E-2</v>
      </c>
      <c r="BY946" s="60">
        <v>2.9E-4</v>
      </c>
      <c r="BZ946" s="60">
        <v>7.3999999999999999E-4</v>
      </c>
      <c r="CA946" s="60">
        <v>0.89724000000000004</v>
      </c>
      <c r="CB946" s="60">
        <v>2.3999999999999998E-3</v>
      </c>
      <c r="CC946" s="60">
        <v>3.3E-4</v>
      </c>
      <c r="CD946" s="60">
        <v>2.3130000000000001E-2</v>
      </c>
      <c r="CE946" s="60">
        <v>1.4599999999999999E-3</v>
      </c>
      <c r="CF946" s="60">
        <v>0.81423999999999996</v>
      </c>
      <c r="CG946" s="60">
        <v>0.20102999999999999</v>
      </c>
      <c r="CH946" s="60">
        <v>2</v>
      </c>
      <c r="CI946" s="60">
        <v>1.0152699999999999</v>
      </c>
      <c r="CJ946" s="328">
        <v>0.198006441636215</v>
      </c>
      <c r="CK946" s="58">
        <v>38.822099999999999</v>
      </c>
      <c r="CL946" s="58">
        <v>10.65</v>
      </c>
      <c r="CM946" s="59">
        <v>99.928612999999984</v>
      </c>
    </row>
    <row r="947" spans="1:91" x14ac:dyDescent="0.2">
      <c r="A947" s="54" t="s">
        <v>558</v>
      </c>
      <c r="B947" s="55">
        <v>2106</v>
      </c>
      <c r="C947" s="55">
        <v>-36763</v>
      </c>
      <c r="D947" s="55">
        <v>146</v>
      </c>
      <c r="E947" s="56">
        <v>0.197932</v>
      </c>
      <c r="F947" s="57">
        <v>48.406199999999998</v>
      </c>
      <c r="G947" s="58">
        <v>38.825099999999999</v>
      </c>
      <c r="H947" s="58">
        <v>10.648</v>
      </c>
      <c r="I947" s="58">
        <v>1.5843499999999999</v>
      </c>
      <c r="J947" s="58">
        <v>47.587400000000002</v>
      </c>
      <c r="K947" s="58">
        <v>0.121728</v>
      </c>
      <c r="L947" s="58">
        <v>1.1059600000000001</v>
      </c>
      <c r="M947" s="58">
        <v>1.8780000000000002E-2</v>
      </c>
      <c r="N947" s="58">
        <v>8.8679999999999991E-3</v>
      </c>
      <c r="O947" s="58">
        <v>3.6568999999999997E-2</v>
      </c>
      <c r="P947" s="58">
        <v>5.1126999999999999E-2</v>
      </c>
      <c r="Q947" s="59">
        <v>99.987799999999993</v>
      </c>
      <c r="R947" s="58">
        <v>1.0668500000000001</v>
      </c>
      <c r="S947" s="60">
        <v>1.0148299999999999</v>
      </c>
      <c r="T947" s="60">
        <v>0.81396000000000002</v>
      </c>
      <c r="U947" s="60">
        <v>0.20086699999999999</v>
      </c>
      <c r="V947" s="60">
        <v>5.9208999999999998E-2</v>
      </c>
      <c r="W947" s="60">
        <v>0.89710900000000005</v>
      </c>
      <c r="X947" s="60">
        <v>2.447E-3</v>
      </c>
      <c r="Y947" s="60">
        <v>2.3483E-2</v>
      </c>
      <c r="Z947" s="60">
        <v>3.7199999999999999E-4</v>
      </c>
      <c r="AA947" s="60">
        <v>2.6200000000000003E-4</v>
      </c>
      <c r="AB947" s="60">
        <v>9.1699999999999995E-4</v>
      </c>
      <c r="AC947" s="60">
        <v>1.3730000000000001E-3</v>
      </c>
      <c r="AD947" s="60">
        <v>3</v>
      </c>
      <c r="AE947" s="60">
        <v>1.9999990000000001</v>
      </c>
      <c r="AF947" s="58">
        <v>1.0668500000000001</v>
      </c>
      <c r="AG947" s="130">
        <v>0.40163414809910908</v>
      </c>
      <c r="AH947" s="62">
        <v>0.197932</v>
      </c>
      <c r="AI947" s="58">
        <v>1.58596</v>
      </c>
      <c r="AJ947" s="58">
        <v>8.1449999999999995E-3</v>
      </c>
      <c r="AK947" s="58">
        <v>3.5456000000000001E-2</v>
      </c>
      <c r="AL947" s="58">
        <v>47.5154</v>
      </c>
      <c r="AM947" s="58">
        <v>0.120278</v>
      </c>
      <c r="AN947" s="58">
        <v>1.7493000000000002E-2</v>
      </c>
      <c r="AO947" s="58">
        <v>1.10303</v>
      </c>
      <c r="AP947" s="58">
        <v>4.9999000000000002E-2</v>
      </c>
      <c r="AQ947" s="58">
        <v>48.339799999999997</v>
      </c>
      <c r="AR947" s="58">
        <v>98.775599999999997</v>
      </c>
      <c r="AS947" s="63">
        <v>0.197932</v>
      </c>
      <c r="AT947" s="328">
        <v>0.19781811731315041</v>
      </c>
      <c r="AU947" s="64">
        <v>1.138826868495868E-4</v>
      </c>
      <c r="AV947" s="57">
        <v>38.825099999999999</v>
      </c>
      <c r="AW947" s="58">
        <v>38.777299999999997</v>
      </c>
      <c r="AX947" s="64">
        <v>4.7800000000002285E-2</v>
      </c>
      <c r="AY947" s="57">
        <v>10.648</v>
      </c>
      <c r="AZ947" s="58">
        <v>10.63</v>
      </c>
      <c r="BA947" s="64">
        <v>1.7999999999998906E-2</v>
      </c>
      <c r="BB947" s="57">
        <v>99.987799999999993</v>
      </c>
      <c r="BC947" s="58">
        <v>99.843061000000006</v>
      </c>
      <c r="BD947" s="60">
        <v>0.14473899999998707</v>
      </c>
      <c r="BE947" s="57">
        <v>48.406199999999998</v>
      </c>
      <c r="BF947" s="58">
        <v>48.339799999999997</v>
      </c>
      <c r="BG947" s="64">
        <v>6.6400000000001569E-2</v>
      </c>
      <c r="BH947" s="58">
        <v>49.473100000000002</v>
      </c>
      <c r="BI947" s="58">
        <v>49.407299999999999</v>
      </c>
      <c r="BJ947" s="64">
        <v>6.5800000000002967E-2</v>
      </c>
      <c r="BK947" s="57">
        <v>47.587400000000002</v>
      </c>
      <c r="BL947" s="58">
        <v>47.5154</v>
      </c>
      <c r="BM947" s="64">
        <v>7.2000000000002728E-2</v>
      </c>
      <c r="BN947" s="60">
        <v>5.9355999999999999E-2</v>
      </c>
      <c r="BO947" s="60">
        <v>2.41E-4</v>
      </c>
      <c r="BP947" s="60">
        <v>8.8999999999999995E-4</v>
      </c>
      <c r="BQ947" s="60">
        <v>0.89704600000000001</v>
      </c>
      <c r="BR947" s="60">
        <v>2.421E-3</v>
      </c>
      <c r="BS947" s="60">
        <v>3.4699999999999998E-4</v>
      </c>
      <c r="BT947" s="60">
        <v>2.3455E-2</v>
      </c>
      <c r="BU947" s="60">
        <v>1.3450000000000001E-3</v>
      </c>
      <c r="BV947" s="60">
        <v>1.0148999999999999</v>
      </c>
      <c r="BW947" s="60">
        <v>2.0000010000000001</v>
      </c>
      <c r="BX947" s="945">
        <v>5.9339999999999997E-2</v>
      </c>
      <c r="BY947" s="60">
        <v>2.4000000000000001E-4</v>
      </c>
      <c r="BZ947" s="60">
        <v>8.8999999999999995E-4</v>
      </c>
      <c r="CA947" s="60">
        <v>0.89724000000000004</v>
      </c>
      <c r="CB947" s="60">
        <v>2.4199999999999998E-3</v>
      </c>
      <c r="CC947" s="60">
        <v>3.5E-4</v>
      </c>
      <c r="CD947" s="60">
        <v>2.3449999999999999E-2</v>
      </c>
      <c r="CE947" s="60">
        <v>1.34E-3</v>
      </c>
      <c r="CF947" s="60">
        <v>0.81398999999999999</v>
      </c>
      <c r="CG947" s="60">
        <v>0.20072999999999999</v>
      </c>
      <c r="CH947" s="60">
        <v>1.9999899999999999</v>
      </c>
      <c r="CI947" s="60">
        <v>1.0147200000000001</v>
      </c>
      <c r="CJ947" s="328">
        <v>0.19781811731315041</v>
      </c>
      <c r="CK947" s="58">
        <v>38.777299999999997</v>
      </c>
      <c r="CL947" s="58">
        <v>10.63</v>
      </c>
      <c r="CM947" s="59">
        <v>99.843061000000006</v>
      </c>
    </row>
    <row r="948" spans="1:91" x14ac:dyDescent="0.2">
      <c r="A948" s="54" t="s">
        <v>558</v>
      </c>
      <c r="B948" s="55">
        <v>2109</v>
      </c>
      <c r="C948" s="55">
        <v>-36763</v>
      </c>
      <c r="D948" s="55">
        <v>146</v>
      </c>
      <c r="E948" s="56">
        <v>0.20131099999999999</v>
      </c>
      <c r="F948" s="57">
        <v>48.877200000000002</v>
      </c>
      <c r="G948" s="58">
        <v>39.037700000000001</v>
      </c>
      <c r="H948" s="58">
        <v>10.9351</v>
      </c>
      <c r="I948" s="58">
        <v>1.59039</v>
      </c>
      <c r="J948" s="58">
        <v>47.904499999999999</v>
      </c>
      <c r="K948" s="58">
        <v>0.121835</v>
      </c>
      <c r="L948" s="58">
        <v>1.15039</v>
      </c>
      <c r="M948" s="58">
        <v>2.9475999999999999E-2</v>
      </c>
      <c r="N948" s="58">
        <v>2.63E-3</v>
      </c>
      <c r="O948" s="58">
        <v>2.5930000000000002E-2</v>
      </c>
      <c r="P948" s="58">
        <v>5.4211000000000002E-2</v>
      </c>
      <c r="Q948" s="59">
        <v>100.852</v>
      </c>
      <c r="R948" s="58">
        <v>1.09561</v>
      </c>
      <c r="S948" s="60">
        <v>1.01613</v>
      </c>
      <c r="T948" s="60">
        <v>0.81157400000000002</v>
      </c>
      <c r="U948" s="60">
        <v>0.20455799999999999</v>
      </c>
      <c r="V948" s="60">
        <v>5.8937999999999997E-2</v>
      </c>
      <c r="W948" s="60">
        <v>0.89553400000000005</v>
      </c>
      <c r="X948" s="60">
        <v>2.428E-3</v>
      </c>
      <c r="Y948" s="60">
        <v>2.4223000000000001E-2</v>
      </c>
      <c r="Z948" s="60">
        <v>5.7899999999999998E-4</v>
      </c>
      <c r="AA948" s="60">
        <v>7.7000000000000001E-5</v>
      </c>
      <c r="AB948" s="60">
        <v>6.4499999999999996E-4</v>
      </c>
      <c r="AC948" s="60">
        <v>1.444E-3</v>
      </c>
      <c r="AD948" s="60">
        <v>3</v>
      </c>
      <c r="AE948" s="60">
        <v>2.0000000000000004</v>
      </c>
      <c r="AF948" s="58">
        <v>1.09561</v>
      </c>
      <c r="AG948" s="130">
        <v>0.38616746525336432</v>
      </c>
      <c r="AH948" s="62">
        <v>0.20131099999999999</v>
      </c>
      <c r="AI948" s="58">
        <v>1.59205</v>
      </c>
      <c r="AJ948" s="58">
        <v>1.8890000000000001E-3</v>
      </c>
      <c r="AK948" s="58">
        <v>2.4791000000000001E-2</v>
      </c>
      <c r="AL948" s="58">
        <v>47.830599999999997</v>
      </c>
      <c r="AM948" s="58">
        <v>0.12035700000000001</v>
      </c>
      <c r="AN948" s="58">
        <v>2.8150000000000001E-2</v>
      </c>
      <c r="AO948" s="58">
        <v>1.1473500000000001</v>
      </c>
      <c r="AP948" s="58">
        <v>5.3057E-2</v>
      </c>
      <c r="AQ948" s="58">
        <v>48.808900000000001</v>
      </c>
      <c r="AR948" s="58">
        <v>99.607100000000003</v>
      </c>
      <c r="AS948" s="63">
        <v>0.20131099999999999</v>
      </c>
      <c r="AT948" s="328">
        <v>0.20120468883792803</v>
      </c>
      <c r="AU948" s="64">
        <v>1.0631116207196478E-4</v>
      </c>
      <c r="AV948" s="57">
        <v>39.037700000000001</v>
      </c>
      <c r="AW948" s="58">
        <v>38.988300000000002</v>
      </c>
      <c r="AX948" s="64">
        <v>4.9399999999998556E-2</v>
      </c>
      <c r="AY948" s="57">
        <v>10.9351</v>
      </c>
      <c r="AZ948" s="58">
        <v>10.91</v>
      </c>
      <c r="BA948" s="64">
        <v>2.5100000000000122E-2</v>
      </c>
      <c r="BB948" s="57">
        <v>100.852</v>
      </c>
      <c r="BC948" s="58">
        <v>100.696544</v>
      </c>
      <c r="BD948" s="60">
        <v>0.15545600000000093</v>
      </c>
      <c r="BE948" s="57">
        <v>48.877200000000002</v>
      </c>
      <c r="BF948" s="58">
        <v>48.808900000000001</v>
      </c>
      <c r="BG948" s="64">
        <v>6.8300000000000693E-2</v>
      </c>
      <c r="BH948" s="58">
        <v>49.972799999999999</v>
      </c>
      <c r="BI948" s="58">
        <v>49.898300000000006</v>
      </c>
      <c r="BJ948" s="64">
        <v>7.4499999999993349E-2</v>
      </c>
      <c r="BK948" s="57">
        <v>47.904499999999999</v>
      </c>
      <c r="BL948" s="58">
        <v>47.830599999999997</v>
      </c>
      <c r="BM948" s="64">
        <v>7.3900000000001853E-2</v>
      </c>
      <c r="BN948" s="60">
        <v>5.9087000000000001E-2</v>
      </c>
      <c r="BO948" s="60">
        <v>5.5000000000000002E-5</v>
      </c>
      <c r="BP948" s="60">
        <v>6.1700000000000004E-4</v>
      </c>
      <c r="BQ948" s="60">
        <v>0.89546999999999999</v>
      </c>
      <c r="BR948" s="60">
        <v>2.4020000000000001E-3</v>
      </c>
      <c r="BS948" s="60">
        <v>5.5400000000000002E-4</v>
      </c>
      <c r="BT948" s="60">
        <v>2.4194E-2</v>
      </c>
      <c r="BU948" s="60">
        <v>1.415E-3</v>
      </c>
      <c r="BV948" s="60">
        <v>1.0162100000000001</v>
      </c>
      <c r="BW948" s="60">
        <v>2.0000040000000001</v>
      </c>
      <c r="BX948" s="945">
        <v>5.9080000000000001E-2</v>
      </c>
      <c r="BY948" s="60">
        <v>6.0000000000000002E-5</v>
      </c>
      <c r="BZ948" s="60">
        <v>6.2E-4</v>
      </c>
      <c r="CA948" s="60">
        <v>0.89566000000000001</v>
      </c>
      <c r="CB948" s="60">
        <v>2.3999999999999998E-3</v>
      </c>
      <c r="CC948" s="60">
        <v>5.5000000000000003E-4</v>
      </c>
      <c r="CD948" s="60">
        <v>2.419E-2</v>
      </c>
      <c r="CE948" s="60">
        <v>1.41E-3</v>
      </c>
      <c r="CF948" s="60">
        <v>0.81159999999999999</v>
      </c>
      <c r="CG948" s="60">
        <v>0.20443</v>
      </c>
      <c r="CH948" s="60">
        <v>2</v>
      </c>
      <c r="CI948" s="60">
        <v>1.01603</v>
      </c>
      <c r="CJ948" s="328">
        <v>0.20120468883792803</v>
      </c>
      <c r="CK948" s="58">
        <v>38.988300000000002</v>
      </c>
      <c r="CL948" s="58">
        <v>10.91</v>
      </c>
      <c r="CM948" s="59">
        <v>100.696544</v>
      </c>
    </row>
    <row r="949" spans="1:91" x14ac:dyDescent="0.2">
      <c r="A949" s="749" t="s">
        <v>557</v>
      </c>
      <c r="B949" s="750"/>
      <c r="C949" s="750"/>
      <c r="D949" s="750"/>
      <c r="E949" s="699">
        <v>0.51067499999999999</v>
      </c>
      <c r="F949" s="700">
        <v>82.599666666666664</v>
      </c>
      <c r="G949" s="701">
        <v>40.417550000000006</v>
      </c>
      <c r="H949" s="701">
        <v>46.878983333333331</v>
      </c>
      <c r="I949" s="701">
        <v>0.20374950000000003</v>
      </c>
      <c r="J949" s="701">
        <v>10.531066666666666</v>
      </c>
      <c r="K949" s="701">
        <v>0.81598000000000004</v>
      </c>
      <c r="L949" s="701">
        <v>0.32242133333333328</v>
      </c>
      <c r="M949" s="701">
        <v>6.2670666666666666E-2</v>
      </c>
      <c r="N949" s="701">
        <v>0.68537666666666663</v>
      </c>
      <c r="O949" s="701">
        <v>9.6157833333333331E-2</v>
      </c>
      <c r="P949" s="701">
        <v>4.4269333333333334E-2</v>
      </c>
      <c r="Q949" s="702">
        <v>100.05835</v>
      </c>
      <c r="R949" s="701">
        <v>4.6968799999999993</v>
      </c>
      <c r="S949" s="699">
        <v>2.615615</v>
      </c>
      <c r="T949" s="699">
        <v>1.2798750000000001</v>
      </c>
      <c r="U949" s="699">
        <v>1.3357433333333333</v>
      </c>
      <c r="V949" s="699">
        <v>1.1501166666666666E-2</v>
      </c>
      <c r="W949" s="699">
        <v>0.29986833333333335</v>
      </c>
      <c r="X949" s="699">
        <v>2.477183333333333E-2</v>
      </c>
      <c r="Y949" s="699">
        <v>1.0339666666666667E-2</v>
      </c>
      <c r="Z949" s="699">
        <v>1.8761666666666668E-3</v>
      </c>
      <c r="AA949" s="699">
        <v>3.0589833333333333E-2</v>
      </c>
      <c r="AB949" s="699">
        <v>3.6421666666666668E-3</v>
      </c>
      <c r="AC949" s="699">
        <v>1.7956666666666665E-3</v>
      </c>
      <c r="AD949" s="699">
        <v>4</v>
      </c>
      <c r="AE949" s="699">
        <v>3.0000031666666662</v>
      </c>
      <c r="AF949" s="703">
        <v>4.6968799999999993</v>
      </c>
      <c r="AG949" s="782">
        <v>4.6660829423633456E-2</v>
      </c>
      <c r="AH949" s="704">
        <v>0.51067499999999999</v>
      </c>
      <c r="AI949" s="410">
        <v>0.20401783333333334</v>
      </c>
      <c r="AJ949" s="410">
        <v>0.68644466666666659</v>
      </c>
      <c r="AK949" s="410">
        <v>9.1357499999999994E-2</v>
      </c>
      <c r="AL949" s="410">
        <v>10.437733333333334</v>
      </c>
      <c r="AM949" s="410">
        <v>0.80239016666666674</v>
      </c>
      <c r="AN949" s="410">
        <v>5.5830666666666667E-2</v>
      </c>
      <c r="AO949" s="410">
        <v>0.31118266666666666</v>
      </c>
      <c r="AP949" s="410">
        <v>3.7818833333333329E-2</v>
      </c>
      <c r="AQ949" s="410">
        <v>81.979433333333347</v>
      </c>
      <c r="AR949" s="410">
        <v>94.606200000000001</v>
      </c>
      <c r="AS949" s="782">
        <v>0.51067499999999999</v>
      </c>
      <c r="AT949" s="782">
        <v>0.51081041358506185</v>
      </c>
      <c r="AU949" s="782">
        <v>-1.3541358506182397E-4</v>
      </c>
      <c r="AV949" s="363">
        <v>40.417550000000006</v>
      </c>
      <c r="AW949" s="363">
        <v>40.102966666666667</v>
      </c>
      <c r="AX949" s="782">
        <v>0.31458333333333383</v>
      </c>
      <c r="AY949" s="363">
        <v>46.878983333333331</v>
      </c>
      <c r="AZ949" s="363">
        <v>46.538333333333334</v>
      </c>
      <c r="BA949" s="782">
        <v>0.34064999999999895</v>
      </c>
      <c r="BB949" s="363">
        <v>100.05835</v>
      </c>
      <c r="BC949" s="363">
        <v>99.268075666666661</v>
      </c>
      <c r="BD949" s="782">
        <v>0.79027433333333141</v>
      </c>
      <c r="BE949" s="363">
        <v>82.599666666666664</v>
      </c>
      <c r="BF949" s="363">
        <v>81.979433333333347</v>
      </c>
      <c r="BG949" s="782">
        <v>0.62023333333333375</v>
      </c>
      <c r="BH949" s="363">
        <v>87.296533333333329</v>
      </c>
      <c r="BI949" s="363">
        <v>86.641300000000001</v>
      </c>
      <c r="BJ949" s="782">
        <v>0.65523333333333278</v>
      </c>
      <c r="BK949" s="363">
        <v>10.531066666666666</v>
      </c>
      <c r="BL949" s="363">
        <v>10.437733333333334</v>
      </c>
      <c r="BM949" s="782">
        <v>9.3333333333333116E-2</v>
      </c>
      <c r="BN949" s="412">
        <v>1.1608E-2</v>
      </c>
      <c r="BO949" s="412">
        <v>3.0880666666666667E-2</v>
      </c>
      <c r="BP949" s="412">
        <v>3.4878333333333337E-3</v>
      </c>
      <c r="BQ949" s="412">
        <v>0.29957316666666661</v>
      </c>
      <c r="BR949" s="412">
        <v>2.4552833333333333E-2</v>
      </c>
      <c r="BS949" s="412">
        <v>1.6846666666666666E-3</v>
      </c>
      <c r="BT949" s="412">
        <v>1.00585E-2</v>
      </c>
      <c r="BU949" s="412">
        <v>1.5461666666666668E-3</v>
      </c>
      <c r="BV949" s="412">
        <v>2.6166100000000001</v>
      </c>
      <c r="BW949" s="412">
        <v>3.0000018333333336</v>
      </c>
      <c r="BX949" s="413">
        <v>1.1608333333333333E-2</v>
      </c>
      <c r="BY949" s="412">
        <v>3.0878333333333337E-2</v>
      </c>
      <c r="BZ949" s="412">
        <v>3.4883333333333333E-3</v>
      </c>
      <c r="CA949" s="412">
        <v>0.29967833333333332</v>
      </c>
      <c r="CB949" s="412">
        <v>2.4553333333333333E-2</v>
      </c>
      <c r="CC949" s="412">
        <v>1.6850000000000001E-3</v>
      </c>
      <c r="CD949" s="412">
        <v>1.0056666666666667E-2</v>
      </c>
      <c r="CE949" s="412">
        <v>1.5466666666666667E-3</v>
      </c>
      <c r="CF949" s="412">
        <v>1.2799566666666669</v>
      </c>
      <c r="CG949" s="412">
        <v>1.3365516666666668</v>
      </c>
      <c r="CH949" s="412">
        <v>3.0000033333333334</v>
      </c>
      <c r="CI949" s="412">
        <v>2.6165083333333334</v>
      </c>
      <c r="CJ949" s="412">
        <v>0.51081041358506185</v>
      </c>
      <c r="CK949" s="410">
        <v>40.102966666666667</v>
      </c>
      <c r="CL949" s="410">
        <v>46.538333333333334</v>
      </c>
      <c r="CM949" s="411">
        <v>99.268075666666661</v>
      </c>
    </row>
    <row r="950" spans="1:91" ht="16" thickBot="1" x14ac:dyDescent="0.25">
      <c r="A950" s="262" t="s">
        <v>559</v>
      </c>
      <c r="B950" s="695"/>
      <c r="C950" s="695"/>
      <c r="D950" s="695"/>
      <c r="E950" s="174">
        <v>0.20030899999999999</v>
      </c>
      <c r="F950" s="532">
        <v>48.670440000000006</v>
      </c>
      <c r="G950" s="252">
        <v>38.920900000000003</v>
      </c>
      <c r="H950" s="252">
        <v>10.83516</v>
      </c>
      <c r="I950" s="252">
        <v>1.5865079999999998</v>
      </c>
      <c r="J950" s="252">
        <v>47.711879999999994</v>
      </c>
      <c r="K950" s="252">
        <v>0.12349379999999999</v>
      </c>
      <c r="L950" s="252">
        <v>1.108106</v>
      </c>
      <c r="M950" s="252">
        <v>1.9373000000000001E-2</v>
      </c>
      <c r="N950" s="252">
        <v>7.8963999999999996E-3</v>
      </c>
      <c r="O950" s="252">
        <v>3.39876E-2</v>
      </c>
      <c r="P950" s="252">
        <v>5.6537999999999998E-2</v>
      </c>
      <c r="Q950" s="533">
        <v>100.40396000000001</v>
      </c>
      <c r="R950" s="252">
        <v>1.0855939999999999</v>
      </c>
      <c r="S950" s="174">
        <v>1.0162439999999999</v>
      </c>
      <c r="T950" s="174">
        <v>0.8126772000000001</v>
      </c>
      <c r="U950" s="174">
        <v>0.203566</v>
      </c>
      <c r="V950" s="174">
        <v>5.9050800000000001E-2</v>
      </c>
      <c r="W950" s="174">
        <v>0.89582499999999998</v>
      </c>
      <c r="X950" s="174">
        <v>2.4719999999999998E-3</v>
      </c>
      <c r="Y950" s="174">
        <v>2.3432999999999999E-2</v>
      </c>
      <c r="Z950" s="174">
        <v>3.8199999999999996E-4</v>
      </c>
      <c r="AA950" s="174">
        <v>2.3260000000000004E-4</v>
      </c>
      <c r="AB950" s="174">
        <v>8.4859999999999992E-4</v>
      </c>
      <c r="AC950" s="174">
        <v>1.5124000000000001E-3</v>
      </c>
      <c r="AD950" s="174">
        <v>3</v>
      </c>
      <c r="AE950" s="174">
        <v>1.9999996</v>
      </c>
      <c r="AF950" s="751">
        <v>1.0855939999999999</v>
      </c>
      <c r="AG950" s="925">
        <v>0.40147257840407968</v>
      </c>
      <c r="AH950" s="534">
        <v>0.20030899999999999</v>
      </c>
      <c r="AI950" s="253">
        <v>1.5881520000000002</v>
      </c>
      <c r="AJ950" s="253">
        <v>7.1634000000000003E-3</v>
      </c>
      <c r="AK950" s="253">
        <v>3.2860600000000004E-2</v>
      </c>
      <c r="AL950" s="253">
        <v>47.638680000000001</v>
      </c>
      <c r="AM950" s="253">
        <v>0.1220208</v>
      </c>
      <c r="AN950" s="253">
        <v>1.8068000000000001E-2</v>
      </c>
      <c r="AO950" s="253">
        <v>1.1051360000000001</v>
      </c>
      <c r="AP950" s="253">
        <v>5.5385600000000014E-2</v>
      </c>
      <c r="AQ950" s="253">
        <v>48.602739999999997</v>
      </c>
      <c r="AR950" s="253">
        <v>99.17022</v>
      </c>
      <c r="AS950" s="792">
        <v>0.20030899999999999</v>
      </c>
      <c r="AT950" s="792">
        <v>0.20019782074739539</v>
      </c>
      <c r="AU950" s="792">
        <v>1.1117925260461514E-4</v>
      </c>
      <c r="AV950" s="364">
        <v>38.920900000000003</v>
      </c>
      <c r="AW950" s="364">
        <v>38.872120000000002</v>
      </c>
      <c r="AX950" s="792">
        <v>4.8780000000000712E-2</v>
      </c>
      <c r="AY950" s="364">
        <v>10.83516</v>
      </c>
      <c r="AZ950" s="364">
        <v>10.814000000000002</v>
      </c>
      <c r="BA950" s="792">
        <v>2.1159999999999714E-2</v>
      </c>
      <c r="BB950" s="364">
        <v>100.40396000000001</v>
      </c>
      <c r="BC950" s="364">
        <v>100.25358639999999</v>
      </c>
      <c r="BD950" s="792">
        <v>0.1503735999999975</v>
      </c>
      <c r="BE950" s="364">
        <v>48.670440000000006</v>
      </c>
      <c r="BF950" s="364">
        <v>48.602739999999997</v>
      </c>
      <c r="BG950" s="792">
        <v>6.7700000000000676E-2</v>
      </c>
      <c r="BH950" s="364">
        <v>49.756060000000005</v>
      </c>
      <c r="BI950" s="364">
        <v>49.686120000000003</v>
      </c>
      <c r="BJ950" s="792">
        <v>6.9939999999998295E-2</v>
      </c>
      <c r="BK950" s="364">
        <v>47.711879999999994</v>
      </c>
      <c r="BL950" s="364">
        <v>47.638680000000001</v>
      </c>
      <c r="BM950" s="792">
        <v>7.3200000000001347E-2</v>
      </c>
      <c r="BN950" s="56">
        <v>5.9199000000000002E-2</v>
      </c>
      <c r="BO950" s="56">
        <v>2.1120000000000001E-4</v>
      </c>
      <c r="BP950" s="56">
        <v>8.2180000000000013E-4</v>
      </c>
      <c r="BQ950" s="56">
        <v>0.89576120000000015</v>
      </c>
      <c r="BR950" s="56">
        <v>2.4461999999999999E-3</v>
      </c>
      <c r="BS950" s="56">
        <v>3.5680000000000005E-4</v>
      </c>
      <c r="BT950" s="56">
        <v>2.3404599999999998E-2</v>
      </c>
      <c r="BU950" s="56">
        <v>1.4835999999999998E-3</v>
      </c>
      <c r="BV950" s="56">
        <v>1.0163179999999998</v>
      </c>
      <c r="BW950" s="56">
        <v>2.0000024000000005</v>
      </c>
      <c r="BX950" s="63">
        <v>5.9188000000000004E-2</v>
      </c>
      <c r="BY950" s="56">
        <v>2.12E-4</v>
      </c>
      <c r="BZ950" s="56">
        <v>8.2200000000000003E-4</v>
      </c>
      <c r="CA950" s="56">
        <v>0.89595400000000003</v>
      </c>
      <c r="CB950" s="56">
        <v>2.4459999999999998E-3</v>
      </c>
      <c r="CC950" s="56">
        <v>3.5799999999999997E-4</v>
      </c>
      <c r="CD950" s="56">
        <v>2.3400000000000001E-2</v>
      </c>
      <c r="CE950" s="56">
        <v>1.48E-3</v>
      </c>
      <c r="CF950" s="56">
        <v>0.81270600000000004</v>
      </c>
      <c r="CG950" s="56">
        <v>0.203432</v>
      </c>
      <c r="CH950" s="56">
        <v>1.9999980000000002</v>
      </c>
      <c r="CI950" s="56">
        <v>1.016138</v>
      </c>
      <c r="CJ950" s="56">
        <v>0.20019782074739539</v>
      </c>
      <c r="CK950" s="253">
        <v>38.872120000000002</v>
      </c>
      <c r="CL950" s="253">
        <v>10.814000000000002</v>
      </c>
      <c r="CM950" s="362">
        <v>100.25358639999999</v>
      </c>
    </row>
    <row r="951" spans="1:91" ht="16" thickBot="1" x14ac:dyDescent="0.25">
      <c r="A951" s="763"/>
      <c r="B951" s="2"/>
      <c r="C951" s="2"/>
      <c r="D951" s="2"/>
      <c r="E951" s="1045"/>
      <c r="F951" s="1045"/>
      <c r="G951" s="1045"/>
      <c r="H951" s="1045"/>
      <c r="I951" s="1046"/>
      <c r="J951" s="1047" t="s">
        <v>250</v>
      </c>
      <c r="K951" s="1046"/>
      <c r="L951" s="1046"/>
      <c r="M951" s="1046"/>
      <c r="N951" s="1046"/>
      <c r="O951" s="1046"/>
      <c r="P951" s="1046"/>
      <c r="Q951" s="1045"/>
      <c r="R951" s="1046"/>
      <c r="S951" s="1048" t="s">
        <v>251</v>
      </c>
      <c r="T951" s="1045"/>
      <c r="U951" s="1045"/>
      <c r="V951" s="1046"/>
      <c r="W951" s="1046"/>
      <c r="X951" s="1046"/>
      <c r="Y951" s="1045"/>
      <c r="Z951" s="1045"/>
      <c r="AA951" s="1045"/>
      <c r="AB951" s="1045"/>
      <c r="AC951" s="1045"/>
      <c r="AD951" s="1045"/>
      <c r="AE951" s="1045"/>
      <c r="AF951" s="1045"/>
      <c r="AG951" s="138" t="s">
        <v>0</v>
      </c>
      <c r="AH951" s="2"/>
      <c r="AI951" s="5"/>
      <c r="AJ951" s="5"/>
      <c r="AK951" s="268" t="s">
        <v>252</v>
      </c>
      <c r="AL951" s="269"/>
      <c r="AM951" s="269"/>
      <c r="AN951" s="269"/>
      <c r="AO951" s="269"/>
      <c r="AP951" s="269"/>
      <c r="AQ951" s="5"/>
      <c r="AR951" s="5"/>
      <c r="AS951" s="270" t="s">
        <v>253</v>
      </c>
      <c r="AT951" s="271"/>
      <c r="AU951" s="271"/>
      <c r="AV951" s="271"/>
      <c r="AW951" s="271"/>
      <c r="AX951" s="271"/>
      <c r="AY951" s="271"/>
      <c r="AZ951" s="271"/>
      <c r="BA951" s="271"/>
      <c r="BB951" s="270"/>
      <c r="BC951" s="5"/>
      <c r="BD951" s="5"/>
      <c r="BE951" s="2"/>
      <c r="BF951" s="5"/>
      <c r="BG951" s="5"/>
      <c r="BH951" s="187" t="s">
        <v>1</v>
      </c>
      <c r="BI951" s="188" t="s">
        <v>1</v>
      </c>
      <c r="BJ951" s="139"/>
      <c r="BK951" s="2"/>
      <c r="BL951" s="5"/>
      <c r="BM951" s="5"/>
      <c r="BN951" s="268" t="s">
        <v>252</v>
      </c>
      <c r="BO951" s="269"/>
      <c r="BP951" s="269"/>
      <c r="BQ951" s="269"/>
      <c r="BR951" s="269"/>
      <c r="BS951" s="269"/>
      <c r="BT951" s="9"/>
      <c r="BU951" s="9"/>
      <c r="BV951" s="9"/>
      <c r="BW951" s="9"/>
      <c r="BX951" s="970" t="s">
        <v>254</v>
      </c>
      <c r="BY951" s="268"/>
      <c r="BZ951" s="268"/>
      <c r="CA951" s="268"/>
      <c r="CB951" s="268"/>
      <c r="CC951" s="268"/>
      <c r="CD951" s="268"/>
      <c r="CE951" s="268"/>
      <c r="CF951" s="268"/>
      <c r="CG951" s="268"/>
      <c r="CH951" s="272" t="s">
        <v>3</v>
      </c>
      <c r="CI951" s="273"/>
      <c r="CJ951" s="269"/>
      <c r="CK951" s="269"/>
      <c r="CL951" s="269"/>
      <c r="CM951" s="971"/>
    </row>
    <row r="952" spans="1:91" ht="17" thickBot="1" x14ac:dyDescent="0.25">
      <c r="A952" s="765" t="s">
        <v>560</v>
      </c>
      <c r="B952" s="12" t="s">
        <v>5</v>
      </c>
      <c r="C952" s="12" t="s">
        <v>6</v>
      </c>
      <c r="D952" s="12" t="s">
        <v>54</v>
      </c>
      <c r="E952" s="12" t="s">
        <v>7</v>
      </c>
      <c r="F952" s="12" t="s">
        <v>8</v>
      </c>
      <c r="G952" s="12" t="s">
        <v>9</v>
      </c>
      <c r="H952" s="12" t="s">
        <v>10</v>
      </c>
      <c r="I952" s="12" t="s">
        <v>11</v>
      </c>
      <c r="J952" s="12" t="s">
        <v>12</v>
      </c>
      <c r="K952" s="12" t="s">
        <v>13</v>
      </c>
      <c r="L952" s="12" t="s">
        <v>14</v>
      </c>
      <c r="M952" s="12" t="s">
        <v>15</v>
      </c>
      <c r="N952" s="12" t="s">
        <v>16</v>
      </c>
      <c r="O952" s="12" t="s">
        <v>17</v>
      </c>
      <c r="P952" s="12" t="s">
        <v>18</v>
      </c>
      <c r="Q952" s="12" t="s">
        <v>19</v>
      </c>
      <c r="R952" s="12" t="s">
        <v>255</v>
      </c>
      <c r="S952" s="12" t="s">
        <v>20</v>
      </c>
      <c r="T952" s="141" t="s">
        <v>21</v>
      </c>
      <c r="U952" s="142" t="s">
        <v>22</v>
      </c>
      <c r="V952" s="12" t="s">
        <v>23</v>
      </c>
      <c r="W952" s="12" t="s">
        <v>24</v>
      </c>
      <c r="X952" s="12" t="s">
        <v>25</v>
      </c>
      <c r="Y952" s="12" t="s">
        <v>26</v>
      </c>
      <c r="Z952" s="12" t="s">
        <v>27</v>
      </c>
      <c r="AA952" s="12" t="s">
        <v>28</v>
      </c>
      <c r="AB952" s="12" t="s">
        <v>29</v>
      </c>
      <c r="AC952" s="12" t="s">
        <v>30</v>
      </c>
      <c r="AD952" s="3" t="s">
        <v>31</v>
      </c>
      <c r="AE952" s="3" t="s">
        <v>32</v>
      </c>
      <c r="AF952" s="12" t="s">
        <v>255</v>
      </c>
      <c r="AG952" s="138" t="s">
        <v>34</v>
      </c>
      <c r="AH952" s="12" t="s">
        <v>7</v>
      </c>
      <c r="AI952" s="15" t="s">
        <v>11</v>
      </c>
      <c r="AJ952" s="15" t="s">
        <v>16</v>
      </c>
      <c r="AK952" s="15" t="s">
        <v>17</v>
      </c>
      <c r="AL952" s="15" t="s">
        <v>12</v>
      </c>
      <c r="AM952" s="15" t="s">
        <v>13</v>
      </c>
      <c r="AN952" s="15" t="s">
        <v>15</v>
      </c>
      <c r="AO952" s="15" t="s">
        <v>14</v>
      </c>
      <c r="AP952" s="15" t="s">
        <v>18</v>
      </c>
      <c r="AQ952" s="15" t="s">
        <v>35</v>
      </c>
      <c r="AR952" s="15" t="s">
        <v>19</v>
      </c>
      <c r="AS952" s="16" t="s">
        <v>7</v>
      </c>
      <c r="AT952" s="17" t="s">
        <v>256</v>
      </c>
      <c r="AU952" s="18" t="s">
        <v>36</v>
      </c>
      <c r="AV952" s="16" t="s">
        <v>9</v>
      </c>
      <c r="AW952" s="19" t="s">
        <v>35</v>
      </c>
      <c r="AX952" s="18" t="s">
        <v>36</v>
      </c>
      <c r="AY952" s="16" t="s">
        <v>10</v>
      </c>
      <c r="AZ952" s="19" t="s">
        <v>10</v>
      </c>
      <c r="BA952" s="18" t="s">
        <v>36</v>
      </c>
      <c r="BB952" s="20" t="s">
        <v>19</v>
      </c>
      <c r="BC952" s="22" t="s">
        <v>37</v>
      </c>
      <c r="BD952" s="18" t="s">
        <v>36</v>
      </c>
      <c r="BE952" s="21" t="s">
        <v>8</v>
      </c>
      <c r="BF952" s="22" t="s">
        <v>8</v>
      </c>
      <c r="BG952" s="18" t="s">
        <v>36</v>
      </c>
      <c r="BH952" s="23" t="s">
        <v>10</v>
      </c>
      <c r="BI952" s="24" t="s">
        <v>10</v>
      </c>
      <c r="BJ952" s="18" t="s">
        <v>36</v>
      </c>
      <c r="BK952" s="21" t="s">
        <v>12</v>
      </c>
      <c r="BL952" s="22" t="s">
        <v>12</v>
      </c>
      <c r="BM952" s="25" t="s">
        <v>36</v>
      </c>
      <c r="BN952" s="274" t="s">
        <v>23</v>
      </c>
      <c r="BO952" s="274" t="s">
        <v>28</v>
      </c>
      <c r="BP952" s="274" t="s">
        <v>29</v>
      </c>
      <c r="BQ952" s="274" t="s">
        <v>24</v>
      </c>
      <c r="BR952" s="274" t="s">
        <v>25</v>
      </c>
      <c r="BS952" s="274" t="s">
        <v>27</v>
      </c>
      <c r="BT952" s="274" t="s">
        <v>26</v>
      </c>
      <c r="BU952" s="274" t="s">
        <v>30</v>
      </c>
      <c r="BV952" s="274" t="s">
        <v>38</v>
      </c>
      <c r="BW952" s="275" t="s">
        <v>3</v>
      </c>
      <c r="BX952" s="972" t="s">
        <v>23</v>
      </c>
      <c r="BY952" s="27" t="s">
        <v>28</v>
      </c>
      <c r="BZ952" s="27" t="s">
        <v>29</v>
      </c>
      <c r="CA952" s="27" t="s">
        <v>24</v>
      </c>
      <c r="CB952" s="27" t="s">
        <v>25</v>
      </c>
      <c r="CC952" s="27" t="s">
        <v>27</v>
      </c>
      <c r="CD952" s="27" t="s">
        <v>26</v>
      </c>
      <c r="CE952" s="27" t="s">
        <v>30</v>
      </c>
      <c r="CF952" s="27" t="s">
        <v>21</v>
      </c>
      <c r="CG952" s="10" t="s">
        <v>22</v>
      </c>
      <c r="CH952" s="27" t="s">
        <v>32</v>
      </c>
      <c r="CI952" s="10" t="s">
        <v>20</v>
      </c>
      <c r="CJ952" s="28" t="s">
        <v>257</v>
      </c>
      <c r="CK952" s="28" t="s">
        <v>35</v>
      </c>
      <c r="CL952" s="28" t="s">
        <v>10</v>
      </c>
      <c r="CM952" s="973" t="s">
        <v>37</v>
      </c>
    </row>
    <row r="953" spans="1:91" x14ac:dyDescent="0.2">
      <c r="A953" s="837" t="s">
        <v>561</v>
      </c>
      <c r="B953" s="838">
        <v>-10403</v>
      </c>
      <c r="C953" s="838">
        <v>32198</v>
      </c>
      <c r="D953" s="838">
        <v>299</v>
      </c>
      <c r="E953" s="839">
        <v>0.51739599999999997</v>
      </c>
      <c r="F953" s="840">
        <v>69.186899999999994</v>
      </c>
      <c r="G953" s="841">
        <v>33.389899999999997</v>
      </c>
      <c r="H953" s="841">
        <v>39.782899999999998</v>
      </c>
      <c r="I953" s="841">
        <v>5.3569699999999996</v>
      </c>
      <c r="J953" s="841">
        <v>9.8274100000000004</v>
      </c>
      <c r="K953" s="841">
        <v>0.65599200000000002</v>
      </c>
      <c r="L953" s="841">
        <v>0.32508599999999999</v>
      </c>
      <c r="M953" s="841">
        <v>6.3937299999999997</v>
      </c>
      <c r="N953" s="841">
        <v>6.1087600000000002</v>
      </c>
      <c r="O953" s="841">
        <v>2.8535999999999999E-2</v>
      </c>
      <c r="P953" s="841">
        <v>1.0489E-2</v>
      </c>
      <c r="Q953" s="842">
        <v>101.88</v>
      </c>
      <c r="R953" s="841">
        <v>3.9859100000000001</v>
      </c>
      <c r="S953" s="843">
        <v>2.0106199999999999</v>
      </c>
      <c r="T953" s="843">
        <v>0.970333</v>
      </c>
      <c r="U953" s="843">
        <v>1.0402899999999999</v>
      </c>
      <c r="V953" s="843">
        <v>0.27750799999999998</v>
      </c>
      <c r="W953" s="843">
        <v>0.25680700000000001</v>
      </c>
      <c r="X953" s="843">
        <v>1.8276000000000001E-2</v>
      </c>
      <c r="Y953" s="843">
        <v>9.5680000000000001E-3</v>
      </c>
      <c r="Z953" s="843">
        <v>0.17566200000000001</v>
      </c>
      <c r="AA953" s="843">
        <v>0.25017899999999998</v>
      </c>
      <c r="AB953" s="843">
        <v>9.9200000000000004E-4</v>
      </c>
      <c r="AC953" s="843">
        <v>3.9100000000000002E-4</v>
      </c>
      <c r="AD953" s="843">
        <v>4</v>
      </c>
      <c r="AE953" s="420">
        <v>3.0000060000000004</v>
      </c>
      <c r="AF953" s="841">
        <v>3.9859100000000001</v>
      </c>
      <c r="AG953" s="839">
        <v>1.4624543408351716</v>
      </c>
      <c r="AH953" s="844">
        <v>0.51739599999999997</v>
      </c>
      <c r="AI953" s="35">
        <v>5.3859300000000001</v>
      </c>
      <c r="AJ953" s="35">
        <v>6.1370199999999997</v>
      </c>
      <c r="AK953" s="35">
        <v>2.6249999999999999E-2</v>
      </c>
      <c r="AL953" s="35">
        <v>9.7639099999999992</v>
      </c>
      <c r="AM953" s="35">
        <v>0.64735200000000004</v>
      </c>
      <c r="AN953" s="35">
        <v>6.3453099999999996</v>
      </c>
      <c r="AO953" s="35">
        <v>0.31714700000000001</v>
      </c>
      <c r="AP953" s="35">
        <v>6.1809999999999999E-3</v>
      </c>
      <c r="AQ953" s="35">
        <v>68.811700000000002</v>
      </c>
      <c r="AR953" s="35">
        <v>97.440700000000007</v>
      </c>
      <c r="AS953" s="846">
        <v>0.51739599999999997</v>
      </c>
      <c r="AT953" s="326">
        <v>0.51811321694518464</v>
      </c>
      <c r="AU953" s="327">
        <v>-7.1721694518467327E-4</v>
      </c>
      <c r="AV953" s="847">
        <v>33.389899999999997</v>
      </c>
      <c r="AW953" s="35">
        <v>33.159399999999998</v>
      </c>
      <c r="AX953" s="327">
        <v>0.23049999999999926</v>
      </c>
      <c r="AY953" s="847">
        <v>39.782899999999998</v>
      </c>
      <c r="AZ953" s="35">
        <v>39.619999999999997</v>
      </c>
      <c r="BA953" s="327">
        <v>0.16290000000000049</v>
      </c>
      <c r="BB953" s="847">
        <v>101.88</v>
      </c>
      <c r="BC953" s="35">
        <v>101.40849999999999</v>
      </c>
      <c r="BD953" s="36">
        <v>0.47150000000000603</v>
      </c>
      <c r="BE953" s="847">
        <v>69.186899999999994</v>
      </c>
      <c r="BF953" s="35">
        <v>68.811700000000002</v>
      </c>
      <c r="BG953" s="327">
        <v>0.37519999999999243</v>
      </c>
      <c r="BH953" s="46">
        <v>73.172799999999995</v>
      </c>
      <c r="BI953" s="46">
        <v>72.779399999999995</v>
      </c>
      <c r="BJ953" s="327">
        <v>0.39339999999999975</v>
      </c>
      <c r="BK953" s="847">
        <v>9.8274100000000004</v>
      </c>
      <c r="BL953" s="35">
        <v>9.7639099999999992</v>
      </c>
      <c r="BM953" s="327">
        <v>6.3500000000001222E-2</v>
      </c>
      <c r="BN953" s="36">
        <v>0.28012399999999998</v>
      </c>
      <c r="BO953" s="36">
        <v>0.25234200000000001</v>
      </c>
      <c r="BP953" s="36">
        <v>9.1600000000000004E-4</v>
      </c>
      <c r="BQ953" s="36">
        <v>0.25616800000000001</v>
      </c>
      <c r="BR953" s="36">
        <v>1.8107999999999999E-2</v>
      </c>
      <c r="BS953" s="36">
        <v>0.17502899999999999</v>
      </c>
      <c r="BT953" s="36">
        <v>9.3720000000000001E-3</v>
      </c>
      <c r="BU953" s="36">
        <v>2.31E-4</v>
      </c>
      <c r="BV953" s="36">
        <v>2.0077099999999999</v>
      </c>
      <c r="BW953" s="36">
        <v>3</v>
      </c>
      <c r="BX953" s="944">
        <v>0.28011000000000003</v>
      </c>
      <c r="BY953" s="36">
        <v>0.25233</v>
      </c>
      <c r="BZ953" s="36">
        <v>9.2000000000000003E-4</v>
      </c>
      <c r="CA953" s="36">
        <v>0.25625999999999999</v>
      </c>
      <c r="CB953" s="36">
        <v>1.8110000000000001E-2</v>
      </c>
      <c r="CC953" s="36">
        <v>0.17502000000000001</v>
      </c>
      <c r="CD953" s="36">
        <v>9.3699999999999999E-3</v>
      </c>
      <c r="CE953" s="36">
        <v>2.3000000000000001E-4</v>
      </c>
      <c r="CF953" s="36">
        <v>0.96745999999999999</v>
      </c>
      <c r="CG953" s="36">
        <v>1.0401899999999999</v>
      </c>
      <c r="CH953" s="36">
        <v>3</v>
      </c>
      <c r="CI953" s="36">
        <v>2.0076499999999999</v>
      </c>
      <c r="CJ953" s="326">
        <v>0.51811321694518464</v>
      </c>
      <c r="CK953" s="35">
        <v>33.159399999999998</v>
      </c>
      <c r="CL953" s="35">
        <v>39.619999999999997</v>
      </c>
      <c r="CM953" s="42">
        <v>101.40849999999999</v>
      </c>
    </row>
    <row r="954" spans="1:91" x14ac:dyDescent="0.2">
      <c r="A954" s="848" t="s">
        <v>562</v>
      </c>
      <c r="B954" s="849">
        <v>-10245</v>
      </c>
      <c r="C954" s="849">
        <v>31984</v>
      </c>
      <c r="D954" s="849">
        <v>299</v>
      </c>
      <c r="E954" s="850">
        <v>0.54140500000000003</v>
      </c>
      <c r="F954" s="847">
        <v>59.342300000000002</v>
      </c>
      <c r="G954" s="845">
        <v>27.214099999999998</v>
      </c>
      <c r="H954" s="845">
        <v>35.705599999999997</v>
      </c>
      <c r="I954" s="845">
        <v>5.4829100000000004</v>
      </c>
      <c r="J954" s="845">
        <v>2.7022300000000001</v>
      </c>
      <c r="K954" s="845">
        <v>0.63373900000000005</v>
      </c>
      <c r="L954" s="845">
        <v>0.29838500000000001</v>
      </c>
      <c r="M954" s="845">
        <v>16.732099999999999</v>
      </c>
      <c r="N954" s="845">
        <v>11.4534</v>
      </c>
      <c r="O954" s="845">
        <v>3.8351000000000003E-2</v>
      </c>
      <c r="P954" s="845">
        <v>7.0600000000000003E-3</v>
      </c>
      <c r="Q954" s="851">
        <v>100.268</v>
      </c>
      <c r="R954" s="845">
        <v>3.5773999999999999</v>
      </c>
      <c r="S954" s="852">
        <v>1.7040999999999999</v>
      </c>
      <c r="T954" s="852">
        <v>0.78149000000000002</v>
      </c>
      <c r="U954" s="852">
        <v>0.92260600000000004</v>
      </c>
      <c r="V954" s="852">
        <v>0.280667</v>
      </c>
      <c r="W954" s="852">
        <v>6.9777000000000006E-2</v>
      </c>
      <c r="X954" s="852">
        <v>1.7447000000000001E-2</v>
      </c>
      <c r="Y954" s="852">
        <v>8.6779999999999999E-3</v>
      </c>
      <c r="Z954" s="852">
        <v>0.45425300000000002</v>
      </c>
      <c r="AA954" s="852">
        <v>0.46350599999999997</v>
      </c>
      <c r="AB954" s="852">
        <v>1.317E-3</v>
      </c>
      <c r="AC954" s="852">
        <v>2.5999999999999998E-4</v>
      </c>
      <c r="AD954" s="852">
        <v>4</v>
      </c>
      <c r="AE954" s="325">
        <v>3.0000010000000006</v>
      </c>
      <c r="AF954" s="845">
        <v>3.5773999999999999</v>
      </c>
      <c r="AG954" s="850">
        <v>1.5097717067756586</v>
      </c>
      <c r="AH954" s="853">
        <v>0.54140500000000003</v>
      </c>
      <c r="AI954" s="35">
        <v>5.5049700000000001</v>
      </c>
      <c r="AJ954" s="35">
        <v>11.4962</v>
      </c>
      <c r="AK954" s="35">
        <v>3.6443000000000003E-2</v>
      </c>
      <c r="AL954" s="35">
        <v>2.6823399999999999</v>
      </c>
      <c r="AM954" s="35">
        <v>0.626579</v>
      </c>
      <c r="AN954" s="35">
        <v>16.628499999999999</v>
      </c>
      <c r="AO954" s="35">
        <v>0.29175299999999998</v>
      </c>
      <c r="AP954" s="35">
        <v>3.4290000000000002E-3</v>
      </c>
      <c r="AQ954" s="35">
        <v>59.070099999999996</v>
      </c>
      <c r="AR954" s="35">
        <v>96.340400000000002</v>
      </c>
      <c r="AS954" s="846">
        <v>0.54140500000000003</v>
      </c>
      <c r="AT954" s="326">
        <v>0.54182953136112766</v>
      </c>
      <c r="AU954" s="327">
        <v>-4.2453136112763357E-4</v>
      </c>
      <c r="AV954" s="847">
        <v>27.214099999999998</v>
      </c>
      <c r="AW954" s="35">
        <v>27.0642</v>
      </c>
      <c r="AX954" s="327">
        <v>0.14989999999999881</v>
      </c>
      <c r="AY954" s="847">
        <v>35.705599999999997</v>
      </c>
      <c r="AZ954" s="35">
        <v>35.57</v>
      </c>
      <c r="BA954" s="327">
        <v>0.13559999999999661</v>
      </c>
      <c r="BB954" s="847">
        <v>100.268</v>
      </c>
      <c r="BC954" s="35">
        <v>99.904414000000017</v>
      </c>
      <c r="BD954" s="36">
        <v>0.36358599999998376</v>
      </c>
      <c r="BE954" s="847">
        <v>59.342300000000002</v>
      </c>
      <c r="BF954" s="35">
        <v>59.070099999999996</v>
      </c>
      <c r="BG954" s="327">
        <v>0.2722000000000051</v>
      </c>
      <c r="BH954" s="46">
        <v>62.919699999999992</v>
      </c>
      <c r="BI954" s="46">
        <v>62.6342</v>
      </c>
      <c r="BJ954" s="327">
        <v>0.28549999999999187</v>
      </c>
      <c r="BK954" s="847">
        <v>2.7022300000000001</v>
      </c>
      <c r="BL954" s="35">
        <v>2.6823399999999999</v>
      </c>
      <c r="BM954" s="327">
        <v>1.9890000000000185E-2</v>
      </c>
      <c r="BN954" s="36">
        <v>0.28263100000000002</v>
      </c>
      <c r="BO954" s="36">
        <v>0.46661900000000001</v>
      </c>
      <c r="BP954" s="36">
        <v>1.255E-3</v>
      </c>
      <c r="BQ954" s="36">
        <v>6.9469000000000003E-2</v>
      </c>
      <c r="BR954" s="36">
        <v>1.7301E-2</v>
      </c>
      <c r="BS954" s="36">
        <v>0.45277899999999999</v>
      </c>
      <c r="BT954" s="36">
        <v>8.5109999999999995E-3</v>
      </c>
      <c r="BU954" s="36">
        <v>1.27E-4</v>
      </c>
      <c r="BV954" s="36">
        <v>1.7013100000000001</v>
      </c>
      <c r="BW954" s="36">
        <v>3.0000020000000003</v>
      </c>
      <c r="BX954" s="944">
        <v>0.28261999999999998</v>
      </c>
      <c r="BY954" s="36">
        <v>0.46661000000000002</v>
      </c>
      <c r="BZ954" s="36">
        <v>1.2600000000000001E-3</v>
      </c>
      <c r="CA954" s="36">
        <v>6.9500000000000006E-2</v>
      </c>
      <c r="CB954" s="36">
        <v>1.7299999999999999E-2</v>
      </c>
      <c r="CC954" s="36">
        <v>0.45277000000000001</v>
      </c>
      <c r="CD954" s="36">
        <v>8.5100000000000002E-3</v>
      </c>
      <c r="CE954" s="36">
        <v>1.2999999999999999E-4</v>
      </c>
      <c r="CF954" s="36">
        <v>0.77949000000000002</v>
      </c>
      <c r="CG954" s="36">
        <v>0.92181999999999997</v>
      </c>
      <c r="CH954" s="36">
        <v>3.0000100000000001</v>
      </c>
      <c r="CI954" s="36">
        <v>1.7013099999999999</v>
      </c>
      <c r="CJ954" s="326">
        <v>0.54182953136112766</v>
      </c>
      <c r="CK954" s="35">
        <v>27.0642</v>
      </c>
      <c r="CL954" s="35">
        <v>35.57</v>
      </c>
      <c r="CM954" s="42">
        <v>99.904414000000017</v>
      </c>
    </row>
    <row r="955" spans="1:91" x14ac:dyDescent="0.2">
      <c r="A955" s="848" t="s">
        <v>563</v>
      </c>
      <c r="B955" s="849">
        <v>-12891</v>
      </c>
      <c r="C955" s="849">
        <v>37461</v>
      </c>
      <c r="D955" s="849">
        <v>286</v>
      </c>
      <c r="E955" s="854">
        <v>0.60187000000000002</v>
      </c>
      <c r="F955" s="847">
        <v>73.153999999999996</v>
      </c>
      <c r="G955" s="845">
        <v>29.1248</v>
      </c>
      <c r="H955" s="845">
        <v>48.931699999999999</v>
      </c>
      <c r="I955" s="845">
        <v>4.1340199999999996</v>
      </c>
      <c r="J955" s="845">
        <v>3.2927200000000001</v>
      </c>
      <c r="K955" s="845">
        <v>0.831654</v>
      </c>
      <c r="L955" s="845">
        <v>0.30510100000000001</v>
      </c>
      <c r="M955" s="845">
        <v>6.8611899999999997</v>
      </c>
      <c r="N955" s="845">
        <v>7.2258100000000001</v>
      </c>
      <c r="O955" s="845">
        <v>6.4406000000000005E-2</v>
      </c>
      <c r="P955" s="845">
        <v>1.6175999999999999E-2</v>
      </c>
      <c r="Q955" s="851">
        <v>100.788</v>
      </c>
      <c r="R955" s="845">
        <v>4.9025400000000001</v>
      </c>
      <c r="S955" s="852">
        <v>2.1652200000000001</v>
      </c>
      <c r="T955" s="852">
        <v>0.86204000000000003</v>
      </c>
      <c r="U955" s="852">
        <v>1.30318</v>
      </c>
      <c r="V955" s="852">
        <v>0.218115</v>
      </c>
      <c r="W955" s="852">
        <v>8.7636000000000006E-2</v>
      </c>
      <c r="X955" s="852">
        <v>2.3598999999999998E-2</v>
      </c>
      <c r="Y955" s="852">
        <v>9.1459999999999996E-3</v>
      </c>
      <c r="Z955" s="852">
        <v>0.19199099999999999</v>
      </c>
      <c r="AA955" s="852">
        <v>0.30139899999999997</v>
      </c>
      <c r="AB955" s="852">
        <v>2.2790000000000002E-3</v>
      </c>
      <c r="AC955" s="852">
        <v>6.1300000000000005E-4</v>
      </c>
      <c r="AD955" s="852">
        <v>4</v>
      </c>
      <c r="AE955" s="852">
        <v>2.9999979999999997</v>
      </c>
      <c r="AF955" s="845">
        <v>4.9025400000000001</v>
      </c>
      <c r="AG955" s="938">
        <v>1.37745433645344</v>
      </c>
      <c r="AH955" s="855">
        <v>0.60187000000000002</v>
      </c>
      <c r="AI955" s="845">
        <v>4.1638299999999999</v>
      </c>
      <c r="AJ955" s="845">
        <v>7.2689199999999996</v>
      </c>
      <c r="AK955" s="845">
        <v>6.1933000000000002E-2</v>
      </c>
      <c r="AL955" s="845">
        <v>3.2594400000000001</v>
      </c>
      <c r="AM955" s="845">
        <v>0.819129</v>
      </c>
      <c r="AN955" s="845">
        <v>6.7898800000000001</v>
      </c>
      <c r="AO955" s="845">
        <v>0.29496299999999998</v>
      </c>
      <c r="AP955" s="845">
        <v>1.056E-2</v>
      </c>
      <c r="AQ955" s="845">
        <v>72.644099999999995</v>
      </c>
      <c r="AR955" s="845">
        <v>95.312799999999996</v>
      </c>
      <c r="AS955" s="856">
        <v>0.60187000000000002</v>
      </c>
      <c r="AT955" s="857">
        <v>0.6024068513369083</v>
      </c>
      <c r="AU955" s="858">
        <v>-5.368513369082839E-4</v>
      </c>
      <c r="AV955" s="847">
        <v>29.1248</v>
      </c>
      <c r="AW955" s="845">
        <v>28.8828</v>
      </c>
      <c r="AX955" s="858">
        <v>0.24200000000000088</v>
      </c>
      <c r="AY955" s="847">
        <v>48.931699999999999</v>
      </c>
      <c r="AZ955" s="845">
        <v>48.63</v>
      </c>
      <c r="BA955" s="858">
        <v>0.30169999999999675</v>
      </c>
      <c r="BB955" s="847">
        <v>100.788</v>
      </c>
      <c r="BC955" s="845">
        <v>100.18145499999999</v>
      </c>
      <c r="BD955" s="852">
        <v>0.60654500000001121</v>
      </c>
      <c r="BE955" s="847">
        <v>73.153999999999996</v>
      </c>
      <c r="BF955" s="845">
        <v>72.644099999999995</v>
      </c>
      <c r="BG955" s="858">
        <v>0.5099000000000018</v>
      </c>
      <c r="BH955" s="845">
        <v>78.0565</v>
      </c>
      <c r="BI955" s="845">
        <v>77.512799999999999</v>
      </c>
      <c r="BJ955" s="858">
        <v>0.54370000000000118</v>
      </c>
      <c r="BK955" s="847">
        <v>3.2927200000000001</v>
      </c>
      <c r="BL955" s="845">
        <v>3.2594400000000001</v>
      </c>
      <c r="BM955" s="858">
        <v>3.3279999999999976E-2</v>
      </c>
      <c r="BN955" s="852">
        <v>0.220834</v>
      </c>
      <c r="BO955" s="852">
        <v>0.30477799999999999</v>
      </c>
      <c r="BP955" s="852">
        <v>2.2030000000000001E-3</v>
      </c>
      <c r="BQ955" s="852">
        <v>8.7202000000000002E-2</v>
      </c>
      <c r="BR955" s="852">
        <v>2.3365E-2</v>
      </c>
      <c r="BS955" s="852">
        <v>0.19098699999999999</v>
      </c>
      <c r="BT955" s="852">
        <v>8.8880000000000001E-3</v>
      </c>
      <c r="BU955" s="852">
        <v>4.0299999999999998E-4</v>
      </c>
      <c r="BV955" s="852">
        <v>2.16134</v>
      </c>
      <c r="BW955" s="852">
        <v>3</v>
      </c>
      <c r="BX955" s="991">
        <v>0.22083</v>
      </c>
      <c r="BY955" s="852">
        <v>0.30476999999999999</v>
      </c>
      <c r="BZ955" s="852">
        <v>2.2000000000000001E-3</v>
      </c>
      <c r="CA955" s="852">
        <v>8.7239999999999998E-2</v>
      </c>
      <c r="CB955" s="852">
        <v>2.3359999999999999E-2</v>
      </c>
      <c r="CC955" s="852">
        <v>0.19098000000000001</v>
      </c>
      <c r="CD955" s="852">
        <v>8.8900000000000003E-3</v>
      </c>
      <c r="CE955" s="852">
        <v>4.0000000000000002E-4</v>
      </c>
      <c r="CF955" s="852">
        <v>0.85933000000000004</v>
      </c>
      <c r="CG955" s="852">
        <v>1.302</v>
      </c>
      <c r="CH955" s="852">
        <v>3</v>
      </c>
      <c r="CI955" s="852">
        <v>2.16133</v>
      </c>
      <c r="CJ955" s="857">
        <v>0.6024068513369083</v>
      </c>
      <c r="CK955" s="845">
        <v>28.8828</v>
      </c>
      <c r="CL955" s="845">
        <v>48.63</v>
      </c>
      <c r="CM955" s="851">
        <v>100.18145499999999</v>
      </c>
    </row>
    <row r="956" spans="1:91" x14ac:dyDescent="0.2">
      <c r="A956" s="848" t="s">
        <v>564</v>
      </c>
      <c r="B956" s="849">
        <v>-12835</v>
      </c>
      <c r="C956" s="849">
        <v>37414</v>
      </c>
      <c r="D956" s="849">
        <v>286</v>
      </c>
      <c r="E956" s="854">
        <v>0.56995300000000004</v>
      </c>
      <c r="F956" s="847">
        <v>72.717399999999998</v>
      </c>
      <c r="G956" s="845">
        <v>31.271899999999999</v>
      </c>
      <c r="H956" s="845">
        <v>46.060299999999998</v>
      </c>
      <c r="I956" s="845">
        <v>4.2238800000000003</v>
      </c>
      <c r="J956" s="845">
        <v>6.2132199999999997</v>
      </c>
      <c r="K956" s="845">
        <v>0.78142900000000004</v>
      </c>
      <c r="L956" s="845">
        <v>0.31578400000000001</v>
      </c>
      <c r="M956" s="845">
        <v>4.7078699999999998</v>
      </c>
      <c r="N956" s="845">
        <v>6.3922699999999999</v>
      </c>
      <c r="O956" s="845">
        <v>5.5307000000000002E-2</v>
      </c>
      <c r="P956" s="845">
        <v>9.3609999999999995E-3</v>
      </c>
      <c r="Q956" s="851">
        <v>100.03100000000001</v>
      </c>
      <c r="R956" s="845">
        <v>4.6148600000000002</v>
      </c>
      <c r="S956" s="852">
        <v>2.1719599999999999</v>
      </c>
      <c r="T956" s="852">
        <v>0.93404699999999996</v>
      </c>
      <c r="U956" s="852">
        <v>1.2379199999999999</v>
      </c>
      <c r="V956" s="852">
        <v>0.22489300000000001</v>
      </c>
      <c r="W956" s="852">
        <v>0.166876</v>
      </c>
      <c r="X956" s="852">
        <v>2.2376E-2</v>
      </c>
      <c r="Y956" s="852">
        <v>9.5530000000000007E-3</v>
      </c>
      <c r="Z956" s="852">
        <v>0.13294</v>
      </c>
      <c r="AA956" s="852">
        <v>0.269067</v>
      </c>
      <c r="AB956" s="852">
        <v>1.9750000000000002E-3</v>
      </c>
      <c r="AC956" s="852">
        <v>3.5799999999999997E-4</v>
      </c>
      <c r="AD956" s="852">
        <v>4</v>
      </c>
      <c r="AE956" s="852">
        <v>3.0000049999999998</v>
      </c>
      <c r="AF956" s="845">
        <v>4.6148600000000002</v>
      </c>
      <c r="AG956" s="938">
        <v>1.3718361600878983</v>
      </c>
      <c r="AH956" s="855">
        <v>0.56995300000000004</v>
      </c>
      <c r="AI956" s="845">
        <v>4.2527499999999998</v>
      </c>
      <c r="AJ956" s="845">
        <v>6.4282399999999997</v>
      </c>
      <c r="AK956" s="845">
        <v>5.2853999999999998E-2</v>
      </c>
      <c r="AL956" s="845">
        <v>6.1612999999999998</v>
      </c>
      <c r="AM956" s="845">
        <v>0.76990800000000004</v>
      </c>
      <c r="AN956" s="845">
        <v>4.6609100000000003</v>
      </c>
      <c r="AO956" s="845">
        <v>0.30612</v>
      </c>
      <c r="AP956" s="845">
        <v>4.0829999999999998E-3</v>
      </c>
      <c r="AQ956" s="845">
        <v>72.235900000000001</v>
      </c>
      <c r="AR956" s="845">
        <v>94.872100000000003</v>
      </c>
      <c r="AS956" s="856">
        <v>0.56995300000000004</v>
      </c>
      <c r="AT956" s="857">
        <v>0.57052795661237066</v>
      </c>
      <c r="AU956" s="858">
        <v>-5.7495661237061402E-4</v>
      </c>
      <c r="AV956" s="847">
        <v>31.271899999999999</v>
      </c>
      <c r="AW956" s="845">
        <v>31.023299999999999</v>
      </c>
      <c r="AX956" s="858">
        <v>0.24859999999999971</v>
      </c>
      <c r="AY956" s="847">
        <v>46.060299999999998</v>
      </c>
      <c r="AZ956" s="845">
        <v>45.8</v>
      </c>
      <c r="BA956" s="858">
        <v>0.26030000000000086</v>
      </c>
      <c r="BB956" s="847">
        <v>100.03100000000001</v>
      </c>
      <c r="BC956" s="845">
        <v>99.459464999999994</v>
      </c>
      <c r="BD956" s="852">
        <v>0.57153500000001145</v>
      </c>
      <c r="BE956" s="847">
        <v>72.717399999999998</v>
      </c>
      <c r="BF956" s="845">
        <v>72.235900000000001</v>
      </c>
      <c r="BG956" s="858">
        <v>0.48149999999999693</v>
      </c>
      <c r="BH956" s="845">
        <v>77.3322</v>
      </c>
      <c r="BI956" s="845">
        <v>76.823299999999989</v>
      </c>
      <c r="BJ956" s="858">
        <v>0.50890000000001123</v>
      </c>
      <c r="BK956" s="847">
        <v>6.2132199999999997</v>
      </c>
      <c r="BL956" s="845">
        <v>6.1612999999999998</v>
      </c>
      <c r="BM956" s="858">
        <v>5.1919999999999966E-2</v>
      </c>
      <c r="BN956" s="852">
        <v>0.22756499999999999</v>
      </c>
      <c r="BO956" s="852">
        <v>0.27193699999999998</v>
      </c>
      <c r="BP956" s="852">
        <v>1.897E-3</v>
      </c>
      <c r="BQ956" s="852">
        <v>0.16631000000000001</v>
      </c>
      <c r="BR956" s="852">
        <v>2.2157E-2</v>
      </c>
      <c r="BS956" s="852">
        <v>0.132274</v>
      </c>
      <c r="BT956" s="852">
        <v>9.3069999999999993E-3</v>
      </c>
      <c r="BU956" s="852">
        <v>1.5699999999999999E-4</v>
      </c>
      <c r="BV956" s="852">
        <v>2.1684000000000001</v>
      </c>
      <c r="BW956" s="852">
        <v>3.0000040000000001</v>
      </c>
      <c r="BX956" s="991">
        <v>0.22756000000000001</v>
      </c>
      <c r="BY956" s="852">
        <v>0.27193000000000001</v>
      </c>
      <c r="BZ956" s="852">
        <v>1.9E-3</v>
      </c>
      <c r="CA956" s="852">
        <v>0.16636999999999999</v>
      </c>
      <c r="CB956" s="852">
        <v>2.2159999999999999E-2</v>
      </c>
      <c r="CC956" s="852">
        <v>0.13227</v>
      </c>
      <c r="CD956" s="852">
        <v>9.3100000000000006E-3</v>
      </c>
      <c r="CE956" s="852">
        <v>1.6000000000000001E-4</v>
      </c>
      <c r="CF956" s="852">
        <v>0.93125000000000002</v>
      </c>
      <c r="CG956" s="852">
        <v>1.2371099999999999</v>
      </c>
      <c r="CH956" s="852">
        <v>3.0000200000000001</v>
      </c>
      <c r="CI956" s="852">
        <v>2.1683599999999998</v>
      </c>
      <c r="CJ956" s="857">
        <v>0.57052795661237066</v>
      </c>
      <c r="CK956" s="845">
        <v>31.023299999999999</v>
      </c>
      <c r="CL956" s="845">
        <v>45.8</v>
      </c>
      <c r="CM956" s="851">
        <v>99.459464999999994</v>
      </c>
    </row>
    <row r="957" spans="1:91" x14ac:dyDescent="0.2">
      <c r="A957" s="52" t="s">
        <v>565</v>
      </c>
      <c r="B957" s="30">
        <v>-14083</v>
      </c>
      <c r="C957" s="30">
        <v>34338</v>
      </c>
      <c r="D957" s="30">
        <v>302</v>
      </c>
      <c r="E957" s="31">
        <v>0.31963399999999997</v>
      </c>
      <c r="F957" s="41">
        <v>70.665599999999998</v>
      </c>
      <c r="G957" s="35">
        <v>48.078499999999998</v>
      </c>
      <c r="H957" s="35">
        <v>25.1021</v>
      </c>
      <c r="I957" s="35">
        <v>1.5306599999999999</v>
      </c>
      <c r="J957" s="35">
        <v>21.4937</v>
      </c>
      <c r="K957" s="35">
        <v>0.75258100000000006</v>
      </c>
      <c r="L957" s="35">
        <v>0.645061</v>
      </c>
      <c r="M957" s="35">
        <v>3.6505000000000003E-2</v>
      </c>
      <c r="N957" s="35">
        <v>0.80146799999999996</v>
      </c>
      <c r="O957" s="1125">
        <v>0.32057200000000002</v>
      </c>
      <c r="P957" s="35">
        <v>0.15401699999999999</v>
      </c>
      <c r="Q957" s="42">
        <v>98.915099999999995</v>
      </c>
      <c r="R957" s="35">
        <v>2.5150199999999998</v>
      </c>
      <c r="S957" s="36">
        <v>2.2119599999999999</v>
      </c>
      <c r="T957" s="36">
        <v>1.50495</v>
      </c>
      <c r="U957" s="36">
        <v>0.70701800000000004</v>
      </c>
      <c r="V957" s="36">
        <v>8.5407999999999998E-2</v>
      </c>
      <c r="W957" s="36">
        <v>0.60498300000000005</v>
      </c>
      <c r="X957" s="36">
        <v>2.2584E-2</v>
      </c>
      <c r="Y957" s="36">
        <v>2.0449999999999999E-2</v>
      </c>
      <c r="Z957" s="36">
        <v>1.08E-3</v>
      </c>
      <c r="AA957" s="36">
        <v>3.5354999999999998E-2</v>
      </c>
      <c r="AB957" s="36">
        <v>1.1998999999999999E-2</v>
      </c>
      <c r="AC957" s="36">
        <v>6.1760000000000001E-3</v>
      </c>
      <c r="AD957" s="36">
        <v>4</v>
      </c>
      <c r="AE957" s="325">
        <v>3.0000030000000004</v>
      </c>
      <c r="AF957" s="35">
        <v>2.5150199999999998</v>
      </c>
      <c r="AG957" s="37">
        <v>0.620805239764053</v>
      </c>
      <c r="AH957" s="53">
        <v>0.31963399999999997</v>
      </c>
      <c r="AI957" s="35">
        <v>1.5363899999999999</v>
      </c>
      <c r="AJ957" s="35">
        <v>0.802481</v>
      </c>
      <c r="AK957" s="35">
        <v>0.31940200000000002</v>
      </c>
      <c r="AL957" s="35">
        <v>21.404499999999999</v>
      </c>
      <c r="AM957" s="35">
        <v>0.74605299999999997</v>
      </c>
      <c r="AN957" s="35">
        <v>3.3373E-2</v>
      </c>
      <c r="AO957" s="35">
        <v>0.63837699999999997</v>
      </c>
      <c r="AP957" s="35">
        <v>0.150502</v>
      </c>
      <c r="AQ957" s="35">
        <v>70.400199999999998</v>
      </c>
      <c r="AR957" s="35">
        <v>96.031300000000002</v>
      </c>
      <c r="AS957" s="43">
        <v>0.31963399999999997</v>
      </c>
      <c r="AT957" s="326">
        <v>0.31975403535741742</v>
      </c>
      <c r="AU957" s="327">
        <v>-1.2003535741744731E-4</v>
      </c>
      <c r="AV957" s="41">
        <v>48.078499999999998</v>
      </c>
      <c r="AW957" s="35">
        <v>47.889499999999998</v>
      </c>
      <c r="AX957" s="327">
        <v>0.18900000000000006</v>
      </c>
      <c r="AY957" s="41">
        <v>25.1021</v>
      </c>
      <c r="AZ957" s="35">
        <v>25.02</v>
      </c>
      <c r="BA957" s="327">
        <v>8.2100000000000506E-2</v>
      </c>
      <c r="BB957" s="41">
        <v>98.915099999999995</v>
      </c>
      <c r="BC957" s="35">
        <v>98.540577999999996</v>
      </c>
      <c r="BD957" s="36">
        <v>0.37452199999999891</v>
      </c>
      <c r="BE957" s="41">
        <v>70.665599999999998</v>
      </c>
      <c r="BF957" s="35">
        <v>70.400199999999998</v>
      </c>
      <c r="BG957" s="327">
        <v>0.26539999999999964</v>
      </c>
      <c r="BH957" s="46">
        <v>73.180599999999998</v>
      </c>
      <c r="BI957" s="46">
        <v>72.909499999999994</v>
      </c>
      <c r="BJ957" s="327">
        <v>0.27110000000000412</v>
      </c>
      <c r="BK957" s="41">
        <v>21.4937</v>
      </c>
      <c r="BL957" s="35">
        <v>21.404499999999999</v>
      </c>
      <c r="BM957" s="327">
        <v>8.9200000000001722E-2</v>
      </c>
      <c r="BN957" s="36">
        <v>8.6046999999999998E-2</v>
      </c>
      <c r="BO957" s="36">
        <v>3.5531E-2</v>
      </c>
      <c r="BP957" s="36">
        <v>1.1998999999999999E-2</v>
      </c>
      <c r="BQ957" s="36">
        <v>0.60471699999999995</v>
      </c>
      <c r="BR957" s="36">
        <v>2.2471999999999999E-2</v>
      </c>
      <c r="BS957" s="36">
        <v>9.9099999999999991E-4</v>
      </c>
      <c r="BT957" s="36">
        <v>2.0313999999999999E-2</v>
      </c>
      <c r="BU957" s="36">
        <v>6.058E-3</v>
      </c>
      <c r="BV957" s="36">
        <v>2.2118699999999998</v>
      </c>
      <c r="BW957" s="36">
        <v>2.9999989999999999</v>
      </c>
      <c r="BX957" s="944">
        <v>8.6040000000000005E-2</v>
      </c>
      <c r="BY957" s="36">
        <v>3.5529999999999999E-2</v>
      </c>
      <c r="BZ957" s="36">
        <v>1.2E-2</v>
      </c>
      <c r="CA957" s="36">
        <v>0.60490999999999995</v>
      </c>
      <c r="CB957" s="36">
        <v>2.247E-2</v>
      </c>
      <c r="CC957" s="36">
        <v>9.8999999999999999E-4</v>
      </c>
      <c r="CD957" s="36">
        <v>2.0310000000000002E-2</v>
      </c>
      <c r="CE957" s="36">
        <v>6.0600000000000003E-3</v>
      </c>
      <c r="CF957" s="36">
        <v>1.5044999999999999</v>
      </c>
      <c r="CG957" s="36">
        <v>0.70720000000000005</v>
      </c>
      <c r="CH957" s="36">
        <v>3.0000100000000005</v>
      </c>
      <c r="CI957" s="36">
        <v>2.2117</v>
      </c>
      <c r="CJ957" s="326">
        <v>0.31975403535741742</v>
      </c>
      <c r="CK957" s="35">
        <v>47.889499999999998</v>
      </c>
      <c r="CL957" s="35">
        <v>25.02</v>
      </c>
      <c r="CM957" s="42">
        <v>98.540577999999996</v>
      </c>
    </row>
    <row r="958" spans="1:91" x14ac:dyDescent="0.2">
      <c r="A958" s="52" t="s">
        <v>566</v>
      </c>
      <c r="B958" s="30">
        <v>-14083</v>
      </c>
      <c r="C958" s="30">
        <v>34338</v>
      </c>
      <c r="D958" s="30">
        <v>302</v>
      </c>
      <c r="E958" s="31">
        <v>0.32614399999999999</v>
      </c>
      <c r="F958" s="41">
        <v>71.3553</v>
      </c>
      <c r="G958" s="35">
        <v>48.083199999999998</v>
      </c>
      <c r="H958" s="35">
        <v>25.863399999999999</v>
      </c>
      <c r="I958" s="35">
        <v>1.55837</v>
      </c>
      <c r="J958" s="35">
        <v>21.484200000000001</v>
      </c>
      <c r="K958" s="35">
        <v>0.79003500000000004</v>
      </c>
      <c r="L958" s="35">
        <v>0.52490999999999999</v>
      </c>
      <c r="M958" s="35">
        <v>3.4608E-2</v>
      </c>
      <c r="N958" s="35">
        <v>0.80019499999999999</v>
      </c>
      <c r="O958" s="35">
        <v>0.135077</v>
      </c>
      <c r="P958" s="35">
        <v>0.12715000000000001</v>
      </c>
      <c r="Q958" s="42">
        <v>99.401200000000003</v>
      </c>
      <c r="R958" s="35">
        <v>2.5912899999999999</v>
      </c>
      <c r="S958" s="36">
        <v>2.2246199999999998</v>
      </c>
      <c r="T958" s="36">
        <v>1.4990699999999999</v>
      </c>
      <c r="U958" s="36">
        <v>0.725545</v>
      </c>
      <c r="V958" s="36">
        <v>8.6606000000000002E-2</v>
      </c>
      <c r="W958" s="36">
        <v>0.60229699999999997</v>
      </c>
      <c r="X958" s="36">
        <v>2.3612999999999999E-2</v>
      </c>
      <c r="Y958" s="36">
        <v>1.6574999999999999E-2</v>
      </c>
      <c r="Z958" s="36">
        <v>1.0200000000000001E-3</v>
      </c>
      <c r="AA958" s="36">
        <v>3.5157000000000001E-2</v>
      </c>
      <c r="AB958" s="36">
        <v>5.0359999999999997E-3</v>
      </c>
      <c r="AC958" s="36">
        <v>5.0790000000000002E-3</v>
      </c>
      <c r="AD958" s="36">
        <v>4</v>
      </c>
      <c r="AE958" s="325">
        <v>2.9999980000000002</v>
      </c>
      <c r="AF958" s="35">
        <v>2.5912899999999999</v>
      </c>
      <c r="AG958" s="37">
        <v>0.71809444358518404</v>
      </c>
      <c r="AH958" s="53">
        <v>0.32614399999999999</v>
      </c>
      <c r="AI958" s="35">
        <v>1.5644100000000001</v>
      </c>
      <c r="AJ958" s="35">
        <v>0.80125500000000005</v>
      </c>
      <c r="AK958" s="35">
        <v>0.13353699999999999</v>
      </c>
      <c r="AL958" s="35">
        <v>21.392499999999998</v>
      </c>
      <c r="AM958" s="35">
        <v>0.78315299999999999</v>
      </c>
      <c r="AN958" s="35">
        <v>3.1394999999999999E-2</v>
      </c>
      <c r="AO958" s="35">
        <v>0.51847799999999999</v>
      </c>
      <c r="AP958" s="35">
        <v>0.12363</v>
      </c>
      <c r="AQ958" s="35">
        <v>71.079899999999995</v>
      </c>
      <c r="AR958" s="35">
        <v>96.428299999999993</v>
      </c>
      <c r="AS958" s="43">
        <v>0.32614399999999999</v>
      </c>
      <c r="AT958" s="326">
        <v>0.32629913188902926</v>
      </c>
      <c r="AU958" s="327">
        <v>-1.5513188902926967E-4</v>
      </c>
      <c r="AV958" s="41">
        <v>48.083199999999998</v>
      </c>
      <c r="AW958" s="35">
        <v>47.886600000000001</v>
      </c>
      <c r="AX958" s="327">
        <v>0.19659999999999656</v>
      </c>
      <c r="AY958" s="41">
        <v>25.863399999999999</v>
      </c>
      <c r="AZ958" s="35">
        <v>25.78</v>
      </c>
      <c r="BA958" s="327">
        <v>8.3399999999997476E-2</v>
      </c>
      <c r="BB958" s="41">
        <v>99.401200000000003</v>
      </c>
      <c r="BC958" s="35">
        <v>99.014958000000007</v>
      </c>
      <c r="BD958" s="36">
        <v>0.38624199999999576</v>
      </c>
      <c r="BE958" s="41">
        <v>71.3553</v>
      </c>
      <c r="BF958" s="35">
        <v>71.079899999999995</v>
      </c>
      <c r="BG958" s="327">
        <v>0.27540000000000475</v>
      </c>
      <c r="BH958" s="46">
        <v>73.946599999999989</v>
      </c>
      <c r="BI958" s="46">
        <v>73.666600000000003</v>
      </c>
      <c r="BJ958" s="327">
        <v>0.27999999999998693</v>
      </c>
      <c r="BK958" s="41">
        <v>21.484200000000001</v>
      </c>
      <c r="BL958" s="35">
        <v>21.392499999999998</v>
      </c>
      <c r="BM958" s="327">
        <v>9.1700000000003001E-2</v>
      </c>
      <c r="BN958" s="36">
        <v>8.7276000000000006E-2</v>
      </c>
      <c r="BO958" s="36">
        <v>3.5339000000000002E-2</v>
      </c>
      <c r="BP958" s="36">
        <v>4.9969999999999997E-3</v>
      </c>
      <c r="BQ958" s="36">
        <v>0.60202900000000004</v>
      </c>
      <c r="BR958" s="36">
        <v>2.3498000000000002E-2</v>
      </c>
      <c r="BS958" s="36">
        <v>9.2900000000000003E-4</v>
      </c>
      <c r="BT958" s="36">
        <v>1.6434000000000001E-2</v>
      </c>
      <c r="BU958" s="36">
        <v>4.9569999999999996E-3</v>
      </c>
      <c r="BV958" s="36">
        <v>2.2245400000000002</v>
      </c>
      <c r="BW958" s="36">
        <v>2.9999989999999999</v>
      </c>
      <c r="BX958" s="944">
        <v>8.727E-2</v>
      </c>
      <c r="BY958" s="36">
        <v>3.5340000000000003E-2</v>
      </c>
      <c r="BZ958" s="36">
        <v>5.0000000000000001E-3</v>
      </c>
      <c r="CA958" s="36">
        <v>0.60221999999999998</v>
      </c>
      <c r="CB958" s="36">
        <v>2.35E-2</v>
      </c>
      <c r="CC958" s="36">
        <v>9.3000000000000005E-4</v>
      </c>
      <c r="CD958" s="36">
        <v>1.643E-2</v>
      </c>
      <c r="CE958" s="36">
        <v>4.96E-3</v>
      </c>
      <c r="CF958" s="36">
        <v>1.4985599999999999</v>
      </c>
      <c r="CG958" s="36">
        <v>0.72580999999999996</v>
      </c>
      <c r="CH958" s="36">
        <v>3.0000199999999997</v>
      </c>
      <c r="CI958" s="36">
        <v>2.22437</v>
      </c>
      <c r="CJ958" s="326">
        <v>0.32629913188902926</v>
      </c>
      <c r="CK958" s="35">
        <v>47.886600000000001</v>
      </c>
      <c r="CL958" s="35">
        <v>25.78</v>
      </c>
      <c r="CM958" s="42">
        <v>99.014958000000007</v>
      </c>
    </row>
    <row r="959" spans="1:91" ht="16" thickBot="1" x14ac:dyDescent="0.25">
      <c r="A959" s="767" t="s">
        <v>567</v>
      </c>
      <c r="B959" s="768">
        <v>-14083</v>
      </c>
      <c r="C959" s="768">
        <v>34337</v>
      </c>
      <c r="D959" s="768">
        <v>302</v>
      </c>
      <c r="E959" s="238">
        <v>0.330959</v>
      </c>
      <c r="F959" s="148">
        <v>71.775199999999998</v>
      </c>
      <c r="G959" s="149">
        <v>48.020499999999998</v>
      </c>
      <c r="H959" s="149">
        <v>26.3996</v>
      </c>
      <c r="I959" s="149">
        <v>1.56901</v>
      </c>
      <c r="J959" s="149">
        <v>21.4086</v>
      </c>
      <c r="K959" s="149">
        <v>0.73755000000000004</v>
      </c>
      <c r="L959" s="149">
        <v>0.50179300000000004</v>
      </c>
      <c r="M959" s="149">
        <v>3.8962999999999998E-2</v>
      </c>
      <c r="N959" s="149">
        <v>0.80483099999999996</v>
      </c>
      <c r="O959" s="149">
        <v>7.2237999999999997E-2</v>
      </c>
      <c r="P959" s="149">
        <v>0.12892500000000001</v>
      </c>
      <c r="Q959" s="151">
        <v>99.682000000000002</v>
      </c>
      <c r="R959" s="149">
        <v>2.6450200000000001</v>
      </c>
      <c r="S959" s="266">
        <v>2.2322600000000001</v>
      </c>
      <c r="T959" s="266">
        <v>1.4934700000000001</v>
      </c>
      <c r="U959" s="266">
        <v>0.73878600000000005</v>
      </c>
      <c r="V959" s="266">
        <v>8.6985000000000007E-2</v>
      </c>
      <c r="W959" s="266">
        <v>0.598715</v>
      </c>
      <c r="X959" s="266">
        <v>2.1991E-2</v>
      </c>
      <c r="Y959" s="266">
        <v>1.5806000000000001E-2</v>
      </c>
      <c r="Z959" s="266">
        <v>1.1460000000000001E-3</v>
      </c>
      <c r="AA959" s="266">
        <v>3.5275000000000001E-2</v>
      </c>
      <c r="AB959" s="266">
        <v>2.686E-3</v>
      </c>
      <c r="AC959" s="266">
        <v>5.1370000000000001E-3</v>
      </c>
      <c r="AD959" s="266">
        <v>4</v>
      </c>
      <c r="AE959" s="438">
        <v>2.9999969999999996</v>
      </c>
      <c r="AF959" s="149">
        <v>2.6450200000000001</v>
      </c>
      <c r="AG959" s="120">
        <v>0.74062239020069076</v>
      </c>
      <c r="AH959" s="769">
        <v>0.330959</v>
      </c>
      <c r="AI959" s="35">
        <v>1.5752299999999999</v>
      </c>
      <c r="AJ959" s="35">
        <v>0.80593999999999999</v>
      </c>
      <c r="AK959" s="35">
        <v>7.0549000000000001E-2</v>
      </c>
      <c r="AL959" s="35">
        <v>21.3154</v>
      </c>
      <c r="AM959" s="35">
        <v>0.73077999999999999</v>
      </c>
      <c r="AN959" s="35">
        <v>3.5665000000000002E-2</v>
      </c>
      <c r="AO959" s="35">
        <v>0.49532300000000001</v>
      </c>
      <c r="AP959" s="35">
        <v>0.125332</v>
      </c>
      <c r="AQ959" s="35">
        <v>71.492800000000003</v>
      </c>
      <c r="AR959" s="35">
        <v>96.647000000000006</v>
      </c>
      <c r="AS959" s="43">
        <v>0.330959</v>
      </c>
      <c r="AT959" s="326">
        <v>0.3311275487116993</v>
      </c>
      <c r="AU959" s="327">
        <v>-1.6854871169930119E-4</v>
      </c>
      <c r="AV959" s="41">
        <v>48.020499999999998</v>
      </c>
      <c r="AW959" s="35">
        <v>47.819600000000001</v>
      </c>
      <c r="AX959" s="327">
        <v>0.20089999999999719</v>
      </c>
      <c r="AY959" s="41">
        <v>26.3996</v>
      </c>
      <c r="AZ959" s="35">
        <v>26.31</v>
      </c>
      <c r="BA959" s="327">
        <v>8.960000000000079E-2</v>
      </c>
      <c r="BB959" s="41">
        <v>99.682000000000002</v>
      </c>
      <c r="BC959" s="35">
        <v>99.283818999999994</v>
      </c>
      <c r="BD959" s="36">
        <v>0.39818100000000811</v>
      </c>
      <c r="BE959" s="41">
        <v>71.775199999999998</v>
      </c>
      <c r="BF959" s="35">
        <v>71.492800000000003</v>
      </c>
      <c r="BG959" s="327">
        <v>0.28239999999999554</v>
      </c>
      <c r="BH959" s="46">
        <v>74.420099999999991</v>
      </c>
      <c r="BI959" s="46">
        <v>74.129599999999996</v>
      </c>
      <c r="BJ959" s="327">
        <v>0.29049999999999443</v>
      </c>
      <c r="BK959" s="41">
        <v>21.4086</v>
      </c>
      <c r="BL959" s="35">
        <v>21.3154</v>
      </c>
      <c r="BM959" s="327">
        <v>9.3199999999999505E-2</v>
      </c>
      <c r="BN959" s="36">
        <v>8.7672E-2</v>
      </c>
      <c r="BO959" s="36">
        <v>3.5462E-2</v>
      </c>
      <c r="BP959" s="36">
        <v>2.6340000000000001E-3</v>
      </c>
      <c r="BQ959" s="36">
        <v>0.59844299999999995</v>
      </c>
      <c r="BR959" s="36">
        <v>2.1874000000000001E-2</v>
      </c>
      <c r="BS959" s="36">
        <v>1.0529999999999999E-3</v>
      </c>
      <c r="BT959" s="36">
        <v>1.5663E-2</v>
      </c>
      <c r="BU959" s="36">
        <v>5.0130000000000001E-3</v>
      </c>
      <c r="BV959" s="36">
        <v>2.2321900000000001</v>
      </c>
      <c r="BW959" s="36">
        <v>3.0000040000000001</v>
      </c>
      <c r="BX959" s="944">
        <v>8.7660000000000002E-2</v>
      </c>
      <c r="BY959" s="36">
        <v>3.5459999999999998E-2</v>
      </c>
      <c r="BZ959" s="36">
        <v>2.63E-3</v>
      </c>
      <c r="CA959" s="36">
        <v>0.59863</v>
      </c>
      <c r="CB959" s="36">
        <v>2.1870000000000001E-2</v>
      </c>
      <c r="CC959" s="36">
        <v>1.0499999999999999E-3</v>
      </c>
      <c r="CD959" s="36">
        <v>1.566E-2</v>
      </c>
      <c r="CE959" s="36">
        <v>5.0099999999999997E-3</v>
      </c>
      <c r="CF959" s="36">
        <v>1.4929300000000001</v>
      </c>
      <c r="CG959" s="36">
        <v>0.73907999999999996</v>
      </c>
      <c r="CH959" s="36">
        <v>2.9999800000000003</v>
      </c>
      <c r="CI959" s="36">
        <v>2.2320099999999998</v>
      </c>
      <c r="CJ959" s="326">
        <v>0.3311275487116993</v>
      </c>
      <c r="CK959" s="35">
        <v>47.819600000000001</v>
      </c>
      <c r="CL959" s="35">
        <v>26.31</v>
      </c>
      <c r="CM959" s="42">
        <v>99.283818999999994</v>
      </c>
    </row>
    <row r="960" spans="1:91" ht="16" thickBot="1" x14ac:dyDescent="0.25">
      <c r="A960" s="763"/>
      <c r="B960" s="2"/>
      <c r="C960" s="2"/>
      <c r="D960" s="2"/>
      <c r="E960" s="1045"/>
      <c r="F960" s="1045"/>
      <c r="G960" s="1045"/>
      <c r="H960" s="1045"/>
      <c r="I960" s="1046"/>
      <c r="J960" s="1047" t="s">
        <v>250</v>
      </c>
      <c r="K960" s="1046"/>
      <c r="L960" s="1046"/>
      <c r="M960" s="1046"/>
      <c r="N960" s="1046"/>
      <c r="O960" s="1046"/>
      <c r="P960" s="1046"/>
      <c r="Q960" s="1045"/>
      <c r="R960" s="1046"/>
      <c r="S960" s="1048" t="s">
        <v>251</v>
      </c>
      <c r="T960" s="1045"/>
      <c r="U960" s="1045"/>
      <c r="V960" s="1046"/>
      <c r="W960" s="1046"/>
      <c r="X960" s="1046"/>
      <c r="Y960" s="1045"/>
      <c r="Z960" s="1045"/>
      <c r="AA960" s="1045"/>
      <c r="AB960" s="1045"/>
      <c r="AC960" s="1045"/>
      <c r="AD960" s="1045"/>
      <c r="AE960" s="1045"/>
      <c r="AF960" s="1045"/>
      <c r="AG960" s="138" t="s">
        <v>0</v>
      </c>
      <c r="AH960" s="2"/>
      <c r="AI960" s="5"/>
      <c r="AJ960" s="5"/>
      <c r="AK960" s="268" t="s">
        <v>252</v>
      </c>
      <c r="AL960" s="269"/>
      <c r="AM960" s="269"/>
      <c r="AN960" s="269"/>
      <c r="AO960" s="269"/>
      <c r="AP960" s="269"/>
      <c r="AQ960" s="5"/>
      <c r="AR960" s="5"/>
      <c r="AS960" s="270" t="s">
        <v>253</v>
      </c>
      <c r="AT960" s="271"/>
      <c r="AU960" s="271"/>
      <c r="AV960" s="271"/>
      <c r="AW960" s="271"/>
      <c r="AX960" s="271"/>
      <c r="AY960" s="271"/>
      <c r="AZ960" s="271"/>
      <c r="BA960" s="271"/>
      <c r="BB960" s="270"/>
      <c r="BC960" s="5"/>
      <c r="BD960" s="5"/>
      <c r="BE960" s="2"/>
      <c r="BF960" s="5"/>
      <c r="BG960" s="5"/>
      <c r="BH960" s="7" t="s">
        <v>1</v>
      </c>
      <c r="BI960" s="8" t="s">
        <v>1</v>
      </c>
      <c r="BJ960" s="139"/>
      <c r="BK960" s="2"/>
      <c r="BL960" s="5"/>
      <c r="BM960" s="5"/>
      <c r="BN960" s="268" t="s">
        <v>252</v>
      </c>
      <c r="BO960" s="269"/>
      <c r="BP960" s="269"/>
      <c r="BQ960" s="269"/>
      <c r="BR960" s="269"/>
      <c r="BS960" s="269"/>
      <c r="BT960" s="9"/>
      <c r="BU960" s="9"/>
      <c r="BV960" s="9"/>
      <c r="BW960" s="9"/>
      <c r="BX960" s="970" t="s">
        <v>254</v>
      </c>
      <c r="BY960" s="268"/>
      <c r="BZ960" s="268"/>
      <c r="CA960" s="268"/>
      <c r="CB960" s="268"/>
      <c r="CC960" s="268"/>
      <c r="CD960" s="268"/>
      <c r="CE960" s="268"/>
      <c r="CF960" s="268"/>
      <c r="CG960" s="268"/>
      <c r="CH960" s="272" t="s">
        <v>3</v>
      </c>
      <c r="CI960" s="273"/>
      <c r="CJ960" s="269"/>
      <c r="CK960" s="269"/>
      <c r="CL960" s="269"/>
      <c r="CM960" s="971"/>
    </row>
    <row r="961" spans="1:91" ht="17" thickBot="1" x14ac:dyDescent="0.25">
      <c r="A961" s="765" t="s">
        <v>568</v>
      </c>
      <c r="B961" s="12" t="s">
        <v>5</v>
      </c>
      <c r="C961" s="12" t="s">
        <v>6</v>
      </c>
      <c r="D961" s="12" t="s">
        <v>54</v>
      </c>
      <c r="E961" s="12" t="s">
        <v>7</v>
      </c>
      <c r="F961" s="12" t="s">
        <v>8</v>
      </c>
      <c r="G961" s="12" t="s">
        <v>9</v>
      </c>
      <c r="H961" s="12" t="s">
        <v>10</v>
      </c>
      <c r="I961" s="12" t="s">
        <v>11</v>
      </c>
      <c r="J961" s="12" t="s">
        <v>12</v>
      </c>
      <c r="K961" s="12" t="s">
        <v>13</v>
      </c>
      <c r="L961" s="12" t="s">
        <v>14</v>
      </c>
      <c r="M961" s="12" t="s">
        <v>15</v>
      </c>
      <c r="N961" s="12" t="s">
        <v>16</v>
      </c>
      <c r="O961" s="12" t="s">
        <v>17</v>
      </c>
      <c r="P961" s="12" t="s">
        <v>18</v>
      </c>
      <c r="Q961" s="12" t="s">
        <v>19</v>
      </c>
      <c r="R961" s="12" t="s">
        <v>255</v>
      </c>
      <c r="S961" s="12" t="s">
        <v>20</v>
      </c>
      <c r="T961" s="141" t="s">
        <v>21</v>
      </c>
      <c r="U961" s="142" t="s">
        <v>22</v>
      </c>
      <c r="V961" s="12" t="s">
        <v>23</v>
      </c>
      <c r="W961" s="12" t="s">
        <v>24</v>
      </c>
      <c r="X961" s="12" t="s">
        <v>25</v>
      </c>
      <c r="Y961" s="12" t="s">
        <v>26</v>
      </c>
      <c r="Z961" s="12" t="s">
        <v>27</v>
      </c>
      <c r="AA961" s="12" t="s">
        <v>28</v>
      </c>
      <c r="AB961" s="12" t="s">
        <v>29</v>
      </c>
      <c r="AC961" s="12" t="s">
        <v>30</v>
      </c>
      <c r="AD961" s="3" t="s">
        <v>31</v>
      </c>
      <c r="AE961" s="3" t="s">
        <v>32</v>
      </c>
      <c r="AF961" s="12" t="s">
        <v>255</v>
      </c>
      <c r="AG961" s="138" t="s">
        <v>34</v>
      </c>
      <c r="AH961" s="12" t="s">
        <v>7</v>
      </c>
      <c r="AI961" s="15" t="s">
        <v>11</v>
      </c>
      <c r="AJ961" s="15" t="s">
        <v>16</v>
      </c>
      <c r="AK961" s="15" t="s">
        <v>17</v>
      </c>
      <c r="AL961" s="15" t="s">
        <v>12</v>
      </c>
      <c r="AM961" s="15" t="s">
        <v>13</v>
      </c>
      <c r="AN961" s="15" t="s">
        <v>15</v>
      </c>
      <c r="AO961" s="15" t="s">
        <v>14</v>
      </c>
      <c r="AP961" s="15" t="s">
        <v>18</v>
      </c>
      <c r="AQ961" s="15" t="s">
        <v>35</v>
      </c>
      <c r="AR961" s="15" t="s">
        <v>19</v>
      </c>
      <c r="AS961" s="16" t="s">
        <v>7</v>
      </c>
      <c r="AT961" s="17" t="s">
        <v>256</v>
      </c>
      <c r="AU961" s="18" t="s">
        <v>36</v>
      </c>
      <c r="AV961" s="16" t="s">
        <v>9</v>
      </c>
      <c r="AW961" s="19" t="s">
        <v>35</v>
      </c>
      <c r="AX961" s="18" t="s">
        <v>36</v>
      </c>
      <c r="AY961" s="16" t="s">
        <v>10</v>
      </c>
      <c r="AZ961" s="19" t="s">
        <v>10</v>
      </c>
      <c r="BA961" s="18" t="s">
        <v>36</v>
      </c>
      <c r="BB961" s="20" t="s">
        <v>19</v>
      </c>
      <c r="BC961" s="22" t="s">
        <v>37</v>
      </c>
      <c r="BD961" s="18" t="s">
        <v>36</v>
      </c>
      <c r="BE961" s="21" t="s">
        <v>8</v>
      </c>
      <c r="BF961" s="22" t="s">
        <v>8</v>
      </c>
      <c r="BG961" s="18" t="s">
        <v>36</v>
      </c>
      <c r="BH961" s="23" t="s">
        <v>10</v>
      </c>
      <c r="BI961" s="24" t="s">
        <v>10</v>
      </c>
      <c r="BJ961" s="18" t="s">
        <v>36</v>
      </c>
      <c r="BK961" s="21" t="s">
        <v>12</v>
      </c>
      <c r="BL961" s="22" t="s">
        <v>12</v>
      </c>
      <c r="BM961" s="25" t="s">
        <v>36</v>
      </c>
      <c r="BN961" s="274" t="s">
        <v>23</v>
      </c>
      <c r="BO961" s="274" t="s">
        <v>28</v>
      </c>
      <c r="BP961" s="274" t="s">
        <v>29</v>
      </c>
      <c r="BQ961" s="274" t="s">
        <v>24</v>
      </c>
      <c r="BR961" s="274" t="s">
        <v>25</v>
      </c>
      <c r="BS961" s="274" t="s">
        <v>27</v>
      </c>
      <c r="BT961" s="274" t="s">
        <v>26</v>
      </c>
      <c r="BU961" s="274" t="s">
        <v>30</v>
      </c>
      <c r="BV961" s="274" t="s">
        <v>38</v>
      </c>
      <c r="BW961" s="275" t="s">
        <v>3</v>
      </c>
      <c r="BX961" s="972" t="s">
        <v>23</v>
      </c>
      <c r="BY961" s="27" t="s">
        <v>28</v>
      </c>
      <c r="BZ961" s="27" t="s">
        <v>29</v>
      </c>
      <c r="CA961" s="27" t="s">
        <v>24</v>
      </c>
      <c r="CB961" s="27" t="s">
        <v>25</v>
      </c>
      <c r="CC961" s="27" t="s">
        <v>27</v>
      </c>
      <c r="CD961" s="27" t="s">
        <v>26</v>
      </c>
      <c r="CE961" s="27" t="s">
        <v>30</v>
      </c>
      <c r="CF961" s="27" t="s">
        <v>21</v>
      </c>
      <c r="CG961" s="10" t="s">
        <v>22</v>
      </c>
      <c r="CH961" s="27" t="s">
        <v>32</v>
      </c>
      <c r="CI961" s="10" t="s">
        <v>20</v>
      </c>
      <c r="CJ961" s="28" t="s">
        <v>257</v>
      </c>
      <c r="CK961" s="28" t="s">
        <v>35</v>
      </c>
      <c r="CL961" s="28" t="s">
        <v>10</v>
      </c>
      <c r="CM961" s="973" t="s">
        <v>37</v>
      </c>
    </row>
    <row r="962" spans="1:91" x14ac:dyDescent="0.2">
      <c r="A962" s="47" t="s">
        <v>569</v>
      </c>
      <c r="B962" s="48">
        <v>-12347</v>
      </c>
      <c r="C962" s="48">
        <v>-29882</v>
      </c>
      <c r="D962" s="48">
        <v>186</v>
      </c>
      <c r="E962" s="49">
        <v>0.56553500000000001</v>
      </c>
      <c r="F962" s="32">
        <v>81.438500000000005</v>
      </c>
      <c r="G962" s="33">
        <v>35.382199999999997</v>
      </c>
      <c r="H962" s="33">
        <v>51.184600000000003</v>
      </c>
      <c r="I962" s="33">
        <v>2.4999400000000001</v>
      </c>
      <c r="J962" s="33">
        <v>8.2197300000000002</v>
      </c>
      <c r="K962" s="33">
        <v>0.48156300000000002</v>
      </c>
      <c r="L962" s="33">
        <v>0.37043999999999999</v>
      </c>
      <c r="M962" s="33">
        <v>0.17514199999999999</v>
      </c>
      <c r="N962" s="33">
        <v>2.87018</v>
      </c>
      <c r="O962" s="33">
        <v>3.3250000000000002E-2</v>
      </c>
      <c r="P962" s="33">
        <v>9.8189999999999996E-3</v>
      </c>
      <c r="Q962" s="34">
        <v>101.227</v>
      </c>
      <c r="R962" s="33">
        <v>5.1282699999999997</v>
      </c>
      <c r="S962" s="39">
        <v>2.4832399999999999</v>
      </c>
      <c r="T962" s="39">
        <v>1.0788800000000001</v>
      </c>
      <c r="U962" s="39">
        <v>1.4043600000000001</v>
      </c>
      <c r="V962" s="39">
        <v>0.135884</v>
      </c>
      <c r="W962" s="39">
        <v>0.22537599999999999</v>
      </c>
      <c r="X962" s="39">
        <v>1.4076999999999999E-2</v>
      </c>
      <c r="Y962" s="39">
        <v>1.1440000000000001E-2</v>
      </c>
      <c r="Z962" s="39">
        <v>5.0489999999999997E-3</v>
      </c>
      <c r="AA962" s="39">
        <v>0.123336</v>
      </c>
      <c r="AB962" s="39">
        <v>1.212E-3</v>
      </c>
      <c r="AC962" s="39">
        <v>3.8400000000000001E-4</v>
      </c>
      <c r="AD962" s="39">
        <v>4</v>
      </c>
      <c r="AE962" s="420">
        <v>2.9999980000000002</v>
      </c>
      <c r="AF962" s="33">
        <v>5.1282699999999997</v>
      </c>
      <c r="AG962" s="101">
        <v>1.0747422982004993</v>
      </c>
      <c r="AH962" s="50">
        <v>0.56553500000000001</v>
      </c>
      <c r="AI962" s="35">
        <v>2.5215900000000002</v>
      </c>
      <c r="AJ962" s="35">
        <v>2.8881199999999998</v>
      </c>
      <c r="AK962" s="35">
        <v>2.9950000000000001E-2</v>
      </c>
      <c r="AL962" s="35">
        <v>8.1420499999999993</v>
      </c>
      <c r="AM962" s="35">
        <v>0.47073900000000002</v>
      </c>
      <c r="AN962" s="35">
        <v>0.16728299999999999</v>
      </c>
      <c r="AO962" s="35">
        <v>0.358566</v>
      </c>
      <c r="AP962" s="35">
        <v>3.5969999999999999E-3</v>
      </c>
      <c r="AQ962" s="35">
        <v>80.802400000000006</v>
      </c>
      <c r="AR962" s="35">
        <v>95.384299999999996</v>
      </c>
      <c r="AS962" s="43">
        <v>0.56553500000000001</v>
      </c>
      <c r="AT962" s="326">
        <v>0.56603332500342596</v>
      </c>
      <c r="AU962" s="327">
        <v>-4.9832500342594788E-4</v>
      </c>
      <c r="AV962" s="41">
        <v>35.382199999999997</v>
      </c>
      <c r="AW962" s="35">
        <v>35.0655</v>
      </c>
      <c r="AX962" s="327">
        <v>0.31669999999999732</v>
      </c>
      <c r="AY962" s="41">
        <v>51.184600000000003</v>
      </c>
      <c r="AZ962" s="35">
        <v>50.83</v>
      </c>
      <c r="BA962" s="327">
        <v>0.35460000000000491</v>
      </c>
      <c r="BB962" s="41">
        <v>101.227</v>
      </c>
      <c r="BC962" s="35">
        <v>100.47739499999999</v>
      </c>
      <c r="BD962" s="36">
        <v>0.74960500000001673</v>
      </c>
      <c r="BE962" s="41">
        <v>81.438500000000005</v>
      </c>
      <c r="BF962" s="35">
        <v>80.802400000000006</v>
      </c>
      <c r="BG962" s="327">
        <v>0.636099999999999</v>
      </c>
      <c r="BH962" s="46">
        <v>86.566800000000001</v>
      </c>
      <c r="BI962" s="46">
        <v>85.895499999999998</v>
      </c>
      <c r="BJ962" s="327">
        <v>0.67130000000000223</v>
      </c>
      <c r="BK962" s="41">
        <v>8.2197300000000002</v>
      </c>
      <c r="BL962" s="35">
        <v>8.1420499999999993</v>
      </c>
      <c r="BM962" s="327">
        <v>7.7680000000000859E-2</v>
      </c>
      <c r="BN962" s="36">
        <v>0.13802</v>
      </c>
      <c r="BO962" s="36">
        <v>0.124976</v>
      </c>
      <c r="BP962" s="36">
        <v>1.1000000000000001E-3</v>
      </c>
      <c r="BQ962" s="36">
        <v>0.22480900000000001</v>
      </c>
      <c r="BR962" s="36">
        <v>1.3857E-2</v>
      </c>
      <c r="BS962" s="36">
        <v>4.8560000000000001E-3</v>
      </c>
      <c r="BT962" s="36">
        <v>1.1150999999999999E-2</v>
      </c>
      <c r="BU962" s="36">
        <v>1.4100000000000001E-4</v>
      </c>
      <c r="BV962" s="36">
        <v>2.48109</v>
      </c>
      <c r="BW962" s="36">
        <v>3</v>
      </c>
      <c r="BX962" s="944">
        <v>0.13800999999999999</v>
      </c>
      <c r="BY962" s="36">
        <v>0.12497</v>
      </c>
      <c r="BZ962" s="36">
        <v>1.1000000000000001E-3</v>
      </c>
      <c r="CA962" s="36">
        <v>0.22489000000000001</v>
      </c>
      <c r="CB962" s="36">
        <v>1.3860000000000001E-2</v>
      </c>
      <c r="CC962" s="36">
        <v>4.8599999999999997E-3</v>
      </c>
      <c r="CD962" s="36">
        <v>1.115E-2</v>
      </c>
      <c r="CE962" s="36">
        <v>1.3999999999999999E-4</v>
      </c>
      <c r="CF962" s="36">
        <v>1.0766800000000001</v>
      </c>
      <c r="CG962" s="36">
        <v>1.4043399999999999</v>
      </c>
      <c r="CH962" s="36">
        <v>3</v>
      </c>
      <c r="CI962" s="36">
        <v>2.48102</v>
      </c>
      <c r="CJ962" s="326">
        <v>0.56603332500342596</v>
      </c>
      <c r="CK962" s="35">
        <v>35.0655</v>
      </c>
      <c r="CL962" s="35">
        <v>50.83</v>
      </c>
      <c r="CM962" s="42">
        <v>100.47739499999999</v>
      </c>
    </row>
    <row r="963" spans="1:91" x14ac:dyDescent="0.2">
      <c r="A963" s="52" t="s">
        <v>569</v>
      </c>
      <c r="B963" s="30">
        <v>-12341</v>
      </c>
      <c r="C963" s="30">
        <v>-29874</v>
      </c>
      <c r="D963" s="30">
        <v>186</v>
      </c>
      <c r="E963" s="31">
        <v>0.56416200000000005</v>
      </c>
      <c r="F963" s="41">
        <v>81.233099999999993</v>
      </c>
      <c r="G963" s="35">
        <v>35.404499999999999</v>
      </c>
      <c r="H963" s="35">
        <v>50.931600000000003</v>
      </c>
      <c r="I963" s="35">
        <v>2.50949</v>
      </c>
      <c r="J963" s="35">
        <v>8.3192799999999991</v>
      </c>
      <c r="K963" s="35">
        <v>0.48815500000000001</v>
      </c>
      <c r="L963" s="35">
        <v>0.36494900000000002</v>
      </c>
      <c r="M963" s="35">
        <v>0.16888</v>
      </c>
      <c r="N963" s="35">
        <v>2.8114400000000002</v>
      </c>
      <c r="O963" s="35">
        <v>3.7865999999999997E-2</v>
      </c>
      <c r="P963" s="35">
        <v>1.0836999999999999E-2</v>
      </c>
      <c r="Q963" s="42">
        <v>101.047</v>
      </c>
      <c r="R963" s="35">
        <v>5.1029200000000001</v>
      </c>
      <c r="S963" s="36">
        <v>2.4815200000000002</v>
      </c>
      <c r="T963" s="36">
        <v>1.0815399999999999</v>
      </c>
      <c r="U963" s="36">
        <v>1.39998</v>
      </c>
      <c r="V963" s="36">
        <v>0.136653</v>
      </c>
      <c r="W963" s="36">
        <v>0.228524</v>
      </c>
      <c r="X963" s="36">
        <v>1.4296E-2</v>
      </c>
      <c r="Y963" s="36">
        <v>1.1291000000000001E-2</v>
      </c>
      <c r="Z963" s="36">
        <v>4.8770000000000003E-3</v>
      </c>
      <c r="AA963" s="36">
        <v>0.121033</v>
      </c>
      <c r="AB963" s="36">
        <v>1.3829999999999999E-3</v>
      </c>
      <c r="AC963" s="36">
        <v>4.2400000000000001E-4</v>
      </c>
      <c r="AD963" s="36">
        <v>4</v>
      </c>
      <c r="AE963" s="325">
        <v>3.0000010000000001</v>
      </c>
      <c r="AF963" s="35">
        <v>5.1029200000000001</v>
      </c>
      <c r="AG963" s="37">
        <v>1.0828867629770471</v>
      </c>
      <c r="AH963" s="53">
        <v>0.56416200000000005</v>
      </c>
      <c r="AI963" s="35">
        <v>2.5311499999999998</v>
      </c>
      <c r="AJ963" s="35">
        <v>2.82891</v>
      </c>
      <c r="AK963" s="35">
        <v>3.458E-2</v>
      </c>
      <c r="AL963" s="35">
        <v>8.2410499999999995</v>
      </c>
      <c r="AM963" s="35">
        <v>0.47730400000000001</v>
      </c>
      <c r="AN963" s="35">
        <v>0.161105</v>
      </c>
      <c r="AO963" s="35">
        <v>0.35316199999999998</v>
      </c>
      <c r="AP963" s="35">
        <v>4.633E-3</v>
      </c>
      <c r="AQ963" s="35">
        <v>80.600800000000007</v>
      </c>
      <c r="AR963" s="35">
        <v>95.232699999999994</v>
      </c>
      <c r="AS963" s="43">
        <v>0.56416200000000005</v>
      </c>
      <c r="AT963" s="326">
        <v>0.5646669248019619</v>
      </c>
      <c r="AU963" s="327">
        <v>-5.0492480196184797E-4</v>
      </c>
      <c r="AV963" s="41">
        <v>35.404499999999999</v>
      </c>
      <c r="AW963" s="35">
        <v>35.088200000000001</v>
      </c>
      <c r="AX963" s="327">
        <v>0.31629999999999825</v>
      </c>
      <c r="AY963" s="41">
        <v>50.931600000000003</v>
      </c>
      <c r="AZ963" s="35">
        <v>50.58</v>
      </c>
      <c r="BA963" s="327">
        <v>0.3516000000000048</v>
      </c>
      <c r="BB963" s="41">
        <v>101.047</v>
      </c>
      <c r="BC963" s="35">
        <v>100.300094</v>
      </c>
      <c r="BD963" s="36">
        <v>0.74690599999999563</v>
      </c>
      <c r="BE963" s="41">
        <v>81.233099999999993</v>
      </c>
      <c r="BF963" s="35">
        <v>80.600800000000007</v>
      </c>
      <c r="BG963" s="327">
        <v>0.63229999999998654</v>
      </c>
      <c r="BH963" s="46">
        <v>86.336100000000002</v>
      </c>
      <c r="BI963" s="46">
        <v>85.668199999999999</v>
      </c>
      <c r="BJ963" s="327">
        <v>0.66790000000000305</v>
      </c>
      <c r="BK963" s="41">
        <v>8.3192799999999991</v>
      </c>
      <c r="BL963" s="35">
        <v>8.2410499999999995</v>
      </c>
      <c r="BM963" s="327">
        <v>7.8229999999999578E-2</v>
      </c>
      <c r="BN963" s="36">
        <v>0.138795</v>
      </c>
      <c r="BO963" s="36">
        <v>0.122636</v>
      </c>
      <c r="BP963" s="36">
        <v>1.2719999999999999E-3</v>
      </c>
      <c r="BQ963" s="36">
        <v>0.22795599999999999</v>
      </c>
      <c r="BR963" s="36">
        <v>1.4076E-2</v>
      </c>
      <c r="BS963" s="36">
        <v>4.6849999999999999E-3</v>
      </c>
      <c r="BT963" s="36">
        <v>1.1003000000000001E-2</v>
      </c>
      <c r="BU963" s="36">
        <v>1.83E-4</v>
      </c>
      <c r="BV963" s="36">
        <v>2.47939</v>
      </c>
      <c r="BW963" s="36">
        <v>2.9999959999999999</v>
      </c>
      <c r="BX963" s="944">
        <v>0.13879</v>
      </c>
      <c r="BY963" s="36">
        <v>0.12263</v>
      </c>
      <c r="BZ963" s="36">
        <v>1.2700000000000001E-3</v>
      </c>
      <c r="CA963" s="36">
        <v>0.22803999999999999</v>
      </c>
      <c r="CB963" s="36">
        <v>1.4080000000000001E-2</v>
      </c>
      <c r="CC963" s="36">
        <v>4.6899999999999997E-3</v>
      </c>
      <c r="CD963" s="36">
        <v>1.0999999999999999E-2</v>
      </c>
      <c r="CE963" s="36">
        <v>1.8000000000000001E-4</v>
      </c>
      <c r="CF963" s="36">
        <v>1.0793299999999999</v>
      </c>
      <c r="CG963" s="36">
        <v>1.3999900000000001</v>
      </c>
      <c r="CH963" s="36">
        <v>3</v>
      </c>
      <c r="CI963" s="36">
        <v>2.47932</v>
      </c>
      <c r="CJ963" s="326">
        <v>0.5646669248019619</v>
      </c>
      <c r="CK963" s="35">
        <v>35.088200000000001</v>
      </c>
      <c r="CL963" s="35">
        <v>50.58</v>
      </c>
      <c r="CM963" s="42">
        <v>100.300094</v>
      </c>
    </row>
    <row r="964" spans="1:91" x14ac:dyDescent="0.2">
      <c r="A964" s="52" t="s">
        <v>569</v>
      </c>
      <c r="B964" s="30">
        <v>-12338</v>
      </c>
      <c r="C964" s="30">
        <v>-29871</v>
      </c>
      <c r="D964" s="30">
        <v>186</v>
      </c>
      <c r="E964" s="31">
        <v>0.56376599999999999</v>
      </c>
      <c r="F964" s="41">
        <v>81.184799999999996</v>
      </c>
      <c r="G964" s="35">
        <v>35.415599999999998</v>
      </c>
      <c r="H964" s="35">
        <v>50.865499999999997</v>
      </c>
      <c r="I964" s="35">
        <v>2.50352</v>
      </c>
      <c r="J964" s="35">
        <v>8.33291</v>
      </c>
      <c r="K964" s="35">
        <v>0.47456599999999999</v>
      </c>
      <c r="L964" s="35">
        <v>0.36018800000000001</v>
      </c>
      <c r="M964" s="35">
        <v>0.17263100000000001</v>
      </c>
      <c r="N964" s="35">
        <v>2.8336999999999999</v>
      </c>
      <c r="O964" s="35">
        <v>2.9145000000000001E-2</v>
      </c>
      <c r="P964" s="35">
        <v>2.4169999999999999E-3</v>
      </c>
      <c r="Q964" s="42">
        <v>100.99</v>
      </c>
      <c r="R964" s="35">
        <v>5.0962899999999998</v>
      </c>
      <c r="S964" s="36">
        <v>2.4813299999999998</v>
      </c>
      <c r="T964" s="36">
        <v>1.0824400000000001</v>
      </c>
      <c r="U964" s="36">
        <v>1.39889</v>
      </c>
      <c r="V964" s="36">
        <v>0.13639799999999999</v>
      </c>
      <c r="W964" s="36">
        <v>0.229017</v>
      </c>
      <c r="X964" s="36">
        <v>1.3906E-2</v>
      </c>
      <c r="Y964" s="36">
        <v>1.115E-2</v>
      </c>
      <c r="Z964" s="36">
        <v>4.9880000000000002E-3</v>
      </c>
      <c r="AA964" s="36">
        <v>0.122055</v>
      </c>
      <c r="AB964" s="36">
        <v>1.065E-3</v>
      </c>
      <c r="AC964" s="36">
        <v>9.5000000000000005E-5</v>
      </c>
      <c r="AD964" s="36">
        <v>4</v>
      </c>
      <c r="AE964" s="325">
        <v>3.0000039999999997</v>
      </c>
      <c r="AF964" s="35">
        <v>5.0962899999999998</v>
      </c>
      <c r="AG964" s="37">
        <v>1.0875331349353141</v>
      </c>
      <c r="AH964" s="53">
        <v>0.56376599999999999</v>
      </c>
      <c r="AI964" s="35">
        <v>2.5251000000000001</v>
      </c>
      <c r="AJ964" s="35">
        <v>2.8513199999999999</v>
      </c>
      <c r="AK964" s="35">
        <v>2.581E-2</v>
      </c>
      <c r="AL964" s="35">
        <v>8.2546300000000006</v>
      </c>
      <c r="AM964" s="35">
        <v>0.46385700000000002</v>
      </c>
      <c r="AN964" s="35">
        <v>0.16481499999999999</v>
      </c>
      <c r="AO964" s="35">
        <v>0.34844999999999998</v>
      </c>
      <c r="AP964" s="35">
        <v>-3.7299999999999998E-3</v>
      </c>
      <c r="AQ964" s="35">
        <v>80.553399999999996</v>
      </c>
      <c r="AR964" s="35">
        <v>95.183599999999998</v>
      </c>
      <c r="AS964" s="43">
        <v>0.56376599999999999</v>
      </c>
      <c r="AT964" s="326">
        <v>0.56426649671457318</v>
      </c>
      <c r="AU964" s="327">
        <v>-5.0049671457319533E-4</v>
      </c>
      <c r="AV964" s="41">
        <v>35.415599999999998</v>
      </c>
      <c r="AW964" s="35">
        <v>35.099800000000002</v>
      </c>
      <c r="AX964" s="327">
        <v>0.31579999999999586</v>
      </c>
      <c r="AY964" s="41">
        <v>50.865499999999997</v>
      </c>
      <c r="AZ964" s="35">
        <v>50.51</v>
      </c>
      <c r="BA964" s="327">
        <v>0.35549999999999926</v>
      </c>
      <c r="BB964" s="41">
        <v>100.99</v>
      </c>
      <c r="BC964" s="35">
        <v>100.24005200000002</v>
      </c>
      <c r="BD964" s="36">
        <v>0.74994799999997497</v>
      </c>
      <c r="BE964" s="41">
        <v>81.184799999999996</v>
      </c>
      <c r="BF964" s="35">
        <v>80.553399999999996</v>
      </c>
      <c r="BG964" s="327">
        <v>0.6313999999999993</v>
      </c>
      <c r="BH964" s="46">
        <v>86.281099999999995</v>
      </c>
      <c r="BI964" s="46">
        <v>85.609800000000007</v>
      </c>
      <c r="BJ964" s="327">
        <v>0.67129999999998802</v>
      </c>
      <c r="BK964" s="41">
        <v>8.33291</v>
      </c>
      <c r="BL964" s="35">
        <v>8.2546300000000006</v>
      </c>
      <c r="BM964" s="327">
        <v>7.8279999999999461E-2</v>
      </c>
      <c r="BN964" s="36">
        <v>0.13853399999999999</v>
      </c>
      <c r="BO964" s="36">
        <v>0.12367</v>
      </c>
      <c r="BP964" s="36">
        <v>9.5E-4</v>
      </c>
      <c r="BQ964" s="36">
        <v>0.22844800000000001</v>
      </c>
      <c r="BR964" s="36">
        <v>1.3687E-2</v>
      </c>
      <c r="BS964" s="36">
        <v>4.7959999999999999E-3</v>
      </c>
      <c r="BT964" s="36">
        <v>1.0862E-2</v>
      </c>
      <c r="BU964" s="36">
        <v>-1.4999999999999999E-4</v>
      </c>
      <c r="BV964" s="36">
        <v>2.4792000000000001</v>
      </c>
      <c r="BW964" s="36">
        <v>2.999997</v>
      </c>
      <c r="BX964" s="944">
        <v>0.13852999999999999</v>
      </c>
      <c r="BY964" s="36">
        <v>0.12367</v>
      </c>
      <c r="BZ964" s="36">
        <v>9.5E-4</v>
      </c>
      <c r="CA964" s="36">
        <v>0.22853000000000001</v>
      </c>
      <c r="CB964" s="36">
        <v>1.3690000000000001E-2</v>
      </c>
      <c r="CC964" s="36">
        <v>4.7999999999999996E-3</v>
      </c>
      <c r="CD964" s="36">
        <v>1.086E-2</v>
      </c>
      <c r="CE964" s="36">
        <v>-1.4999999999999999E-4</v>
      </c>
      <c r="CF964" s="36">
        <v>1.0802400000000001</v>
      </c>
      <c r="CG964" s="36">
        <v>1.39889</v>
      </c>
      <c r="CH964" s="36">
        <v>3.0000100000000001</v>
      </c>
      <c r="CI964" s="36">
        <v>2.4791300000000001</v>
      </c>
      <c r="CJ964" s="326">
        <v>0.56426649671457318</v>
      </c>
      <c r="CK964" s="35">
        <v>35.099800000000002</v>
      </c>
      <c r="CL964" s="35">
        <v>50.51</v>
      </c>
      <c r="CM964" s="42">
        <v>100.24005200000002</v>
      </c>
    </row>
    <row r="965" spans="1:91" x14ac:dyDescent="0.2">
      <c r="A965" s="52" t="s">
        <v>569</v>
      </c>
      <c r="B965" s="30">
        <v>-12334</v>
      </c>
      <c r="C965" s="30">
        <v>-29867</v>
      </c>
      <c r="D965" s="30">
        <v>186</v>
      </c>
      <c r="E965" s="31">
        <v>0.563774</v>
      </c>
      <c r="F965" s="41">
        <v>81.378500000000003</v>
      </c>
      <c r="G965" s="35">
        <v>35.499400000000001</v>
      </c>
      <c r="H965" s="35">
        <v>50.987699999999997</v>
      </c>
      <c r="I965" s="35">
        <v>2.50013</v>
      </c>
      <c r="J965" s="35">
        <v>8.3341499999999993</v>
      </c>
      <c r="K965" s="35">
        <v>0.47589100000000001</v>
      </c>
      <c r="L965" s="35">
        <v>0.364263</v>
      </c>
      <c r="M965" s="35">
        <v>0.17699300000000001</v>
      </c>
      <c r="N965" s="35">
        <v>2.8388200000000001</v>
      </c>
      <c r="O965" s="35">
        <v>3.7428999999999997E-2</v>
      </c>
      <c r="P965" s="35">
        <v>3.5079999999999998E-3</v>
      </c>
      <c r="Q965" s="42">
        <v>101.218</v>
      </c>
      <c r="R965" s="35">
        <v>5.1085399999999996</v>
      </c>
      <c r="S965" s="36">
        <v>2.48177</v>
      </c>
      <c r="T965" s="36">
        <v>1.0826100000000001</v>
      </c>
      <c r="U965" s="36">
        <v>1.39916</v>
      </c>
      <c r="V965" s="36">
        <v>0.13591300000000001</v>
      </c>
      <c r="W965" s="36">
        <v>0.228546</v>
      </c>
      <c r="X965" s="36">
        <v>1.3913999999999999E-2</v>
      </c>
      <c r="Y965" s="36">
        <v>1.1251000000000001E-2</v>
      </c>
      <c r="Z965" s="36">
        <v>5.1029999999999999E-3</v>
      </c>
      <c r="AA965" s="36">
        <v>0.122006</v>
      </c>
      <c r="AB965" s="36">
        <v>1.3649999999999999E-3</v>
      </c>
      <c r="AC965" s="36">
        <v>1.37E-4</v>
      </c>
      <c r="AD965" s="36">
        <v>4</v>
      </c>
      <c r="AE965" s="325">
        <v>3.0000050000000003</v>
      </c>
      <c r="AF965" s="35">
        <v>5.1085399999999996</v>
      </c>
      <c r="AG965" s="37">
        <v>1.0820698740500778</v>
      </c>
      <c r="AH965" s="53">
        <v>0.563774</v>
      </c>
      <c r="AI965" s="35">
        <v>2.5216799999999999</v>
      </c>
      <c r="AJ965" s="35">
        <v>2.8564699999999998</v>
      </c>
      <c r="AK965" s="35">
        <v>3.4118999999999997E-2</v>
      </c>
      <c r="AL965" s="35">
        <v>8.2558399999999992</v>
      </c>
      <c r="AM965" s="35">
        <v>0.46516800000000003</v>
      </c>
      <c r="AN965" s="35">
        <v>0.16912199999999999</v>
      </c>
      <c r="AO965" s="35">
        <v>0.352495</v>
      </c>
      <c r="AP965" s="35">
        <v>-2.64E-3</v>
      </c>
      <c r="AQ965" s="35">
        <v>80.745500000000007</v>
      </c>
      <c r="AR965" s="35">
        <v>95.3977</v>
      </c>
      <c r="AS965" s="43">
        <v>0.563774</v>
      </c>
      <c r="AT965" s="326">
        <v>0.56427122444617417</v>
      </c>
      <c r="AU965" s="327">
        <v>-4.972244461741715E-4</v>
      </c>
      <c r="AV965" s="41">
        <v>35.499400000000001</v>
      </c>
      <c r="AW965" s="35">
        <v>35.183100000000003</v>
      </c>
      <c r="AX965" s="327">
        <v>0.31629999999999825</v>
      </c>
      <c r="AY965" s="41">
        <v>50.987699999999997</v>
      </c>
      <c r="AZ965" s="35">
        <v>50.64</v>
      </c>
      <c r="BA965" s="327">
        <v>0.34769999999999612</v>
      </c>
      <c r="BB965" s="41">
        <v>101.218</v>
      </c>
      <c r="BC965" s="35">
        <v>100.47535400000004</v>
      </c>
      <c r="BD965" s="36">
        <v>0.74264599999996506</v>
      </c>
      <c r="BE965" s="41">
        <v>81.378500000000003</v>
      </c>
      <c r="BF965" s="35">
        <v>80.745500000000007</v>
      </c>
      <c r="BG965" s="327">
        <v>0.63299999999999557</v>
      </c>
      <c r="BH965" s="46">
        <v>86.487099999999998</v>
      </c>
      <c r="BI965" s="46">
        <v>85.823100000000011</v>
      </c>
      <c r="BJ965" s="327">
        <v>0.66399999999998727</v>
      </c>
      <c r="BK965" s="41">
        <v>8.3341499999999993</v>
      </c>
      <c r="BL965" s="35">
        <v>8.2558399999999992</v>
      </c>
      <c r="BM965" s="327">
        <v>7.8310000000000102E-2</v>
      </c>
      <c r="BN965" s="36">
        <v>0.138042</v>
      </c>
      <c r="BO965" s="36">
        <v>0.12362099999999999</v>
      </c>
      <c r="BP965" s="36">
        <v>1.253E-3</v>
      </c>
      <c r="BQ965" s="36">
        <v>0.22797799999999999</v>
      </c>
      <c r="BR965" s="36">
        <v>1.3695000000000001E-2</v>
      </c>
      <c r="BS965" s="36">
        <v>4.9100000000000003E-3</v>
      </c>
      <c r="BT965" s="36">
        <v>1.0964E-2</v>
      </c>
      <c r="BU965" s="36">
        <v>-1E-4</v>
      </c>
      <c r="BV965" s="36">
        <v>2.4796399999999998</v>
      </c>
      <c r="BW965" s="36">
        <v>3.0000029999999995</v>
      </c>
      <c r="BX965" s="944">
        <v>0.13803000000000001</v>
      </c>
      <c r="BY965" s="36">
        <v>0.12361999999999999</v>
      </c>
      <c r="BZ965" s="36">
        <v>1.25E-3</v>
      </c>
      <c r="CA965" s="36">
        <v>0.22806000000000001</v>
      </c>
      <c r="CB965" s="36">
        <v>1.3690000000000001E-2</v>
      </c>
      <c r="CC965" s="36">
        <v>4.9100000000000003E-3</v>
      </c>
      <c r="CD965" s="36">
        <v>1.0959999999999999E-2</v>
      </c>
      <c r="CE965" s="36">
        <v>-1E-4</v>
      </c>
      <c r="CF965" s="36">
        <v>1.0804199999999999</v>
      </c>
      <c r="CG965" s="36">
        <v>1.3991499999999999</v>
      </c>
      <c r="CH965" s="36">
        <v>2.9999899999999995</v>
      </c>
      <c r="CI965" s="36">
        <v>2.4795699999999998</v>
      </c>
      <c r="CJ965" s="326">
        <v>0.56427122444617417</v>
      </c>
      <c r="CK965" s="35">
        <v>35.183100000000003</v>
      </c>
      <c r="CL965" s="35">
        <v>50.64</v>
      </c>
      <c r="CM965" s="42">
        <v>100.47535400000004</v>
      </c>
    </row>
    <row r="966" spans="1:91" x14ac:dyDescent="0.2">
      <c r="A966" s="54" t="s">
        <v>570</v>
      </c>
      <c r="B966" s="55">
        <v>-12274</v>
      </c>
      <c r="C966" s="55">
        <v>-29899</v>
      </c>
      <c r="D966" s="55">
        <v>186</v>
      </c>
      <c r="E966" s="56">
        <v>0.44568799999999997</v>
      </c>
      <c r="F966" s="57">
        <v>52.229700000000001</v>
      </c>
      <c r="G966" s="58">
        <v>28.951499999999999</v>
      </c>
      <c r="H966" s="58">
        <v>25.870100000000001</v>
      </c>
      <c r="I966" s="58">
        <v>3.8999799999999998</v>
      </c>
      <c r="J966" s="58">
        <v>40.483699999999999</v>
      </c>
      <c r="K966" s="58">
        <v>0.31331700000000001</v>
      </c>
      <c r="L966" s="58">
        <v>0.42581599999999997</v>
      </c>
      <c r="M966" s="58">
        <v>3.4106999999999998E-2</v>
      </c>
      <c r="N966" s="58">
        <v>0.49110500000000001</v>
      </c>
      <c r="O966" s="58">
        <v>-2.0080000000000001E-2</v>
      </c>
      <c r="P966" s="58">
        <v>3.4707000000000002E-2</v>
      </c>
      <c r="Q966" s="59">
        <v>100.48399999999999</v>
      </c>
      <c r="R966" s="58">
        <v>2.5919599999999998</v>
      </c>
      <c r="S966" s="60">
        <v>1.07622</v>
      </c>
      <c r="T966" s="60">
        <v>0.59655999999999998</v>
      </c>
      <c r="U966" s="60">
        <v>0.479657</v>
      </c>
      <c r="V966" s="60">
        <v>0.14324999999999999</v>
      </c>
      <c r="W966" s="60">
        <v>0.75010900000000003</v>
      </c>
      <c r="X966" s="60">
        <v>6.1890000000000001E-3</v>
      </c>
      <c r="Y966" s="60">
        <v>8.8870000000000008E-3</v>
      </c>
      <c r="Z966" s="60">
        <v>6.6399999999999999E-4</v>
      </c>
      <c r="AA966" s="60">
        <v>1.4260999999999999E-2</v>
      </c>
      <c r="AB966" s="60">
        <v>-4.8999999999999998E-4</v>
      </c>
      <c r="AC966" s="60">
        <v>9.1600000000000004E-4</v>
      </c>
      <c r="AD966" s="60">
        <v>3</v>
      </c>
      <c r="AE966" s="60">
        <v>2.000003</v>
      </c>
      <c r="AF966" s="58">
        <v>2.5919599999999998</v>
      </c>
      <c r="AG966" s="130">
        <v>1.2073394504711576</v>
      </c>
      <c r="AH966" s="62">
        <v>0.44568799999999997</v>
      </c>
      <c r="AI966" s="58">
        <v>3.9113000000000002</v>
      </c>
      <c r="AJ966" s="58">
        <v>0.49090299999999998</v>
      </c>
      <c r="AK966" s="58">
        <v>-2.206E-2</v>
      </c>
      <c r="AL966" s="58">
        <v>40.336199999999998</v>
      </c>
      <c r="AM966" s="58">
        <v>0.30912400000000001</v>
      </c>
      <c r="AN966" s="58">
        <v>3.1126000000000001E-2</v>
      </c>
      <c r="AO966" s="58">
        <v>0.420767</v>
      </c>
      <c r="AP966" s="58">
        <v>3.2024999999999998E-2</v>
      </c>
      <c r="AQ966" s="58">
        <v>52.055599999999998</v>
      </c>
      <c r="AR966" s="58">
        <v>97.564999999999998</v>
      </c>
      <c r="AS966" s="63">
        <v>0.44568799999999997</v>
      </c>
      <c r="AT966" s="328">
        <v>0.44637263559046336</v>
      </c>
      <c r="AU966" s="64">
        <v>-6.846355904633894E-4</v>
      </c>
      <c r="AV966" s="57">
        <v>28.951499999999999</v>
      </c>
      <c r="AW966" s="58">
        <v>28.819400000000002</v>
      </c>
      <c r="AX966" s="64">
        <v>0.13209999999999766</v>
      </c>
      <c r="AY966" s="57">
        <v>25.870100000000001</v>
      </c>
      <c r="AZ966" s="58">
        <v>25.82</v>
      </c>
      <c r="BA966" s="64">
        <v>5.0100000000000477E-2</v>
      </c>
      <c r="BB966" s="57">
        <v>100.48399999999999</v>
      </c>
      <c r="BC966" s="58">
        <v>100.14878499999999</v>
      </c>
      <c r="BD966" s="60">
        <v>0.33521500000000515</v>
      </c>
      <c r="BE966" s="57">
        <v>52.229700000000001</v>
      </c>
      <c r="BF966" s="58">
        <v>52.055599999999998</v>
      </c>
      <c r="BG966" s="64">
        <v>0.17410000000000281</v>
      </c>
      <c r="BH966" s="58">
        <v>54.821600000000004</v>
      </c>
      <c r="BI966" s="58">
        <v>54.639400000000002</v>
      </c>
      <c r="BJ966" s="64">
        <v>0.18220000000000169</v>
      </c>
      <c r="BK966" s="57">
        <v>40.483699999999999</v>
      </c>
      <c r="BL966" s="58">
        <v>40.336199999999998</v>
      </c>
      <c r="BM966" s="64">
        <v>0.14750000000000085</v>
      </c>
      <c r="BN966" s="60">
        <v>0.144118</v>
      </c>
      <c r="BO966" s="60">
        <v>1.43E-2</v>
      </c>
      <c r="BP966" s="60">
        <v>-5.5000000000000003E-4</v>
      </c>
      <c r="BQ966" s="60">
        <v>0.74973000000000001</v>
      </c>
      <c r="BR966" s="60">
        <v>6.1260000000000004E-3</v>
      </c>
      <c r="BS966" s="60">
        <v>6.0800000000000003E-4</v>
      </c>
      <c r="BT966" s="60">
        <v>8.8090000000000009E-3</v>
      </c>
      <c r="BU966" s="60">
        <v>8.4800000000000001E-4</v>
      </c>
      <c r="BV966" s="60">
        <v>1.0760099999999999</v>
      </c>
      <c r="BW966" s="60">
        <v>1.9999989999999999</v>
      </c>
      <c r="BX966" s="945">
        <v>0.14409</v>
      </c>
      <c r="BY966" s="60">
        <v>1.43E-2</v>
      </c>
      <c r="BZ966" s="60">
        <v>-5.5000000000000003E-4</v>
      </c>
      <c r="CA966" s="60">
        <v>0.74990999999999997</v>
      </c>
      <c r="CB966" s="60">
        <v>6.1199999999999996E-3</v>
      </c>
      <c r="CC966" s="60">
        <v>6.0999999999999997E-4</v>
      </c>
      <c r="CD966" s="60">
        <v>8.8100000000000001E-3</v>
      </c>
      <c r="CE966" s="60">
        <v>8.4999999999999995E-4</v>
      </c>
      <c r="CF966" s="60">
        <v>0.59562000000000004</v>
      </c>
      <c r="CG966" s="60">
        <v>0.48022999999999999</v>
      </c>
      <c r="CH966" s="60">
        <v>1.9999899999999999</v>
      </c>
      <c r="CI966" s="60">
        <v>1.07585</v>
      </c>
      <c r="CJ966" s="328">
        <v>0.44637263559046336</v>
      </c>
      <c r="CK966" s="58">
        <v>28.819400000000002</v>
      </c>
      <c r="CL966" s="58">
        <v>25.82</v>
      </c>
      <c r="CM966" s="59">
        <v>100.14878499999999</v>
      </c>
    </row>
    <row r="967" spans="1:91" x14ac:dyDescent="0.2">
      <c r="A967" s="54" t="s">
        <v>571</v>
      </c>
      <c r="B967" s="55">
        <v>-12292</v>
      </c>
      <c r="C967" s="55">
        <v>-29904</v>
      </c>
      <c r="D967" s="55">
        <v>186</v>
      </c>
      <c r="E967" s="56">
        <v>0.43771599999999999</v>
      </c>
      <c r="F967" s="57">
        <v>52.377400000000002</v>
      </c>
      <c r="G967" s="58">
        <v>29.451000000000001</v>
      </c>
      <c r="H967" s="58">
        <v>25.479199999999999</v>
      </c>
      <c r="I967" s="58">
        <v>3.5283000000000002</v>
      </c>
      <c r="J967" s="58">
        <v>40.293100000000003</v>
      </c>
      <c r="K967" s="58">
        <v>0.32802999999999999</v>
      </c>
      <c r="L967" s="58">
        <v>0.41717799999999999</v>
      </c>
      <c r="M967" s="58">
        <v>3.1486E-2</v>
      </c>
      <c r="N967" s="58">
        <v>0.50235399999999997</v>
      </c>
      <c r="O967" s="58">
        <v>-7.3600000000000002E-3</v>
      </c>
      <c r="P967" s="58">
        <v>4.6996999999999997E-2</v>
      </c>
      <c r="Q967" s="59">
        <v>100.07</v>
      </c>
      <c r="R967" s="58">
        <v>2.5528</v>
      </c>
      <c r="S967" s="60">
        <v>1.08639</v>
      </c>
      <c r="T967" s="60">
        <v>0.61085699999999998</v>
      </c>
      <c r="U967" s="60">
        <v>0.47552899999999998</v>
      </c>
      <c r="V967" s="60">
        <v>0.13045399999999999</v>
      </c>
      <c r="W967" s="60">
        <v>0.75150600000000001</v>
      </c>
      <c r="X967" s="60">
        <v>6.5230000000000002E-3</v>
      </c>
      <c r="Y967" s="60">
        <v>8.7639999999999992E-3</v>
      </c>
      <c r="Z967" s="60">
        <v>6.1700000000000004E-4</v>
      </c>
      <c r="AA967" s="60">
        <v>1.4683999999999999E-2</v>
      </c>
      <c r="AB967" s="60">
        <v>-1.8000000000000001E-4</v>
      </c>
      <c r="AC967" s="60">
        <v>1.2489999999999999E-3</v>
      </c>
      <c r="AD967" s="60">
        <v>3</v>
      </c>
      <c r="AE967" s="60">
        <v>2.000003</v>
      </c>
      <c r="AF967" s="58">
        <v>2.5528</v>
      </c>
      <c r="AG967" s="130">
        <v>1.1727550311538926</v>
      </c>
      <c r="AH967" s="62">
        <v>0.43771599999999999</v>
      </c>
      <c r="AI967" s="58">
        <v>3.5384899999999999</v>
      </c>
      <c r="AJ967" s="58">
        <v>0.50217699999999998</v>
      </c>
      <c r="AK967" s="58">
        <v>-9.3500000000000007E-3</v>
      </c>
      <c r="AL967" s="58">
        <v>40.147199999999998</v>
      </c>
      <c r="AM967" s="58">
        <v>0.32381100000000002</v>
      </c>
      <c r="AN967" s="58">
        <v>2.8516E-2</v>
      </c>
      <c r="AO967" s="58">
        <v>0.41219099999999997</v>
      </c>
      <c r="AP967" s="58">
        <v>4.4292999999999999E-2</v>
      </c>
      <c r="AQ967" s="58">
        <v>52.203899999999997</v>
      </c>
      <c r="AR967" s="58">
        <v>97.191299999999998</v>
      </c>
      <c r="AS967" s="63">
        <v>0.43771599999999999</v>
      </c>
      <c r="AT967" s="328">
        <v>0.43831832495442241</v>
      </c>
      <c r="AU967" s="64">
        <v>-6.023249544224174E-4</v>
      </c>
      <c r="AV967" s="57">
        <v>29.451000000000001</v>
      </c>
      <c r="AW967" s="58">
        <v>29.321999999999999</v>
      </c>
      <c r="AX967" s="64">
        <v>0.12900000000000134</v>
      </c>
      <c r="AY967" s="57">
        <v>25.479199999999999</v>
      </c>
      <c r="AZ967" s="58">
        <v>25.43</v>
      </c>
      <c r="BA967" s="64">
        <v>4.9199999999999022E-2</v>
      </c>
      <c r="BB967" s="57">
        <v>100.07</v>
      </c>
      <c r="BC967" s="58">
        <v>99.739328000000015</v>
      </c>
      <c r="BD967" s="60">
        <v>0.33067199999997854</v>
      </c>
      <c r="BE967" s="57">
        <v>52.377400000000002</v>
      </c>
      <c r="BF967" s="58">
        <v>52.203899999999997</v>
      </c>
      <c r="BG967" s="64">
        <v>0.17350000000000421</v>
      </c>
      <c r="BH967" s="58">
        <v>54.930199999999999</v>
      </c>
      <c r="BI967" s="58">
        <v>54.751999999999995</v>
      </c>
      <c r="BJ967" s="64">
        <v>0.17820000000000391</v>
      </c>
      <c r="BK967" s="57">
        <v>40.293100000000003</v>
      </c>
      <c r="BL967" s="58">
        <v>40.147199999999998</v>
      </c>
      <c r="BM967" s="64">
        <v>0.14590000000000458</v>
      </c>
      <c r="BN967" s="60">
        <v>0.131244</v>
      </c>
      <c r="BO967" s="60">
        <v>1.4725E-2</v>
      </c>
      <c r="BP967" s="60">
        <v>-2.3000000000000001E-4</v>
      </c>
      <c r="BQ967" s="60">
        <v>0.75115799999999999</v>
      </c>
      <c r="BR967" s="60">
        <v>6.4590000000000003E-3</v>
      </c>
      <c r="BS967" s="60">
        <v>5.6099999999999998E-4</v>
      </c>
      <c r="BT967" s="60">
        <v>8.6859999999999993E-3</v>
      </c>
      <c r="BU967" s="60">
        <v>1.181E-3</v>
      </c>
      <c r="BV967" s="60">
        <v>1.08622</v>
      </c>
      <c r="BW967" s="60">
        <v>2.0000039999999997</v>
      </c>
      <c r="BX967" s="945">
        <v>0.13122</v>
      </c>
      <c r="BY967" s="60">
        <v>1.472E-2</v>
      </c>
      <c r="BZ967" s="60">
        <v>-2.3000000000000001E-4</v>
      </c>
      <c r="CA967" s="60">
        <v>0.75134000000000001</v>
      </c>
      <c r="CB967" s="60">
        <v>6.4599999999999996E-3</v>
      </c>
      <c r="CC967" s="60">
        <v>5.5999999999999995E-4</v>
      </c>
      <c r="CD967" s="60">
        <v>8.6800000000000002E-3</v>
      </c>
      <c r="CE967" s="60">
        <v>1.1800000000000001E-3</v>
      </c>
      <c r="CF967" s="60">
        <v>0.61002000000000001</v>
      </c>
      <c r="CG967" s="60">
        <v>0.47604000000000002</v>
      </c>
      <c r="CH967" s="60">
        <v>1.9999900000000002</v>
      </c>
      <c r="CI967" s="60">
        <v>1.08606</v>
      </c>
      <c r="CJ967" s="328">
        <v>0.43831832495442241</v>
      </c>
      <c r="CK967" s="58">
        <v>29.321999999999999</v>
      </c>
      <c r="CL967" s="58">
        <v>25.43</v>
      </c>
      <c r="CM967" s="59">
        <v>99.739328000000015</v>
      </c>
    </row>
    <row r="968" spans="1:91" x14ac:dyDescent="0.2">
      <c r="A968" s="54" t="s">
        <v>571</v>
      </c>
      <c r="B968" s="55">
        <v>-12287</v>
      </c>
      <c r="C968" s="55">
        <v>-29904</v>
      </c>
      <c r="D968" s="55">
        <v>186</v>
      </c>
      <c r="E968" s="56">
        <v>0.43054399999999998</v>
      </c>
      <c r="F968" s="57">
        <v>51.908900000000003</v>
      </c>
      <c r="G968" s="58">
        <v>29.559799999999999</v>
      </c>
      <c r="H968" s="58">
        <v>24.837599999999998</v>
      </c>
      <c r="I968" s="58">
        <v>3.49797</v>
      </c>
      <c r="J968" s="58">
        <v>40.3887</v>
      </c>
      <c r="K968" s="58">
        <v>0.329434</v>
      </c>
      <c r="L968" s="58">
        <v>0.42303400000000002</v>
      </c>
      <c r="M968" s="58">
        <v>3.2992E-2</v>
      </c>
      <c r="N968" s="58">
        <v>0.50237900000000002</v>
      </c>
      <c r="O968" s="58">
        <v>-1.7350000000000001E-2</v>
      </c>
      <c r="P968" s="58">
        <v>5.7347000000000002E-2</v>
      </c>
      <c r="Q968" s="59">
        <v>99.611900000000006</v>
      </c>
      <c r="R968" s="58">
        <v>2.4885100000000002</v>
      </c>
      <c r="S968" s="60">
        <v>1.08145</v>
      </c>
      <c r="T968" s="60">
        <v>0.61584000000000005</v>
      </c>
      <c r="U968" s="60">
        <v>0.465613</v>
      </c>
      <c r="V968" s="60">
        <v>0.12990699999999999</v>
      </c>
      <c r="W968" s="60">
        <v>0.75663599999999998</v>
      </c>
      <c r="X968" s="60">
        <v>6.5799999999999999E-3</v>
      </c>
      <c r="Y968" s="60">
        <v>8.9259999999999999E-3</v>
      </c>
      <c r="Z968" s="60">
        <v>6.4999999999999997E-4</v>
      </c>
      <c r="AA968" s="60">
        <v>1.4749999999999999E-2</v>
      </c>
      <c r="AB968" s="60">
        <v>-4.2999999999999999E-4</v>
      </c>
      <c r="AC968" s="60">
        <v>1.531E-3</v>
      </c>
      <c r="AD968" s="60">
        <v>3</v>
      </c>
      <c r="AE968" s="60">
        <v>2.000003</v>
      </c>
      <c r="AF968" s="58">
        <v>2.4885100000000002</v>
      </c>
      <c r="AG968" s="130">
        <v>1.1629756710278356</v>
      </c>
      <c r="AH968" s="62">
        <v>0.43054399999999998</v>
      </c>
      <c r="AI968" s="58">
        <v>3.5078</v>
      </c>
      <c r="AJ968" s="58">
        <v>0.50219999999999998</v>
      </c>
      <c r="AK968" s="58">
        <v>-1.9300000000000001E-2</v>
      </c>
      <c r="AL968" s="58">
        <v>40.245699999999999</v>
      </c>
      <c r="AM968" s="58">
        <v>0.32530199999999998</v>
      </c>
      <c r="AN968" s="58">
        <v>3.0078000000000001E-2</v>
      </c>
      <c r="AO968" s="58">
        <v>0.41814200000000001</v>
      </c>
      <c r="AP968" s="58">
        <v>5.4667E-2</v>
      </c>
      <c r="AQ968" s="58">
        <v>51.7408</v>
      </c>
      <c r="AR968" s="58">
        <v>96.805300000000003</v>
      </c>
      <c r="AS968" s="63">
        <v>0.43054399999999998</v>
      </c>
      <c r="AT968" s="328">
        <v>0.43111900401428122</v>
      </c>
      <c r="AU968" s="64">
        <v>-5.7500401428123293E-4</v>
      </c>
      <c r="AV968" s="57">
        <v>29.559799999999999</v>
      </c>
      <c r="AW968" s="58">
        <v>29.4344</v>
      </c>
      <c r="AX968" s="64">
        <v>0.12539999999999907</v>
      </c>
      <c r="AY968" s="57">
        <v>24.837599999999998</v>
      </c>
      <c r="AZ968" s="58">
        <v>24.79</v>
      </c>
      <c r="BA968" s="64">
        <v>4.7599999999999199E-2</v>
      </c>
      <c r="BB968" s="57">
        <v>99.611900000000006</v>
      </c>
      <c r="BC968" s="58">
        <v>99.288989000000001</v>
      </c>
      <c r="BD968" s="60">
        <v>0.32291100000000483</v>
      </c>
      <c r="BE968" s="57">
        <v>51.908900000000003</v>
      </c>
      <c r="BF968" s="58">
        <v>51.7408</v>
      </c>
      <c r="BG968" s="64">
        <v>0.16810000000000258</v>
      </c>
      <c r="BH968" s="58">
        <v>54.397399999999998</v>
      </c>
      <c r="BI968" s="58">
        <v>54.224400000000003</v>
      </c>
      <c r="BJ968" s="64">
        <v>0.17299999999999471</v>
      </c>
      <c r="BK968" s="57">
        <v>40.3887</v>
      </c>
      <c r="BL968" s="58">
        <v>40.245699999999999</v>
      </c>
      <c r="BM968" s="64">
        <v>0.14300000000000068</v>
      </c>
      <c r="BN968" s="60">
        <v>0.13067599999999999</v>
      </c>
      <c r="BO968" s="60">
        <v>1.4789999999999999E-2</v>
      </c>
      <c r="BP968" s="60">
        <v>-4.8000000000000001E-4</v>
      </c>
      <c r="BQ968" s="60">
        <v>0.75629599999999997</v>
      </c>
      <c r="BR968" s="60">
        <v>6.5180000000000004E-3</v>
      </c>
      <c r="BS968" s="60">
        <v>5.9400000000000002E-4</v>
      </c>
      <c r="BT968" s="60">
        <v>8.8500000000000002E-3</v>
      </c>
      <c r="BU968" s="60">
        <v>1.464E-3</v>
      </c>
      <c r="BV968" s="60">
        <v>1.0812900000000001</v>
      </c>
      <c r="BW968" s="60">
        <v>1.9999980000000002</v>
      </c>
      <c r="BX968" s="945">
        <v>0.13064999999999999</v>
      </c>
      <c r="BY968" s="60">
        <v>1.4789999999999999E-2</v>
      </c>
      <c r="BZ968" s="60">
        <v>-4.8000000000000001E-4</v>
      </c>
      <c r="CA968" s="60">
        <v>0.75648000000000004</v>
      </c>
      <c r="CB968" s="60">
        <v>6.5199999999999998E-3</v>
      </c>
      <c r="CC968" s="60">
        <v>5.9000000000000003E-4</v>
      </c>
      <c r="CD968" s="60">
        <v>8.8500000000000002E-3</v>
      </c>
      <c r="CE968" s="60">
        <v>1.4599999999999999E-3</v>
      </c>
      <c r="CF968" s="60">
        <v>0.61504000000000003</v>
      </c>
      <c r="CG968" s="60">
        <v>0.46610000000000001</v>
      </c>
      <c r="CH968" s="60">
        <v>2</v>
      </c>
      <c r="CI968" s="60">
        <v>1.08114</v>
      </c>
      <c r="CJ968" s="328">
        <v>0.43111900401428122</v>
      </c>
      <c r="CK968" s="58">
        <v>29.4344</v>
      </c>
      <c r="CL968" s="58">
        <v>24.79</v>
      </c>
      <c r="CM968" s="59">
        <v>99.288989000000001</v>
      </c>
    </row>
    <row r="969" spans="1:91" x14ac:dyDescent="0.2">
      <c r="A969" s="54" t="s">
        <v>571</v>
      </c>
      <c r="B969" s="55">
        <v>-12266</v>
      </c>
      <c r="C969" s="55">
        <v>-29906</v>
      </c>
      <c r="D969" s="55">
        <v>186</v>
      </c>
      <c r="E969" s="56">
        <v>0.44441799999999998</v>
      </c>
      <c r="F969" s="57">
        <v>51.998699999999999</v>
      </c>
      <c r="G969" s="58">
        <v>28.889600000000002</v>
      </c>
      <c r="H969" s="58">
        <v>25.682300000000001</v>
      </c>
      <c r="I969" s="58">
        <v>3.8532799999999998</v>
      </c>
      <c r="J969" s="58">
        <v>40.348100000000002</v>
      </c>
      <c r="K969" s="58">
        <v>0.29874099999999998</v>
      </c>
      <c r="L969" s="58">
        <v>0.42496499999999998</v>
      </c>
      <c r="M969" s="58">
        <v>2.4420000000000001E-2</v>
      </c>
      <c r="N969" s="58">
        <v>0.496917</v>
      </c>
      <c r="O969" s="58">
        <v>-1.4880000000000001E-2</v>
      </c>
      <c r="P969" s="58">
        <v>5.8483E-2</v>
      </c>
      <c r="Q969" s="59">
        <v>100.062</v>
      </c>
      <c r="R969" s="58">
        <v>2.5731600000000001</v>
      </c>
      <c r="S969" s="60">
        <v>1.07606</v>
      </c>
      <c r="T969" s="60">
        <v>0.59784099999999996</v>
      </c>
      <c r="U969" s="60">
        <v>0.47822199999999998</v>
      </c>
      <c r="V969" s="60">
        <v>0.14214299999999999</v>
      </c>
      <c r="W969" s="60">
        <v>0.75080899999999995</v>
      </c>
      <c r="X969" s="60">
        <v>5.927E-3</v>
      </c>
      <c r="Y969" s="60">
        <v>8.907E-3</v>
      </c>
      <c r="Z969" s="60">
        <v>4.7800000000000002E-4</v>
      </c>
      <c r="AA969" s="60">
        <v>1.4492E-2</v>
      </c>
      <c r="AB969" s="60">
        <v>-3.6999999999999999E-4</v>
      </c>
      <c r="AC969" s="60">
        <v>1.5510000000000001E-3</v>
      </c>
      <c r="AD969" s="60">
        <v>3</v>
      </c>
      <c r="AE969" s="60">
        <v>1.9999999999999998</v>
      </c>
      <c r="AF969" s="58">
        <v>2.5731600000000001</v>
      </c>
      <c r="AG969" s="130">
        <v>1.2029940248924085</v>
      </c>
      <c r="AH969" s="62">
        <v>0.44441799999999998</v>
      </c>
      <c r="AI969" s="58">
        <v>3.8643999999999998</v>
      </c>
      <c r="AJ969" s="58">
        <v>0.49674499999999999</v>
      </c>
      <c r="AK969" s="58">
        <v>-1.6889999999999999E-2</v>
      </c>
      <c r="AL969" s="58">
        <v>40.201599999999999</v>
      </c>
      <c r="AM969" s="58">
        <v>0.294622</v>
      </c>
      <c r="AN969" s="58">
        <v>2.1455999999999999E-2</v>
      </c>
      <c r="AO969" s="58">
        <v>0.41994500000000001</v>
      </c>
      <c r="AP969" s="58">
        <v>5.5732999999999998E-2</v>
      </c>
      <c r="AQ969" s="58">
        <v>51.825899999999997</v>
      </c>
      <c r="AR969" s="58">
        <v>97.163499999999999</v>
      </c>
      <c r="AS969" s="63">
        <v>0.44441799999999998</v>
      </c>
      <c r="AT969" s="328">
        <v>0.44509621641721664</v>
      </c>
      <c r="AU969" s="64">
        <v>-6.7821641721665937E-4</v>
      </c>
      <c r="AV969" s="57">
        <v>28.889600000000002</v>
      </c>
      <c r="AW969" s="58">
        <v>28.758400000000002</v>
      </c>
      <c r="AX969" s="64">
        <v>0.13119999999999976</v>
      </c>
      <c r="AY969" s="57">
        <v>25.682300000000001</v>
      </c>
      <c r="AZ969" s="58">
        <v>25.64</v>
      </c>
      <c r="BA969" s="64">
        <v>4.2300000000000892E-2</v>
      </c>
      <c r="BB969" s="57">
        <v>100.062</v>
      </c>
      <c r="BC969" s="58">
        <v>99.736011000000005</v>
      </c>
      <c r="BD969" s="60">
        <v>0.32598899999999276</v>
      </c>
      <c r="BE969" s="57">
        <v>51.998699999999999</v>
      </c>
      <c r="BF969" s="58">
        <v>51.825899999999997</v>
      </c>
      <c r="BG969" s="64">
        <v>0.17280000000000229</v>
      </c>
      <c r="BH969" s="58">
        <v>54.571899999999999</v>
      </c>
      <c r="BI969" s="58">
        <v>54.398400000000002</v>
      </c>
      <c r="BJ969" s="64">
        <v>0.1734999999999971</v>
      </c>
      <c r="BK969" s="57">
        <v>40.348100000000002</v>
      </c>
      <c r="BL969" s="58">
        <v>40.201599999999999</v>
      </c>
      <c r="BM969" s="64">
        <v>0.14650000000000318</v>
      </c>
      <c r="BN969" s="60">
        <v>0.14300099999999999</v>
      </c>
      <c r="BO969" s="60">
        <v>1.4532E-2</v>
      </c>
      <c r="BP969" s="60">
        <v>-4.2000000000000002E-4</v>
      </c>
      <c r="BQ969" s="60">
        <v>0.75043300000000002</v>
      </c>
      <c r="BR969" s="60">
        <v>5.8630000000000002E-3</v>
      </c>
      <c r="BS969" s="60">
        <v>4.2099999999999999E-4</v>
      </c>
      <c r="BT969" s="60">
        <v>8.829E-3</v>
      </c>
      <c r="BU969" s="60">
        <v>1.482E-3</v>
      </c>
      <c r="BV969" s="60">
        <v>1.07586</v>
      </c>
      <c r="BW969" s="60">
        <v>2.0000010000000001</v>
      </c>
      <c r="BX969" s="945">
        <v>0.14298</v>
      </c>
      <c r="BY969" s="60">
        <v>1.453E-2</v>
      </c>
      <c r="BZ969" s="60">
        <v>-4.2000000000000002E-4</v>
      </c>
      <c r="CA969" s="60">
        <v>0.75061999999999995</v>
      </c>
      <c r="CB969" s="60">
        <v>5.8599999999999998E-3</v>
      </c>
      <c r="CC969" s="60">
        <v>4.2000000000000002E-4</v>
      </c>
      <c r="CD969" s="60">
        <v>8.8299999999999993E-3</v>
      </c>
      <c r="CE969" s="60">
        <v>1.48E-3</v>
      </c>
      <c r="CF969" s="60">
        <v>0.59691000000000005</v>
      </c>
      <c r="CG969" s="60">
        <v>0.47878999999999999</v>
      </c>
      <c r="CH969" s="60">
        <v>2</v>
      </c>
      <c r="CI969" s="60">
        <v>1.0757000000000001</v>
      </c>
      <c r="CJ969" s="328">
        <v>0.44509621641721664</v>
      </c>
      <c r="CK969" s="58">
        <v>28.758400000000002</v>
      </c>
      <c r="CL969" s="58">
        <v>25.64</v>
      </c>
      <c r="CM969" s="59">
        <v>99.736011000000005</v>
      </c>
    </row>
    <row r="970" spans="1:91" x14ac:dyDescent="0.2">
      <c r="A970" s="54" t="s">
        <v>571</v>
      </c>
      <c r="B970" s="55">
        <v>-12272</v>
      </c>
      <c r="C970" s="55">
        <v>-29899</v>
      </c>
      <c r="D970" s="55">
        <v>186</v>
      </c>
      <c r="E970" s="56">
        <v>0.44313200000000003</v>
      </c>
      <c r="F970" s="57">
        <v>52.131999999999998</v>
      </c>
      <c r="G970" s="58">
        <v>29.0306</v>
      </c>
      <c r="H970" s="58">
        <v>25.6736</v>
      </c>
      <c r="I970" s="58">
        <v>3.8774899999999999</v>
      </c>
      <c r="J970" s="58">
        <v>40.535400000000003</v>
      </c>
      <c r="K970" s="58">
        <v>0.32596900000000001</v>
      </c>
      <c r="L970" s="58">
        <v>0.43281799999999998</v>
      </c>
      <c r="M970" s="58">
        <v>2.9953E-2</v>
      </c>
      <c r="N970" s="58">
        <v>0.49087799999999998</v>
      </c>
      <c r="O970" s="58">
        <v>-1.728E-2</v>
      </c>
      <c r="P970" s="58">
        <v>3.771E-2</v>
      </c>
      <c r="Q970" s="59">
        <v>100.417</v>
      </c>
      <c r="R970" s="58">
        <v>2.5722900000000002</v>
      </c>
      <c r="S970" s="60">
        <v>1.07497</v>
      </c>
      <c r="T970" s="60">
        <v>0.59861699999999995</v>
      </c>
      <c r="U970" s="60">
        <v>0.476354</v>
      </c>
      <c r="V970" s="60">
        <v>0.14252500000000001</v>
      </c>
      <c r="W970" s="60">
        <v>0.75160300000000002</v>
      </c>
      <c r="X970" s="60">
        <v>6.4440000000000001E-3</v>
      </c>
      <c r="Y970" s="60">
        <v>9.0390000000000002E-3</v>
      </c>
      <c r="Z970" s="60">
        <v>5.8399999999999999E-4</v>
      </c>
      <c r="AA970" s="60">
        <v>1.4265E-2</v>
      </c>
      <c r="AB970" s="60">
        <v>-4.2999999999999999E-4</v>
      </c>
      <c r="AC970" s="60">
        <v>9.9599999999999992E-4</v>
      </c>
      <c r="AD970" s="60">
        <v>3</v>
      </c>
      <c r="AE970" s="60">
        <v>1.9999969999999998</v>
      </c>
      <c r="AF970" s="58">
        <v>2.5722900000000002</v>
      </c>
      <c r="AG970" s="130">
        <v>1.19777066328315</v>
      </c>
      <c r="AH970" s="62">
        <v>0.44313200000000003</v>
      </c>
      <c r="AI970" s="58">
        <v>3.88863</v>
      </c>
      <c r="AJ970" s="58">
        <v>0.49069299999999999</v>
      </c>
      <c r="AK970" s="58">
        <v>-1.9290000000000002E-2</v>
      </c>
      <c r="AL970" s="58">
        <v>40.388800000000003</v>
      </c>
      <c r="AM970" s="58">
        <v>0.32176199999999999</v>
      </c>
      <c r="AN970" s="58">
        <v>2.6980000000000001E-2</v>
      </c>
      <c r="AO970" s="58">
        <v>0.42779499999999998</v>
      </c>
      <c r="AP970" s="58">
        <v>3.5047000000000002E-2</v>
      </c>
      <c r="AQ970" s="58">
        <v>51.959400000000002</v>
      </c>
      <c r="AR970" s="58">
        <v>97.519900000000007</v>
      </c>
      <c r="AS970" s="63">
        <v>0.44313200000000003</v>
      </c>
      <c r="AT970" s="328">
        <v>0.44380752086803582</v>
      </c>
      <c r="AU970" s="64">
        <v>-6.7552086803579492E-4</v>
      </c>
      <c r="AV970" s="57">
        <v>29.0306</v>
      </c>
      <c r="AW970" s="58">
        <v>28.8994</v>
      </c>
      <c r="AX970" s="64">
        <v>0.13119999999999976</v>
      </c>
      <c r="AY970" s="57">
        <v>25.6736</v>
      </c>
      <c r="AZ970" s="58">
        <v>25.63</v>
      </c>
      <c r="BA970" s="64">
        <v>4.3600000000001415E-2</v>
      </c>
      <c r="BB970" s="57">
        <v>100.417</v>
      </c>
      <c r="BC970" s="58">
        <v>100.08981700000001</v>
      </c>
      <c r="BD970" s="60">
        <v>0.3271829999999909</v>
      </c>
      <c r="BE970" s="57">
        <v>52.131999999999998</v>
      </c>
      <c r="BF970" s="58">
        <v>51.959400000000002</v>
      </c>
      <c r="BG970" s="64">
        <v>0.17259999999999565</v>
      </c>
      <c r="BH970" s="58">
        <v>54.7042</v>
      </c>
      <c r="BI970" s="58">
        <v>54.529399999999995</v>
      </c>
      <c r="BJ970" s="64">
        <v>0.17480000000000473</v>
      </c>
      <c r="BK970" s="57">
        <v>40.535400000000003</v>
      </c>
      <c r="BL970" s="58">
        <v>40.388800000000003</v>
      </c>
      <c r="BM970" s="64">
        <v>0.1465999999999994</v>
      </c>
      <c r="BN970" s="60">
        <v>0.14338200000000001</v>
      </c>
      <c r="BO970" s="60">
        <v>1.4304000000000001E-2</v>
      </c>
      <c r="BP970" s="60">
        <v>-4.8000000000000001E-4</v>
      </c>
      <c r="BQ970" s="60">
        <v>0.75122800000000001</v>
      </c>
      <c r="BR970" s="60">
        <v>6.3810000000000004E-3</v>
      </c>
      <c r="BS970" s="60">
        <v>5.2800000000000004E-4</v>
      </c>
      <c r="BT970" s="60">
        <v>8.9619999999999995E-3</v>
      </c>
      <c r="BU970" s="60">
        <v>9.2900000000000003E-4</v>
      </c>
      <c r="BV970" s="60">
        <v>1.0747599999999999</v>
      </c>
      <c r="BW970" s="60">
        <v>1.9999939999999998</v>
      </c>
      <c r="BX970" s="945">
        <v>0.14335999999999999</v>
      </c>
      <c r="BY970" s="60">
        <v>1.43E-2</v>
      </c>
      <c r="BZ970" s="60">
        <v>-4.8000000000000001E-4</v>
      </c>
      <c r="CA970" s="60">
        <v>0.75141000000000002</v>
      </c>
      <c r="CB970" s="60">
        <v>6.3800000000000003E-3</v>
      </c>
      <c r="CC970" s="60">
        <v>5.2999999999999998E-4</v>
      </c>
      <c r="CD970" s="60">
        <v>8.9599999999999992E-3</v>
      </c>
      <c r="CE970" s="60">
        <v>9.3000000000000005E-4</v>
      </c>
      <c r="CF970" s="60">
        <v>0.59769000000000005</v>
      </c>
      <c r="CG970" s="60">
        <v>0.47692000000000001</v>
      </c>
      <c r="CH970" s="60">
        <v>2</v>
      </c>
      <c r="CI970" s="60">
        <v>1.0746100000000001</v>
      </c>
      <c r="CJ970" s="328">
        <v>0.44380752086803582</v>
      </c>
      <c r="CK970" s="58">
        <v>28.8994</v>
      </c>
      <c r="CL970" s="58">
        <v>25.63</v>
      </c>
      <c r="CM970" s="59">
        <v>100.08981700000001</v>
      </c>
    </row>
    <row r="971" spans="1:91" x14ac:dyDescent="0.2">
      <c r="A971" s="749" t="s">
        <v>569</v>
      </c>
      <c r="B971" s="750"/>
      <c r="C971" s="750"/>
      <c r="D971" s="750"/>
      <c r="E971" s="699">
        <v>0.56430924999999998</v>
      </c>
      <c r="F971" s="700">
        <v>81.30872500000001</v>
      </c>
      <c r="G971" s="701">
        <v>35.425424999999997</v>
      </c>
      <c r="H971" s="701">
        <v>50.992349999999995</v>
      </c>
      <c r="I971" s="701">
        <v>2.5032700000000001</v>
      </c>
      <c r="J971" s="701">
        <v>8.3015174999999992</v>
      </c>
      <c r="K971" s="701">
        <v>0.48004375000000005</v>
      </c>
      <c r="L971" s="701">
        <v>0.36496000000000001</v>
      </c>
      <c r="M971" s="701">
        <v>0.1734115</v>
      </c>
      <c r="N971" s="701">
        <v>2.8385350000000003</v>
      </c>
      <c r="O971" s="701">
        <v>3.4422500000000002E-2</v>
      </c>
      <c r="P971" s="701">
        <v>6.6452500000000001E-3</v>
      </c>
      <c r="Q971" s="702">
        <v>101.12050000000001</v>
      </c>
      <c r="R971" s="701">
        <v>5.1090049999999998</v>
      </c>
      <c r="S971" s="699">
        <v>2.4819649999999998</v>
      </c>
      <c r="T971" s="699">
        <v>1.0813675</v>
      </c>
      <c r="U971" s="699">
        <v>1.4005974999999999</v>
      </c>
      <c r="V971" s="699">
        <v>0.136212</v>
      </c>
      <c r="W971" s="699">
        <v>0.22786575000000001</v>
      </c>
      <c r="X971" s="699">
        <v>1.4048249999999998E-2</v>
      </c>
      <c r="Y971" s="699">
        <v>1.1283000000000001E-2</v>
      </c>
      <c r="Z971" s="699">
        <v>5.00425E-3</v>
      </c>
      <c r="AA971" s="699">
        <v>0.12210749999999999</v>
      </c>
      <c r="AB971" s="699">
        <v>1.25625E-3</v>
      </c>
      <c r="AC971" s="699">
        <v>2.6000000000000003E-4</v>
      </c>
      <c r="AD971" s="699">
        <v>4</v>
      </c>
      <c r="AE971" s="699">
        <v>3.0000019999999998</v>
      </c>
      <c r="AF971" s="703">
        <v>5.1090049999999998</v>
      </c>
      <c r="AG971" s="782">
        <v>1.0818080175407347</v>
      </c>
      <c r="AH971" s="704">
        <v>0.56430924999999998</v>
      </c>
      <c r="AI971" s="410">
        <v>2.52488</v>
      </c>
      <c r="AJ971" s="410">
        <v>2.8562049999999997</v>
      </c>
      <c r="AK971" s="410">
        <v>3.111475E-2</v>
      </c>
      <c r="AL971" s="410">
        <v>8.2233924999999992</v>
      </c>
      <c r="AM971" s="410">
        <v>0.46926699999999999</v>
      </c>
      <c r="AN971" s="410">
        <v>0.16558125000000001</v>
      </c>
      <c r="AO971" s="410">
        <v>0.35316824999999996</v>
      </c>
      <c r="AP971" s="410">
        <v>4.6499999999999992E-4</v>
      </c>
      <c r="AQ971" s="410">
        <v>80.675525000000007</v>
      </c>
      <c r="AR971" s="410">
        <v>95.29957499999999</v>
      </c>
      <c r="AS971" s="782">
        <v>0.56430924999999998</v>
      </c>
      <c r="AT971" s="782">
        <v>0.5648094927415338</v>
      </c>
      <c r="AU971" s="782">
        <v>-5.0024274153379067E-4</v>
      </c>
      <c r="AV971" s="363">
        <v>35.425424999999997</v>
      </c>
      <c r="AW971" s="363">
        <v>35.10915</v>
      </c>
      <c r="AX971" s="782">
        <v>0.31627499999999742</v>
      </c>
      <c r="AY971" s="363">
        <v>50.992349999999995</v>
      </c>
      <c r="AZ971" s="363">
        <v>50.64</v>
      </c>
      <c r="BA971" s="782">
        <v>0.35235000000000127</v>
      </c>
      <c r="BB971" s="363">
        <v>101.12050000000001</v>
      </c>
      <c r="BC971" s="363">
        <v>100.37322375000002</v>
      </c>
      <c r="BD971" s="782">
        <v>0.7472762499999881</v>
      </c>
      <c r="BE971" s="363">
        <v>81.30872500000001</v>
      </c>
      <c r="BF971" s="363">
        <v>80.675525000000007</v>
      </c>
      <c r="BG971" s="782">
        <v>0.6331999999999951</v>
      </c>
      <c r="BH971" s="363">
        <v>86.417774999999992</v>
      </c>
      <c r="BI971" s="363">
        <v>85.74915</v>
      </c>
      <c r="BJ971" s="782">
        <v>0.66862499999999514</v>
      </c>
      <c r="BK971" s="363">
        <v>8.3015174999999992</v>
      </c>
      <c r="BL971" s="363">
        <v>8.2233924999999992</v>
      </c>
      <c r="BM971" s="782">
        <v>7.8125E-2</v>
      </c>
      <c r="BN971" s="412">
        <v>0.13834774999999999</v>
      </c>
      <c r="BO971" s="412">
        <v>0.12372575</v>
      </c>
      <c r="BP971" s="412">
        <v>1.14375E-3</v>
      </c>
      <c r="BQ971" s="412">
        <v>0.22729774999999999</v>
      </c>
      <c r="BR971" s="412">
        <v>1.3828749999999999E-2</v>
      </c>
      <c r="BS971" s="412">
        <v>4.8117500000000001E-3</v>
      </c>
      <c r="BT971" s="412">
        <v>1.0995000000000001E-2</v>
      </c>
      <c r="BU971" s="412">
        <v>1.8500000000000006E-5</v>
      </c>
      <c r="BV971" s="412">
        <v>2.4798300000000002</v>
      </c>
      <c r="BW971" s="412">
        <v>2.9999989999999999</v>
      </c>
      <c r="BX971" s="413">
        <v>0.13833999999999999</v>
      </c>
      <c r="BY971" s="412">
        <v>0.1237225</v>
      </c>
      <c r="BZ971" s="412">
        <v>1.1425000000000001E-3</v>
      </c>
      <c r="CA971" s="412">
        <v>0.22738</v>
      </c>
      <c r="CB971" s="412">
        <v>1.383E-2</v>
      </c>
      <c r="CC971" s="412">
        <v>4.8149999999999998E-3</v>
      </c>
      <c r="CD971" s="412">
        <v>1.0992499999999999E-2</v>
      </c>
      <c r="CE971" s="412">
        <v>1.7499999999999995E-5</v>
      </c>
      <c r="CF971" s="412">
        <v>1.0791675000000001</v>
      </c>
      <c r="CG971" s="412">
        <v>1.4005924999999999</v>
      </c>
      <c r="CH971" s="412">
        <v>3</v>
      </c>
      <c r="CI971" s="412">
        <v>2.4797599999999997</v>
      </c>
      <c r="CJ971" s="412">
        <v>0.5648094927415338</v>
      </c>
      <c r="CK971" s="410">
        <v>35.10915</v>
      </c>
      <c r="CL971" s="410">
        <v>50.64</v>
      </c>
      <c r="CM971" s="411">
        <v>100.37322375000002</v>
      </c>
    </row>
    <row r="972" spans="1:91" ht="16" thickBot="1" x14ac:dyDescent="0.25">
      <c r="A972" s="262" t="s">
        <v>572</v>
      </c>
      <c r="B972" s="695"/>
      <c r="C972" s="695"/>
      <c r="D972" s="695"/>
      <c r="E972" s="174">
        <v>0.44029960000000001</v>
      </c>
      <c r="F972" s="532">
        <v>52.129339999999999</v>
      </c>
      <c r="G972" s="252">
        <v>29.176499999999997</v>
      </c>
      <c r="H972" s="252">
        <v>25.508559999999999</v>
      </c>
      <c r="I972" s="252">
        <v>3.7314039999999999</v>
      </c>
      <c r="J972" s="252">
        <v>40.409800000000004</v>
      </c>
      <c r="K972" s="252">
        <v>0.3190982</v>
      </c>
      <c r="L972" s="252">
        <v>0.42476219999999998</v>
      </c>
      <c r="M972" s="252">
        <v>3.0591600000000004E-2</v>
      </c>
      <c r="N972" s="252">
        <v>0.49672660000000002</v>
      </c>
      <c r="O972" s="252">
        <v>-1.5390000000000001E-2</v>
      </c>
      <c r="P972" s="252">
        <v>4.7048800000000002E-2</v>
      </c>
      <c r="Q972" s="533">
        <v>100.12898</v>
      </c>
      <c r="R972" s="252">
        <v>2.5557439999999998</v>
      </c>
      <c r="S972" s="174">
        <v>1.079018</v>
      </c>
      <c r="T972" s="174">
        <v>0.6039429999999999</v>
      </c>
      <c r="U972" s="174">
        <v>0.47507500000000003</v>
      </c>
      <c r="V972" s="174">
        <v>0.13765579999999999</v>
      </c>
      <c r="W972" s="174">
        <v>0.75213260000000004</v>
      </c>
      <c r="X972" s="174">
        <v>6.332599999999999E-3</v>
      </c>
      <c r="Y972" s="174">
        <v>8.9046000000000004E-3</v>
      </c>
      <c r="Z972" s="174">
        <v>5.9860000000000002E-4</v>
      </c>
      <c r="AA972" s="174">
        <v>1.4490399999999997E-2</v>
      </c>
      <c r="AB972" s="174">
        <v>-3.8000000000000002E-4</v>
      </c>
      <c r="AC972" s="174">
        <v>1.2486000000000001E-3</v>
      </c>
      <c r="AD972" s="174">
        <v>3</v>
      </c>
      <c r="AE972" s="174">
        <v>2.0000012000000003</v>
      </c>
      <c r="AF972" s="751">
        <v>2.5557439999999998</v>
      </c>
      <c r="AG972" s="925">
        <v>1.1887669681656887</v>
      </c>
      <c r="AH972" s="534">
        <v>0.44029960000000001</v>
      </c>
      <c r="AI972" s="253">
        <v>3.7421239999999996</v>
      </c>
      <c r="AJ972" s="253">
        <v>0.49654359999999997</v>
      </c>
      <c r="AK972" s="253">
        <v>-1.7378000000000001E-2</v>
      </c>
      <c r="AL972" s="253">
        <v>40.2639</v>
      </c>
      <c r="AM972" s="253">
        <v>0.31492419999999999</v>
      </c>
      <c r="AN972" s="253">
        <v>2.7631200000000002E-2</v>
      </c>
      <c r="AO972" s="253">
        <v>0.41976800000000003</v>
      </c>
      <c r="AP972" s="253">
        <v>4.4352999999999997E-2</v>
      </c>
      <c r="AQ972" s="253">
        <v>51.957119999999996</v>
      </c>
      <c r="AR972" s="253">
        <v>97.248999999999995</v>
      </c>
      <c r="AS972" s="792">
        <v>0.44029960000000001</v>
      </c>
      <c r="AT972" s="792">
        <v>0.44094274036888387</v>
      </c>
      <c r="AU972" s="792">
        <v>-6.4314036888389885E-4</v>
      </c>
      <c r="AV972" s="364">
        <v>29.176499999999997</v>
      </c>
      <c r="AW972" s="364">
        <v>29.046720000000004</v>
      </c>
      <c r="AX972" s="792">
        <v>0.12977999999999951</v>
      </c>
      <c r="AY972" s="364">
        <v>25.508559999999999</v>
      </c>
      <c r="AZ972" s="364">
        <v>25.461999999999996</v>
      </c>
      <c r="BA972" s="792">
        <v>4.6560000000000198E-2</v>
      </c>
      <c r="BB972" s="364">
        <v>100.12898</v>
      </c>
      <c r="BC972" s="364">
        <v>99.800585999999996</v>
      </c>
      <c r="BD972" s="792">
        <v>0.32839399999999441</v>
      </c>
      <c r="BE972" s="364">
        <v>52.129339999999999</v>
      </c>
      <c r="BF972" s="364">
        <v>51.957119999999996</v>
      </c>
      <c r="BG972" s="792">
        <v>0.17222000000000151</v>
      </c>
      <c r="BH972" s="364">
        <v>54.68506</v>
      </c>
      <c r="BI972" s="364">
        <v>54.508720000000004</v>
      </c>
      <c r="BJ972" s="792">
        <v>0.17634000000000044</v>
      </c>
      <c r="BK972" s="364">
        <v>40.409800000000004</v>
      </c>
      <c r="BL972" s="364">
        <v>40.2639</v>
      </c>
      <c r="BM972" s="792">
        <v>0.14590000000000175</v>
      </c>
      <c r="BN972" s="56">
        <v>0.1384842</v>
      </c>
      <c r="BO972" s="56">
        <v>1.4530199999999998E-2</v>
      </c>
      <c r="BP972" s="56">
        <v>-4.3199999999999998E-4</v>
      </c>
      <c r="BQ972" s="56">
        <v>0.75176900000000002</v>
      </c>
      <c r="BR972" s="56">
        <v>6.2693999999999996E-3</v>
      </c>
      <c r="BS972" s="56">
        <v>5.4239999999999996E-4</v>
      </c>
      <c r="BT972" s="56">
        <v>8.8271999999999986E-3</v>
      </c>
      <c r="BU972" s="56">
        <v>1.1808000000000001E-3</v>
      </c>
      <c r="BV972" s="56">
        <v>1.0788280000000001</v>
      </c>
      <c r="BW972" s="56">
        <v>1.9999991999999995</v>
      </c>
      <c r="BX972" s="63">
        <v>0.13845999999999997</v>
      </c>
      <c r="BY972" s="56">
        <v>1.4528000000000003E-2</v>
      </c>
      <c r="BZ972" s="56">
        <v>-4.3199999999999998E-4</v>
      </c>
      <c r="CA972" s="56">
        <v>0.75195199999999995</v>
      </c>
      <c r="CB972" s="56">
        <v>6.2680000000000001E-3</v>
      </c>
      <c r="CC972" s="56">
        <v>5.4200000000000006E-4</v>
      </c>
      <c r="CD972" s="56">
        <v>8.8260000000000005E-3</v>
      </c>
      <c r="CE972" s="56">
        <v>1.1800000000000001E-3</v>
      </c>
      <c r="CF972" s="56">
        <v>0.60305600000000004</v>
      </c>
      <c r="CG972" s="56">
        <v>0.47561599999999993</v>
      </c>
      <c r="CH972" s="56">
        <v>1.9999960000000001</v>
      </c>
      <c r="CI972" s="56">
        <v>1.0786719999999999</v>
      </c>
      <c r="CJ972" s="56">
        <v>0.44094274036888387</v>
      </c>
      <c r="CK972" s="253">
        <v>29.046720000000004</v>
      </c>
      <c r="CL972" s="253">
        <v>25.461999999999996</v>
      </c>
      <c r="CM972" s="362">
        <v>99.800585999999996</v>
      </c>
    </row>
    <row r="973" spans="1:91" x14ac:dyDescent="0.2">
      <c r="A973" s="29" t="s">
        <v>573</v>
      </c>
      <c r="B973" s="30">
        <v>-10584</v>
      </c>
      <c r="C973" s="30">
        <v>-31596</v>
      </c>
      <c r="D973" s="30">
        <v>179</v>
      </c>
      <c r="E973" s="31">
        <v>0.54128100000000001</v>
      </c>
      <c r="F973" s="41">
        <v>85.262299999999996</v>
      </c>
      <c r="G973" s="35">
        <v>39.111400000000003</v>
      </c>
      <c r="H973" s="35">
        <v>51.2896</v>
      </c>
      <c r="I973" s="35">
        <v>0.53223299999999996</v>
      </c>
      <c r="J973" s="35">
        <v>9.3295899999999996</v>
      </c>
      <c r="K973" s="35">
        <v>0.62951599999999996</v>
      </c>
      <c r="L973" s="35">
        <v>0.43165500000000001</v>
      </c>
      <c r="M973" s="35">
        <v>8.0879000000000006E-2</v>
      </c>
      <c r="N973" s="35">
        <v>0.34240399999999999</v>
      </c>
      <c r="O973" s="35">
        <v>5.2180999999999998E-2</v>
      </c>
      <c r="P973" s="35">
        <v>4.8926999999999998E-2</v>
      </c>
      <c r="Q973" s="42">
        <v>101.848</v>
      </c>
      <c r="R973" s="32">
        <v>5.1387999999999998</v>
      </c>
      <c r="S973" s="39">
        <v>2.6554500000000001</v>
      </c>
      <c r="T973" s="39">
        <v>1.21811</v>
      </c>
      <c r="U973" s="39">
        <v>1.4373499999999999</v>
      </c>
      <c r="V973" s="39">
        <v>2.9548000000000001E-2</v>
      </c>
      <c r="W973" s="39">
        <v>0.26128000000000001</v>
      </c>
      <c r="X973" s="39">
        <v>1.8796E-2</v>
      </c>
      <c r="Y973" s="39">
        <v>1.3616E-2</v>
      </c>
      <c r="Z973" s="39">
        <v>2.3809999999999999E-3</v>
      </c>
      <c r="AA973" s="39">
        <v>1.5028E-2</v>
      </c>
      <c r="AB973" s="39">
        <v>1.9430000000000001E-3</v>
      </c>
      <c r="AC973" s="39">
        <v>1.952E-3</v>
      </c>
      <c r="AD973" s="39">
        <v>4</v>
      </c>
      <c r="AE973" s="420">
        <v>3.0000040000000001</v>
      </c>
      <c r="AF973" s="33">
        <v>5.1387999999999998</v>
      </c>
      <c r="AG973" s="101">
        <v>0.33647854760843643</v>
      </c>
      <c r="AH973" s="50">
        <v>0.54128100000000001</v>
      </c>
      <c r="AI973" s="35">
        <v>0.53605499999999995</v>
      </c>
      <c r="AJ973" s="35">
        <v>0.34207300000000002</v>
      </c>
      <c r="AK973" s="35">
        <v>4.8656999999999999E-2</v>
      </c>
      <c r="AL973" s="35">
        <v>9.2386700000000008</v>
      </c>
      <c r="AM973" s="35">
        <v>0.61668000000000001</v>
      </c>
      <c r="AN973" s="35">
        <v>7.3688000000000003E-2</v>
      </c>
      <c r="AO973" s="35">
        <v>0.418655</v>
      </c>
      <c r="AP973" s="35">
        <v>4.2109000000000001E-2</v>
      </c>
      <c r="AQ973" s="35">
        <v>84.568299999999994</v>
      </c>
      <c r="AR973" s="35">
        <v>95.884900000000002</v>
      </c>
      <c r="AS973" s="43">
        <v>0.54128100000000001</v>
      </c>
      <c r="AT973" s="326">
        <v>0.54151388062735761</v>
      </c>
      <c r="AU973" s="327">
        <v>-2.3288062735760118E-4</v>
      </c>
      <c r="AV973" s="41">
        <v>39.111400000000003</v>
      </c>
      <c r="AW973" s="35">
        <v>38.773400000000002</v>
      </c>
      <c r="AX973" s="327">
        <v>0.33800000000000097</v>
      </c>
      <c r="AY973" s="41">
        <v>51.2896</v>
      </c>
      <c r="AZ973" s="35">
        <v>50.89</v>
      </c>
      <c r="BA973" s="327">
        <v>0.39959999999999951</v>
      </c>
      <c r="BB973" s="41">
        <v>101.848</v>
      </c>
      <c r="BC973" s="35">
        <v>100.97998700000001</v>
      </c>
      <c r="BD973" s="36">
        <v>0.8680129999999906</v>
      </c>
      <c r="BE973" s="41">
        <v>85.262299999999996</v>
      </c>
      <c r="BF973" s="35">
        <v>84.568299999999994</v>
      </c>
      <c r="BG973" s="327">
        <v>0.69400000000000261</v>
      </c>
      <c r="BH973" s="46">
        <v>90.40100000000001</v>
      </c>
      <c r="BI973" s="46">
        <v>89.663399999999996</v>
      </c>
      <c r="BJ973" s="327">
        <v>0.73760000000001469</v>
      </c>
      <c r="BK973" s="41">
        <v>9.3295899999999996</v>
      </c>
      <c r="BL973" s="35">
        <v>9.2386700000000008</v>
      </c>
      <c r="BM973" s="327">
        <v>9.091999999999878E-2</v>
      </c>
      <c r="BN973" s="36">
        <v>3.0013999999999999E-2</v>
      </c>
      <c r="BO973" s="36">
        <v>1.5141999999999999E-2</v>
      </c>
      <c r="BP973" s="36">
        <v>1.8270000000000001E-3</v>
      </c>
      <c r="BQ973" s="36">
        <v>0.26094000000000001</v>
      </c>
      <c r="BR973" s="36">
        <v>1.857E-2</v>
      </c>
      <c r="BS973" s="36">
        <v>2.1879999999999998E-3</v>
      </c>
      <c r="BT973" s="36">
        <v>1.3318999999999999E-2</v>
      </c>
      <c r="BU973" s="36">
        <v>1.694E-3</v>
      </c>
      <c r="BV973" s="36">
        <v>2.6562999999999999</v>
      </c>
      <c r="BW973" s="36">
        <v>2.999994</v>
      </c>
      <c r="BX973" s="944">
        <v>3.0009999999999998E-2</v>
      </c>
      <c r="BY973" s="36">
        <v>1.5140000000000001E-2</v>
      </c>
      <c r="BZ973" s="36">
        <v>1.83E-3</v>
      </c>
      <c r="CA973" s="36">
        <v>0.26102999999999998</v>
      </c>
      <c r="CB973" s="36">
        <v>1.857E-2</v>
      </c>
      <c r="CC973" s="36">
        <v>2.1900000000000001E-3</v>
      </c>
      <c r="CD973" s="36">
        <v>1.332E-2</v>
      </c>
      <c r="CE973" s="36">
        <v>1.6900000000000001E-3</v>
      </c>
      <c r="CF973" s="36">
        <v>1.21784</v>
      </c>
      <c r="CG973" s="36">
        <v>1.43838</v>
      </c>
      <c r="CH973" s="36">
        <v>3</v>
      </c>
      <c r="CI973" s="36">
        <v>2.6562200000000002</v>
      </c>
      <c r="CJ973" s="326">
        <v>0.54151388062735761</v>
      </c>
      <c r="CK973" s="35">
        <v>38.773400000000002</v>
      </c>
      <c r="CL973" s="35">
        <v>50.89</v>
      </c>
      <c r="CM973" s="42">
        <v>100.97998700000001</v>
      </c>
    </row>
    <row r="974" spans="1:91" x14ac:dyDescent="0.2">
      <c r="A974" s="29" t="s">
        <v>573</v>
      </c>
      <c r="B974" s="30">
        <v>-10584</v>
      </c>
      <c r="C974" s="30">
        <v>-31594</v>
      </c>
      <c r="D974" s="30">
        <v>179</v>
      </c>
      <c r="E974" s="31">
        <v>0.54188000000000003</v>
      </c>
      <c r="F974" s="41">
        <v>84.970299999999995</v>
      </c>
      <c r="G974" s="35">
        <v>38.926600000000001</v>
      </c>
      <c r="H974" s="35">
        <v>51.1706</v>
      </c>
      <c r="I974" s="35">
        <v>0.549404</v>
      </c>
      <c r="J974" s="35">
        <v>9.2745300000000004</v>
      </c>
      <c r="K974" s="35">
        <v>0.60499099999999995</v>
      </c>
      <c r="L974" s="35">
        <v>0.44163599999999997</v>
      </c>
      <c r="M974" s="35">
        <v>7.3876999999999998E-2</v>
      </c>
      <c r="N974" s="35">
        <v>0.35204099999999999</v>
      </c>
      <c r="O974" s="35">
        <v>6.8343000000000001E-2</v>
      </c>
      <c r="P974" s="35">
        <v>6.6001000000000004E-2</v>
      </c>
      <c r="Q974" s="42">
        <v>101.52800000000001</v>
      </c>
      <c r="R974" s="41">
        <v>5.1268599999999998</v>
      </c>
      <c r="S974" s="36">
        <v>2.6539700000000002</v>
      </c>
      <c r="T974" s="36">
        <v>1.21584</v>
      </c>
      <c r="U974" s="36">
        <v>1.4381299999999999</v>
      </c>
      <c r="V974" s="36">
        <v>3.0589000000000002E-2</v>
      </c>
      <c r="W974" s="36">
        <v>0.26048500000000002</v>
      </c>
      <c r="X974" s="36">
        <v>1.8116E-2</v>
      </c>
      <c r="Y974" s="36">
        <v>1.3971000000000001E-2</v>
      </c>
      <c r="Z974" s="36">
        <v>2.1819999999999999E-3</v>
      </c>
      <c r="AA974" s="36">
        <v>1.5495999999999999E-2</v>
      </c>
      <c r="AB974" s="36">
        <v>2.552E-3</v>
      </c>
      <c r="AC974" s="36">
        <v>2.6410000000000001E-3</v>
      </c>
      <c r="AD974" s="36">
        <v>4</v>
      </c>
      <c r="AE974" s="325">
        <v>3.0000020000000007</v>
      </c>
      <c r="AF974" s="35">
        <v>5.1268599999999998</v>
      </c>
      <c r="AG974" s="37">
        <v>0.34033778683046428</v>
      </c>
      <c r="AH974" s="53">
        <v>0.54188000000000003</v>
      </c>
      <c r="AI974" s="35">
        <v>0.5534</v>
      </c>
      <c r="AJ974" s="35">
        <v>0.35178700000000002</v>
      </c>
      <c r="AK974" s="35">
        <v>6.4873E-2</v>
      </c>
      <c r="AL974" s="35">
        <v>9.1840700000000002</v>
      </c>
      <c r="AM974" s="35">
        <v>0.59240099999999996</v>
      </c>
      <c r="AN974" s="35">
        <v>6.6752000000000006E-2</v>
      </c>
      <c r="AO974" s="35">
        <v>0.42855500000000002</v>
      </c>
      <c r="AP974" s="35">
        <v>5.9072E-2</v>
      </c>
      <c r="AQ974" s="35">
        <v>84.278400000000005</v>
      </c>
      <c r="AR974" s="35">
        <v>95.579400000000007</v>
      </c>
      <c r="AS974" s="43">
        <v>0.54188000000000003</v>
      </c>
      <c r="AT974" s="326">
        <v>0.54211398651448373</v>
      </c>
      <c r="AU974" s="327">
        <v>-2.3398651448369723E-4</v>
      </c>
      <c r="AV974" s="41">
        <v>38.926600000000001</v>
      </c>
      <c r="AW974" s="35">
        <v>38.5899</v>
      </c>
      <c r="AX974" s="327">
        <v>0.33670000000000044</v>
      </c>
      <c r="AY974" s="41">
        <v>51.1706</v>
      </c>
      <c r="AZ974" s="35">
        <v>50.78</v>
      </c>
      <c r="BA974" s="327">
        <v>0.39059999999999917</v>
      </c>
      <c r="BB974" s="41">
        <v>101.52800000000001</v>
      </c>
      <c r="BC974" s="35">
        <v>100.67081</v>
      </c>
      <c r="BD974" s="36">
        <v>0.85719000000000278</v>
      </c>
      <c r="BE974" s="41">
        <v>84.970299999999995</v>
      </c>
      <c r="BF974" s="35">
        <v>84.278400000000005</v>
      </c>
      <c r="BG974" s="327">
        <v>0.69189999999998975</v>
      </c>
      <c r="BH974" s="46">
        <v>90.097200000000001</v>
      </c>
      <c r="BI974" s="46">
        <v>89.369900000000001</v>
      </c>
      <c r="BJ974" s="327">
        <v>0.72729999999999961</v>
      </c>
      <c r="BK974" s="41">
        <v>9.2745300000000004</v>
      </c>
      <c r="BL974" s="35">
        <v>9.1840700000000002</v>
      </c>
      <c r="BM974" s="327">
        <v>9.0460000000000207E-2</v>
      </c>
      <c r="BN974" s="36">
        <v>3.1074000000000001E-2</v>
      </c>
      <c r="BO974" s="36">
        <v>1.5617000000000001E-2</v>
      </c>
      <c r="BP974" s="36">
        <v>2.4429999999999999E-3</v>
      </c>
      <c r="BQ974" s="36">
        <v>0.26014199999999998</v>
      </c>
      <c r="BR974" s="36">
        <v>1.789E-2</v>
      </c>
      <c r="BS974" s="36">
        <v>1.9880000000000002E-3</v>
      </c>
      <c r="BT974" s="36">
        <v>1.3672999999999999E-2</v>
      </c>
      <c r="BU974" s="36">
        <v>2.3839999999999998E-3</v>
      </c>
      <c r="BV974" s="36">
        <v>2.6547900000000002</v>
      </c>
      <c r="BW974" s="36">
        <v>3.0000010000000001</v>
      </c>
      <c r="BX974" s="944">
        <v>3.107E-2</v>
      </c>
      <c r="BY974" s="36">
        <v>1.562E-2</v>
      </c>
      <c r="BZ974" s="36">
        <v>2.4399999999999999E-3</v>
      </c>
      <c r="CA974" s="36">
        <v>0.26024000000000003</v>
      </c>
      <c r="CB974" s="36">
        <v>1.789E-2</v>
      </c>
      <c r="CC974" s="36">
        <v>1.99E-3</v>
      </c>
      <c r="CD974" s="36">
        <v>1.367E-2</v>
      </c>
      <c r="CE974" s="36">
        <v>2.3800000000000002E-3</v>
      </c>
      <c r="CF974" s="36">
        <v>1.2155499999999999</v>
      </c>
      <c r="CG974" s="36">
        <v>1.4391499999999999</v>
      </c>
      <c r="CH974" s="36">
        <v>3</v>
      </c>
      <c r="CI974" s="36">
        <v>2.6547000000000001</v>
      </c>
      <c r="CJ974" s="326">
        <v>0.54211398651448373</v>
      </c>
      <c r="CK974" s="35">
        <v>38.5899</v>
      </c>
      <c r="CL974" s="35">
        <v>50.78</v>
      </c>
      <c r="CM974" s="42">
        <v>100.67081</v>
      </c>
    </row>
    <row r="975" spans="1:91" x14ac:dyDescent="0.2">
      <c r="A975" s="29" t="s">
        <v>573</v>
      </c>
      <c r="B975" s="30">
        <v>-10585</v>
      </c>
      <c r="C975" s="30">
        <v>-31593</v>
      </c>
      <c r="D975" s="30">
        <v>179</v>
      </c>
      <c r="E975" s="31">
        <v>0.54312199999999999</v>
      </c>
      <c r="F975" s="41">
        <v>84.760400000000004</v>
      </c>
      <c r="G975" s="35">
        <v>38.725200000000001</v>
      </c>
      <c r="H975" s="35">
        <v>51.161099999999998</v>
      </c>
      <c r="I975" s="35">
        <v>0.544103</v>
      </c>
      <c r="J975" s="35">
        <v>9.1728500000000004</v>
      </c>
      <c r="K975" s="35">
        <v>0.60308099999999998</v>
      </c>
      <c r="L975" s="35">
        <v>0.43669599999999997</v>
      </c>
      <c r="M975" s="35">
        <v>7.5259000000000006E-2</v>
      </c>
      <c r="N975" s="35">
        <v>0.338148</v>
      </c>
      <c r="O975" s="35">
        <v>5.9304000000000003E-2</v>
      </c>
      <c r="P975" s="35">
        <v>6.3735E-2</v>
      </c>
      <c r="Q975" s="42">
        <v>101.18</v>
      </c>
      <c r="R975" s="41">
        <v>5.1259199999999998</v>
      </c>
      <c r="S975" s="36">
        <v>2.6570800000000001</v>
      </c>
      <c r="T975" s="36">
        <v>1.2139599999999999</v>
      </c>
      <c r="U975" s="36">
        <v>1.44312</v>
      </c>
      <c r="V975" s="36">
        <v>3.0405000000000001E-2</v>
      </c>
      <c r="W975" s="36">
        <v>0.25857000000000002</v>
      </c>
      <c r="X975" s="36">
        <v>1.8124999999999999E-2</v>
      </c>
      <c r="Y975" s="36">
        <v>1.3865000000000001E-2</v>
      </c>
      <c r="Z975" s="36">
        <v>2.2300000000000002E-3</v>
      </c>
      <c r="AA975" s="36">
        <v>1.4938999999999999E-2</v>
      </c>
      <c r="AB975" s="36">
        <v>2.2230000000000001E-3</v>
      </c>
      <c r="AC975" s="36">
        <v>2.5600000000000002E-3</v>
      </c>
      <c r="AD975" s="36">
        <v>4</v>
      </c>
      <c r="AE975" s="325">
        <v>2.9999969999999996</v>
      </c>
      <c r="AF975" s="35">
        <v>5.1259199999999998</v>
      </c>
      <c r="AG975" s="37">
        <v>0.34102513383480948</v>
      </c>
      <c r="AH975" s="53">
        <v>0.54312199999999999</v>
      </c>
      <c r="AI975" s="35">
        <v>0.54806299999999997</v>
      </c>
      <c r="AJ975" s="35">
        <v>0.33779999999999999</v>
      </c>
      <c r="AK975" s="35">
        <v>5.5768999999999999E-2</v>
      </c>
      <c r="AL975" s="35">
        <v>9.0829000000000004</v>
      </c>
      <c r="AM975" s="35">
        <v>0.59046299999999996</v>
      </c>
      <c r="AN975" s="35">
        <v>6.8084000000000006E-2</v>
      </c>
      <c r="AO975" s="35">
        <v>0.42360500000000001</v>
      </c>
      <c r="AP975" s="35">
        <v>5.6797E-2</v>
      </c>
      <c r="AQ975" s="35">
        <v>84.067499999999995</v>
      </c>
      <c r="AR975" s="35">
        <v>95.230999999999995</v>
      </c>
      <c r="AS975" s="43">
        <v>0.54312199999999999</v>
      </c>
      <c r="AT975" s="326">
        <v>0.54335851669024471</v>
      </c>
      <c r="AU975" s="327">
        <v>-2.3651669024471467E-4</v>
      </c>
      <c r="AV975" s="41">
        <v>38.725200000000001</v>
      </c>
      <c r="AW975" s="35">
        <v>38.3887</v>
      </c>
      <c r="AX975" s="327">
        <v>0.33650000000000091</v>
      </c>
      <c r="AY975" s="41">
        <v>51.161099999999998</v>
      </c>
      <c r="AZ975" s="35">
        <v>50.77</v>
      </c>
      <c r="BA975" s="327">
        <v>0.39109999999999445</v>
      </c>
      <c r="BB975" s="41">
        <v>101.18</v>
      </c>
      <c r="BC975" s="35">
        <v>100.322181</v>
      </c>
      <c r="BD975" s="36">
        <v>0.85781900000000633</v>
      </c>
      <c r="BE975" s="41">
        <v>84.760400000000004</v>
      </c>
      <c r="BF975" s="35">
        <v>84.067499999999995</v>
      </c>
      <c r="BG975" s="327">
        <v>0.69290000000000873</v>
      </c>
      <c r="BH975" s="46">
        <v>89.886300000000006</v>
      </c>
      <c r="BI975" s="46">
        <v>89.15870000000001</v>
      </c>
      <c r="BJ975" s="327">
        <v>0.72759999999999536</v>
      </c>
      <c r="BK975" s="41">
        <v>9.1728500000000004</v>
      </c>
      <c r="BL975" s="35">
        <v>9.0829000000000004</v>
      </c>
      <c r="BM975" s="327">
        <v>8.9949999999999974E-2</v>
      </c>
      <c r="BN975" s="36">
        <v>3.0887999999999999E-2</v>
      </c>
      <c r="BO975" s="36">
        <v>1.5051E-2</v>
      </c>
      <c r="BP975" s="36">
        <v>2.1080000000000001E-3</v>
      </c>
      <c r="BQ975" s="36">
        <v>0.25822699999999998</v>
      </c>
      <c r="BR975" s="36">
        <v>1.7897E-2</v>
      </c>
      <c r="BS975" s="36">
        <v>2.0349999999999999E-3</v>
      </c>
      <c r="BT975" s="36">
        <v>1.3565000000000001E-2</v>
      </c>
      <c r="BU975" s="36">
        <v>2.3010000000000001E-3</v>
      </c>
      <c r="BV975" s="36">
        <v>2.6579299999999999</v>
      </c>
      <c r="BW975" s="36">
        <v>3.0000019999999998</v>
      </c>
      <c r="BX975" s="944">
        <v>3.0890000000000001E-2</v>
      </c>
      <c r="BY975" s="36">
        <v>1.5049999999999999E-2</v>
      </c>
      <c r="BZ975" s="36">
        <v>2.1099999999999999E-3</v>
      </c>
      <c r="CA975" s="36">
        <v>0.25831999999999999</v>
      </c>
      <c r="CB975" s="36">
        <v>1.7899999999999999E-2</v>
      </c>
      <c r="CC975" s="36">
        <v>2.0300000000000001E-3</v>
      </c>
      <c r="CD975" s="36">
        <v>1.3559999999999999E-2</v>
      </c>
      <c r="CE975" s="36">
        <v>2.3E-3</v>
      </c>
      <c r="CF975" s="36">
        <v>1.2136800000000001</v>
      </c>
      <c r="CG975" s="36">
        <v>1.4441600000000001</v>
      </c>
      <c r="CH975" s="36">
        <v>3</v>
      </c>
      <c r="CI975" s="36">
        <v>2.6578400000000002</v>
      </c>
      <c r="CJ975" s="326">
        <v>0.54335851669024471</v>
      </c>
      <c r="CK975" s="35">
        <v>38.3887</v>
      </c>
      <c r="CL975" s="35">
        <v>50.77</v>
      </c>
      <c r="CM975" s="42">
        <v>100.322181</v>
      </c>
    </row>
    <row r="976" spans="1:91" x14ac:dyDescent="0.2">
      <c r="A976" s="29" t="s">
        <v>573</v>
      </c>
      <c r="B976" s="30">
        <v>-10589</v>
      </c>
      <c r="C976" s="30">
        <v>-31589</v>
      </c>
      <c r="D976" s="30">
        <v>179</v>
      </c>
      <c r="E976" s="31">
        <v>0.54642599999999997</v>
      </c>
      <c r="F976" s="41">
        <v>84.943299999999994</v>
      </c>
      <c r="G976" s="35">
        <v>38.528100000000002</v>
      </c>
      <c r="H976" s="35">
        <v>51.583500000000001</v>
      </c>
      <c r="I976" s="35">
        <v>0.54103500000000004</v>
      </c>
      <c r="J976" s="35">
        <v>8.9823799999999991</v>
      </c>
      <c r="K976" s="35">
        <v>0.59348400000000001</v>
      </c>
      <c r="L976" s="35">
        <v>0.43602600000000002</v>
      </c>
      <c r="M976" s="35">
        <v>6.1428000000000003E-2</v>
      </c>
      <c r="N976" s="35">
        <v>0.32171699999999998</v>
      </c>
      <c r="O976" s="35">
        <v>5.5937000000000001E-2</v>
      </c>
      <c r="P976" s="35">
        <v>7.9326999999999995E-2</v>
      </c>
      <c r="Q976" s="42">
        <v>101.18300000000001</v>
      </c>
      <c r="R976" s="41">
        <v>5.1682300000000003</v>
      </c>
      <c r="S976" s="36">
        <v>2.6634899999999999</v>
      </c>
      <c r="T976" s="36">
        <v>1.2080900000000001</v>
      </c>
      <c r="U976" s="36">
        <v>1.4554</v>
      </c>
      <c r="V976" s="36">
        <v>3.0241000000000001E-2</v>
      </c>
      <c r="W976" s="36">
        <v>0.25326500000000002</v>
      </c>
      <c r="X976" s="36">
        <v>1.7840999999999999E-2</v>
      </c>
      <c r="Y976" s="36">
        <v>1.3847E-2</v>
      </c>
      <c r="Z976" s="36">
        <v>1.8209999999999999E-3</v>
      </c>
      <c r="AA976" s="36">
        <v>1.4215999999999999E-2</v>
      </c>
      <c r="AB976" s="36">
        <v>2.0969999999999999E-3</v>
      </c>
      <c r="AC976" s="36">
        <v>3.1870000000000002E-3</v>
      </c>
      <c r="AD976" s="36">
        <v>4</v>
      </c>
      <c r="AE976" s="325">
        <v>3.0000050000000007</v>
      </c>
      <c r="AF976" s="35">
        <v>5.1682300000000003</v>
      </c>
      <c r="AG976" s="37">
        <v>0.33924045597783431</v>
      </c>
      <c r="AH976" s="53">
        <v>0.54642599999999997</v>
      </c>
      <c r="AI976" s="35">
        <v>0.54500999999999999</v>
      </c>
      <c r="AJ976" s="35">
        <v>0.32125599999999999</v>
      </c>
      <c r="AK976" s="35">
        <v>5.2345999999999997E-2</v>
      </c>
      <c r="AL976" s="35">
        <v>8.8932500000000001</v>
      </c>
      <c r="AM976" s="35">
        <v>0.58084899999999995</v>
      </c>
      <c r="AN976" s="35">
        <v>5.4337999999999997E-2</v>
      </c>
      <c r="AO976" s="35">
        <v>0.42281600000000003</v>
      </c>
      <c r="AP976" s="35">
        <v>7.2220999999999994E-2</v>
      </c>
      <c r="AQ976" s="35">
        <v>84.2423</v>
      </c>
      <c r="AR976" s="35">
        <v>95.184399999999997</v>
      </c>
      <c r="AS976" s="43">
        <v>0.54642599999999997</v>
      </c>
      <c r="AT976" s="326">
        <v>0.54666961933144664</v>
      </c>
      <c r="AU976" s="327">
        <v>-2.4361933144667614E-4</v>
      </c>
      <c r="AV976" s="41">
        <v>38.528100000000002</v>
      </c>
      <c r="AW976" s="35">
        <v>38.189599999999999</v>
      </c>
      <c r="AX976" s="327">
        <v>0.33850000000000335</v>
      </c>
      <c r="AY976" s="41">
        <v>51.583500000000001</v>
      </c>
      <c r="AZ976" s="35">
        <v>51.18</v>
      </c>
      <c r="BA976" s="327">
        <v>0.40350000000000108</v>
      </c>
      <c r="BB976" s="41">
        <v>101.18300000000001</v>
      </c>
      <c r="BC976" s="35">
        <v>100.31168599999999</v>
      </c>
      <c r="BD976" s="36">
        <v>0.87131400000001236</v>
      </c>
      <c r="BE976" s="41">
        <v>84.943299999999994</v>
      </c>
      <c r="BF976" s="35">
        <v>84.2423</v>
      </c>
      <c r="BG976" s="327">
        <v>0.70099999999999341</v>
      </c>
      <c r="BH976" s="46">
        <v>90.11160000000001</v>
      </c>
      <c r="BI976" s="46">
        <v>89.369599999999991</v>
      </c>
      <c r="BJ976" s="327">
        <v>0.74200000000001864</v>
      </c>
      <c r="BK976" s="41">
        <v>8.9823799999999991</v>
      </c>
      <c r="BL976" s="35">
        <v>8.8932500000000001</v>
      </c>
      <c r="BM976" s="327">
        <v>8.9129999999999043E-2</v>
      </c>
      <c r="BN976" s="36">
        <v>3.0727000000000001E-2</v>
      </c>
      <c r="BO976" s="36">
        <v>1.4319E-2</v>
      </c>
      <c r="BP976" s="36">
        <v>1.98E-3</v>
      </c>
      <c r="BQ976" s="36">
        <v>0.25291999999999998</v>
      </c>
      <c r="BR976" s="36">
        <v>1.7611999999999999E-2</v>
      </c>
      <c r="BS976" s="36">
        <v>1.6249999999999999E-3</v>
      </c>
      <c r="BT976" s="36">
        <v>1.3544E-2</v>
      </c>
      <c r="BU976" s="36">
        <v>2.9260000000000002E-3</v>
      </c>
      <c r="BV976" s="36">
        <v>2.6643500000000002</v>
      </c>
      <c r="BW976" s="36">
        <v>3.0000030000000004</v>
      </c>
      <c r="BX976" s="944">
        <v>3.0720000000000001E-2</v>
      </c>
      <c r="BY976" s="36">
        <v>1.4319999999999999E-2</v>
      </c>
      <c r="BZ976" s="36">
        <v>1.98E-3</v>
      </c>
      <c r="CA976" s="36">
        <v>0.25301000000000001</v>
      </c>
      <c r="CB976" s="36">
        <v>1.7610000000000001E-2</v>
      </c>
      <c r="CC976" s="36">
        <v>1.6199999999999999E-3</v>
      </c>
      <c r="CD976" s="36">
        <v>1.354E-2</v>
      </c>
      <c r="CE976" s="36">
        <v>2.9299999999999999E-3</v>
      </c>
      <c r="CF976" s="36">
        <v>1.2077899999999999</v>
      </c>
      <c r="CG976" s="36">
        <v>1.4564699999999999</v>
      </c>
      <c r="CH976" s="36">
        <v>2.9999899999999999</v>
      </c>
      <c r="CI976" s="36">
        <v>2.6642599999999996</v>
      </c>
      <c r="CJ976" s="326">
        <v>0.54666961933144664</v>
      </c>
      <c r="CK976" s="35">
        <v>38.189599999999999</v>
      </c>
      <c r="CL976" s="35">
        <v>51.18</v>
      </c>
      <c r="CM976" s="42">
        <v>100.31168599999999</v>
      </c>
    </row>
    <row r="977" spans="1:91" x14ac:dyDescent="0.2">
      <c r="A977" s="212" t="s">
        <v>574</v>
      </c>
      <c r="B977" s="55">
        <v>-10594</v>
      </c>
      <c r="C977" s="55">
        <v>-31597</v>
      </c>
      <c r="D977" s="55">
        <v>179</v>
      </c>
      <c r="E977" s="56">
        <v>0.22956699999999999</v>
      </c>
      <c r="F977" s="57">
        <v>49.607700000000001</v>
      </c>
      <c r="G977" s="58">
        <v>38.219499999999996</v>
      </c>
      <c r="H977" s="58">
        <v>12.6563</v>
      </c>
      <c r="I977" s="58">
        <v>1.6452100000000001</v>
      </c>
      <c r="J977" s="58">
        <v>46.912599999999998</v>
      </c>
      <c r="K977" s="58">
        <v>7.9652000000000001E-2</v>
      </c>
      <c r="L977" s="58">
        <v>0.89741899999999997</v>
      </c>
      <c r="M977" s="58">
        <v>1.1577E-2</v>
      </c>
      <c r="N977" s="58">
        <v>-1.23E-3</v>
      </c>
      <c r="O977" s="58">
        <v>1.7295999999999999E-2</v>
      </c>
      <c r="P977" s="58">
        <v>0.11232300000000001</v>
      </c>
      <c r="Q977" s="59">
        <v>100.551</v>
      </c>
      <c r="R977" s="57">
        <v>1.26806</v>
      </c>
      <c r="S977" s="60">
        <v>1.0347500000000001</v>
      </c>
      <c r="T977" s="60">
        <v>0.79720299999999999</v>
      </c>
      <c r="U977" s="60">
        <v>0.237543</v>
      </c>
      <c r="V977" s="60">
        <v>6.1171999999999997E-2</v>
      </c>
      <c r="W977" s="60">
        <v>0.87990500000000005</v>
      </c>
      <c r="X977" s="60">
        <v>1.593E-3</v>
      </c>
      <c r="Y977" s="60">
        <v>1.8959E-2</v>
      </c>
      <c r="Z977" s="60">
        <v>2.2800000000000001E-4</v>
      </c>
      <c r="AA977" s="60">
        <v>-4.0000000000000003E-5</v>
      </c>
      <c r="AB977" s="60">
        <v>4.3100000000000001E-4</v>
      </c>
      <c r="AC977" s="60">
        <v>3.0019999999999999E-3</v>
      </c>
      <c r="AD977" s="60">
        <v>3</v>
      </c>
      <c r="AE977" s="60">
        <v>1.9999959999999999</v>
      </c>
      <c r="AF977" s="58">
        <v>1.26806</v>
      </c>
      <c r="AG977" s="130">
        <v>0.50873725328552044</v>
      </c>
      <c r="AH977" s="62">
        <v>0.22956699999999999</v>
      </c>
      <c r="AI977" s="58">
        <v>1.6472500000000001</v>
      </c>
      <c r="AJ977" s="58">
        <v>-1.9599999999999999E-3</v>
      </c>
      <c r="AK977" s="58">
        <v>1.6258000000000002E-2</v>
      </c>
      <c r="AL977" s="58">
        <v>46.828499999999998</v>
      </c>
      <c r="AM977" s="58">
        <v>7.8028E-2</v>
      </c>
      <c r="AN977" s="58">
        <v>1.0116E-2</v>
      </c>
      <c r="AO977" s="58">
        <v>0.89426399999999995</v>
      </c>
      <c r="AP977" s="58">
        <v>0.110869</v>
      </c>
      <c r="AQ977" s="58">
        <v>49.526800000000001</v>
      </c>
      <c r="AR977" s="58">
        <v>99.110200000000006</v>
      </c>
      <c r="AS977" s="63">
        <v>0.22956699999999999</v>
      </c>
      <c r="AT977" s="328">
        <v>0.22950011598237066</v>
      </c>
      <c r="AU977" s="64">
        <v>6.6884017629331716E-5</v>
      </c>
      <c r="AV977" s="57">
        <v>38.219499999999996</v>
      </c>
      <c r="AW977" s="58">
        <v>38.160400000000003</v>
      </c>
      <c r="AX977" s="64">
        <v>5.9099999999993713E-2</v>
      </c>
      <c r="AY977" s="57">
        <v>12.6563</v>
      </c>
      <c r="AZ977" s="58">
        <v>12.63</v>
      </c>
      <c r="BA977" s="64">
        <v>2.6299999999999102E-2</v>
      </c>
      <c r="BB977" s="57">
        <v>100.551</v>
      </c>
      <c r="BC977" s="58">
        <v>100.37372500000001</v>
      </c>
      <c r="BD977" s="60">
        <v>0.17727499999999452</v>
      </c>
      <c r="BE977" s="57">
        <v>49.607700000000001</v>
      </c>
      <c r="BF977" s="58">
        <v>49.526800000000001</v>
      </c>
      <c r="BG977" s="64">
        <v>8.089999999999975E-2</v>
      </c>
      <c r="BH977" s="58">
        <v>50.875799999999998</v>
      </c>
      <c r="BI977" s="58">
        <v>50.790400000000005</v>
      </c>
      <c r="BJ977" s="64">
        <v>8.5399999999992815E-2</v>
      </c>
      <c r="BK977" s="57">
        <v>46.912599999999998</v>
      </c>
      <c r="BL977" s="58">
        <v>46.828499999999998</v>
      </c>
      <c r="BM977" s="64">
        <v>8.4099999999999397E-2</v>
      </c>
      <c r="BN977" s="60">
        <v>6.1352999999999998E-2</v>
      </c>
      <c r="BO977" s="60">
        <v>-6.0000000000000002E-5</v>
      </c>
      <c r="BP977" s="60">
        <v>4.06E-4</v>
      </c>
      <c r="BQ977" s="60">
        <v>0.87982499999999997</v>
      </c>
      <c r="BR977" s="60">
        <v>1.5629999999999999E-3</v>
      </c>
      <c r="BS977" s="60">
        <v>2.0000000000000001E-4</v>
      </c>
      <c r="BT977" s="60">
        <v>1.8924E-2</v>
      </c>
      <c r="BU977" s="60">
        <v>2.9680000000000002E-3</v>
      </c>
      <c r="BV977" s="60">
        <v>1.0348200000000001</v>
      </c>
      <c r="BW977" s="60">
        <v>1.9999989999999999</v>
      </c>
      <c r="BX977" s="945">
        <v>6.1339999999999999E-2</v>
      </c>
      <c r="BY977" s="60">
        <v>-6.0000000000000002E-5</v>
      </c>
      <c r="BZ977" s="60">
        <v>4.0999999999999999E-4</v>
      </c>
      <c r="CA977" s="60">
        <v>0.88002000000000002</v>
      </c>
      <c r="CB977" s="60">
        <v>1.56E-3</v>
      </c>
      <c r="CC977" s="60">
        <v>2.0000000000000001E-4</v>
      </c>
      <c r="CD977" s="60">
        <v>1.8919999999999999E-2</v>
      </c>
      <c r="CE977" s="60">
        <v>2.97E-3</v>
      </c>
      <c r="CF977" s="60">
        <v>0.79718999999999995</v>
      </c>
      <c r="CG977" s="60">
        <v>0.23744999999999999</v>
      </c>
      <c r="CH977" s="60">
        <v>2</v>
      </c>
      <c r="CI977" s="60">
        <v>1.03464</v>
      </c>
      <c r="CJ977" s="328">
        <v>0.22950011598237066</v>
      </c>
      <c r="CK977" s="58">
        <v>38.160400000000003</v>
      </c>
      <c r="CL977" s="58">
        <v>12.63</v>
      </c>
      <c r="CM977" s="59">
        <v>100.37372500000001</v>
      </c>
    </row>
    <row r="978" spans="1:91" x14ac:dyDescent="0.2">
      <c r="A978" s="212" t="s">
        <v>574</v>
      </c>
      <c r="B978" s="55">
        <v>-10591</v>
      </c>
      <c r="C978" s="55">
        <v>-31598</v>
      </c>
      <c r="D978" s="55">
        <v>179</v>
      </c>
      <c r="E978" s="56">
        <v>0.227466</v>
      </c>
      <c r="F978" s="57">
        <v>49.594900000000003</v>
      </c>
      <c r="G978" s="58">
        <v>38.313699999999997</v>
      </c>
      <c r="H978" s="58">
        <v>12.5373</v>
      </c>
      <c r="I978" s="58">
        <v>1.6429400000000001</v>
      </c>
      <c r="J978" s="58">
        <v>46.961500000000001</v>
      </c>
      <c r="K978" s="58">
        <v>7.9675999999999997E-2</v>
      </c>
      <c r="L978" s="58">
        <v>0.86634500000000003</v>
      </c>
      <c r="M978" s="58">
        <v>3.5599999999999998E-3</v>
      </c>
      <c r="N978" s="58">
        <v>1.197E-2</v>
      </c>
      <c r="O978" s="58">
        <v>1.2283000000000001E-2</v>
      </c>
      <c r="P978" s="58">
        <v>9.6141000000000004E-2</v>
      </c>
      <c r="Q978" s="59">
        <v>100.526</v>
      </c>
      <c r="R978" s="57">
        <v>1.25613</v>
      </c>
      <c r="S978" s="60">
        <v>1.0346900000000001</v>
      </c>
      <c r="T978" s="60">
        <v>0.79933699999999996</v>
      </c>
      <c r="U978" s="60">
        <v>0.23535700000000001</v>
      </c>
      <c r="V978" s="60">
        <v>6.1101000000000003E-2</v>
      </c>
      <c r="W978" s="60">
        <v>0.88100699999999998</v>
      </c>
      <c r="X978" s="60">
        <v>1.5939999999999999E-3</v>
      </c>
      <c r="Y978" s="60">
        <v>1.8305999999999999E-2</v>
      </c>
      <c r="Z978" s="60">
        <v>6.9999999999999994E-5</v>
      </c>
      <c r="AA978" s="60">
        <v>3.5199999999999999E-4</v>
      </c>
      <c r="AB978" s="60">
        <v>3.0600000000000001E-4</v>
      </c>
      <c r="AC978" s="60">
        <v>2.5699999999999998E-3</v>
      </c>
      <c r="AD978" s="60">
        <v>3</v>
      </c>
      <c r="AE978" s="60">
        <v>2</v>
      </c>
      <c r="AF978" s="58">
        <v>1.25613</v>
      </c>
      <c r="AG978" s="130">
        <v>0.52345486008766529</v>
      </c>
      <c r="AH978" s="62">
        <v>0.227466</v>
      </c>
      <c r="AI978" s="58">
        <v>1.64496</v>
      </c>
      <c r="AJ978" s="58">
        <v>1.1261999999999999E-2</v>
      </c>
      <c r="AK978" s="58">
        <v>1.125E-2</v>
      </c>
      <c r="AL978" s="58">
        <v>46.8782</v>
      </c>
      <c r="AM978" s="58">
        <v>7.8067999999999999E-2</v>
      </c>
      <c r="AN978" s="58">
        <v>2.1229999999999999E-3</v>
      </c>
      <c r="AO978" s="58">
        <v>0.86326599999999998</v>
      </c>
      <c r="AP978" s="58">
        <v>9.4730999999999996E-2</v>
      </c>
      <c r="AQ978" s="58">
        <v>49.514800000000001</v>
      </c>
      <c r="AR978" s="58">
        <v>99.098600000000005</v>
      </c>
      <c r="AS978" s="63">
        <v>0.227466</v>
      </c>
      <c r="AT978" s="328">
        <v>0.2273944267777574</v>
      </c>
      <c r="AU978" s="64">
        <v>7.157322224260465E-5</v>
      </c>
      <c r="AV978" s="57">
        <v>38.313699999999997</v>
      </c>
      <c r="AW978" s="58">
        <v>38.255400000000002</v>
      </c>
      <c r="AX978" s="64">
        <v>5.8299999999995578E-2</v>
      </c>
      <c r="AY978" s="57">
        <v>12.5373</v>
      </c>
      <c r="AZ978" s="58">
        <v>12.51</v>
      </c>
      <c r="BA978" s="64">
        <v>2.7300000000000324E-2</v>
      </c>
      <c r="BB978" s="57">
        <v>100.526</v>
      </c>
      <c r="BC978" s="58">
        <v>100.34925999999999</v>
      </c>
      <c r="BD978" s="60">
        <v>0.17674000000000945</v>
      </c>
      <c r="BE978" s="57">
        <v>49.594900000000003</v>
      </c>
      <c r="BF978" s="58">
        <v>49.514800000000001</v>
      </c>
      <c r="BG978" s="64">
        <v>8.0100000000001614E-2</v>
      </c>
      <c r="BH978" s="58">
        <v>50.850999999999999</v>
      </c>
      <c r="BI978" s="58">
        <v>50.7654</v>
      </c>
      <c r="BJ978" s="64">
        <v>8.5599999999999454E-2</v>
      </c>
      <c r="BK978" s="57">
        <v>46.961500000000001</v>
      </c>
      <c r="BL978" s="58">
        <v>46.8782</v>
      </c>
      <c r="BM978" s="64">
        <v>8.3300000000001262E-2</v>
      </c>
      <c r="BN978" s="60">
        <v>6.1279E-2</v>
      </c>
      <c r="BO978" s="60">
        <v>3.3199999999999999E-4</v>
      </c>
      <c r="BP978" s="60">
        <v>2.81E-4</v>
      </c>
      <c r="BQ978" s="60">
        <v>0.88092700000000002</v>
      </c>
      <c r="BR978" s="60">
        <v>1.5640000000000001E-3</v>
      </c>
      <c r="BS978" s="60">
        <v>4.1999999999999998E-5</v>
      </c>
      <c r="BT978" s="60">
        <v>1.8272E-2</v>
      </c>
      <c r="BU978" s="60">
        <v>2.5360000000000001E-3</v>
      </c>
      <c r="BV978" s="60">
        <v>1.03477</v>
      </c>
      <c r="BW978" s="60">
        <v>2.000003</v>
      </c>
      <c r="BX978" s="945">
        <v>6.1269999999999998E-2</v>
      </c>
      <c r="BY978" s="60">
        <v>3.3E-4</v>
      </c>
      <c r="BZ978" s="60">
        <v>2.7999999999999998E-4</v>
      </c>
      <c r="CA978" s="60">
        <v>0.88112000000000001</v>
      </c>
      <c r="CB978" s="60">
        <v>1.56E-3</v>
      </c>
      <c r="CC978" s="60">
        <v>4.0000000000000003E-5</v>
      </c>
      <c r="CD978" s="60">
        <v>1.8270000000000002E-2</v>
      </c>
      <c r="CE978" s="60">
        <v>2.5400000000000002E-3</v>
      </c>
      <c r="CF978" s="60">
        <v>0.79932999999999998</v>
      </c>
      <c r="CG978" s="60">
        <v>0.23526</v>
      </c>
      <c r="CH978" s="60">
        <v>2</v>
      </c>
      <c r="CI978" s="60">
        <v>1.0345899999999999</v>
      </c>
      <c r="CJ978" s="328">
        <v>0.2273944267777574</v>
      </c>
      <c r="CK978" s="58">
        <v>38.255400000000002</v>
      </c>
      <c r="CL978" s="58">
        <v>12.51</v>
      </c>
      <c r="CM978" s="59">
        <v>100.34925999999999</v>
      </c>
    </row>
    <row r="979" spans="1:91" x14ac:dyDescent="0.2">
      <c r="A979" s="212" t="s">
        <v>574</v>
      </c>
      <c r="B979" s="55">
        <v>-10593</v>
      </c>
      <c r="C979" s="55">
        <v>-31600</v>
      </c>
      <c r="D979" s="55">
        <v>179</v>
      </c>
      <c r="E979" s="56">
        <v>0.23017499999999999</v>
      </c>
      <c r="F979" s="57">
        <v>49.390500000000003</v>
      </c>
      <c r="G979" s="58">
        <v>38.021999999999998</v>
      </c>
      <c r="H979" s="58">
        <v>12.6343</v>
      </c>
      <c r="I979" s="58">
        <v>1.62764</v>
      </c>
      <c r="J979" s="58">
        <v>46.628399999999999</v>
      </c>
      <c r="K979" s="58">
        <v>6.8962999999999997E-2</v>
      </c>
      <c r="L979" s="58">
        <v>0.88317500000000004</v>
      </c>
      <c r="M979" s="58">
        <v>2.4618000000000001E-2</v>
      </c>
      <c r="N979" s="58">
        <v>6.5709999999999996E-3</v>
      </c>
      <c r="O979" s="58">
        <v>1.5928999999999999E-2</v>
      </c>
      <c r="P979" s="58">
        <v>0.101411</v>
      </c>
      <c r="Q979" s="59">
        <v>100.01300000000001</v>
      </c>
      <c r="R979" s="57">
        <v>1.2658499999999999</v>
      </c>
      <c r="S979" s="60">
        <v>1.0358400000000001</v>
      </c>
      <c r="T979" s="60">
        <v>0.79741899999999999</v>
      </c>
      <c r="U979" s="60">
        <v>0.238425</v>
      </c>
      <c r="V979" s="60">
        <v>6.0850000000000001E-2</v>
      </c>
      <c r="W979" s="60">
        <v>0.87935300000000005</v>
      </c>
      <c r="X979" s="60">
        <v>1.387E-3</v>
      </c>
      <c r="Y979" s="60">
        <v>1.8759999999999999E-2</v>
      </c>
      <c r="Z979" s="60">
        <v>4.8799999999999999E-4</v>
      </c>
      <c r="AA979" s="60">
        <v>1.94E-4</v>
      </c>
      <c r="AB979" s="60">
        <v>3.9899999999999999E-4</v>
      </c>
      <c r="AC979" s="60">
        <v>2.725E-3</v>
      </c>
      <c r="AD979" s="60">
        <v>3</v>
      </c>
      <c r="AE979" s="60">
        <v>2</v>
      </c>
      <c r="AF979" s="58">
        <v>1.2658499999999999</v>
      </c>
      <c r="AG979" s="130">
        <v>0.51102774852303823</v>
      </c>
      <c r="AH979" s="62">
        <v>0.23017499999999999</v>
      </c>
      <c r="AI979" s="58">
        <v>1.6296600000000001</v>
      </c>
      <c r="AJ979" s="58">
        <v>5.8500000000000002E-3</v>
      </c>
      <c r="AK979" s="58">
        <v>1.4883E-2</v>
      </c>
      <c r="AL979" s="58">
        <v>46.544499999999999</v>
      </c>
      <c r="AM979" s="58">
        <v>6.7354999999999998E-2</v>
      </c>
      <c r="AN979" s="58">
        <v>2.3127999999999999E-2</v>
      </c>
      <c r="AO979" s="58">
        <v>0.88002999999999998</v>
      </c>
      <c r="AP979" s="58">
        <v>9.9972000000000005E-2</v>
      </c>
      <c r="AQ979" s="58">
        <v>49.309600000000003</v>
      </c>
      <c r="AR979" s="58">
        <v>98.575000000000003</v>
      </c>
      <c r="AS979" s="63">
        <v>0.23017499999999999</v>
      </c>
      <c r="AT979" s="328">
        <v>0.23010601116110221</v>
      </c>
      <c r="AU979" s="64">
        <v>6.8988838897776628E-5</v>
      </c>
      <c r="AV979" s="57">
        <v>38.021999999999998</v>
      </c>
      <c r="AW979" s="58">
        <v>37.963200000000001</v>
      </c>
      <c r="AX979" s="64">
        <v>5.8799999999997965E-2</v>
      </c>
      <c r="AY979" s="57">
        <v>12.6343</v>
      </c>
      <c r="AZ979" s="58">
        <v>12.61</v>
      </c>
      <c r="BA979" s="64">
        <v>2.430000000000021E-2</v>
      </c>
      <c r="BB979" s="57">
        <v>100.01300000000001</v>
      </c>
      <c r="BC979" s="58">
        <v>99.838577999999998</v>
      </c>
      <c r="BD979" s="60">
        <v>0.17442200000000696</v>
      </c>
      <c r="BE979" s="57">
        <v>49.390500000000003</v>
      </c>
      <c r="BF979" s="58">
        <v>49.309600000000003</v>
      </c>
      <c r="BG979" s="64">
        <v>8.089999999999975E-2</v>
      </c>
      <c r="BH979" s="58">
        <v>50.656300000000002</v>
      </c>
      <c r="BI979" s="58">
        <v>50.5732</v>
      </c>
      <c r="BJ979" s="64">
        <v>8.3100000000001728E-2</v>
      </c>
      <c r="BK979" s="57">
        <v>46.628399999999999</v>
      </c>
      <c r="BL979" s="58">
        <v>46.544499999999999</v>
      </c>
      <c r="BM979" s="64">
        <v>8.3899999999999864E-2</v>
      </c>
      <c r="BN979" s="60">
        <v>6.1030000000000001E-2</v>
      </c>
      <c r="BO979" s="60">
        <v>1.73E-4</v>
      </c>
      <c r="BP979" s="60">
        <v>3.7399999999999998E-4</v>
      </c>
      <c r="BQ979" s="60">
        <v>0.87927299999999997</v>
      </c>
      <c r="BR979" s="60">
        <v>1.3569999999999999E-3</v>
      </c>
      <c r="BS979" s="60">
        <v>4.5899999999999999E-4</v>
      </c>
      <c r="BT979" s="60">
        <v>1.8724999999999999E-2</v>
      </c>
      <c r="BU979" s="60">
        <v>2.6909999999999998E-3</v>
      </c>
      <c r="BV979" s="60">
        <v>1.03592</v>
      </c>
      <c r="BW979" s="60">
        <v>2.0000019999999998</v>
      </c>
      <c r="BX979" s="945">
        <v>6.1019999999999998E-2</v>
      </c>
      <c r="BY979" s="60">
        <v>1.7000000000000001E-4</v>
      </c>
      <c r="BZ979" s="60">
        <v>3.6999999999999999E-4</v>
      </c>
      <c r="CA979" s="60">
        <v>0.87946999999999997</v>
      </c>
      <c r="CB979" s="60">
        <v>1.3600000000000001E-3</v>
      </c>
      <c r="CC979" s="60">
        <v>4.6000000000000001E-4</v>
      </c>
      <c r="CD979" s="60">
        <v>1.8720000000000001E-2</v>
      </c>
      <c r="CE979" s="60">
        <v>2.6900000000000001E-3</v>
      </c>
      <c r="CF979" s="60">
        <v>0.79740999999999995</v>
      </c>
      <c r="CG979" s="60">
        <v>0.23832999999999999</v>
      </c>
      <c r="CH979" s="60">
        <v>1.9999999999999998</v>
      </c>
      <c r="CI979" s="60">
        <v>1.0357399999999999</v>
      </c>
      <c r="CJ979" s="328">
        <v>0.23010601116110221</v>
      </c>
      <c r="CK979" s="58">
        <v>37.963200000000001</v>
      </c>
      <c r="CL979" s="58">
        <v>12.61</v>
      </c>
      <c r="CM979" s="59">
        <v>99.838577999999998</v>
      </c>
    </row>
    <row r="980" spans="1:91" x14ac:dyDescent="0.2">
      <c r="A980" s="212" t="s">
        <v>574</v>
      </c>
      <c r="B980" s="55">
        <v>-10589</v>
      </c>
      <c r="C980" s="55">
        <v>-31600</v>
      </c>
      <c r="D980" s="55">
        <v>179</v>
      </c>
      <c r="E980" s="56">
        <v>0.23088700000000001</v>
      </c>
      <c r="F980" s="57">
        <v>49.626800000000003</v>
      </c>
      <c r="G980" s="58">
        <v>38.168599999999998</v>
      </c>
      <c r="H980" s="58">
        <v>12.734</v>
      </c>
      <c r="I980" s="58">
        <v>1.62584</v>
      </c>
      <c r="J980" s="58">
        <v>46.746699999999997</v>
      </c>
      <c r="K980" s="58">
        <v>6.3362000000000002E-2</v>
      </c>
      <c r="L980" s="58">
        <v>0.85149699999999995</v>
      </c>
      <c r="M980" s="58">
        <v>1.7076999999999998E-2</v>
      </c>
      <c r="N980" s="58">
        <v>8.7550000000000006E-3</v>
      </c>
      <c r="O980" s="58">
        <v>2.0147999999999999E-2</v>
      </c>
      <c r="P980" s="58">
        <v>0.10155599999999999</v>
      </c>
      <c r="Q980" s="59">
        <v>100.33799999999999</v>
      </c>
      <c r="R980" s="57">
        <v>1.2758499999999999</v>
      </c>
      <c r="S980" s="60">
        <v>1.0375000000000001</v>
      </c>
      <c r="T980" s="60">
        <v>0.797956</v>
      </c>
      <c r="U980" s="60">
        <v>0.23954600000000001</v>
      </c>
      <c r="V980" s="60">
        <v>6.0589999999999998E-2</v>
      </c>
      <c r="W980" s="60">
        <v>0.87878999999999996</v>
      </c>
      <c r="X980" s="60">
        <v>1.2700000000000001E-3</v>
      </c>
      <c r="Y980" s="60">
        <v>1.8030000000000001E-2</v>
      </c>
      <c r="Z980" s="60">
        <v>3.3799999999999998E-4</v>
      </c>
      <c r="AA980" s="60">
        <v>2.5799999999999998E-4</v>
      </c>
      <c r="AB980" s="60">
        <v>5.04E-4</v>
      </c>
      <c r="AC980" s="60">
        <v>2.7200000000000002E-3</v>
      </c>
      <c r="AD980" s="60">
        <v>3</v>
      </c>
      <c r="AE980" s="60">
        <v>2.0000019999999998</v>
      </c>
      <c r="AF980" s="58">
        <v>1.2758499999999999</v>
      </c>
      <c r="AG980" s="130">
        <v>0.52640522577412785</v>
      </c>
      <c r="AH980" s="62">
        <v>0.23088700000000001</v>
      </c>
      <c r="AI980" s="58">
        <v>1.6278699999999999</v>
      </c>
      <c r="AJ980" s="58">
        <v>8.0330000000000002E-3</v>
      </c>
      <c r="AK980" s="58">
        <v>1.9096999999999999E-2</v>
      </c>
      <c r="AL980" s="58">
        <v>46.662199999999999</v>
      </c>
      <c r="AM980" s="58">
        <v>6.1756999999999999E-2</v>
      </c>
      <c r="AN980" s="58">
        <v>1.559E-2</v>
      </c>
      <c r="AO980" s="58">
        <v>0.84838400000000003</v>
      </c>
      <c r="AP980" s="58">
        <v>0.10011100000000001</v>
      </c>
      <c r="AQ980" s="58">
        <v>49.545099999999998</v>
      </c>
      <c r="AR980" s="58">
        <v>98.888199999999998</v>
      </c>
      <c r="AS980" s="63">
        <v>0.23088700000000001</v>
      </c>
      <c r="AT980" s="328">
        <v>0.23081742818584922</v>
      </c>
      <c r="AU980" s="64">
        <v>6.9571814150792832E-5</v>
      </c>
      <c r="AV980" s="57">
        <v>38.168599999999998</v>
      </c>
      <c r="AW980" s="58">
        <v>38.109200000000001</v>
      </c>
      <c r="AX980" s="64">
        <v>5.9399999999996567E-2</v>
      </c>
      <c r="AY980" s="57">
        <v>12.734</v>
      </c>
      <c r="AZ980" s="58">
        <v>12.71</v>
      </c>
      <c r="BA980" s="64">
        <v>2.3999999999999133E-2</v>
      </c>
      <c r="BB980" s="57">
        <v>100.33799999999999</v>
      </c>
      <c r="BC980" s="58">
        <v>100.16224200000001</v>
      </c>
      <c r="BD980" s="60">
        <v>0.17575799999998765</v>
      </c>
      <c r="BE980" s="57">
        <v>49.626800000000003</v>
      </c>
      <c r="BF980" s="58">
        <v>49.545099999999998</v>
      </c>
      <c r="BG980" s="64">
        <v>8.1700000000004991E-2</v>
      </c>
      <c r="BH980" s="58">
        <v>50.9026</v>
      </c>
      <c r="BI980" s="58">
        <v>50.819200000000002</v>
      </c>
      <c r="BJ980" s="64">
        <v>8.3399999999997476E-2</v>
      </c>
      <c r="BK980" s="57">
        <v>46.746699999999997</v>
      </c>
      <c r="BL980" s="58">
        <v>46.662199999999999</v>
      </c>
      <c r="BM980" s="64">
        <v>8.4499999999998465E-2</v>
      </c>
      <c r="BN980" s="60">
        <v>6.0769999999999998E-2</v>
      </c>
      <c r="BO980" s="60">
        <v>2.3699999999999999E-4</v>
      </c>
      <c r="BP980" s="60">
        <v>4.7800000000000002E-4</v>
      </c>
      <c r="BQ980" s="60">
        <v>0.87870999999999999</v>
      </c>
      <c r="BR980" s="60">
        <v>1.24E-3</v>
      </c>
      <c r="BS980" s="60">
        <v>3.0899999999999998E-4</v>
      </c>
      <c r="BT980" s="60">
        <v>1.7995000000000001E-2</v>
      </c>
      <c r="BU980" s="60">
        <v>2.686E-3</v>
      </c>
      <c r="BV980" s="60">
        <v>1.0375799999999999</v>
      </c>
      <c r="BW980" s="60">
        <v>2.0000049999999998</v>
      </c>
      <c r="BX980" s="945">
        <v>6.0760000000000002E-2</v>
      </c>
      <c r="BY980" s="60">
        <v>2.4000000000000001E-4</v>
      </c>
      <c r="BZ980" s="60">
        <v>4.8000000000000001E-4</v>
      </c>
      <c r="CA980" s="60">
        <v>0.87890000000000001</v>
      </c>
      <c r="CB980" s="60">
        <v>1.24E-3</v>
      </c>
      <c r="CC980" s="60">
        <v>3.1E-4</v>
      </c>
      <c r="CD980" s="60">
        <v>1.7989999999999999E-2</v>
      </c>
      <c r="CE980" s="60">
        <v>2.6900000000000001E-3</v>
      </c>
      <c r="CF980" s="60">
        <v>0.79795000000000005</v>
      </c>
      <c r="CG980" s="60">
        <v>0.23945</v>
      </c>
      <c r="CH980" s="60">
        <v>2.0000100000000001</v>
      </c>
      <c r="CI980" s="60">
        <v>1.0374000000000001</v>
      </c>
      <c r="CJ980" s="328">
        <v>0.23081742818584922</v>
      </c>
      <c r="CK980" s="58">
        <v>38.109200000000001</v>
      </c>
      <c r="CL980" s="58">
        <v>12.71</v>
      </c>
      <c r="CM980" s="59">
        <v>100.16224200000001</v>
      </c>
    </row>
    <row r="981" spans="1:91" x14ac:dyDescent="0.2">
      <c r="A981" s="790" t="s">
        <v>573</v>
      </c>
      <c r="B981" s="750"/>
      <c r="C981" s="750"/>
      <c r="D981" s="750"/>
      <c r="E981" s="699">
        <v>0.54317724999999994</v>
      </c>
      <c r="F981" s="700">
        <v>84.98407499999999</v>
      </c>
      <c r="G981" s="701">
        <v>38.822825000000002</v>
      </c>
      <c r="H981" s="701">
        <v>51.301199999999994</v>
      </c>
      <c r="I981" s="701">
        <v>0.54169374999999997</v>
      </c>
      <c r="J981" s="701">
        <v>9.1898374999999994</v>
      </c>
      <c r="K981" s="701">
        <v>0.60776799999999997</v>
      </c>
      <c r="L981" s="701">
        <v>0.43650325000000001</v>
      </c>
      <c r="M981" s="701">
        <v>7.2860750000000002E-2</v>
      </c>
      <c r="N981" s="701">
        <v>0.33857749999999998</v>
      </c>
      <c r="O981" s="701">
        <v>5.8941250000000001E-2</v>
      </c>
      <c r="P981" s="701">
        <v>6.4497499999999999E-2</v>
      </c>
      <c r="Q981" s="702">
        <v>101.43475000000001</v>
      </c>
      <c r="R981" s="700">
        <v>5.1399525000000006</v>
      </c>
      <c r="S981" s="699">
        <v>2.6574974999999998</v>
      </c>
      <c r="T981" s="699">
        <v>1.2140000000000002</v>
      </c>
      <c r="U981" s="699">
        <v>1.4435</v>
      </c>
      <c r="V981" s="699">
        <v>3.0195750000000004E-2</v>
      </c>
      <c r="W981" s="699">
        <v>0.25840000000000002</v>
      </c>
      <c r="X981" s="699">
        <v>1.82195E-2</v>
      </c>
      <c r="Y981" s="699">
        <v>1.382475E-2</v>
      </c>
      <c r="Z981" s="699">
        <v>2.1535E-3</v>
      </c>
      <c r="AA981" s="699">
        <v>1.4919749999999999E-2</v>
      </c>
      <c r="AB981" s="699">
        <v>2.20375E-3</v>
      </c>
      <c r="AC981" s="699">
        <v>2.5850000000000001E-3</v>
      </c>
      <c r="AD981" s="699">
        <v>4</v>
      </c>
      <c r="AE981" s="699">
        <v>3.0000020000000003</v>
      </c>
      <c r="AF981" s="703">
        <v>5.1399525000000006</v>
      </c>
      <c r="AG981" s="782">
        <v>0.33927048106288615</v>
      </c>
      <c r="AH981" s="704">
        <v>0.54317724999999994</v>
      </c>
      <c r="AI981" s="410">
        <v>0.54563200000000001</v>
      </c>
      <c r="AJ981" s="410">
        <v>0.338229</v>
      </c>
      <c r="AK981" s="410">
        <v>5.5411249999999995E-2</v>
      </c>
      <c r="AL981" s="410">
        <v>9.0997225000000004</v>
      </c>
      <c r="AM981" s="410">
        <v>0.59509824999999994</v>
      </c>
      <c r="AN981" s="410">
        <v>6.571550000000001E-2</v>
      </c>
      <c r="AO981" s="410">
        <v>0.42340775000000003</v>
      </c>
      <c r="AP981" s="410">
        <v>5.7549749999999997E-2</v>
      </c>
      <c r="AQ981" s="410">
        <v>84.289124999999999</v>
      </c>
      <c r="AR981" s="410">
        <v>95.469924999999989</v>
      </c>
      <c r="AS981" s="782">
        <v>0.54317724999999994</v>
      </c>
      <c r="AT981" s="782">
        <v>0.5434140007908832</v>
      </c>
      <c r="AU981" s="782">
        <v>-2.367507908831723E-4</v>
      </c>
      <c r="AV981" s="363">
        <v>38.822825000000002</v>
      </c>
      <c r="AW981" s="363">
        <v>38.485399999999998</v>
      </c>
      <c r="AX981" s="782">
        <v>0.33742500000000142</v>
      </c>
      <c r="AY981" s="363">
        <v>51.301199999999994</v>
      </c>
      <c r="AZ981" s="363">
        <v>50.905000000000001</v>
      </c>
      <c r="BA981" s="782">
        <v>0.39619999999999855</v>
      </c>
      <c r="BB981" s="363">
        <v>101.43475000000001</v>
      </c>
      <c r="BC981" s="363">
        <v>100.57116600000001</v>
      </c>
      <c r="BD981" s="782">
        <v>0.86358400000000302</v>
      </c>
      <c r="BE981" s="363">
        <v>84.98407499999999</v>
      </c>
      <c r="BF981" s="363">
        <v>84.289124999999999</v>
      </c>
      <c r="BG981" s="782">
        <v>0.69494999999999862</v>
      </c>
      <c r="BH981" s="363">
        <v>90.124025000000003</v>
      </c>
      <c r="BI981" s="363">
        <v>89.3904</v>
      </c>
      <c r="BJ981" s="782">
        <v>0.73362500000000708</v>
      </c>
      <c r="BK981" s="363">
        <v>9.1898374999999994</v>
      </c>
      <c r="BL981" s="363">
        <v>9.0997225000000004</v>
      </c>
      <c r="BM981" s="782">
        <v>9.0114999999999501E-2</v>
      </c>
      <c r="BN981" s="412">
        <v>3.0675750000000002E-2</v>
      </c>
      <c r="BO981" s="412">
        <v>1.503225E-2</v>
      </c>
      <c r="BP981" s="412">
        <v>2.0895000000000002E-3</v>
      </c>
      <c r="BQ981" s="412">
        <v>0.25805725000000002</v>
      </c>
      <c r="BR981" s="412">
        <v>1.7992250000000001E-2</v>
      </c>
      <c r="BS981" s="412">
        <v>1.9589999999999998E-3</v>
      </c>
      <c r="BT981" s="412">
        <v>1.3525249999999999E-2</v>
      </c>
      <c r="BU981" s="412">
        <v>2.3262500000000002E-3</v>
      </c>
      <c r="BV981" s="412">
        <v>2.6583425000000003</v>
      </c>
      <c r="BW981" s="412">
        <v>3</v>
      </c>
      <c r="BX981" s="413">
        <v>3.0672499999999998E-2</v>
      </c>
      <c r="BY981" s="412">
        <v>1.5032500000000001E-2</v>
      </c>
      <c r="BZ981" s="412">
        <v>2.0899999999999998E-3</v>
      </c>
      <c r="CA981" s="412">
        <v>0.25814999999999999</v>
      </c>
      <c r="CB981" s="412">
        <v>1.7992500000000002E-2</v>
      </c>
      <c r="CC981" s="412">
        <v>1.9575E-3</v>
      </c>
      <c r="CD981" s="412">
        <v>1.35225E-2</v>
      </c>
      <c r="CE981" s="412">
        <v>2.3250000000000002E-3</v>
      </c>
      <c r="CF981" s="412">
        <v>1.2137150000000001</v>
      </c>
      <c r="CG981" s="412">
        <v>1.4445399999999999</v>
      </c>
      <c r="CH981" s="412">
        <v>2.9999975000000001</v>
      </c>
      <c r="CI981" s="412">
        <v>2.658255</v>
      </c>
      <c r="CJ981" s="412">
        <v>0.5434140007908832</v>
      </c>
      <c r="CK981" s="410">
        <v>38.485399999999998</v>
      </c>
      <c r="CL981" s="410">
        <v>50.905000000000001</v>
      </c>
      <c r="CM981" s="411">
        <v>100.57116600000001</v>
      </c>
    </row>
    <row r="982" spans="1:91" ht="16" thickBot="1" x14ac:dyDescent="0.25">
      <c r="A982" s="249" t="s">
        <v>574</v>
      </c>
      <c r="B982" s="783"/>
      <c r="C982" s="783"/>
      <c r="D982" s="783"/>
      <c r="E982" s="56">
        <v>0.22952375000000003</v>
      </c>
      <c r="F982" s="361">
        <v>49.554974999999999</v>
      </c>
      <c r="G982" s="253">
        <v>38.180949999999996</v>
      </c>
      <c r="H982" s="253">
        <v>12.640475</v>
      </c>
      <c r="I982" s="253">
        <v>1.6354074999999999</v>
      </c>
      <c r="J982" s="253">
        <v>46.8123</v>
      </c>
      <c r="K982" s="253">
        <v>7.2913249999999999E-2</v>
      </c>
      <c r="L982" s="253">
        <v>0.87460899999999997</v>
      </c>
      <c r="M982" s="253">
        <v>1.4207999999999998E-2</v>
      </c>
      <c r="N982" s="253">
        <v>6.5164999999999997E-3</v>
      </c>
      <c r="O982" s="253">
        <v>1.6413999999999998E-2</v>
      </c>
      <c r="P982" s="253">
        <v>0.10285775</v>
      </c>
      <c r="Q982" s="362">
        <v>100.357</v>
      </c>
      <c r="R982" s="532">
        <v>1.2664724999999999</v>
      </c>
      <c r="S982" s="174">
        <v>1.035695</v>
      </c>
      <c r="T982" s="174">
        <v>0.79797875000000007</v>
      </c>
      <c r="U982" s="174">
        <v>0.23771775000000001</v>
      </c>
      <c r="V982" s="174">
        <v>6.0928249999999996E-2</v>
      </c>
      <c r="W982" s="174">
        <v>0.87976375000000007</v>
      </c>
      <c r="X982" s="174">
        <v>1.4610000000000001E-3</v>
      </c>
      <c r="Y982" s="174">
        <v>1.8513749999999999E-2</v>
      </c>
      <c r="Z982" s="174">
        <v>2.81E-4</v>
      </c>
      <c r="AA982" s="174">
        <v>1.9099999999999998E-4</v>
      </c>
      <c r="AB982" s="174">
        <v>4.0999999999999999E-4</v>
      </c>
      <c r="AC982" s="174">
        <v>2.7542499999999998E-3</v>
      </c>
      <c r="AD982" s="174">
        <v>3</v>
      </c>
      <c r="AE982" s="174">
        <v>1.9999994999999999</v>
      </c>
      <c r="AF982" s="751">
        <v>1.2664724999999999</v>
      </c>
      <c r="AG982" s="925">
        <v>0.51740627191758792</v>
      </c>
      <c r="AH982" s="534">
        <v>0.22952375000000003</v>
      </c>
      <c r="AI982" s="253">
        <v>1.637435</v>
      </c>
      <c r="AJ982" s="253">
        <v>5.7962499999999993E-3</v>
      </c>
      <c r="AK982" s="253">
        <v>1.5372E-2</v>
      </c>
      <c r="AL982" s="253">
        <v>46.728349999999992</v>
      </c>
      <c r="AM982" s="253">
        <v>7.1302000000000004E-2</v>
      </c>
      <c r="AN982" s="253">
        <v>1.2739249999999999E-2</v>
      </c>
      <c r="AO982" s="253">
        <v>0.87148599999999998</v>
      </c>
      <c r="AP982" s="253">
        <v>0.10142075</v>
      </c>
      <c r="AQ982" s="253">
        <v>49.474074999999999</v>
      </c>
      <c r="AR982" s="253">
        <v>98.917999999999992</v>
      </c>
      <c r="AS982" s="792">
        <v>0.22952375000000003</v>
      </c>
      <c r="AT982" s="792">
        <v>0.22945449552676989</v>
      </c>
      <c r="AU982" s="792">
        <v>6.9254473230126457E-5</v>
      </c>
      <c r="AV982" s="364">
        <v>38.180949999999996</v>
      </c>
      <c r="AW982" s="364">
        <v>38.122050000000002</v>
      </c>
      <c r="AX982" s="792">
        <v>5.8899999999995956E-2</v>
      </c>
      <c r="AY982" s="364">
        <v>12.640475</v>
      </c>
      <c r="AZ982" s="364">
        <v>12.615</v>
      </c>
      <c r="BA982" s="792">
        <v>2.5474999999999692E-2</v>
      </c>
      <c r="BB982" s="364">
        <v>100.357</v>
      </c>
      <c r="BC982" s="364">
        <v>100.18095124999999</v>
      </c>
      <c r="BD982" s="792">
        <v>0.17604874999999964</v>
      </c>
      <c r="BE982" s="364">
        <v>49.554974999999999</v>
      </c>
      <c r="BF982" s="364">
        <v>49.474074999999999</v>
      </c>
      <c r="BG982" s="792">
        <v>8.0900000000001526E-2</v>
      </c>
      <c r="BH982" s="364">
        <v>50.821425000000005</v>
      </c>
      <c r="BI982" s="364">
        <v>50.737050000000004</v>
      </c>
      <c r="BJ982" s="792">
        <v>8.4374999999997868E-2</v>
      </c>
      <c r="BK982" s="364">
        <v>46.8123</v>
      </c>
      <c r="BL982" s="364">
        <v>46.728349999999992</v>
      </c>
      <c r="BM982" s="792">
        <v>8.3949999999999747E-2</v>
      </c>
      <c r="BN982" s="56">
        <v>6.1107999999999996E-2</v>
      </c>
      <c r="BO982" s="56">
        <v>1.705E-4</v>
      </c>
      <c r="BP982" s="56">
        <v>3.8475E-4</v>
      </c>
      <c r="BQ982" s="56">
        <v>0.87968374999999999</v>
      </c>
      <c r="BR982" s="56">
        <v>1.431E-3</v>
      </c>
      <c r="BS982" s="56">
        <v>2.5250000000000001E-4</v>
      </c>
      <c r="BT982" s="56">
        <v>1.8478999999999999E-2</v>
      </c>
      <c r="BU982" s="56">
        <v>2.7202500000000004E-3</v>
      </c>
      <c r="BV982" s="56">
        <v>1.0357725</v>
      </c>
      <c r="BW982" s="56">
        <v>2.0000022500000001</v>
      </c>
      <c r="BX982" s="63">
        <v>6.1097499999999999E-2</v>
      </c>
      <c r="BY982" s="56">
        <v>1.7000000000000001E-4</v>
      </c>
      <c r="BZ982" s="56">
        <v>3.8499999999999998E-4</v>
      </c>
      <c r="CA982" s="56">
        <v>0.87987750000000009</v>
      </c>
      <c r="CB982" s="56">
        <v>1.4299999999999998E-3</v>
      </c>
      <c r="CC982" s="56">
        <v>2.5250000000000001E-4</v>
      </c>
      <c r="CD982" s="56">
        <v>1.8474999999999998E-2</v>
      </c>
      <c r="CE982" s="56">
        <v>2.7225000000000001E-3</v>
      </c>
      <c r="CF982" s="56">
        <v>0.79797000000000007</v>
      </c>
      <c r="CG982" s="56">
        <v>0.23762249999999996</v>
      </c>
      <c r="CH982" s="56">
        <v>2.0000024999999999</v>
      </c>
      <c r="CI982" s="56">
        <v>1.0355924999999999</v>
      </c>
      <c r="CJ982" s="56">
        <v>0.22945449552676989</v>
      </c>
      <c r="CK982" s="253">
        <v>38.122050000000002</v>
      </c>
      <c r="CL982" s="253">
        <v>12.615</v>
      </c>
      <c r="CM982" s="362">
        <v>100.18095124999999</v>
      </c>
    </row>
    <row r="983" spans="1:91" x14ac:dyDescent="0.2">
      <c r="A983" s="47" t="s">
        <v>575</v>
      </c>
      <c r="B983" s="48">
        <v>-10427</v>
      </c>
      <c r="C983" s="48">
        <v>-31801</v>
      </c>
      <c r="D983" s="48">
        <v>179</v>
      </c>
      <c r="E983" s="49">
        <v>0.54079200000000005</v>
      </c>
      <c r="F983" s="32">
        <v>83.293800000000005</v>
      </c>
      <c r="G983" s="33">
        <v>38.249200000000002</v>
      </c>
      <c r="H983" s="33">
        <v>50.060200000000002</v>
      </c>
      <c r="I983" s="33">
        <v>0.90094200000000002</v>
      </c>
      <c r="J983" s="33">
        <v>9.5098900000000004</v>
      </c>
      <c r="K983" s="33">
        <v>0.546489</v>
      </c>
      <c r="L983" s="33">
        <v>0.453017</v>
      </c>
      <c r="M983" s="33">
        <v>-9.5399999999999999E-3</v>
      </c>
      <c r="N983" s="33">
        <v>0.43075400000000003</v>
      </c>
      <c r="O983" s="33">
        <v>0.120197</v>
      </c>
      <c r="P983" s="33">
        <v>0.12453400000000001</v>
      </c>
      <c r="Q983" s="34">
        <v>100.386</v>
      </c>
      <c r="R983" s="33">
        <v>5.0156099999999997</v>
      </c>
      <c r="S983" s="39">
        <v>2.6210800000000001</v>
      </c>
      <c r="T983" s="39">
        <v>1.2036199999999999</v>
      </c>
      <c r="U983" s="39">
        <v>1.4174599999999999</v>
      </c>
      <c r="V983" s="39">
        <v>5.0538E-2</v>
      </c>
      <c r="W983" s="39">
        <v>0.26909499999999997</v>
      </c>
      <c r="X983" s="39">
        <v>1.6487000000000002E-2</v>
      </c>
      <c r="Y983" s="39">
        <v>1.4437999999999999E-2</v>
      </c>
      <c r="Z983" s="39">
        <v>-2.7999999999999998E-4</v>
      </c>
      <c r="AA983" s="39">
        <v>1.9102000000000001E-2</v>
      </c>
      <c r="AB983" s="39">
        <v>4.5230000000000001E-3</v>
      </c>
      <c r="AC983" s="39">
        <v>5.0210000000000003E-3</v>
      </c>
      <c r="AD983" s="39">
        <v>4</v>
      </c>
      <c r="AE983" s="420">
        <v>3.0000040000000006</v>
      </c>
      <c r="AF983" s="33">
        <v>5.0156099999999997</v>
      </c>
      <c r="AG983" s="101">
        <v>0.54411101359785985</v>
      </c>
      <c r="AH983" s="50">
        <v>0.54079200000000005</v>
      </c>
      <c r="AI983" s="35">
        <v>0.90832400000000002</v>
      </c>
      <c r="AJ983" s="35">
        <v>0.43116700000000002</v>
      </c>
      <c r="AK983" s="35">
        <v>0.116814</v>
      </c>
      <c r="AL983" s="35">
        <v>9.4192300000000007</v>
      </c>
      <c r="AM983" s="35">
        <v>0.53473800000000005</v>
      </c>
      <c r="AN983" s="35">
        <v>-1.5779999999999999E-2</v>
      </c>
      <c r="AO983" s="35">
        <v>0.44013400000000003</v>
      </c>
      <c r="AP983" s="35">
        <v>0.117411</v>
      </c>
      <c r="AQ983" s="35">
        <v>82.627700000000004</v>
      </c>
      <c r="AR983" s="35">
        <v>94.579800000000006</v>
      </c>
      <c r="AS983" s="43">
        <v>0.54079200000000005</v>
      </c>
      <c r="AT983" s="326">
        <v>0.54110017547875178</v>
      </c>
      <c r="AU983" s="327">
        <v>-3.0817547875172657E-4</v>
      </c>
      <c r="AV983" s="41">
        <v>38.249200000000002</v>
      </c>
      <c r="AW983" s="35">
        <v>37.9178</v>
      </c>
      <c r="AX983" s="327">
        <v>0.33140000000000214</v>
      </c>
      <c r="AY983" s="41">
        <v>50.060200000000002</v>
      </c>
      <c r="AZ983" s="35">
        <v>49.69</v>
      </c>
      <c r="BA983" s="327">
        <v>0.37020000000000408</v>
      </c>
      <c r="BB983" s="41">
        <v>100.386</v>
      </c>
      <c r="BC983" s="35">
        <v>99.559837999999999</v>
      </c>
      <c r="BD983" s="36">
        <v>0.82616199999999651</v>
      </c>
      <c r="BE983" s="41">
        <v>83.293800000000005</v>
      </c>
      <c r="BF983" s="35">
        <v>82.627700000000004</v>
      </c>
      <c r="BG983" s="327">
        <v>0.66610000000000014</v>
      </c>
      <c r="BH983" s="46">
        <v>88.309400000000011</v>
      </c>
      <c r="BI983" s="46">
        <v>87.607799999999997</v>
      </c>
      <c r="BJ983" s="327">
        <v>0.70160000000001332</v>
      </c>
      <c r="BK983" s="41">
        <v>9.5098900000000004</v>
      </c>
      <c r="BL983" s="35">
        <v>9.4192300000000007</v>
      </c>
      <c r="BM983" s="327">
        <v>9.0659999999999741E-2</v>
      </c>
      <c r="BN983" s="36">
        <v>5.1369999999999999E-2</v>
      </c>
      <c r="BO983" s="36">
        <v>1.9278E-2</v>
      </c>
      <c r="BP983" s="36">
        <v>4.4320000000000002E-3</v>
      </c>
      <c r="BQ983" s="36">
        <v>0.26872000000000001</v>
      </c>
      <c r="BR983" s="36">
        <v>1.6265000000000002E-2</v>
      </c>
      <c r="BS983" s="36">
        <v>-4.6999999999999999E-4</v>
      </c>
      <c r="BT983" s="36">
        <v>1.4142999999999999E-2</v>
      </c>
      <c r="BU983" s="36">
        <v>4.7720000000000002E-3</v>
      </c>
      <c r="BV983" s="36">
        <v>2.6214900000000001</v>
      </c>
      <c r="BW983" s="36">
        <v>3</v>
      </c>
      <c r="BX983" s="944">
        <v>5.1369999999999999E-2</v>
      </c>
      <c r="BY983" s="36">
        <v>1.9279999999999999E-2</v>
      </c>
      <c r="BZ983" s="36">
        <v>4.4299999999999999E-3</v>
      </c>
      <c r="CA983" s="36">
        <v>0.26882</v>
      </c>
      <c r="CB983" s="36">
        <v>1.626E-2</v>
      </c>
      <c r="CC983" s="36">
        <v>-4.6999999999999999E-4</v>
      </c>
      <c r="CD983" s="36">
        <v>1.414E-2</v>
      </c>
      <c r="CE983" s="36">
        <v>4.7699999999999999E-3</v>
      </c>
      <c r="CF983" s="36">
        <v>1.20296</v>
      </c>
      <c r="CG983" s="36">
        <v>1.4184399999999999</v>
      </c>
      <c r="CH983" s="36">
        <v>3</v>
      </c>
      <c r="CI983" s="36">
        <v>2.6214</v>
      </c>
      <c r="CJ983" s="326">
        <v>0.54110017547875178</v>
      </c>
      <c r="CK983" s="35">
        <v>37.9178</v>
      </c>
      <c r="CL983" s="35">
        <v>49.69</v>
      </c>
      <c r="CM983" s="42">
        <v>99.559837999999999</v>
      </c>
    </row>
    <row r="984" spans="1:91" x14ac:dyDescent="0.2">
      <c r="A984" s="52" t="s">
        <v>576</v>
      </c>
      <c r="B984" s="30">
        <v>-10426</v>
      </c>
      <c r="C984" s="30">
        <v>-31799</v>
      </c>
      <c r="D984" s="30">
        <v>179</v>
      </c>
      <c r="E984" s="31">
        <v>0.54341899999999999</v>
      </c>
      <c r="F984" s="41">
        <v>82.9636</v>
      </c>
      <c r="G984" s="35">
        <v>37.879600000000003</v>
      </c>
      <c r="H984" s="35">
        <v>50.103999999999999</v>
      </c>
      <c r="I984" s="35">
        <v>0.94250100000000003</v>
      </c>
      <c r="J984" s="35">
        <v>9.2963100000000001</v>
      </c>
      <c r="K984" s="35">
        <v>0.54108999999999996</v>
      </c>
      <c r="L984" s="35">
        <v>0.461067</v>
      </c>
      <c r="M984" s="35">
        <v>-1.8769999999999998E-2</v>
      </c>
      <c r="N984" s="35">
        <v>0.42263099999999998</v>
      </c>
      <c r="O984" s="35">
        <v>0.14155699999999999</v>
      </c>
      <c r="P984" s="35">
        <v>9.4337000000000004E-2</v>
      </c>
      <c r="Q984" s="42">
        <v>99.864400000000003</v>
      </c>
      <c r="R984" s="35">
        <v>5.0199999999999996</v>
      </c>
      <c r="S984" s="36">
        <v>2.6238600000000001</v>
      </c>
      <c r="T984" s="36">
        <v>1.19801</v>
      </c>
      <c r="U984" s="36">
        <v>1.4258599999999999</v>
      </c>
      <c r="V984" s="36">
        <v>5.3135000000000002E-2</v>
      </c>
      <c r="W984" s="36">
        <v>0.264378</v>
      </c>
      <c r="X984" s="36">
        <v>1.6406E-2</v>
      </c>
      <c r="Y984" s="36">
        <v>1.4768999999999999E-2</v>
      </c>
      <c r="Z984" s="36">
        <v>-5.5999999999999995E-4</v>
      </c>
      <c r="AA984" s="36">
        <v>1.8837E-2</v>
      </c>
      <c r="AB984" s="36">
        <v>5.3530000000000001E-3</v>
      </c>
      <c r="AC984" s="36">
        <v>3.8219999999999999E-3</v>
      </c>
      <c r="AD984" s="36">
        <v>4</v>
      </c>
      <c r="AE984" s="325">
        <v>3.0000099999999996</v>
      </c>
      <c r="AF984" s="35">
        <v>5.0199999999999996</v>
      </c>
      <c r="AG984" s="37">
        <v>0.55602959442237476</v>
      </c>
      <c r="AH984" s="53">
        <v>0.54341899999999999</v>
      </c>
      <c r="AI984" s="35">
        <v>0.95035599999999998</v>
      </c>
      <c r="AJ984" s="35">
        <v>0.42300599999999999</v>
      </c>
      <c r="AK984" s="35">
        <v>0.138235</v>
      </c>
      <c r="AL984" s="35">
        <v>9.2068399999999997</v>
      </c>
      <c r="AM984" s="35">
        <v>0.52931899999999998</v>
      </c>
      <c r="AN984" s="35">
        <v>-2.496E-2</v>
      </c>
      <c r="AO984" s="35">
        <v>0.44803999999999999</v>
      </c>
      <c r="AP984" s="35">
        <v>8.7372000000000005E-2</v>
      </c>
      <c r="AQ984" s="35">
        <v>82.295900000000003</v>
      </c>
      <c r="AR984" s="35">
        <v>94.054100000000005</v>
      </c>
      <c r="AS984" s="43">
        <v>0.54341899999999999</v>
      </c>
      <c r="AT984" s="326">
        <v>0.54373416153802179</v>
      </c>
      <c r="AU984" s="327">
        <v>-3.1516153802180202E-4</v>
      </c>
      <c r="AV984" s="41">
        <v>37.879600000000003</v>
      </c>
      <c r="AW984" s="35">
        <v>37.5488</v>
      </c>
      <c r="AX984" s="327">
        <v>0.33080000000000354</v>
      </c>
      <c r="AY984" s="41">
        <v>50.103999999999999</v>
      </c>
      <c r="AZ984" s="35">
        <v>49.73</v>
      </c>
      <c r="BA984" s="327">
        <v>0.37400000000000233</v>
      </c>
      <c r="BB984" s="41">
        <v>99.864400000000003</v>
      </c>
      <c r="BC984" s="35">
        <v>99.037008</v>
      </c>
      <c r="BD984" s="36">
        <v>0.82739200000000324</v>
      </c>
      <c r="BE984" s="41">
        <v>82.9636</v>
      </c>
      <c r="BF984" s="35">
        <v>82.295900000000003</v>
      </c>
      <c r="BG984" s="327">
        <v>0.66769999999999641</v>
      </c>
      <c r="BH984" s="46">
        <v>87.983599999999996</v>
      </c>
      <c r="BI984" s="46">
        <v>87.27879999999999</v>
      </c>
      <c r="BJ984" s="327">
        <v>0.70480000000000587</v>
      </c>
      <c r="BK984" s="41">
        <v>9.2963100000000001</v>
      </c>
      <c r="BL984" s="35">
        <v>9.2068399999999997</v>
      </c>
      <c r="BM984" s="327">
        <v>8.9470000000000383E-2</v>
      </c>
      <c r="BN984" s="36">
        <v>5.4021E-2</v>
      </c>
      <c r="BO984" s="36">
        <v>1.9009000000000002E-2</v>
      </c>
      <c r="BP984" s="36">
        <v>5.2709999999999996E-3</v>
      </c>
      <c r="BQ984" s="36">
        <v>0.26399600000000001</v>
      </c>
      <c r="BR984" s="36">
        <v>1.6181999999999998E-2</v>
      </c>
      <c r="BS984" s="36">
        <v>-7.5000000000000002E-4</v>
      </c>
      <c r="BT984" s="36">
        <v>1.447E-2</v>
      </c>
      <c r="BU984" s="36">
        <v>3.5690000000000001E-3</v>
      </c>
      <c r="BV984" s="36">
        <v>2.6242299999999998</v>
      </c>
      <c r="BW984" s="36">
        <v>2.9999979999999997</v>
      </c>
      <c r="BX984" s="944">
        <v>5.4019999999999999E-2</v>
      </c>
      <c r="BY984" s="36">
        <v>1.9009999999999999E-2</v>
      </c>
      <c r="BZ984" s="36">
        <v>5.2700000000000004E-3</v>
      </c>
      <c r="CA984" s="36">
        <v>0.26408999999999999</v>
      </c>
      <c r="CB984" s="36">
        <v>1.618E-2</v>
      </c>
      <c r="CC984" s="36">
        <v>-7.5000000000000002E-4</v>
      </c>
      <c r="CD984" s="36">
        <v>1.447E-2</v>
      </c>
      <c r="CE984" s="36">
        <v>3.5699999999999998E-3</v>
      </c>
      <c r="CF984" s="36">
        <v>1.1973100000000001</v>
      </c>
      <c r="CG984" s="36">
        <v>1.4268400000000001</v>
      </c>
      <c r="CH984" s="36">
        <v>3.0000100000000005</v>
      </c>
      <c r="CI984" s="36">
        <v>2.6241500000000002</v>
      </c>
      <c r="CJ984" s="326">
        <v>0.54373416153802179</v>
      </c>
      <c r="CK984" s="35">
        <v>37.5488</v>
      </c>
      <c r="CL984" s="35">
        <v>49.73</v>
      </c>
      <c r="CM984" s="42">
        <v>99.037008</v>
      </c>
    </row>
    <row r="985" spans="1:91" x14ac:dyDescent="0.2">
      <c r="A985" s="54" t="s">
        <v>577</v>
      </c>
      <c r="B985" s="55">
        <v>-10435</v>
      </c>
      <c r="C985" s="55">
        <v>-31807</v>
      </c>
      <c r="D985" s="55">
        <v>179</v>
      </c>
      <c r="E985" s="56">
        <v>0.21682999999999999</v>
      </c>
      <c r="F985" s="57">
        <v>47.0627</v>
      </c>
      <c r="G985" s="58">
        <v>36.8581</v>
      </c>
      <c r="H985" s="58">
        <v>11.3409</v>
      </c>
      <c r="I985" s="58">
        <v>2.6538900000000001</v>
      </c>
      <c r="J985" s="58">
        <v>47.366500000000002</v>
      </c>
      <c r="K985" s="58">
        <v>4.4889999999999999E-2</v>
      </c>
      <c r="L985" s="58">
        <v>0.86898200000000003</v>
      </c>
      <c r="M985" s="58">
        <v>9.3499999999999996E-4</v>
      </c>
      <c r="N985" s="58">
        <v>2.6838999999999998E-2</v>
      </c>
      <c r="O985" s="58">
        <v>0.121629</v>
      </c>
      <c r="P985" s="58">
        <v>0.20988499999999999</v>
      </c>
      <c r="Q985" s="59">
        <v>99.492599999999996</v>
      </c>
      <c r="R985" s="58">
        <v>1.13626</v>
      </c>
      <c r="S985" s="60">
        <v>0.982908</v>
      </c>
      <c r="T985" s="60">
        <v>0.76978500000000005</v>
      </c>
      <c r="U985" s="60">
        <v>0.21312400000000001</v>
      </c>
      <c r="V985" s="60">
        <v>9.8803000000000002E-2</v>
      </c>
      <c r="W985" s="60">
        <v>0.88954699999999998</v>
      </c>
      <c r="X985" s="60">
        <v>8.9899999999999995E-4</v>
      </c>
      <c r="Y985" s="60">
        <v>1.8381000000000002E-2</v>
      </c>
      <c r="Z985" s="60">
        <v>1.8E-5</v>
      </c>
      <c r="AA985" s="60">
        <v>7.9000000000000001E-4</v>
      </c>
      <c r="AB985" s="60">
        <v>3.0370000000000002E-3</v>
      </c>
      <c r="AC985" s="60">
        <v>5.6160000000000003E-3</v>
      </c>
      <c r="AD985" s="60">
        <v>3</v>
      </c>
      <c r="AE985" s="60">
        <v>2</v>
      </c>
      <c r="AF985" s="58">
        <v>1.13626</v>
      </c>
      <c r="AG985" s="130">
        <v>0.73040099641521716</v>
      </c>
      <c r="AH985" s="62">
        <v>0.21682999999999999</v>
      </c>
      <c r="AI985" s="58">
        <v>2.6569099999999999</v>
      </c>
      <c r="AJ985" s="58">
        <v>2.6221000000000001E-2</v>
      </c>
      <c r="AK985" s="58">
        <v>0.12073299999999999</v>
      </c>
      <c r="AL985" s="58">
        <v>47.291400000000003</v>
      </c>
      <c r="AM985" s="58">
        <v>4.3507999999999998E-2</v>
      </c>
      <c r="AN985" s="58">
        <v>-3.6000000000000002E-4</v>
      </c>
      <c r="AO985" s="58">
        <v>0.86623899999999998</v>
      </c>
      <c r="AP985" s="58">
        <v>0.20843400000000001</v>
      </c>
      <c r="AQ985" s="58">
        <v>46.994700000000002</v>
      </c>
      <c r="AR985" s="58">
        <v>98.207800000000006</v>
      </c>
      <c r="AS985" s="63">
        <v>0.21682999999999999</v>
      </c>
      <c r="AT985" s="328">
        <v>0.2168099720172984</v>
      </c>
      <c r="AU985" s="64">
        <v>2.0027982701592562E-5</v>
      </c>
      <c r="AV985" s="57">
        <v>36.8581</v>
      </c>
      <c r="AW985" s="58">
        <v>36.805799999999998</v>
      </c>
      <c r="AX985" s="64">
        <v>5.2300000000002456E-2</v>
      </c>
      <c r="AY985" s="57">
        <v>11.3409</v>
      </c>
      <c r="AZ985" s="58">
        <v>11.32</v>
      </c>
      <c r="BA985" s="64">
        <v>2.0899999999999253E-2</v>
      </c>
      <c r="BB985" s="57">
        <v>99.492599999999996</v>
      </c>
      <c r="BC985" s="58">
        <v>99.338884999999991</v>
      </c>
      <c r="BD985" s="60">
        <v>0.15371500000000538</v>
      </c>
      <c r="BE985" s="57">
        <v>47.0627</v>
      </c>
      <c r="BF985" s="58">
        <v>46.994700000000002</v>
      </c>
      <c r="BG985" s="64">
        <v>6.799999999999784E-2</v>
      </c>
      <c r="BH985" s="58">
        <v>48.198999999999998</v>
      </c>
      <c r="BI985" s="58">
        <v>48.125799999999998</v>
      </c>
      <c r="BJ985" s="64">
        <v>7.3199999999999932E-2</v>
      </c>
      <c r="BK985" s="57">
        <v>47.366500000000002</v>
      </c>
      <c r="BL985" s="58">
        <v>47.291400000000003</v>
      </c>
      <c r="BM985" s="64">
        <v>7.5099999999999056E-2</v>
      </c>
      <c r="BN985" s="60">
        <v>9.9058999999999994E-2</v>
      </c>
      <c r="BO985" s="60">
        <v>7.7300000000000003E-4</v>
      </c>
      <c r="BP985" s="60">
        <v>3.019E-3</v>
      </c>
      <c r="BQ985" s="60">
        <v>0.88943000000000005</v>
      </c>
      <c r="BR985" s="60">
        <v>8.7200000000000005E-4</v>
      </c>
      <c r="BS985" s="60">
        <v>-1.0000000000000001E-5</v>
      </c>
      <c r="BT985" s="60">
        <v>1.8350000000000002E-2</v>
      </c>
      <c r="BU985" s="60">
        <v>5.5849999999999997E-3</v>
      </c>
      <c r="BV985" s="60">
        <v>0.98291799999999996</v>
      </c>
      <c r="BW985" s="60">
        <v>1.9999960000000001</v>
      </c>
      <c r="BX985" s="945">
        <v>9.9040000000000003E-2</v>
      </c>
      <c r="BY985" s="60">
        <v>7.6999999999999996E-4</v>
      </c>
      <c r="BZ985" s="60">
        <v>3.0200000000000001E-3</v>
      </c>
      <c r="CA985" s="60">
        <v>0.88963000000000003</v>
      </c>
      <c r="CB985" s="60">
        <v>8.7000000000000001E-4</v>
      </c>
      <c r="CC985" s="60">
        <v>-1.0000000000000001E-5</v>
      </c>
      <c r="CD985" s="60">
        <v>1.8350000000000002E-2</v>
      </c>
      <c r="CE985" s="60">
        <v>5.5799999999999999E-3</v>
      </c>
      <c r="CF985" s="60">
        <v>0.76968000000000003</v>
      </c>
      <c r="CG985" s="60">
        <v>0.21307000000000001</v>
      </c>
      <c r="CH985" s="60">
        <v>2</v>
      </c>
      <c r="CI985" s="60">
        <v>0.98275000000000001</v>
      </c>
      <c r="CJ985" s="328">
        <v>0.2168099720172984</v>
      </c>
      <c r="CK985" s="58">
        <v>36.805799999999998</v>
      </c>
      <c r="CL985" s="58">
        <v>11.32</v>
      </c>
      <c r="CM985" s="59">
        <v>99.338884999999991</v>
      </c>
    </row>
    <row r="986" spans="1:91" x14ac:dyDescent="0.2">
      <c r="A986" s="54" t="s">
        <v>578</v>
      </c>
      <c r="B986" s="55">
        <v>-10431</v>
      </c>
      <c r="C986" s="55">
        <v>-31804</v>
      </c>
      <c r="D986" s="55">
        <v>179</v>
      </c>
      <c r="E986" s="56">
        <v>0.200432</v>
      </c>
      <c r="F986" s="57">
        <v>46.573500000000003</v>
      </c>
      <c r="G986" s="58">
        <v>37.238700000000001</v>
      </c>
      <c r="H986" s="58">
        <v>10.3742</v>
      </c>
      <c r="I986" s="58">
        <v>2.7506300000000001</v>
      </c>
      <c r="J986" s="58">
        <v>48.014699999999998</v>
      </c>
      <c r="K986" s="58">
        <v>3.0227E-2</v>
      </c>
      <c r="L986" s="58">
        <v>0.88529100000000005</v>
      </c>
      <c r="M986" s="58">
        <v>-2.8900000000000002E-3</v>
      </c>
      <c r="N986" s="58">
        <v>2.5007000000000001E-2</v>
      </c>
      <c r="O986" s="58">
        <v>0.105154</v>
      </c>
      <c r="P986" s="58">
        <v>0.20494699999999999</v>
      </c>
      <c r="Q986" s="59">
        <v>99.626000000000005</v>
      </c>
      <c r="R986" s="58">
        <v>1.0394099999999999</v>
      </c>
      <c r="S986" s="60">
        <v>0.97029600000000005</v>
      </c>
      <c r="T986" s="60">
        <v>0.77581800000000001</v>
      </c>
      <c r="U986" s="60">
        <v>0.19447800000000001</v>
      </c>
      <c r="V986" s="60">
        <v>0.10215200000000001</v>
      </c>
      <c r="W986" s="60">
        <v>0.899501</v>
      </c>
      <c r="X986" s="60">
        <v>6.0400000000000004E-4</v>
      </c>
      <c r="Y986" s="60">
        <v>1.8679999999999999E-2</v>
      </c>
      <c r="Z986" s="60">
        <v>-6.0000000000000002E-5</v>
      </c>
      <c r="AA986" s="60">
        <v>7.3399999999999995E-4</v>
      </c>
      <c r="AB986" s="60">
        <v>2.6199999999999999E-3</v>
      </c>
      <c r="AC986" s="60">
        <v>5.47E-3</v>
      </c>
      <c r="AD986" s="60">
        <v>3</v>
      </c>
      <c r="AE986" s="60">
        <v>1.9999970000000002</v>
      </c>
      <c r="AF986" s="58">
        <v>1.0394099999999999</v>
      </c>
      <c r="AG986" s="130">
        <v>0.73787000206470854</v>
      </c>
      <c r="AH986" s="62">
        <v>0.200432</v>
      </c>
      <c r="AI986" s="58">
        <v>2.75345</v>
      </c>
      <c r="AJ986" s="58">
        <v>2.4444E-2</v>
      </c>
      <c r="AK986" s="58">
        <v>0.104323</v>
      </c>
      <c r="AL986" s="58">
        <v>47.945399999999999</v>
      </c>
      <c r="AM986" s="58">
        <v>2.8992E-2</v>
      </c>
      <c r="AN986" s="58">
        <v>-4.0699999999999998E-3</v>
      </c>
      <c r="AO986" s="58">
        <v>0.88277700000000003</v>
      </c>
      <c r="AP986" s="58">
        <v>0.20363500000000001</v>
      </c>
      <c r="AQ986" s="58">
        <v>46.512300000000003</v>
      </c>
      <c r="AR986" s="58">
        <v>98.4512</v>
      </c>
      <c r="AS986" s="63">
        <v>0.200432</v>
      </c>
      <c r="AT986" s="328">
        <v>0.20039582324018432</v>
      </c>
      <c r="AU986" s="64">
        <v>3.617675981568147E-5</v>
      </c>
      <c r="AV986" s="57">
        <v>37.238700000000001</v>
      </c>
      <c r="AW986" s="58">
        <v>37.191400000000002</v>
      </c>
      <c r="AX986" s="64">
        <v>4.7299999999999898E-2</v>
      </c>
      <c r="AY986" s="57">
        <v>10.3742</v>
      </c>
      <c r="AZ986" s="58">
        <v>10.36</v>
      </c>
      <c r="BA986" s="64">
        <v>1.4200000000000657E-2</v>
      </c>
      <c r="BB986" s="57">
        <v>99.626000000000005</v>
      </c>
      <c r="BC986" s="58">
        <v>99.490351000000018</v>
      </c>
      <c r="BD986" s="60">
        <v>0.13564899999998659</v>
      </c>
      <c r="BE986" s="57">
        <v>46.573500000000003</v>
      </c>
      <c r="BF986" s="58">
        <v>46.512300000000003</v>
      </c>
      <c r="BG986" s="64">
        <v>6.1199999999999477E-2</v>
      </c>
      <c r="BH986" s="58">
        <v>47.612900000000003</v>
      </c>
      <c r="BI986" s="58">
        <v>47.551400000000001</v>
      </c>
      <c r="BJ986" s="64">
        <v>6.1500000000002331E-2</v>
      </c>
      <c r="BK986" s="57">
        <v>48.014699999999998</v>
      </c>
      <c r="BL986" s="58">
        <v>47.945399999999999</v>
      </c>
      <c r="BM986" s="64">
        <v>6.9299999999998363E-2</v>
      </c>
      <c r="BN986" s="60">
        <v>0.102392</v>
      </c>
      <c r="BO986" s="60">
        <v>7.1900000000000002E-4</v>
      </c>
      <c r="BP986" s="60">
        <v>2.6020000000000001E-3</v>
      </c>
      <c r="BQ986" s="60">
        <v>0.89939100000000005</v>
      </c>
      <c r="BR986" s="60">
        <v>5.8E-4</v>
      </c>
      <c r="BS986" s="60">
        <v>-8.0000000000000007E-5</v>
      </c>
      <c r="BT986" s="60">
        <v>1.8651999999999998E-2</v>
      </c>
      <c r="BU986" s="60">
        <v>5.4419999999999998E-3</v>
      </c>
      <c r="BV986" s="60">
        <v>0.970302</v>
      </c>
      <c r="BW986" s="60">
        <v>1.9999999999999998</v>
      </c>
      <c r="BX986" s="945">
        <v>0.10237</v>
      </c>
      <c r="BY986" s="60">
        <v>7.2000000000000005E-4</v>
      </c>
      <c r="BZ986" s="60">
        <v>2.5999999999999999E-3</v>
      </c>
      <c r="CA986" s="60">
        <v>0.89959</v>
      </c>
      <c r="CB986" s="60">
        <v>5.8E-4</v>
      </c>
      <c r="CC986" s="60">
        <v>-8.0000000000000007E-5</v>
      </c>
      <c r="CD986" s="60">
        <v>1.865E-2</v>
      </c>
      <c r="CE986" s="60">
        <v>5.4400000000000004E-3</v>
      </c>
      <c r="CF986" s="60">
        <v>0.77571999999999997</v>
      </c>
      <c r="CG986" s="60">
        <v>0.19441</v>
      </c>
      <c r="CH986" s="60">
        <v>1.9999999999999998</v>
      </c>
      <c r="CI986" s="60">
        <v>0.97012999999999994</v>
      </c>
      <c r="CJ986" s="328">
        <v>0.20039582324018432</v>
      </c>
      <c r="CK986" s="58">
        <v>37.191400000000002</v>
      </c>
      <c r="CL986" s="58">
        <v>10.36</v>
      </c>
      <c r="CM986" s="59">
        <v>99.490351000000018</v>
      </c>
    </row>
    <row r="987" spans="1:91" x14ac:dyDescent="0.2">
      <c r="A987" s="749" t="s">
        <v>579</v>
      </c>
      <c r="B987" s="750"/>
      <c r="C987" s="750"/>
      <c r="D987" s="750"/>
      <c r="E987" s="699">
        <v>0.54210550000000002</v>
      </c>
      <c r="F987" s="700">
        <v>83.128700000000009</v>
      </c>
      <c r="G987" s="701">
        <v>38.064400000000006</v>
      </c>
      <c r="H987" s="701">
        <v>50.082099999999997</v>
      </c>
      <c r="I987" s="701">
        <v>0.92172150000000008</v>
      </c>
      <c r="J987" s="701">
        <v>9.4031000000000002</v>
      </c>
      <c r="K987" s="701">
        <v>0.54378949999999993</v>
      </c>
      <c r="L987" s="701">
        <v>0.457042</v>
      </c>
      <c r="M987" s="701">
        <v>-1.4154999999999999E-2</v>
      </c>
      <c r="N987" s="701">
        <v>0.42669250000000003</v>
      </c>
      <c r="O987" s="701">
        <v>0.13087699999999999</v>
      </c>
      <c r="P987" s="701">
        <v>0.1094355</v>
      </c>
      <c r="Q987" s="702">
        <v>100.12520000000001</v>
      </c>
      <c r="R987" s="701">
        <v>5.0178049999999992</v>
      </c>
      <c r="S987" s="699">
        <v>2.6224699999999999</v>
      </c>
      <c r="T987" s="699">
        <v>1.200815</v>
      </c>
      <c r="U987" s="699">
        <v>1.4216599999999999</v>
      </c>
      <c r="V987" s="699">
        <v>5.1836500000000001E-2</v>
      </c>
      <c r="W987" s="699">
        <v>0.26673649999999999</v>
      </c>
      <c r="X987" s="699">
        <v>1.6446500000000003E-2</v>
      </c>
      <c r="Y987" s="699">
        <v>1.4603499999999998E-2</v>
      </c>
      <c r="Z987" s="699">
        <v>-4.1999999999999996E-4</v>
      </c>
      <c r="AA987" s="699">
        <v>1.89695E-2</v>
      </c>
      <c r="AB987" s="699">
        <v>4.9379999999999997E-3</v>
      </c>
      <c r="AC987" s="699">
        <v>4.4215000000000001E-3</v>
      </c>
      <c r="AD987" s="699">
        <v>4</v>
      </c>
      <c r="AE987" s="699">
        <v>3.0000070000000001</v>
      </c>
      <c r="AF987" s="703">
        <v>5.0178049999999992</v>
      </c>
      <c r="AG987" s="782">
        <v>0.55007030401011736</v>
      </c>
      <c r="AH987" s="704">
        <v>0.54210550000000002</v>
      </c>
      <c r="AI987" s="410">
        <v>0.92934000000000005</v>
      </c>
      <c r="AJ987" s="410">
        <v>0.42708650000000004</v>
      </c>
      <c r="AK987" s="410">
        <v>0.12752449999999999</v>
      </c>
      <c r="AL987" s="410">
        <v>9.3130349999999993</v>
      </c>
      <c r="AM987" s="410">
        <v>0.53202850000000002</v>
      </c>
      <c r="AN987" s="410">
        <v>-2.0369999999999999E-2</v>
      </c>
      <c r="AO987" s="410">
        <v>0.44408700000000001</v>
      </c>
      <c r="AP987" s="410">
        <v>0.1023915</v>
      </c>
      <c r="AQ987" s="410">
        <v>82.461800000000011</v>
      </c>
      <c r="AR987" s="410">
        <v>94.316950000000006</v>
      </c>
      <c r="AS987" s="782">
        <v>0.54210550000000002</v>
      </c>
      <c r="AT987" s="782">
        <v>0.54241716850838673</v>
      </c>
      <c r="AU987" s="782">
        <v>-3.116685083867643E-4</v>
      </c>
      <c r="AV987" s="363">
        <v>38.064400000000006</v>
      </c>
      <c r="AW987" s="363">
        <v>37.7333</v>
      </c>
      <c r="AX987" s="782">
        <v>0.33110000000000284</v>
      </c>
      <c r="AY987" s="363">
        <v>50.082099999999997</v>
      </c>
      <c r="AZ987" s="363">
        <v>49.709999999999994</v>
      </c>
      <c r="BA987" s="782">
        <v>0.37210000000000321</v>
      </c>
      <c r="BB987" s="363">
        <v>100.12520000000001</v>
      </c>
      <c r="BC987" s="363">
        <v>99.298423</v>
      </c>
      <c r="BD987" s="782">
        <v>0.82677699999999987</v>
      </c>
      <c r="BE987" s="363">
        <v>83.128700000000009</v>
      </c>
      <c r="BF987" s="363">
        <v>82.461800000000011</v>
      </c>
      <c r="BG987" s="782">
        <v>0.66689999999999827</v>
      </c>
      <c r="BH987" s="363">
        <v>88.146500000000003</v>
      </c>
      <c r="BI987" s="363">
        <v>87.443299999999994</v>
      </c>
      <c r="BJ987" s="782">
        <v>0.7032000000000096</v>
      </c>
      <c r="BK987" s="363">
        <v>9.4031000000000002</v>
      </c>
      <c r="BL987" s="363">
        <v>9.3130349999999993</v>
      </c>
      <c r="BM987" s="782">
        <v>9.0065000000000062E-2</v>
      </c>
      <c r="BN987" s="412">
        <v>5.2695499999999999E-2</v>
      </c>
      <c r="BO987" s="412">
        <v>1.9143500000000001E-2</v>
      </c>
      <c r="BP987" s="412">
        <v>4.8514999999999999E-3</v>
      </c>
      <c r="BQ987" s="412">
        <v>0.26635799999999998</v>
      </c>
      <c r="BR987" s="412">
        <v>1.6223500000000002E-2</v>
      </c>
      <c r="BS987" s="412">
        <v>-6.0999999999999997E-4</v>
      </c>
      <c r="BT987" s="412">
        <v>1.43065E-2</v>
      </c>
      <c r="BU987" s="412">
        <v>4.1705000000000006E-3</v>
      </c>
      <c r="BV987" s="412">
        <v>2.6228600000000002</v>
      </c>
      <c r="BW987" s="412">
        <v>2.9999989999999999</v>
      </c>
      <c r="BX987" s="413">
        <v>5.2694999999999999E-2</v>
      </c>
      <c r="BY987" s="412">
        <v>1.9144999999999999E-2</v>
      </c>
      <c r="BZ987" s="412">
        <v>4.8500000000000001E-3</v>
      </c>
      <c r="CA987" s="412">
        <v>0.266455</v>
      </c>
      <c r="CB987" s="412">
        <v>1.6219999999999998E-2</v>
      </c>
      <c r="CC987" s="412">
        <v>-6.0999999999999997E-4</v>
      </c>
      <c r="CD987" s="412">
        <v>1.4305E-2</v>
      </c>
      <c r="CE987" s="412">
        <v>4.1700000000000001E-3</v>
      </c>
      <c r="CF987" s="412">
        <v>1.200135</v>
      </c>
      <c r="CG987" s="412">
        <v>1.4226399999999999</v>
      </c>
      <c r="CH987" s="412">
        <v>3.0000050000000003</v>
      </c>
      <c r="CI987" s="412">
        <v>2.6227749999999999</v>
      </c>
      <c r="CJ987" s="412">
        <v>0.54241716850838673</v>
      </c>
      <c r="CK987" s="410">
        <v>37.7333</v>
      </c>
      <c r="CL987" s="410">
        <v>49.709999999999994</v>
      </c>
      <c r="CM987" s="411">
        <v>99.298423</v>
      </c>
    </row>
    <row r="988" spans="1:91" ht="16" thickBot="1" x14ac:dyDescent="0.25">
      <c r="A988" s="262" t="s">
        <v>580</v>
      </c>
      <c r="B988" s="695"/>
      <c r="C988" s="695"/>
      <c r="D988" s="695"/>
      <c r="E988" s="174">
        <v>0.20863100000000001</v>
      </c>
      <c r="F988" s="532">
        <v>46.818100000000001</v>
      </c>
      <c r="G988" s="252">
        <v>37.048400000000001</v>
      </c>
      <c r="H988" s="252">
        <v>10.85755</v>
      </c>
      <c r="I988" s="252">
        <v>2.7022599999999999</v>
      </c>
      <c r="J988" s="252">
        <v>47.690600000000003</v>
      </c>
      <c r="K988" s="252">
        <v>3.7558500000000002E-2</v>
      </c>
      <c r="L988" s="252">
        <v>0.87713649999999999</v>
      </c>
      <c r="M988" s="252">
        <v>-9.7750000000000007E-4</v>
      </c>
      <c r="N988" s="252">
        <v>2.5923000000000002E-2</v>
      </c>
      <c r="O988" s="252">
        <v>0.11339150000000001</v>
      </c>
      <c r="P988" s="252">
        <v>0.20741599999999999</v>
      </c>
      <c r="Q988" s="533">
        <v>99.559300000000007</v>
      </c>
      <c r="R988" s="252">
        <v>1.0878350000000001</v>
      </c>
      <c r="S988" s="174">
        <v>0.97660199999999997</v>
      </c>
      <c r="T988" s="174">
        <v>0.77280150000000003</v>
      </c>
      <c r="U988" s="174">
        <v>0.20380100000000001</v>
      </c>
      <c r="V988" s="174">
        <v>0.1004775</v>
      </c>
      <c r="W988" s="174">
        <v>0.89452399999999999</v>
      </c>
      <c r="X988" s="174">
        <v>7.515E-4</v>
      </c>
      <c r="Y988" s="174">
        <v>1.8530499999999998E-2</v>
      </c>
      <c r="Z988" s="174">
        <v>-2.1000000000000002E-5</v>
      </c>
      <c r="AA988" s="174">
        <v>7.6199999999999998E-4</v>
      </c>
      <c r="AB988" s="174">
        <v>2.8285000000000003E-3</v>
      </c>
      <c r="AC988" s="174">
        <v>5.5430000000000002E-3</v>
      </c>
      <c r="AD988" s="174">
        <v>3</v>
      </c>
      <c r="AE988" s="174">
        <v>1.9999985000000002</v>
      </c>
      <c r="AF988" s="751">
        <v>1.0878350000000001</v>
      </c>
      <c r="AG988" s="925">
        <v>0.73413549923996291</v>
      </c>
      <c r="AH988" s="534">
        <v>0.20863100000000001</v>
      </c>
      <c r="AI988" s="253">
        <v>2.7051799999999999</v>
      </c>
      <c r="AJ988" s="253">
        <v>2.5332500000000001E-2</v>
      </c>
      <c r="AK988" s="253">
        <v>0.11252799999999999</v>
      </c>
      <c r="AL988" s="253">
        <v>47.618400000000001</v>
      </c>
      <c r="AM988" s="253">
        <v>3.6249999999999998E-2</v>
      </c>
      <c r="AN988" s="253">
        <v>-2.215E-3</v>
      </c>
      <c r="AO988" s="253">
        <v>0.87450800000000006</v>
      </c>
      <c r="AP988" s="253">
        <v>0.20603450000000001</v>
      </c>
      <c r="AQ988" s="253">
        <v>46.753500000000003</v>
      </c>
      <c r="AR988" s="253">
        <v>98.329499999999996</v>
      </c>
      <c r="AS988" s="792">
        <v>0.20863100000000001</v>
      </c>
      <c r="AT988" s="792">
        <v>0.20860289762874135</v>
      </c>
      <c r="AU988" s="792">
        <v>2.8102371258637016E-5</v>
      </c>
      <c r="AV988" s="364">
        <v>37.048400000000001</v>
      </c>
      <c r="AW988" s="364">
        <v>36.998599999999996</v>
      </c>
      <c r="AX988" s="792">
        <v>4.9800000000001177E-2</v>
      </c>
      <c r="AY988" s="364">
        <v>10.85755</v>
      </c>
      <c r="AZ988" s="364">
        <v>10.84</v>
      </c>
      <c r="BA988" s="792">
        <v>1.7549999999999955E-2</v>
      </c>
      <c r="BB988" s="364">
        <v>99.559300000000007</v>
      </c>
      <c r="BC988" s="364">
        <v>99.414618000000004</v>
      </c>
      <c r="BD988" s="792">
        <v>0.14468199999999598</v>
      </c>
      <c r="BE988" s="364">
        <v>46.818100000000001</v>
      </c>
      <c r="BF988" s="364">
        <v>46.753500000000003</v>
      </c>
      <c r="BG988" s="792">
        <v>6.4599999999998658E-2</v>
      </c>
      <c r="BH988" s="364">
        <v>47.905950000000004</v>
      </c>
      <c r="BI988" s="364">
        <v>47.8386</v>
      </c>
      <c r="BJ988" s="792">
        <v>6.7350000000001131E-2</v>
      </c>
      <c r="BK988" s="364">
        <v>47.690600000000003</v>
      </c>
      <c r="BL988" s="364">
        <v>47.618400000000001</v>
      </c>
      <c r="BM988" s="792">
        <v>7.219999999999871E-2</v>
      </c>
      <c r="BN988" s="56">
        <v>0.1007255</v>
      </c>
      <c r="BO988" s="56">
        <v>7.4600000000000003E-4</v>
      </c>
      <c r="BP988" s="56">
        <v>2.8105000000000001E-3</v>
      </c>
      <c r="BQ988" s="56">
        <v>0.8944105</v>
      </c>
      <c r="BR988" s="56">
        <v>7.2600000000000008E-4</v>
      </c>
      <c r="BS988" s="56">
        <v>-4.5000000000000003E-5</v>
      </c>
      <c r="BT988" s="56">
        <v>1.8501E-2</v>
      </c>
      <c r="BU988" s="56">
        <v>5.5134999999999993E-3</v>
      </c>
      <c r="BV988" s="56">
        <v>0.97660999999999998</v>
      </c>
      <c r="BW988" s="56">
        <v>1.9999979999999999</v>
      </c>
      <c r="BX988" s="63">
        <v>0.100705</v>
      </c>
      <c r="BY988" s="56">
        <v>7.45E-4</v>
      </c>
      <c r="BZ988" s="56">
        <v>2.81E-3</v>
      </c>
      <c r="CA988" s="56">
        <v>0.89461000000000002</v>
      </c>
      <c r="CB988" s="56">
        <v>7.2499999999999995E-4</v>
      </c>
      <c r="CC988" s="56">
        <v>-4.5000000000000003E-5</v>
      </c>
      <c r="CD988" s="56">
        <v>1.8500000000000003E-2</v>
      </c>
      <c r="CE988" s="56">
        <v>5.5100000000000001E-3</v>
      </c>
      <c r="CF988" s="56">
        <v>0.77269999999999994</v>
      </c>
      <c r="CG988" s="56">
        <v>0.20374</v>
      </c>
      <c r="CH988" s="56">
        <v>2</v>
      </c>
      <c r="CI988" s="56">
        <v>0.97643999999999997</v>
      </c>
      <c r="CJ988" s="56">
        <v>0.20860289762874135</v>
      </c>
      <c r="CK988" s="253">
        <v>36.998599999999996</v>
      </c>
      <c r="CL988" s="253">
        <v>10.84</v>
      </c>
      <c r="CM988" s="362">
        <v>99.414618000000004</v>
      </c>
    </row>
    <row r="989" spans="1:91" x14ac:dyDescent="0.2">
      <c r="A989" s="47" t="s">
        <v>581</v>
      </c>
      <c r="B989" s="48">
        <v>-8843</v>
      </c>
      <c r="C989" s="48">
        <v>-31509</v>
      </c>
      <c r="D989" s="48">
        <v>176</v>
      </c>
      <c r="E989" s="49">
        <v>0.55240199999999995</v>
      </c>
      <c r="F989" s="32">
        <v>84.491799999999998</v>
      </c>
      <c r="G989" s="33">
        <v>37.818399999999997</v>
      </c>
      <c r="H989" s="33">
        <v>51.870399999999997</v>
      </c>
      <c r="I989" s="33">
        <v>0.74693500000000002</v>
      </c>
      <c r="J989" s="33">
        <v>8.6366099999999992</v>
      </c>
      <c r="K989" s="33">
        <v>0.56710400000000005</v>
      </c>
      <c r="L989" s="33">
        <v>0.42184100000000002</v>
      </c>
      <c r="M989" s="33">
        <v>7.5358999999999995E-2</v>
      </c>
      <c r="N989" s="33">
        <v>0.431174</v>
      </c>
      <c r="O989" s="33">
        <v>7.2890999999999997E-2</v>
      </c>
      <c r="P989" s="33">
        <v>6.0441000000000002E-2</v>
      </c>
      <c r="Q989" s="34">
        <v>100.70099999999999</v>
      </c>
      <c r="R989" s="33">
        <v>5.1969799999999999</v>
      </c>
      <c r="S989" s="39">
        <v>2.6568700000000001</v>
      </c>
      <c r="T989" s="39">
        <v>1.1892100000000001</v>
      </c>
      <c r="U989" s="39">
        <v>1.46766</v>
      </c>
      <c r="V989" s="39">
        <v>4.1869000000000003E-2</v>
      </c>
      <c r="W989" s="39">
        <v>0.24420800000000001</v>
      </c>
      <c r="X989" s="39">
        <v>1.7096E-2</v>
      </c>
      <c r="Y989" s="39">
        <v>1.3435000000000001E-2</v>
      </c>
      <c r="Z989" s="39">
        <v>2.2399999999999998E-3</v>
      </c>
      <c r="AA989" s="39">
        <v>1.9106999999999999E-2</v>
      </c>
      <c r="AB989" s="39">
        <v>2.7409999999999999E-3</v>
      </c>
      <c r="AC989" s="39">
        <v>2.4350000000000001E-3</v>
      </c>
      <c r="AD989" s="39">
        <v>4</v>
      </c>
      <c r="AE989" s="420">
        <v>3.0000010000000001</v>
      </c>
      <c r="AF989" s="33">
        <v>5.1969799999999999</v>
      </c>
      <c r="AG989" s="101">
        <v>0.49365491754816671</v>
      </c>
      <c r="AH989" s="50">
        <v>0.55240199999999995</v>
      </c>
      <c r="AI989" s="35">
        <v>0.75306799999999996</v>
      </c>
      <c r="AJ989" s="35">
        <v>0.43166199999999999</v>
      </c>
      <c r="AK989" s="35">
        <v>6.9129999999999997E-2</v>
      </c>
      <c r="AL989" s="35">
        <v>8.5497899999999998</v>
      </c>
      <c r="AM989" s="35">
        <v>0.554674</v>
      </c>
      <c r="AN989" s="35">
        <v>6.7912E-2</v>
      </c>
      <c r="AO989" s="35">
        <v>0.40870499999999998</v>
      </c>
      <c r="AP989" s="35">
        <v>5.3477999999999998E-2</v>
      </c>
      <c r="AQ989" s="35">
        <v>83.788899999999998</v>
      </c>
      <c r="AR989" s="35">
        <v>94.677300000000002</v>
      </c>
      <c r="AS989" s="43">
        <v>0.55240199999999995</v>
      </c>
      <c r="AT989" s="326">
        <v>0.55268891656851271</v>
      </c>
      <c r="AU989" s="327">
        <v>-2.8691656851276282E-4</v>
      </c>
      <c r="AV989" s="41">
        <v>37.818399999999997</v>
      </c>
      <c r="AW989" s="35">
        <v>37.479700000000001</v>
      </c>
      <c r="AX989" s="327">
        <v>0.33869999999999578</v>
      </c>
      <c r="AY989" s="41">
        <v>51.870399999999997</v>
      </c>
      <c r="AZ989" s="35">
        <v>51.47</v>
      </c>
      <c r="BA989" s="327">
        <v>0.40039999999999765</v>
      </c>
      <c r="BB989" s="41">
        <v>100.70099999999999</v>
      </c>
      <c r="BC989" s="35">
        <v>99.83811900000002</v>
      </c>
      <c r="BD989" s="36">
        <v>0.86288099999997314</v>
      </c>
      <c r="BE989" s="41">
        <v>84.491799999999998</v>
      </c>
      <c r="BF989" s="35">
        <v>83.788899999999998</v>
      </c>
      <c r="BG989" s="327">
        <v>0.70289999999999964</v>
      </c>
      <c r="BH989" s="46">
        <v>89.688799999999986</v>
      </c>
      <c r="BI989" s="46">
        <v>88.949700000000007</v>
      </c>
      <c r="BJ989" s="327">
        <v>0.73909999999997922</v>
      </c>
      <c r="BK989" s="41">
        <v>8.6366099999999992</v>
      </c>
      <c r="BL989" s="35">
        <v>8.5497899999999998</v>
      </c>
      <c r="BM989" s="327">
        <v>8.6819999999999453E-2</v>
      </c>
      <c r="BN989" s="36">
        <v>4.2576000000000003E-2</v>
      </c>
      <c r="BO989" s="36">
        <v>1.9293999999999999E-2</v>
      </c>
      <c r="BP989" s="36">
        <v>2.6220000000000002E-3</v>
      </c>
      <c r="BQ989" s="36">
        <v>0.243837</v>
      </c>
      <c r="BR989" s="36">
        <v>1.6865999999999999E-2</v>
      </c>
      <c r="BS989" s="36">
        <v>2.036E-3</v>
      </c>
      <c r="BT989" s="36">
        <v>1.3129E-2</v>
      </c>
      <c r="BU989" s="36">
        <v>2.173E-3</v>
      </c>
      <c r="BV989" s="36">
        <v>2.65747</v>
      </c>
      <c r="BW989" s="36">
        <v>3.000003</v>
      </c>
      <c r="BX989" s="944">
        <v>4.2569999999999997E-2</v>
      </c>
      <c r="BY989" s="36">
        <v>1.9290000000000002E-2</v>
      </c>
      <c r="BZ989" s="36">
        <v>2.6199999999999999E-3</v>
      </c>
      <c r="CA989" s="36">
        <v>0.24392</v>
      </c>
      <c r="CB989" s="36">
        <v>1.686E-2</v>
      </c>
      <c r="CC989" s="36">
        <v>2.0400000000000001E-3</v>
      </c>
      <c r="CD989" s="36">
        <v>1.3129999999999999E-2</v>
      </c>
      <c r="CE989" s="36">
        <v>2.1700000000000001E-3</v>
      </c>
      <c r="CF989" s="36">
        <v>1.18868</v>
      </c>
      <c r="CG989" s="36">
        <v>1.46871</v>
      </c>
      <c r="CH989" s="36">
        <v>2.9999899999999999</v>
      </c>
      <c r="CI989" s="36">
        <v>2.6573899999999999</v>
      </c>
      <c r="CJ989" s="326">
        <v>0.55268891656851271</v>
      </c>
      <c r="CK989" s="35">
        <v>37.479700000000001</v>
      </c>
      <c r="CL989" s="35">
        <v>51.47</v>
      </c>
      <c r="CM989" s="42">
        <v>99.83811900000002</v>
      </c>
    </row>
    <row r="990" spans="1:91" x14ac:dyDescent="0.2">
      <c r="A990" s="52" t="s">
        <v>581</v>
      </c>
      <c r="B990" s="30">
        <v>-8843</v>
      </c>
      <c r="C990" s="30">
        <v>-31511</v>
      </c>
      <c r="D990" s="30">
        <v>176</v>
      </c>
      <c r="E990" s="31">
        <v>0.54955900000000002</v>
      </c>
      <c r="F990" s="41">
        <v>84.499899999999997</v>
      </c>
      <c r="G990" s="35">
        <v>38.062199999999997</v>
      </c>
      <c r="H990" s="35">
        <v>51.608499999999999</v>
      </c>
      <c r="I990" s="35">
        <v>0.75555099999999997</v>
      </c>
      <c r="J990" s="35">
        <v>8.8697499999999998</v>
      </c>
      <c r="K990" s="35">
        <v>0.55511600000000005</v>
      </c>
      <c r="L990" s="35">
        <v>0.43625199999999997</v>
      </c>
      <c r="M990" s="35">
        <v>7.9813999999999996E-2</v>
      </c>
      <c r="N990" s="35">
        <v>0.41824299999999998</v>
      </c>
      <c r="O990" s="35">
        <v>6.1245000000000001E-2</v>
      </c>
      <c r="P990" s="35">
        <v>5.042E-2</v>
      </c>
      <c r="Q990" s="42">
        <v>100.89700000000001</v>
      </c>
      <c r="R990" s="35">
        <v>5.1707400000000003</v>
      </c>
      <c r="S990" s="36">
        <v>2.6516899999999999</v>
      </c>
      <c r="T990" s="36">
        <v>1.1944300000000001</v>
      </c>
      <c r="U990" s="36">
        <v>1.45726</v>
      </c>
      <c r="V990" s="36">
        <v>4.2264999999999997E-2</v>
      </c>
      <c r="W990" s="36">
        <v>0.25028800000000001</v>
      </c>
      <c r="X990" s="36">
        <v>1.6701000000000001E-2</v>
      </c>
      <c r="Y990" s="36">
        <v>1.3865000000000001E-2</v>
      </c>
      <c r="Z990" s="36">
        <v>2.3679999999999999E-3</v>
      </c>
      <c r="AA990" s="36">
        <v>1.8495999999999999E-2</v>
      </c>
      <c r="AB990" s="36">
        <v>2.2980000000000001E-3</v>
      </c>
      <c r="AC990" s="36">
        <v>2.0270000000000002E-3</v>
      </c>
      <c r="AD990" s="36">
        <v>4</v>
      </c>
      <c r="AE990" s="325">
        <v>2.9999980000000002</v>
      </c>
      <c r="AF990" s="35">
        <v>5.1707400000000003</v>
      </c>
      <c r="AG990" s="37">
        <v>0.48406099939778935</v>
      </c>
      <c r="AH990" s="53">
        <v>0.54955900000000002</v>
      </c>
      <c r="AI990" s="35">
        <v>0.76171599999999995</v>
      </c>
      <c r="AJ990" s="35">
        <v>0.41863099999999998</v>
      </c>
      <c r="AK990" s="35">
        <v>5.7442E-2</v>
      </c>
      <c r="AL990" s="35">
        <v>8.7815700000000003</v>
      </c>
      <c r="AM990" s="35">
        <v>0.54290499999999997</v>
      </c>
      <c r="AN990" s="35">
        <v>7.2360999999999995E-2</v>
      </c>
      <c r="AO990" s="35">
        <v>0.42310700000000001</v>
      </c>
      <c r="AP990" s="35">
        <v>4.3582000000000003E-2</v>
      </c>
      <c r="AQ990" s="35">
        <v>83.802400000000006</v>
      </c>
      <c r="AR990" s="35">
        <v>94.903700000000001</v>
      </c>
      <c r="AS990" s="43">
        <v>0.54955900000000002</v>
      </c>
      <c r="AT990" s="326">
        <v>0.54985464951870322</v>
      </c>
      <c r="AU990" s="327">
        <v>-2.9564951870320044E-4</v>
      </c>
      <c r="AV990" s="41">
        <v>38.062199999999997</v>
      </c>
      <c r="AW990" s="35">
        <v>37.723300000000002</v>
      </c>
      <c r="AX990" s="327">
        <v>0.33889999999999532</v>
      </c>
      <c r="AY990" s="41">
        <v>51.608499999999999</v>
      </c>
      <c r="AZ990" s="35">
        <v>51.21</v>
      </c>
      <c r="BA990" s="327">
        <v>0.39849999999999852</v>
      </c>
      <c r="BB990" s="41">
        <v>100.89700000000001</v>
      </c>
      <c r="BC990" s="35">
        <v>100.03461400000002</v>
      </c>
      <c r="BD990" s="36">
        <v>0.86238599999998655</v>
      </c>
      <c r="BE990" s="41">
        <v>84.499899999999997</v>
      </c>
      <c r="BF990" s="35">
        <v>83.802400000000006</v>
      </c>
      <c r="BG990" s="327">
        <v>0.69749999999999091</v>
      </c>
      <c r="BH990" s="46">
        <v>89.670699999999997</v>
      </c>
      <c r="BI990" s="46">
        <v>88.933300000000003</v>
      </c>
      <c r="BJ990" s="327">
        <v>0.73739999999999384</v>
      </c>
      <c r="BK990" s="41">
        <v>8.8697499999999998</v>
      </c>
      <c r="BL990" s="35">
        <v>8.7815700000000003</v>
      </c>
      <c r="BM990" s="327">
        <v>8.8179999999999481E-2</v>
      </c>
      <c r="BN990" s="36">
        <v>4.2973999999999998E-2</v>
      </c>
      <c r="BO990" s="36">
        <v>1.8672000000000001E-2</v>
      </c>
      <c r="BP990" s="36">
        <v>2.1740000000000002E-3</v>
      </c>
      <c r="BQ990" s="36">
        <v>0.249919</v>
      </c>
      <c r="BR990" s="36">
        <v>1.6473000000000002E-2</v>
      </c>
      <c r="BS990" s="36">
        <v>2.1649999999999998E-3</v>
      </c>
      <c r="BT990" s="36">
        <v>1.3563E-2</v>
      </c>
      <c r="BU990" s="36">
        <v>1.7669999999999999E-3</v>
      </c>
      <c r="BV990" s="36">
        <v>2.6522899999999998</v>
      </c>
      <c r="BW990" s="36">
        <v>2.9999969999999996</v>
      </c>
      <c r="BX990" s="944">
        <v>4.2970000000000001E-2</v>
      </c>
      <c r="BY990" s="36">
        <v>1.8669999999999999E-2</v>
      </c>
      <c r="BZ990" s="36">
        <v>2.1700000000000001E-3</v>
      </c>
      <c r="CA990" s="36">
        <v>0.25001000000000001</v>
      </c>
      <c r="CB990" s="36">
        <v>1.6469999999999999E-2</v>
      </c>
      <c r="CC990" s="36">
        <v>2.1700000000000001E-3</v>
      </c>
      <c r="CD990" s="36">
        <v>1.3559999999999999E-2</v>
      </c>
      <c r="CE990" s="36">
        <v>1.7700000000000001E-3</v>
      </c>
      <c r="CF990" s="36">
        <v>1.1938800000000001</v>
      </c>
      <c r="CG990" s="36">
        <v>1.4583299999999999</v>
      </c>
      <c r="CH990" s="36">
        <v>3</v>
      </c>
      <c r="CI990" s="36">
        <v>2.6522100000000002</v>
      </c>
      <c r="CJ990" s="326">
        <v>0.54985464951870322</v>
      </c>
      <c r="CK990" s="35">
        <v>37.723300000000002</v>
      </c>
      <c r="CL990" s="35">
        <v>51.21</v>
      </c>
      <c r="CM990" s="42">
        <v>100.03461400000002</v>
      </c>
    </row>
    <row r="991" spans="1:91" x14ac:dyDescent="0.2">
      <c r="A991" s="52" t="s">
        <v>581</v>
      </c>
      <c r="B991" s="30">
        <v>-8844</v>
      </c>
      <c r="C991" s="30">
        <v>-31512</v>
      </c>
      <c r="D991" s="30">
        <v>176</v>
      </c>
      <c r="E991" s="31">
        <v>0.54945900000000003</v>
      </c>
      <c r="F991" s="41">
        <v>84.549499999999995</v>
      </c>
      <c r="G991" s="35">
        <v>38.093000000000004</v>
      </c>
      <c r="H991" s="35">
        <v>51.629300000000001</v>
      </c>
      <c r="I991" s="35">
        <v>0.74982199999999999</v>
      </c>
      <c r="J991" s="35">
        <v>8.8731600000000004</v>
      </c>
      <c r="K991" s="35">
        <v>0.56237800000000004</v>
      </c>
      <c r="L991" s="35">
        <v>0.441523</v>
      </c>
      <c r="M991" s="35">
        <v>6.6977999999999996E-2</v>
      </c>
      <c r="N991" s="35">
        <v>0.40626499999999999</v>
      </c>
      <c r="O991" s="35">
        <v>6.4976000000000006E-2</v>
      </c>
      <c r="P991" s="35">
        <v>4.0580999999999999E-2</v>
      </c>
      <c r="Q991" s="42">
        <v>100.928</v>
      </c>
      <c r="R991" s="35">
        <v>5.1728199999999998</v>
      </c>
      <c r="S991" s="36">
        <v>2.6527599999999998</v>
      </c>
      <c r="T991" s="36">
        <v>1.1951799999999999</v>
      </c>
      <c r="U991" s="36">
        <v>1.4575800000000001</v>
      </c>
      <c r="V991" s="36">
        <v>4.1937000000000002E-2</v>
      </c>
      <c r="W991" s="36">
        <v>0.250338</v>
      </c>
      <c r="X991" s="36">
        <v>1.6916E-2</v>
      </c>
      <c r="Y991" s="36">
        <v>1.4030000000000001E-2</v>
      </c>
      <c r="Z991" s="36">
        <v>1.9870000000000001E-3</v>
      </c>
      <c r="AA991" s="36">
        <v>1.7963E-2</v>
      </c>
      <c r="AB991" s="36">
        <v>2.4380000000000001E-3</v>
      </c>
      <c r="AC991" s="36">
        <v>1.6310000000000001E-3</v>
      </c>
      <c r="AD991" s="36">
        <v>4</v>
      </c>
      <c r="AE991" s="325">
        <v>3.0000000000000004</v>
      </c>
      <c r="AF991" s="35">
        <v>5.1728199999999998</v>
      </c>
      <c r="AG991" s="37">
        <v>0.47553968857626189</v>
      </c>
      <c r="AH991" s="53">
        <v>0.54945900000000003</v>
      </c>
      <c r="AI991" s="35">
        <v>0.75592800000000004</v>
      </c>
      <c r="AJ991" s="35">
        <v>0.40656900000000001</v>
      </c>
      <c r="AK991" s="35">
        <v>6.1172999999999998E-2</v>
      </c>
      <c r="AL991" s="35">
        <v>8.7849000000000004</v>
      </c>
      <c r="AM991" s="35">
        <v>0.55008900000000005</v>
      </c>
      <c r="AN991" s="35">
        <v>5.9658999999999997E-2</v>
      </c>
      <c r="AO991" s="35">
        <v>0.42833399999999999</v>
      </c>
      <c r="AP991" s="35">
        <v>3.3812000000000002E-2</v>
      </c>
      <c r="AQ991" s="35">
        <v>83.851299999999995</v>
      </c>
      <c r="AR991" s="35">
        <v>94.931700000000006</v>
      </c>
      <c r="AS991" s="43">
        <v>0.54945900000000003</v>
      </c>
      <c r="AT991" s="326">
        <v>0.54975144066423187</v>
      </c>
      <c r="AU991" s="327">
        <v>-2.9244066423184112E-4</v>
      </c>
      <c r="AV991" s="41">
        <v>38.093000000000004</v>
      </c>
      <c r="AW991" s="35">
        <v>37.753900000000002</v>
      </c>
      <c r="AX991" s="327">
        <v>0.33910000000000196</v>
      </c>
      <c r="AY991" s="41">
        <v>51.629300000000001</v>
      </c>
      <c r="AZ991" s="35">
        <v>51.23</v>
      </c>
      <c r="BA991" s="327">
        <v>0.39930000000000376</v>
      </c>
      <c r="BB991" s="41">
        <v>100.928</v>
      </c>
      <c r="BC991" s="35">
        <v>100.064364</v>
      </c>
      <c r="BD991" s="36">
        <v>0.86363599999999963</v>
      </c>
      <c r="BE991" s="41">
        <v>84.549499999999995</v>
      </c>
      <c r="BF991" s="35">
        <v>83.851299999999995</v>
      </c>
      <c r="BG991" s="327">
        <v>0.69819999999999993</v>
      </c>
      <c r="BH991" s="46">
        <v>89.722300000000004</v>
      </c>
      <c r="BI991" s="46">
        <v>88.983900000000006</v>
      </c>
      <c r="BJ991" s="327">
        <v>0.73839999999999861</v>
      </c>
      <c r="BK991" s="41">
        <v>8.8731600000000004</v>
      </c>
      <c r="BL991" s="35">
        <v>8.7849000000000004</v>
      </c>
      <c r="BM991" s="327">
        <v>8.8260000000000005E-2</v>
      </c>
      <c r="BN991" s="36">
        <v>4.2639999999999997E-2</v>
      </c>
      <c r="BO991" s="36">
        <v>1.8131000000000001E-2</v>
      </c>
      <c r="BP991" s="36">
        <v>2.3149999999999998E-3</v>
      </c>
      <c r="BQ991" s="36">
        <v>0.24997</v>
      </c>
      <c r="BR991" s="36">
        <v>1.6688000000000001E-2</v>
      </c>
      <c r="BS991" s="36">
        <v>1.7849999999999999E-3</v>
      </c>
      <c r="BT991" s="36">
        <v>1.3728000000000001E-2</v>
      </c>
      <c r="BU991" s="36">
        <v>1.371E-3</v>
      </c>
      <c r="BV991" s="36">
        <v>2.6533699999999998</v>
      </c>
      <c r="BW991" s="36">
        <v>2.9999979999999997</v>
      </c>
      <c r="BX991" s="944">
        <v>4.2639999999999997E-2</v>
      </c>
      <c r="BY991" s="36">
        <v>1.813E-2</v>
      </c>
      <c r="BZ991" s="36">
        <v>2.31E-3</v>
      </c>
      <c r="CA991" s="36">
        <v>0.25006</v>
      </c>
      <c r="CB991" s="36">
        <v>1.669E-2</v>
      </c>
      <c r="CC991" s="36">
        <v>1.7799999999999999E-3</v>
      </c>
      <c r="CD991" s="36">
        <v>1.3729999999999999E-2</v>
      </c>
      <c r="CE991" s="36">
        <v>1.3699999999999999E-3</v>
      </c>
      <c r="CF991" s="36">
        <v>1.1946399999999999</v>
      </c>
      <c r="CG991" s="36">
        <v>1.45865</v>
      </c>
      <c r="CH991" s="36">
        <v>3</v>
      </c>
      <c r="CI991" s="36">
        <v>2.6532900000000001</v>
      </c>
      <c r="CJ991" s="326">
        <v>0.54975144066423187</v>
      </c>
      <c r="CK991" s="35">
        <v>37.753900000000002</v>
      </c>
      <c r="CL991" s="35">
        <v>51.23</v>
      </c>
      <c r="CM991" s="42">
        <v>100.064364</v>
      </c>
    </row>
    <row r="992" spans="1:91" x14ac:dyDescent="0.2">
      <c r="A992" s="52" t="s">
        <v>581</v>
      </c>
      <c r="B992" s="30">
        <v>-8844</v>
      </c>
      <c r="C992" s="30">
        <v>-31514</v>
      </c>
      <c r="D992" s="30">
        <v>176</v>
      </c>
      <c r="E992" s="31">
        <v>0.54707899999999998</v>
      </c>
      <c r="F992" s="41">
        <v>84.174099999999996</v>
      </c>
      <c r="G992" s="35">
        <v>38.124200000000002</v>
      </c>
      <c r="H992" s="35">
        <v>51.177399999999999</v>
      </c>
      <c r="I992" s="35">
        <v>0.76975800000000005</v>
      </c>
      <c r="J992" s="35">
        <v>9.0122800000000005</v>
      </c>
      <c r="K992" s="35">
        <v>0.57084199999999996</v>
      </c>
      <c r="L992" s="35">
        <v>0.45100000000000001</v>
      </c>
      <c r="M992" s="35">
        <v>8.5171999999999998E-2</v>
      </c>
      <c r="N992" s="35">
        <v>0.40657100000000002</v>
      </c>
      <c r="O992" s="35">
        <v>7.6266E-2</v>
      </c>
      <c r="P992" s="35">
        <v>4.8807000000000003E-2</v>
      </c>
      <c r="Q992" s="42">
        <v>100.72199999999999</v>
      </c>
      <c r="R992" s="35">
        <v>5.1275500000000003</v>
      </c>
      <c r="S992" s="36">
        <v>2.6452800000000001</v>
      </c>
      <c r="T992" s="36">
        <v>1.1980999999999999</v>
      </c>
      <c r="U992" s="36">
        <v>1.4471799999999999</v>
      </c>
      <c r="V992" s="36">
        <v>4.3122000000000001E-2</v>
      </c>
      <c r="W992" s="36">
        <v>0.25467699999999999</v>
      </c>
      <c r="X992" s="36">
        <v>1.7198999999999999E-2</v>
      </c>
      <c r="Y992" s="36">
        <v>1.4355E-2</v>
      </c>
      <c r="Z992" s="36">
        <v>2.5309999999999998E-3</v>
      </c>
      <c r="AA992" s="36">
        <v>1.8006000000000001E-2</v>
      </c>
      <c r="AB992" s="36">
        <v>2.8660000000000001E-3</v>
      </c>
      <c r="AC992" s="36">
        <v>1.9650000000000002E-3</v>
      </c>
      <c r="AD992" s="36">
        <v>4</v>
      </c>
      <c r="AE992" s="325">
        <v>3.0000010000000001</v>
      </c>
      <c r="AF992" s="35">
        <v>5.1275500000000003</v>
      </c>
      <c r="AG992" s="37">
        <v>0.47769569840786674</v>
      </c>
      <c r="AH992" s="53">
        <v>0.54707899999999998</v>
      </c>
      <c r="AI992" s="35">
        <v>0.77600499999999994</v>
      </c>
      <c r="AJ992" s="35">
        <v>0.40687499999999999</v>
      </c>
      <c r="AK992" s="35">
        <v>7.2522000000000003E-2</v>
      </c>
      <c r="AL992" s="35">
        <v>8.9235500000000005</v>
      </c>
      <c r="AM992" s="35">
        <v>0.55856799999999995</v>
      </c>
      <c r="AN992" s="35">
        <v>7.7692999999999998E-2</v>
      </c>
      <c r="AO992" s="35">
        <v>0.43784800000000001</v>
      </c>
      <c r="AP992" s="35">
        <v>4.2042000000000003E-2</v>
      </c>
      <c r="AQ992" s="35">
        <v>83.4846</v>
      </c>
      <c r="AR992" s="35">
        <v>94.779700000000005</v>
      </c>
      <c r="AS992" s="43">
        <v>0.54707899999999998</v>
      </c>
      <c r="AT992" s="326">
        <v>0.54737355335666604</v>
      </c>
      <c r="AU992" s="327">
        <v>-2.9455335666606075E-4</v>
      </c>
      <c r="AV992" s="41">
        <v>38.124200000000002</v>
      </c>
      <c r="AW992" s="35">
        <v>37.787300000000002</v>
      </c>
      <c r="AX992" s="327">
        <v>0.33689999999999998</v>
      </c>
      <c r="AY992" s="41">
        <v>51.177399999999999</v>
      </c>
      <c r="AZ992" s="35">
        <v>50.79</v>
      </c>
      <c r="BA992" s="327">
        <v>0.38739999999999952</v>
      </c>
      <c r="BB992" s="41">
        <v>100.72199999999999</v>
      </c>
      <c r="BC992" s="35">
        <v>99.872403000000006</v>
      </c>
      <c r="BD992" s="36">
        <v>0.84959699999998861</v>
      </c>
      <c r="BE992" s="41">
        <v>84.174099999999996</v>
      </c>
      <c r="BF992" s="35">
        <v>83.4846</v>
      </c>
      <c r="BG992" s="327">
        <v>0.68949999999999534</v>
      </c>
      <c r="BH992" s="46">
        <v>89.301600000000008</v>
      </c>
      <c r="BI992" s="46">
        <v>88.577300000000008</v>
      </c>
      <c r="BJ992" s="327">
        <v>0.7242999999999995</v>
      </c>
      <c r="BK992" s="41">
        <v>9.0122800000000005</v>
      </c>
      <c r="BL992" s="35">
        <v>8.9235500000000005</v>
      </c>
      <c r="BM992" s="327">
        <v>8.8729999999999976E-2</v>
      </c>
      <c r="BN992" s="36">
        <v>4.3840999999999998E-2</v>
      </c>
      <c r="BO992" s="36">
        <v>1.8173000000000002E-2</v>
      </c>
      <c r="BP992" s="36">
        <v>2.748E-3</v>
      </c>
      <c r="BQ992" s="36">
        <v>0.25430900000000001</v>
      </c>
      <c r="BR992" s="36">
        <v>1.6972000000000001E-2</v>
      </c>
      <c r="BS992" s="36">
        <v>2.3280000000000002E-3</v>
      </c>
      <c r="BT992" s="36">
        <v>1.4054000000000001E-2</v>
      </c>
      <c r="BU992" s="36">
        <v>1.707E-3</v>
      </c>
      <c r="BV992" s="36">
        <v>2.6458699999999999</v>
      </c>
      <c r="BW992" s="36">
        <v>3.0000019999999998</v>
      </c>
      <c r="BX992" s="944">
        <v>4.3839999999999997E-2</v>
      </c>
      <c r="BY992" s="36">
        <v>1.8169999999999999E-2</v>
      </c>
      <c r="BZ992" s="36">
        <v>2.7499999999999998E-3</v>
      </c>
      <c r="CA992" s="36">
        <v>0.25440000000000002</v>
      </c>
      <c r="CB992" s="36">
        <v>1.6969999999999999E-2</v>
      </c>
      <c r="CC992" s="36">
        <v>2.33E-3</v>
      </c>
      <c r="CD992" s="36">
        <v>1.405E-2</v>
      </c>
      <c r="CE992" s="36">
        <v>1.7099999999999999E-3</v>
      </c>
      <c r="CF992" s="36">
        <v>1.1975499999999999</v>
      </c>
      <c r="CG992" s="36">
        <v>1.4482299999999999</v>
      </c>
      <c r="CH992" s="36">
        <v>3</v>
      </c>
      <c r="CI992" s="36">
        <v>2.6457799999999998</v>
      </c>
      <c r="CJ992" s="326">
        <v>0.54737355335666604</v>
      </c>
      <c r="CK992" s="35">
        <v>37.787300000000002</v>
      </c>
      <c r="CL992" s="35">
        <v>50.79</v>
      </c>
      <c r="CM992" s="42">
        <v>99.872403000000006</v>
      </c>
    </row>
    <row r="993" spans="1:91" x14ac:dyDescent="0.2">
      <c r="A993" s="52" t="s">
        <v>581</v>
      </c>
      <c r="B993" s="30">
        <v>-8845</v>
      </c>
      <c r="C993" s="30">
        <v>-31516</v>
      </c>
      <c r="D993" s="30">
        <v>176</v>
      </c>
      <c r="E993" s="31">
        <v>0.54684299999999997</v>
      </c>
      <c r="F993" s="41">
        <v>84.198099999999997</v>
      </c>
      <c r="G993" s="35">
        <v>38.155000000000001</v>
      </c>
      <c r="H993" s="35">
        <v>51.169899999999998</v>
      </c>
      <c r="I993" s="35">
        <v>0.76439100000000004</v>
      </c>
      <c r="J993" s="35">
        <v>9.0454000000000008</v>
      </c>
      <c r="K993" s="35">
        <v>0.559423</v>
      </c>
      <c r="L993" s="35">
        <v>0.45002599999999998</v>
      </c>
      <c r="M993" s="35">
        <v>7.2383000000000003E-2</v>
      </c>
      <c r="N993" s="35">
        <v>0.41115000000000002</v>
      </c>
      <c r="O993" s="35">
        <v>6.5758999999999998E-2</v>
      </c>
      <c r="P993" s="35">
        <v>5.0692000000000001E-2</v>
      </c>
      <c r="Q993" s="42">
        <v>100.744</v>
      </c>
      <c r="R993" s="35">
        <v>5.1267899999999997</v>
      </c>
      <c r="S993" s="36">
        <v>2.6455799999999998</v>
      </c>
      <c r="T993" s="36">
        <v>1.19886</v>
      </c>
      <c r="U993" s="36">
        <v>1.44672</v>
      </c>
      <c r="V993" s="36">
        <v>4.2813999999999998E-2</v>
      </c>
      <c r="W993" s="36">
        <v>0.25556899999999999</v>
      </c>
      <c r="X993" s="36">
        <v>1.6851999999999999E-2</v>
      </c>
      <c r="Y993" s="36">
        <v>1.4321E-2</v>
      </c>
      <c r="Z993" s="36">
        <v>2.15E-3</v>
      </c>
      <c r="AA993" s="36">
        <v>1.8206E-2</v>
      </c>
      <c r="AB993" s="36">
        <v>2.4710000000000001E-3</v>
      </c>
      <c r="AC993" s="36">
        <v>2.0409999999999998E-3</v>
      </c>
      <c r="AD993" s="36">
        <v>4</v>
      </c>
      <c r="AE993" s="325">
        <v>3.0000039999999997</v>
      </c>
      <c r="AF993" s="35">
        <v>5.1267899999999997</v>
      </c>
      <c r="AG993" s="37">
        <v>0.47561245998707463</v>
      </c>
      <c r="AH993" s="53">
        <v>0.54684299999999997</v>
      </c>
      <c r="AI993" s="35">
        <v>0.77057799999999999</v>
      </c>
      <c r="AJ993" s="35">
        <v>0.411495</v>
      </c>
      <c r="AK993" s="35">
        <v>6.1955000000000003E-2</v>
      </c>
      <c r="AL993" s="35">
        <v>8.95641</v>
      </c>
      <c r="AM993" s="35">
        <v>0.54727099999999995</v>
      </c>
      <c r="AN993" s="35">
        <v>6.5040000000000001E-2</v>
      </c>
      <c r="AO993" s="35">
        <v>0.43689</v>
      </c>
      <c r="AP993" s="35">
        <v>4.3921000000000002E-2</v>
      </c>
      <c r="AQ993" s="35">
        <v>83.508499999999998</v>
      </c>
      <c r="AR993" s="35">
        <v>94.802099999999996</v>
      </c>
      <c r="AS993" s="43">
        <v>0.54684299999999997</v>
      </c>
      <c r="AT993" s="326">
        <v>0.54713765267867942</v>
      </c>
      <c r="AU993" s="327">
        <v>-2.9465267867945233E-4</v>
      </c>
      <c r="AV993" s="41">
        <v>38.155000000000001</v>
      </c>
      <c r="AW993" s="35">
        <v>37.817900000000002</v>
      </c>
      <c r="AX993" s="327">
        <v>0.33709999999999951</v>
      </c>
      <c r="AY993" s="41">
        <v>51.169899999999998</v>
      </c>
      <c r="AZ993" s="35">
        <v>50.78</v>
      </c>
      <c r="BA993" s="327">
        <v>0.38989999999999725</v>
      </c>
      <c r="BB993" s="41">
        <v>100.744</v>
      </c>
      <c r="BC993" s="35">
        <v>99.891460000000009</v>
      </c>
      <c r="BD993" s="36">
        <v>0.85253999999999053</v>
      </c>
      <c r="BE993" s="41">
        <v>84.198099999999997</v>
      </c>
      <c r="BF993" s="35">
        <v>83.508499999999998</v>
      </c>
      <c r="BG993" s="327">
        <v>0.68959999999999866</v>
      </c>
      <c r="BH993" s="46">
        <v>89.3249</v>
      </c>
      <c r="BI993" s="46">
        <v>88.59790000000001</v>
      </c>
      <c r="BJ993" s="327">
        <v>0.72699999999998965</v>
      </c>
      <c r="BK993" s="41">
        <v>9.0454000000000008</v>
      </c>
      <c r="BL993" s="35">
        <v>8.95641</v>
      </c>
      <c r="BM993" s="327">
        <v>8.8990000000000791E-2</v>
      </c>
      <c r="BN993" s="36">
        <v>4.3526000000000002E-2</v>
      </c>
      <c r="BO993" s="36">
        <v>1.8376E-2</v>
      </c>
      <c r="BP993" s="36">
        <v>2.3470000000000001E-3</v>
      </c>
      <c r="BQ993" s="36">
        <v>0.25520100000000001</v>
      </c>
      <c r="BR993" s="36">
        <v>1.6625000000000001E-2</v>
      </c>
      <c r="BS993" s="36">
        <v>1.9480000000000001E-3</v>
      </c>
      <c r="BT993" s="36">
        <v>1.4021E-2</v>
      </c>
      <c r="BU993" s="36">
        <v>1.7830000000000001E-3</v>
      </c>
      <c r="BV993" s="36">
        <v>2.6461700000000001</v>
      </c>
      <c r="BW993" s="36">
        <v>2.999997</v>
      </c>
      <c r="BX993" s="944">
        <v>4.3520000000000003E-2</v>
      </c>
      <c r="BY993" s="36">
        <v>1.8370000000000001E-2</v>
      </c>
      <c r="BZ993" s="36">
        <v>2.3500000000000001E-3</v>
      </c>
      <c r="CA993" s="36">
        <v>0.25529000000000002</v>
      </c>
      <c r="CB993" s="36">
        <v>1.6619999999999999E-2</v>
      </c>
      <c r="CC993" s="36">
        <v>1.9499999999999999E-3</v>
      </c>
      <c r="CD993" s="36">
        <v>1.4019999999999999E-2</v>
      </c>
      <c r="CE993" s="36">
        <v>1.7799999999999999E-3</v>
      </c>
      <c r="CF993" s="36">
        <v>1.19831</v>
      </c>
      <c r="CG993" s="36">
        <v>1.44777</v>
      </c>
      <c r="CH993" s="36">
        <v>2.9999799999999999</v>
      </c>
      <c r="CI993" s="36">
        <v>2.64608</v>
      </c>
      <c r="CJ993" s="326">
        <v>0.54713765267867942</v>
      </c>
      <c r="CK993" s="35">
        <v>37.817900000000002</v>
      </c>
      <c r="CL993" s="35">
        <v>50.78</v>
      </c>
      <c r="CM993" s="42">
        <v>99.891460000000009</v>
      </c>
    </row>
    <row r="994" spans="1:91" x14ac:dyDescent="0.2">
      <c r="A994" s="52" t="s">
        <v>581</v>
      </c>
      <c r="B994" s="30">
        <v>-8846</v>
      </c>
      <c r="C994" s="30">
        <v>-31518</v>
      </c>
      <c r="D994" s="30">
        <v>176</v>
      </c>
      <c r="E994" s="31">
        <v>0.54455299999999995</v>
      </c>
      <c r="F994" s="41">
        <v>84.099100000000007</v>
      </c>
      <c r="G994" s="35">
        <v>38.302700000000002</v>
      </c>
      <c r="H994" s="35">
        <v>50.895699999999998</v>
      </c>
      <c r="I994" s="35">
        <v>0.76704399999999995</v>
      </c>
      <c r="J994" s="35">
        <v>9.1911799999999992</v>
      </c>
      <c r="K994" s="35">
        <v>0.55712099999999998</v>
      </c>
      <c r="L994" s="35">
        <v>0.461426</v>
      </c>
      <c r="M994" s="35">
        <v>6.8092E-2</v>
      </c>
      <c r="N994" s="35">
        <v>0.40937000000000001</v>
      </c>
      <c r="O994" s="35">
        <v>7.5748999999999997E-2</v>
      </c>
      <c r="P994" s="35">
        <v>4.6280000000000002E-2</v>
      </c>
      <c r="Q994" s="42">
        <v>100.77500000000001</v>
      </c>
      <c r="R994" s="35">
        <v>5.09931</v>
      </c>
      <c r="S994" s="36">
        <v>2.6412</v>
      </c>
      <c r="T994" s="36">
        <v>1.2029300000000001</v>
      </c>
      <c r="U994" s="36">
        <v>1.4382699999999999</v>
      </c>
      <c r="V994" s="36">
        <v>4.2942000000000001E-2</v>
      </c>
      <c r="W994" s="36">
        <v>0.25956299999999999</v>
      </c>
      <c r="X994" s="36">
        <v>1.6774000000000001E-2</v>
      </c>
      <c r="Y994" s="36">
        <v>1.4677000000000001E-2</v>
      </c>
      <c r="Z994" s="36">
        <v>2.0219999999999999E-3</v>
      </c>
      <c r="AA994" s="36">
        <v>1.8117999999999999E-2</v>
      </c>
      <c r="AB994" s="36">
        <v>2.8449999999999999E-3</v>
      </c>
      <c r="AC994" s="36">
        <v>1.8619999999999999E-3</v>
      </c>
      <c r="AD994" s="36">
        <v>4</v>
      </c>
      <c r="AE994" s="325">
        <v>3.000003</v>
      </c>
      <c r="AF994" s="35">
        <v>5.09931</v>
      </c>
      <c r="AG994" s="37">
        <v>0.46624497336578119</v>
      </c>
      <c r="AH994" s="53">
        <v>0.54455299999999995</v>
      </c>
      <c r="AI994" s="35">
        <v>0.77320800000000001</v>
      </c>
      <c r="AJ994" s="35">
        <v>0.40969899999999998</v>
      </c>
      <c r="AK994" s="35">
        <v>7.1994000000000002E-2</v>
      </c>
      <c r="AL994" s="35">
        <v>9.1015099999999993</v>
      </c>
      <c r="AM994" s="35">
        <v>0.54507099999999997</v>
      </c>
      <c r="AN994" s="35">
        <v>6.0831999999999997E-2</v>
      </c>
      <c r="AO994" s="35">
        <v>0.44829000000000002</v>
      </c>
      <c r="AP994" s="35">
        <v>3.9586999999999997E-2</v>
      </c>
      <c r="AQ994" s="35">
        <v>83.4148</v>
      </c>
      <c r="AR994" s="35">
        <v>94.864999999999995</v>
      </c>
      <c r="AS994" s="43">
        <v>0.54455299999999995</v>
      </c>
      <c r="AT994" s="326">
        <v>0.54484233637430446</v>
      </c>
      <c r="AU994" s="327">
        <v>-2.8933637430450521E-4</v>
      </c>
      <c r="AV994" s="41">
        <v>38.302700000000002</v>
      </c>
      <c r="AW994" s="35">
        <v>37.966900000000003</v>
      </c>
      <c r="AX994" s="327">
        <v>0.33579999999999899</v>
      </c>
      <c r="AY994" s="41">
        <v>50.895699999999998</v>
      </c>
      <c r="AZ994" s="35">
        <v>50.51</v>
      </c>
      <c r="BA994" s="327">
        <v>0.38569999999999993</v>
      </c>
      <c r="BB994" s="41">
        <v>100.77500000000001</v>
      </c>
      <c r="BC994" s="35">
        <v>99.927091000000004</v>
      </c>
      <c r="BD994" s="36">
        <v>0.84790900000000136</v>
      </c>
      <c r="BE994" s="41">
        <v>84.099100000000007</v>
      </c>
      <c r="BF994" s="35">
        <v>83.4148</v>
      </c>
      <c r="BG994" s="327">
        <v>0.68430000000000746</v>
      </c>
      <c r="BH994" s="46">
        <v>89.198399999999992</v>
      </c>
      <c r="BI994" s="46">
        <v>88.476900000000001</v>
      </c>
      <c r="BJ994" s="327">
        <v>0.72149999999999181</v>
      </c>
      <c r="BK994" s="41">
        <v>9.1911799999999992</v>
      </c>
      <c r="BL994" s="35">
        <v>9.1015099999999993</v>
      </c>
      <c r="BM994" s="327">
        <v>8.9669999999999916E-2</v>
      </c>
      <c r="BN994" s="36">
        <v>4.3652000000000003E-2</v>
      </c>
      <c r="BO994" s="36">
        <v>1.8286E-2</v>
      </c>
      <c r="BP994" s="36">
        <v>2.7260000000000001E-3</v>
      </c>
      <c r="BQ994" s="36">
        <v>0.25919700000000001</v>
      </c>
      <c r="BR994" s="36">
        <v>1.6549999999999999E-2</v>
      </c>
      <c r="BS994" s="36">
        <v>1.8209999999999999E-3</v>
      </c>
      <c r="BT994" s="36">
        <v>1.4378999999999999E-2</v>
      </c>
      <c r="BU994" s="36">
        <v>1.606E-3</v>
      </c>
      <c r="BV994" s="36">
        <v>2.6417799999999998</v>
      </c>
      <c r="BW994" s="36">
        <v>2.9999969999999996</v>
      </c>
      <c r="BX994" s="944">
        <v>4.3650000000000001E-2</v>
      </c>
      <c r="BY994" s="36">
        <v>1.8280000000000001E-2</v>
      </c>
      <c r="BZ994" s="36">
        <v>2.7299999999999998E-3</v>
      </c>
      <c r="CA994" s="36">
        <v>0.25929000000000002</v>
      </c>
      <c r="CB994" s="36">
        <v>1.6549999999999999E-2</v>
      </c>
      <c r="CC994" s="36">
        <v>1.82E-3</v>
      </c>
      <c r="CD994" s="36">
        <v>1.438E-2</v>
      </c>
      <c r="CE994" s="36">
        <v>1.6100000000000001E-3</v>
      </c>
      <c r="CF994" s="36">
        <v>1.2023900000000001</v>
      </c>
      <c r="CG994" s="36">
        <v>1.4393100000000001</v>
      </c>
      <c r="CH994" s="36">
        <v>3.0000100000000005</v>
      </c>
      <c r="CI994" s="36">
        <v>2.6417000000000002</v>
      </c>
      <c r="CJ994" s="326">
        <v>0.54484233637430446</v>
      </c>
      <c r="CK994" s="35">
        <v>37.966900000000003</v>
      </c>
      <c r="CL994" s="35">
        <v>50.51</v>
      </c>
      <c r="CM994" s="42">
        <v>99.927091000000004</v>
      </c>
    </row>
    <row r="995" spans="1:91" x14ac:dyDescent="0.2">
      <c r="A995" s="54" t="s">
        <v>582</v>
      </c>
      <c r="B995" s="55">
        <v>-8850</v>
      </c>
      <c r="C995" s="55">
        <v>-31506</v>
      </c>
      <c r="D995" s="55">
        <v>176</v>
      </c>
      <c r="E995" s="56">
        <v>0.20091800000000001</v>
      </c>
      <c r="F995" s="57">
        <v>47.6111</v>
      </c>
      <c r="G995" s="58">
        <v>38.045200000000001</v>
      </c>
      <c r="H995" s="58">
        <v>10.6311</v>
      </c>
      <c r="I995" s="58">
        <v>2.2979099999999999</v>
      </c>
      <c r="J995" s="58">
        <v>47.999899999999997</v>
      </c>
      <c r="K995" s="58">
        <v>5.5315999999999997E-2</v>
      </c>
      <c r="L995" s="58">
        <v>0.92586299999999999</v>
      </c>
      <c r="M995" s="58">
        <v>1.5651000000000002E-2</v>
      </c>
      <c r="N995" s="58">
        <v>8.2349999999999993E-3</v>
      </c>
      <c r="O995" s="58">
        <v>5.5273000000000003E-2</v>
      </c>
      <c r="P995" s="58">
        <v>0.116313</v>
      </c>
      <c r="Q995" s="59">
        <v>100.151</v>
      </c>
      <c r="R995" s="58">
        <v>1.06514</v>
      </c>
      <c r="S995" s="60">
        <v>0.99084799999999995</v>
      </c>
      <c r="T995" s="60">
        <v>0.79176899999999995</v>
      </c>
      <c r="U995" s="60">
        <v>0.19907900000000001</v>
      </c>
      <c r="V995" s="60">
        <v>8.5248000000000004E-2</v>
      </c>
      <c r="W995" s="60">
        <v>0.89825900000000003</v>
      </c>
      <c r="X995" s="60">
        <v>1.1039999999999999E-3</v>
      </c>
      <c r="Y995" s="60">
        <v>1.9515000000000001E-2</v>
      </c>
      <c r="Z995" s="60">
        <v>3.0800000000000001E-4</v>
      </c>
      <c r="AA995" s="60">
        <v>2.42E-4</v>
      </c>
      <c r="AB995" s="60">
        <v>1.3749999999999999E-3</v>
      </c>
      <c r="AC995" s="60">
        <v>3.101E-3</v>
      </c>
      <c r="AD995" s="60">
        <v>3</v>
      </c>
      <c r="AE995" s="60">
        <v>2</v>
      </c>
      <c r="AF995" s="58">
        <v>1.06514</v>
      </c>
      <c r="AG995" s="130">
        <v>0.64031564320090195</v>
      </c>
      <c r="AH995" s="62">
        <v>0.20091800000000001</v>
      </c>
      <c r="AI995" s="58">
        <v>2.3003300000000002</v>
      </c>
      <c r="AJ995" s="58">
        <v>7.6499999999999997E-3</v>
      </c>
      <c r="AK995" s="58">
        <v>5.4384000000000002E-2</v>
      </c>
      <c r="AL995" s="58">
        <v>47.9285</v>
      </c>
      <c r="AM995" s="58">
        <v>5.4009000000000001E-2</v>
      </c>
      <c r="AN995" s="58">
        <v>1.4409E-2</v>
      </c>
      <c r="AO995" s="58">
        <v>0.92323</v>
      </c>
      <c r="AP995" s="58">
        <v>0.115109</v>
      </c>
      <c r="AQ995" s="58">
        <v>47.546700000000001</v>
      </c>
      <c r="AR995" s="58">
        <v>98.944299999999998</v>
      </c>
      <c r="AS995" s="63">
        <v>0.20091800000000001</v>
      </c>
      <c r="AT995" s="328">
        <v>0.20085797920662157</v>
      </c>
      <c r="AU995" s="64">
        <v>6.002079337844024E-5</v>
      </c>
      <c r="AV995" s="57">
        <v>38.045200000000001</v>
      </c>
      <c r="AW995" s="58">
        <v>37.996600000000001</v>
      </c>
      <c r="AX995" s="64">
        <v>4.8600000000000421E-2</v>
      </c>
      <c r="AY995" s="57">
        <v>10.6311</v>
      </c>
      <c r="AZ995" s="58">
        <v>10.61</v>
      </c>
      <c r="BA995" s="64">
        <v>2.1100000000000563E-2</v>
      </c>
      <c r="BB995" s="57">
        <v>100.151</v>
      </c>
      <c r="BC995" s="58">
        <v>100.004221</v>
      </c>
      <c r="BD995" s="60">
        <v>0.14677899999999511</v>
      </c>
      <c r="BE995" s="57">
        <v>47.6111</v>
      </c>
      <c r="BF995" s="58">
        <v>47.546700000000001</v>
      </c>
      <c r="BG995" s="64">
        <v>6.4399999999999125E-2</v>
      </c>
      <c r="BH995" s="58">
        <v>48.676299999999998</v>
      </c>
      <c r="BI995" s="58">
        <v>48.6066</v>
      </c>
      <c r="BJ995" s="64">
        <v>6.9699999999997431E-2</v>
      </c>
      <c r="BK995" s="57">
        <v>47.999899999999997</v>
      </c>
      <c r="BL995" s="58">
        <v>47.9285</v>
      </c>
      <c r="BM995" s="64">
        <v>7.1399999999997021E-2</v>
      </c>
      <c r="BN995" s="60">
        <v>8.5455000000000003E-2</v>
      </c>
      <c r="BO995" s="60">
        <v>2.2499999999999999E-4</v>
      </c>
      <c r="BP995" s="60">
        <v>1.3550000000000001E-3</v>
      </c>
      <c r="BQ995" s="60">
        <v>0.89816399999999996</v>
      </c>
      <c r="BR995" s="60">
        <v>1.0790000000000001E-3</v>
      </c>
      <c r="BS995" s="60">
        <v>2.8400000000000002E-4</v>
      </c>
      <c r="BT995" s="60">
        <v>1.9487000000000001E-2</v>
      </c>
      <c r="BU995" s="60">
        <v>3.0730000000000002E-3</v>
      </c>
      <c r="BV995" s="60">
        <v>0.99087800000000004</v>
      </c>
      <c r="BW995" s="60">
        <v>2</v>
      </c>
      <c r="BX995" s="945">
        <v>8.5440000000000002E-2</v>
      </c>
      <c r="BY995" s="60">
        <v>2.2000000000000001E-4</v>
      </c>
      <c r="BZ995" s="60">
        <v>1.3500000000000001E-3</v>
      </c>
      <c r="CA995" s="60">
        <v>0.89836000000000005</v>
      </c>
      <c r="CB995" s="60">
        <v>1.08E-3</v>
      </c>
      <c r="CC995" s="60">
        <v>2.7999999999999998E-4</v>
      </c>
      <c r="CD995" s="60">
        <v>1.9480000000000001E-2</v>
      </c>
      <c r="CE995" s="60">
        <v>3.0699999999999998E-3</v>
      </c>
      <c r="CF995" s="60">
        <v>0.79171000000000002</v>
      </c>
      <c r="CG995" s="60">
        <v>0.19899</v>
      </c>
      <c r="CH995" s="60">
        <v>1.9999800000000001</v>
      </c>
      <c r="CI995" s="60">
        <v>0.99070000000000003</v>
      </c>
      <c r="CJ995" s="328">
        <v>0.20085797920662157</v>
      </c>
      <c r="CK995" s="58">
        <v>37.996600000000001</v>
      </c>
      <c r="CL995" s="58">
        <v>10.61</v>
      </c>
      <c r="CM995" s="59">
        <v>100.004221</v>
      </c>
    </row>
    <row r="996" spans="1:91" x14ac:dyDescent="0.2">
      <c r="A996" s="54" t="s">
        <v>582</v>
      </c>
      <c r="B996" s="55">
        <v>-8852</v>
      </c>
      <c r="C996" s="55">
        <v>-31507</v>
      </c>
      <c r="D996" s="55">
        <v>176</v>
      </c>
      <c r="E996" s="56">
        <v>0.20838999999999999</v>
      </c>
      <c r="F996" s="57">
        <v>47.864899999999999</v>
      </c>
      <c r="G996" s="58">
        <v>37.890300000000003</v>
      </c>
      <c r="H996" s="58">
        <v>11.0852</v>
      </c>
      <c r="I996" s="58">
        <v>2.2798099999999999</v>
      </c>
      <c r="J996" s="58">
        <v>47.739100000000001</v>
      </c>
      <c r="K996" s="58">
        <v>6.5001000000000003E-2</v>
      </c>
      <c r="L996" s="58">
        <v>0.90271199999999996</v>
      </c>
      <c r="M996" s="58">
        <v>5.9030000000000003E-3</v>
      </c>
      <c r="N996" s="58">
        <v>1.4552000000000001E-2</v>
      </c>
      <c r="O996" s="58">
        <v>6.0226000000000002E-2</v>
      </c>
      <c r="P996" s="58">
        <v>0.10227</v>
      </c>
      <c r="Q996" s="59">
        <v>100.145</v>
      </c>
      <c r="R996" s="58">
        <v>1.1106499999999999</v>
      </c>
      <c r="S996" s="60">
        <v>0.99654100000000001</v>
      </c>
      <c r="T996" s="60">
        <v>0.78887099999999999</v>
      </c>
      <c r="U996" s="60">
        <v>0.20766899999999999</v>
      </c>
      <c r="V996" s="60">
        <v>8.4611000000000006E-2</v>
      </c>
      <c r="W996" s="60">
        <v>0.89374600000000004</v>
      </c>
      <c r="X996" s="60">
        <v>1.297E-3</v>
      </c>
      <c r="Y996" s="60">
        <v>1.9035E-2</v>
      </c>
      <c r="Z996" s="60">
        <v>1.16E-4</v>
      </c>
      <c r="AA996" s="60">
        <v>4.2700000000000002E-4</v>
      </c>
      <c r="AB996" s="60">
        <v>1.4989999999999999E-3</v>
      </c>
      <c r="AC996" s="60">
        <v>2.728E-3</v>
      </c>
      <c r="AD996" s="60">
        <v>3</v>
      </c>
      <c r="AE996" s="60">
        <v>1.9999989999999999</v>
      </c>
      <c r="AF996" s="58">
        <v>1.1106499999999999</v>
      </c>
      <c r="AG996" s="130">
        <v>0.647873946767489</v>
      </c>
      <c r="AH996" s="62">
        <v>0.20838999999999999</v>
      </c>
      <c r="AI996" s="58">
        <v>2.2823199999999999</v>
      </c>
      <c r="AJ996" s="58">
        <v>1.3949E-2</v>
      </c>
      <c r="AK996" s="58">
        <v>5.9298999999999998E-2</v>
      </c>
      <c r="AL996" s="58">
        <v>47.664900000000003</v>
      </c>
      <c r="AM996" s="58">
        <v>6.3619999999999996E-2</v>
      </c>
      <c r="AN996" s="58">
        <v>4.6179999999999997E-3</v>
      </c>
      <c r="AO996" s="58">
        <v>0.89999099999999999</v>
      </c>
      <c r="AP996" s="58">
        <v>0.101036</v>
      </c>
      <c r="AQ996" s="58">
        <v>47.797199999999997</v>
      </c>
      <c r="AR996" s="58">
        <v>98.887</v>
      </c>
      <c r="AS996" s="63">
        <v>0.20838999999999999</v>
      </c>
      <c r="AT996" s="328">
        <v>0.20834002408671218</v>
      </c>
      <c r="AU996" s="64">
        <v>4.9975913287814144E-5</v>
      </c>
      <c r="AV996" s="57">
        <v>37.890300000000003</v>
      </c>
      <c r="AW996" s="58">
        <v>37.839100000000002</v>
      </c>
      <c r="AX996" s="64">
        <v>5.1200000000001467E-2</v>
      </c>
      <c r="AY996" s="57">
        <v>11.0852</v>
      </c>
      <c r="AZ996" s="58">
        <v>11.07</v>
      </c>
      <c r="BA996" s="64">
        <v>1.5200000000000102E-2</v>
      </c>
      <c r="BB996" s="57">
        <v>100.145</v>
      </c>
      <c r="BC996" s="58">
        <v>99.998832999999991</v>
      </c>
      <c r="BD996" s="60">
        <v>0.14616700000000549</v>
      </c>
      <c r="BE996" s="57">
        <v>47.864899999999999</v>
      </c>
      <c r="BF996" s="58">
        <v>47.797199999999997</v>
      </c>
      <c r="BG996" s="64">
        <v>6.7700000000002092E-2</v>
      </c>
      <c r="BH996" s="58">
        <v>48.975500000000004</v>
      </c>
      <c r="BI996" s="58">
        <v>48.909100000000002</v>
      </c>
      <c r="BJ996" s="64">
        <v>6.6400000000001569E-2</v>
      </c>
      <c r="BK996" s="57">
        <v>47.739100000000001</v>
      </c>
      <c r="BL996" s="58">
        <v>47.664900000000003</v>
      </c>
      <c r="BM996" s="64">
        <v>7.4199999999997601E-2</v>
      </c>
      <c r="BN996" s="60">
        <v>8.4827E-2</v>
      </c>
      <c r="BO996" s="60">
        <v>4.0999999999999999E-4</v>
      </c>
      <c r="BP996" s="60">
        <v>1.4779999999999999E-3</v>
      </c>
      <c r="BQ996" s="60">
        <v>0.89364699999999997</v>
      </c>
      <c r="BR996" s="60">
        <v>1.2719999999999999E-3</v>
      </c>
      <c r="BS996" s="60">
        <v>9.1000000000000003E-5</v>
      </c>
      <c r="BT996" s="60">
        <v>1.9005000000000001E-2</v>
      </c>
      <c r="BU996" s="60">
        <v>2.699E-3</v>
      </c>
      <c r="BV996" s="60">
        <v>0.99657099999999998</v>
      </c>
      <c r="BW996" s="60">
        <v>2</v>
      </c>
      <c r="BX996" s="945">
        <v>8.4809999999999997E-2</v>
      </c>
      <c r="BY996" s="60">
        <v>4.0999999999999999E-4</v>
      </c>
      <c r="BZ996" s="60">
        <v>1.48E-3</v>
      </c>
      <c r="CA996" s="60">
        <v>0.89383999999999997</v>
      </c>
      <c r="CB996" s="60">
        <v>1.2700000000000001E-3</v>
      </c>
      <c r="CC996" s="60">
        <v>9.0000000000000006E-5</v>
      </c>
      <c r="CD996" s="60">
        <v>1.9E-2</v>
      </c>
      <c r="CE996" s="60">
        <v>2.7000000000000001E-3</v>
      </c>
      <c r="CF996" s="60">
        <v>0.78881000000000001</v>
      </c>
      <c r="CG996" s="60">
        <v>0.20759</v>
      </c>
      <c r="CH996" s="60">
        <v>1.9999999999999998</v>
      </c>
      <c r="CI996" s="60">
        <v>0.99639999999999995</v>
      </c>
      <c r="CJ996" s="328">
        <v>0.20834002408671218</v>
      </c>
      <c r="CK996" s="58">
        <v>37.839100000000002</v>
      </c>
      <c r="CL996" s="58">
        <v>11.07</v>
      </c>
      <c r="CM996" s="59">
        <v>99.998832999999991</v>
      </c>
    </row>
    <row r="997" spans="1:91" x14ac:dyDescent="0.2">
      <c r="A997" s="54" t="s">
        <v>582</v>
      </c>
      <c r="B997" s="55">
        <v>-8853</v>
      </c>
      <c r="C997" s="55">
        <v>-31509</v>
      </c>
      <c r="D997" s="55">
        <v>176</v>
      </c>
      <c r="E997" s="56">
        <v>0.20349500000000001</v>
      </c>
      <c r="F997" s="57">
        <v>47.748699999999999</v>
      </c>
      <c r="G997" s="58">
        <v>38.031999999999996</v>
      </c>
      <c r="H997" s="58">
        <v>10.798500000000001</v>
      </c>
      <c r="I997" s="58">
        <v>2.2899099999999999</v>
      </c>
      <c r="J997" s="58">
        <v>47.9101</v>
      </c>
      <c r="K997" s="58">
        <v>4.8129999999999999E-2</v>
      </c>
      <c r="L997" s="58">
        <v>0.89789399999999997</v>
      </c>
      <c r="M997" s="58">
        <v>-2.7799999999999999E-3</v>
      </c>
      <c r="N997" s="58">
        <v>1.0422000000000001E-2</v>
      </c>
      <c r="O997" s="58">
        <v>4.2021000000000003E-2</v>
      </c>
      <c r="P997" s="58">
        <v>8.4455000000000002E-2</v>
      </c>
      <c r="Q997" s="59">
        <v>100.111</v>
      </c>
      <c r="R997" s="58">
        <v>1.08192</v>
      </c>
      <c r="S997" s="60">
        <v>0.99436999999999998</v>
      </c>
      <c r="T997" s="60">
        <v>0.79202099999999998</v>
      </c>
      <c r="U997" s="60">
        <v>0.202349</v>
      </c>
      <c r="V997" s="60">
        <v>8.5006999999999999E-2</v>
      </c>
      <c r="W997" s="60">
        <v>0.897173</v>
      </c>
      <c r="X997" s="60">
        <v>9.6100000000000005E-4</v>
      </c>
      <c r="Y997" s="60">
        <v>1.8938E-2</v>
      </c>
      <c r="Z997" s="60">
        <v>-5.0000000000000002E-5</v>
      </c>
      <c r="AA997" s="60">
        <v>3.0600000000000001E-4</v>
      </c>
      <c r="AB997" s="60">
        <v>1.0460000000000001E-3</v>
      </c>
      <c r="AC997" s="60">
        <v>2.2529999999999998E-3</v>
      </c>
      <c r="AD997" s="60">
        <v>3</v>
      </c>
      <c r="AE997" s="60">
        <v>2.0000039999999997</v>
      </c>
      <c r="AF997" s="58">
        <v>1.08192</v>
      </c>
      <c r="AG997" s="130">
        <v>0.65212057745361696</v>
      </c>
      <c r="AH997" s="62">
        <v>0.20349500000000001</v>
      </c>
      <c r="AI997" s="58">
        <v>2.29236</v>
      </c>
      <c r="AJ997" s="58">
        <v>9.8309999999999995E-3</v>
      </c>
      <c r="AK997" s="58">
        <v>4.1109E-2</v>
      </c>
      <c r="AL997" s="58">
        <v>47.837600000000002</v>
      </c>
      <c r="AM997" s="58">
        <v>4.6811999999999999E-2</v>
      </c>
      <c r="AN997" s="58">
        <v>-4.0200000000000001E-3</v>
      </c>
      <c r="AO997" s="58">
        <v>0.89524700000000001</v>
      </c>
      <c r="AP997" s="58">
        <v>8.3282999999999996E-2</v>
      </c>
      <c r="AQ997" s="58">
        <v>47.683</v>
      </c>
      <c r="AR997" s="58">
        <v>98.885199999999998</v>
      </c>
      <c r="AS997" s="63">
        <v>0.20349500000000001</v>
      </c>
      <c r="AT997" s="328">
        <v>0.20343381310159622</v>
      </c>
      <c r="AU997" s="64">
        <v>6.118689840378666E-5</v>
      </c>
      <c r="AV997" s="57">
        <v>38.031999999999996</v>
      </c>
      <c r="AW997" s="58">
        <v>37.982700000000001</v>
      </c>
      <c r="AX997" s="64">
        <v>4.9299999999995237E-2</v>
      </c>
      <c r="AY997" s="57">
        <v>10.798500000000001</v>
      </c>
      <c r="AZ997" s="58">
        <v>10.78</v>
      </c>
      <c r="BA997" s="64">
        <v>1.8500000000001293E-2</v>
      </c>
      <c r="BB997" s="57">
        <v>100.111</v>
      </c>
      <c r="BC997" s="58">
        <v>99.964922000000001</v>
      </c>
      <c r="BD997" s="60">
        <v>0.14607800000000282</v>
      </c>
      <c r="BE997" s="57">
        <v>47.748699999999999</v>
      </c>
      <c r="BF997" s="58">
        <v>47.683</v>
      </c>
      <c r="BG997" s="64">
        <v>6.5699999999999648E-2</v>
      </c>
      <c r="BH997" s="58">
        <v>48.830500000000001</v>
      </c>
      <c r="BI997" s="58">
        <v>48.762700000000002</v>
      </c>
      <c r="BJ997" s="64">
        <v>6.7799999999998306E-2</v>
      </c>
      <c r="BK997" s="57">
        <v>47.9101</v>
      </c>
      <c r="BL997" s="58">
        <v>47.837600000000002</v>
      </c>
      <c r="BM997" s="64">
        <v>7.249999999999801E-2</v>
      </c>
      <c r="BN997" s="60">
        <v>8.5218000000000002E-2</v>
      </c>
      <c r="BO997" s="60">
        <v>2.8899999999999998E-4</v>
      </c>
      <c r="BP997" s="60">
        <v>1.0250000000000001E-3</v>
      </c>
      <c r="BQ997" s="60">
        <v>0.89707700000000001</v>
      </c>
      <c r="BR997" s="60">
        <v>9.3599999999999998E-4</v>
      </c>
      <c r="BS997" s="60">
        <v>-8.0000000000000007E-5</v>
      </c>
      <c r="BT997" s="60">
        <v>1.8908999999999999E-2</v>
      </c>
      <c r="BU997" s="60">
        <v>2.225E-3</v>
      </c>
      <c r="BV997" s="60">
        <v>0.99439999999999995</v>
      </c>
      <c r="BW997" s="60">
        <v>1.9999989999999999</v>
      </c>
      <c r="BX997" s="945">
        <v>8.5199999999999998E-2</v>
      </c>
      <c r="BY997" s="60">
        <v>2.9E-4</v>
      </c>
      <c r="BZ997" s="60">
        <v>1.0200000000000001E-3</v>
      </c>
      <c r="CA997" s="60">
        <v>0.89727000000000001</v>
      </c>
      <c r="CB997" s="60">
        <v>9.3999999999999997E-4</v>
      </c>
      <c r="CC997" s="60">
        <v>-8.0000000000000007E-5</v>
      </c>
      <c r="CD997" s="60">
        <v>1.891E-2</v>
      </c>
      <c r="CE997" s="60">
        <v>2.2200000000000002E-3</v>
      </c>
      <c r="CF997" s="60">
        <v>0.79196999999999995</v>
      </c>
      <c r="CG997" s="60">
        <v>0.20226</v>
      </c>
      <c r="CH997" s="60">
        <v>2</v>
      </c>
      <c r="CI997" s="60">
        <v>0.99422999999999995</v>
      </c>
      <c r="CJ997" s="328">
        <v>0.20343381310159622</v>
      </c>
      <c r="CK997" s="58">
        <v>37.982700000000001</v>
      </c>
      <c r="CL997" s="58">
        <v>10.78</v>
      </c>
      <c r="CM997" s="59">
        <v>99.964922000000001</v>
      </c>
    </row>
    <row r="998" spans="1:91" x14ac:dyDescent="0.2">
      <c r="A998" s="54" t="s">
        <v>582</v>
      </c>
      <c r="B998" s="55">
        <v>-8853</v>
      </c>
      <c r="C998" s="55">
        <v>-31509</v>
      </c>
      <c r="D998" s="55">
        <v>176</v>
      </c>
      <c r="E998" s="56">
        <v>0.20674400000000001</v>
      </c>
      <c r="F998" s="57">
        <v>47.780900000000003</v>
      </c>
      <c r="G998" s="58">
        <v>37.902500000000003</v>
      </c>
      <c r="H998" s="58">
        <v>10.978300000000001</v>
      </c>
      <c r="I998" s="58">
        <v>2.3003</v>
      </c>
      <c r="J998" s="58">
        <v>47.7821</v>
      </c>
      <c r="K998" s="58">
        <v>6.2243E-2</v>
      </c>
      <c r="L998" s="58">
        <v>0.88525299999999996</v>
      </c>
      <c r="M998" s="58">
        <v>1.3509999999999999E-2</v>
      </c>
      <c r="N998" s="58">
        <v>-1.8699999999999999E-3</v>
      </c>
      <c r="O998" s="58">
        <v>4.5752000000000001E-2</v>
      </c>
      <c r="P998" s="58">
        <v>9.4780000000000003E-2</v>
      </c>
      <c r="Q998" s="59">
        <v>100.063</v>
      </c>
      <c r="R998" s="58">
        <v>1.0999300000000001</v>
      </c>
      <c r="S998" s="60">
        <v>0.99553700000000001</v>
      </c>
      <c r="T998" s="60">
        <v>0.78971599999999997</v>
      </c>
      <c r="U998" s="60">
        <v>0.205821</v>
      </c>
      <c r="V998" s="60">
        <v>8.5434999999999997E-2</v>
      </c>
      <c r="W998" s="60">
        <v>0.89522199999999996</v>
      </c>
      <c r="X998" s="60">
        <v>1.243E-3</v>
      </c>
      <c r="Y998" s="60">
        <v>1.8681E-2</v>
      </c>
      <c r="Z998" s="60">
        <v>2.6600000000000001E-4</v>
      </c>
      <c r="AA998" s="60">
        <v>-5.0000000000000002E-5</v>
      </c>
      <c r="AB998" s="60">
        <v>1.14E-3</v>
      </c>
      <c r="AC998" s="60">
        <v>2.5300000000000001E-3</v>
      </c>
      <c r="AD998" s="60">
        <v>3</v>
      </c>
      <c r="AE998" s="60">
        <v>2.0000040000000001</v>
      </c>
      <c r="AF998" s="58">
        <v>1.0999300000000001</v>
      </c>
      <c r="AG998" s="130">
        <v>0.6602357033264018</v>
      </c>
      <c r="AH998" s="62">
        <v>0.20674400000000001</v>
      </c>
      <c r="AI998" s="58">
        <v>2.30281</v>
      </c>
      <c r="AJ998" s="58">
        <v>-2.48E-3</v>
      </c>
      <c r="AK998" s="58">
        <v>4.4824000000000003E-2</v>
      </c>
      <c r="AL998" s="58">
        <v>47.708599999999997</v>
      </c>
      <c r="AM998" s="58">
        <v>6.0879999999999997E-2</v>
      </c>
      <c r="AN998" s="58">
        <v>1.2225E-2</v>
      </c>
      <c r="AO998" s="58">
        <v>0.88258000000000003</v>
      </c>
      <c r="AP998" s="58">
        <v>9.3571000000000001E-2</v>
      </c>
      <c r="AQ998" s="58">
        <v>47.713999999999999</v>
      </c>
      <c r="AR998" s="58">
        <v>98.816900000000004</v>
      </c>
      <c r="AS998" s="63">
        <v>0.20674400000000001</v>
      </c>
      <c r="AT998" s="328">
        <v>0.20669285405720372</v>
      </c>
      <c r="AU998" s="64">
        <v>5.1145942796287924E-5</v>
      </c>
      <c r="AV998" s="57">
        <v>37.902500000000003</v>
      </c>
      <c r="AW998" s="58">
        <v>37.851900000000001</v>
      </c>
      <c r="AX998" s="64">
        <v>5.0600000000002865E-2</v>
      </c>
      <c r="AY998" s="57">
        <v>10.978300000000001</v>
      </c>
      <c r="AZ998" s="58">
        <v>10.96</v>
      </c>
      <c r="BA998" s="64">
        <v>1.8299999999999983E-2</v>
      </c>
      <c r="BB998" s="57">
        <v>100.063</v>
      </c>
      <c r="BC998" s="58">
        <v>99.914910000000006</v>
      </c>
      <c r="BD998" s="60">
        <v>0.14808999999999628</v>
      </c>
      <c r="BE998" s="57">
        <v>47.780900000000003</v>
      </c>
      <c r="BF998" s="58">
        <v>47.713999999999999</v>
      </c>
      <c r="BG998" s="64">
        <v>6.6900000000003956E-2</v>
      </c>
      <c r="BH998" s="58">
        <v>48.880800000000008</v>
      </c>
      <c r="BI998" s="58">
        <v>48.811900000000001</v>
      </c>
      <c r="BJ998" s="64">
        <v>6.8900000000006401E-2</v>
      </c>
      <c r="BK998" s="57">
        <v>47.7821</v>
      </c>
      <c r="BL998" s="58">
        <v>47.708599999999997</v>
      </c>
      <c r="BM998" s="64">
        <v>7.3500000000002785E-2</v>
      </c>
      <c r="BN998" s="60">
        <v>8.5651000000000005E-2</v>
      </c>
      <c r="BO998" s="60">
        <v>-6.9999999999999994E-5</v>
      </c>
      <c r="BP998" s="60">
        <v>1.1180000000000001E-3</v>
      </c>
      <c r="BQ998" s="60">
        <v>0.89512400000000003</v>
      </c>
      <c r="BR998" s="60">
        <v>1.2179999999999999E-3</v>
      </c>
      <c r="BS998" s="60">
        <v>2.41E-4</v>
      </c>
      <c r="BT998" s="60">
        <v>1.8651000000000001E-2</v>
      </c>
      <c r="BU998" s="60">
        <v>2.5010000000000002E-3</v>
      </c>
      <c r="BV998" s="60">
        <v>0.99556800000000001</v>
      </c>
      <c r="BW998" s="60">
        <v>2.0000020000000003</v>
      </c>
      <c r="BX998" s="945">
        <v>8.5629999999999998E-2</v>
      </c>
      <c r="BY998" s="60">
        <v>-6.9999999999999994E-5</v>
      </c>
      <c r="BZ998" s="60">
        <v>1.1199999999999999E-3</v>
      </c>
      <c r="CA998" s="60">
        <v>0.89532</v>
      </c>
      <c r="CB998" s="60">
        <v>1.2199999999999999E-3</v>
      </c>
      <c r="CC998" s="60">
        <v>2.4000000000000001E-4</v>
      </c>
      <c r="CD998" s="60">
        <v>1.865E-2</v>
      </c>
      <c r="CE998" s="60">
        <v>2.5000000000000001E-3</v>
      </c>
      <c r="CF998" s="60">
        <v>0.78964999999999996</v>
      </c>
      <c r="CG998" s="60">
        <v>0.20574000000000001</v>
      </c>
      <c r="CH998" s="60">
        <v>2</v>
      </c>
      <c r="CI998" s="60">
        <v>0.99539</v>
      </c>
      <c r="CJ998" s="328">
        <v>0.20669285405720372</v>
      </c>
      <c r="CK998" s="58">
        <v>37.851900000000001</v>
      </c>
      <c r="CL998" s="58">
        <v>10.96</v>
      </c>
      <c r="CM998" s="59">
        <v>99.914910000000006</v>
      </c>
    </row>
    <row r="999" spans="1:91" x14ac:dyDescent="0.2">
      <c r="A999" s="54" t="s">
        <v>582</v>
      </c>
      <c r="B999" s="55">
        <v>-8853</v>
      </c>
      <c r="C999" s="55">
        <v>-31512</v>
      </c>
      <c r="D999" s="55">
        <v>176</v>
      </c>
      <c r="E999" s="56">
        <v>0.200012</v>
      </c>
      <c r="F999" s="57">
        <v>47.504100000000001</v>
      </c>
      <c r="G999" s="58">
        <v>38.002699999999997</v>
      </c>
      <c r="H999" s="58">
        <v>10.5594</v>
      </c>
      <c r="I999" s="58">
        <v>2.3770899999999999</v>
      </c>
      <c r="J999" s="58">
        <v>48.03</v>
      </c>
      <c r="K999" s="58">
        <v>5.3331000000000003E-2</v>
      </c>
      <c r="L999" s="58">
        <v>0.88159100000000001</v>
      </c>
      <c r="M999" s="58">
        <v>1.1301E-2</v>
      </c>
      <c r="N999" s="58">
        <v>1.5833E-2</v>
      </c>
      <c r="O999" s="58">
        <v>4.5893000000000003E-2</v>
      </c>
      <c r="P999" s="58">
        <v>8.6719000000000004E-2</v>
      </c>
      <c r="Q999" s="59">
        <v>100.06399999999999</v>
      </c>
      <c r="R999" s="58">
        <v>1.05796</v>
      </c>
      <c r="S999" s="60">
        <v>0.98891099999999998</v>
      </c>
      <c r="T999" s="60">
        <v>0.79111600000000004</v>
      </c>
      <c r="U999" s="60">
        <v>0.197794</v>
      </c>
      <c r="V999" s="60">
        <v>8.8210999999999998E-2</v>
      </c>
      <c r="W999" s="60">
        <v>0.89908399999999999</v>
      </c>
      <c r="X999" s="60">
        <v>1.0640000000000001E-3</v>
      </c>
      <c r="Y999" s="60">
        <v>1.8588E-2</v>
      </c>
      <c r="Z999" s="60">
        <v>2.22E-4</v>
      </c>
      <c r="AA999" s="60">
        <v>4.64E-4</v>
      </c>
      <c r="AB999" s="60">
        <v>1.142E-3</v>
      </c>
      <c r="AC999" s="60">
        <v>2.313E-3</v>
      </c>
      <c r="AD999" s="60">
        <v>3</v>
      </c>
      <c r="AE999" s="60">
        <v>1.9999979999999999</v>
      </c>
      <c r="AF999" s="58">
        <v>1.05796</v>
      </c>
      <c r="AG999" s="130">
        <v>0.67629008165860893</v>
      </c>
      <c r="AH999" s="62">
        <v>0.200012</v>
      </c>
      <c r="AI999" s="58">
        <v>2.3795799999999998</v>
      </c>
      <c r="AJ999" s="58">
        <v>1.5262E-2</v>
      </c>
      <c r="AK999" s="58">
        <v>4.4999999999999998E-2</v>
      </c>
      <c r="AL999" s="58">
        <v>47.959000000000003</v>
      </c>
      <c r="AM999" s="58">
        <v>5.2037E-2</v>
      </c>
      <c r="AN999" s="58">
        <v>1.0069E-2</v>
      </c>
      <c r="AO999" s="58">
        <v>0.87903200000000004</v>
      </c>
      <c r="AP999" s="58">
        <v>8.5571999999999995E-2</v>
      </c>
      <c r="AQ999" s="58">
        <v>47.440300000000001</v>
      </c>
      <c r="AR999" s="58">
        <v>98.865799999999993</v>
      </c>
      <c r="AS999" s="63">
        <v>0.200012</v>
      </c>
      <c r="AT999" s="328">
        <v>0.19995752255350133</v>
      </c>
      <c r="AU999" s="64">
        <v>5.4477446498668591E-5</v>
      </c>
      <c r="AV999" s="57">
        <v>38.002699999999997</v>
      </c>
      <c r="AW999" s="58">
        <v>37.954300000000003</v>
      </c>
      <c r="AX999" s="64">
        <v>4.8399999999993781E-2</v>
      </c>
      <c r="AY999" s="57">
        <v>10.5594</v>
      </c>
      <c r="AZ999" s="58">
        <v>10.54</v>
      </c>
      <c r="BA999" s="64">
        <v>1.9400000000000972E-2</v>
      </c>
      <c r="BB999" s="57">
        <v>100.06399999999999</v>
      </c>
      <c r="BC999" s="58">
        <v>99.919852000000006</v>
      </c>
      <c r="BD999" s="60">
        <v>0.14414799999998706</v>
      </c>
      <c r="BE999" s="57">
        <v>47.504100000000001</v>
      </c>
      <c r="BF999" s="58">
        <v>47.440300000000001</v>
      </c>
      <c r="BG999" s="64">
        <v>6.3800000000000523E-2</v>
      </c>
      <c r="BH999" s="58">
        <v>48.562100000000001</v>
      </c>
      <c r="BI999" s="58">
        <v>48.494300000000003</v>
      </c>
      <c r="BJ999" s="64">
        <v>6.7799999999998306E-2</v>
      </c>
      <c r="BK999" s="57">
        <v>48.03</v>
      </c>
      <c r="BL999" s="58">
        <v>47.959000000000003</v>
      </c>
      <c r="BM999" s="64">
        <v>7.0999999999997954E-2</v>
      </c>
      <c r="BN999" s="60">
        <v>8.8424000000000003E-2</v>
      </c>
      <c r="BO999" s="60">
        <v>4.4799999999999999E-4</v>
      </c>
      <c r="BP999" s="60">
        <v>1.122E-3</v>
      </c>
      <c r="BQ999" s="60">
        <v>0.89898699999999998</v>
      </c>
      <c r="BR999" s="60">
        <v>1.0399999999999999E-3</v>
      </c>
      <c r="BS999" s="60">
        <v>1.9799999999999999E-4</v>
      </c>
      <c r="BT999" s="60">
        <v>1.8558999999999999E-2</v>
      </c>
      <c r="BU999" s="60">
        <v>2.2850000000000001E-3</v>
      </c>
      <c r="BV999" s="60">
        <v>0.98893699999999995</v>
      </c>
      <c r="BW999" s="60">
        <v>2</v>
      </c>
      <c r="BX999" s="945">
        <v>8.8410000000000002E-2</v>
      </c>
      <c r="BY999" s="60">
        <v>4.4999999999999999E-4</v>
      </c>
      <c r="BZ999" s="60">
        <v>1.1199999999999999E-3</v>
      </c>
      <c r="CA999" s="60">
        <v>0.89917999999999998</v>
      </c>
      <c r="CB999" s="60">
        <v>1.0399999999999999E-3</v>
      </c>
      <c r="CC999" s="60">
        <v>2.0000000000000001E-4</v>
      </c>
      <c r="CD999" s="60">
        <v>1.856E-2</v>
      </c>
      <c r="CE999" s="60">
        <v>2.2799999999999999E-3</v>
      </c>
      <c r="CF999" s="60">
        <v>0.79105000000000003</v>
      </c>
      <c r="CG999" s="60">
        <v>0.19771</v>
      </c>
      <c r="CH999" s="60">
        <v>2</v>
      </c>
      <c r="CI999" s="60">
        <v>0.98876000000000008</v>
      </c>
      <c r="CJ999" s="328">
        <v>0.19995752255350133</v>
      </c>
      <c r="CK999" s="58">
        <v>37.954300000000003</v>
      </c>
      <c r="CL999" s="58">
        <v>10.54</v>
      </c>
      <c r="CM999" s="59">
        <v>99.919852000000006</v>
      </c>
    </row>
    <row r="1000" spans="1:91" x14ac:dyDescent="0.2">
      <c r="A1000" s="54" t="s">
        <v>582</v>
      </c>
      <c r="B1000" s="55">
        <v>-8854</v>
      </c>
      <c r="C1000" s="55">
        <v>-31513</v>
      </c>
      <c r="D1000" s="55">
        <v>176</v>
      </c>
      <c r="E1000" s="56">
        <v>0.201767</v>
      </c>
      <c r="F1000" s="57">
        <v>47.499000000000002</v>
      </c>
      <c r="G1000" s="58">
        <v>37.915300000000002</v>
      </c>
      <c r="H1000" s="58">
        <v>10.6508</v>
      </c>
      <c r="I1000" s="58">
        <v>2.3794400000000002</v>
      </c>
      <c r="J1000" s="58">
        <v>47.869199999999999</v>
      </c>
      <c r="K1000" s="58">
        <v>4.8308999999999998E-2</v>
      </c>
      <c r="L1000" s="58">
        <v>0.85431000000000001</v>
      </c>
      <c r="M1000" s="58">
        <v>9.783E-3</v>
      </c>
      <c r="N1000" s="58">
        <v>1.0095E-2</v>
      </c>
      <c r="O1000" s="58">
        <v>6.2792000000000001E-2</v>
      </c>
      <c r="P1000" s="58">
        <v>7.6161000000000006E-2</v>
      </c>
      <c r="Q1000" s="59">
        <v>99.876199999999997</v>
      </c>
      <c r="R1000" s="58">
        <v>1.0671299999999999</v>
      </c>
      <c r="S1000" s="60">
        <v>0.99067000000000005</v>
      </c>
      <c r="T1000" s="60">
        <v>0.79078599999999999</v>
      </c>
      <c r="U1000" s="60">
        <v>0.19988400000000001</v>
      </c>
      <c r="V1000" s="60">
        <v>8.8464000000000001E-2</v>
      </c>
      <c r="W1000" s="60">
        <v>0.89776400000000001</v>
      </c>
      <c r="X1000" s="60">
        <v>9.6599999999999995E-4</v>
      </c>
      <c r="Y1000" s="60">
        <v>1.8046E-2</v>
      </c>
      <c r="Z1000" s="60">
        <v>1.93E-4</v>
      </c>
      <c r="AA1000" s="60">
        <v>2.9700000000000001E-4</v>
      </c>
      <c r="AB1000" s="60">
        <v>1.5659999999999999E-3</v>
      </c>
      <c r="AC1000" s="60">
        <v>2.0349999999999999E-3</v>
      </c>
      <c r="AD1000" s="60">
        <v>3</v>
      </c>
      <c r="AE1000" s="60">
        <v>2.0000010000000001</v>
      </c>
      <c r="AF1000" s="58">
        <v>1.0671299999999999</v>
      </c>
      <c r="AG1000" s="130">
        <v>0.69038561956302003</v>
      </c>
      <c r="AH1000" s="62">
        <v>0.201767</v>
      </c>
      <c r="AI1000" s="58">
        <v>2.3819599999999999</v>
      </c>
      <c r="AJ1000" s="58">
        <v>9.5139999999999999E-3</v>
      </c>
      <c r="AK1000" s="58">
        <v>6.1893999999999998E-2</v>
      </c>
      <c r="AL1000" s="58">
        <v>47.797699999999999</v>
      </c>
      <c r="AM1000" s="58">
        <v>4.7010000000000003E-2</v>
      </c>
      <c r="AN1000" s="58">
        <v>8.5380000000000005E-3</v>
      </c>
      <c r="AO1000" s="58">
        <v>0.85175699999999999</v>
      </c>
      <c r="AP1000" s="58">
        <v>7.5019000000000002E-2</v>
      </c>
      <c r="AQ1000" s="58">
        <v>47.4345</v>
      </c>
      <c r="AR1000" s="58">
        <v>98.667900000000003</v>
      </c>
      <c r="AS1000" s="63">
        <v>0.201767</v>
      </c>
      <c r="AT1000" s="328">
        <v>0.20171223195897106</v>
      </c>
      <c r="AU1000" s="64">
        <v>5.4768041028940839E-5</v>
      </c>
      <c r="AV1000" s="57">
        <v>37.915300000000002</v>
      </c>
      <c r="AW1000" s="58">
        <v>37.866399999999999</v>
      </c>
      <c r="AX1000" s="64">
        <v>4.8900000000003274E-2</v>
      </c>
      <c r="AY1000" s="57">
        <v>10.6508</v>
      </c>
      <c r="AZ1000" s="58">
        <v>10.63</v>
      </c>
      <c r="BA1000" s="64">
        <v>2.0799999999999486E-2</v>
      </c>
      <c r="BB1000" s="57">
        <v>99.876199999999997</v>
      </c>
      <c r="BC1000" s="58">
        <v>99.729792000000003</v>
      </c>
      <c r="BD1000" s="60">
        <v>0.14640799999999388</v>
      </c>
      <c r="BE1000" s="57">
        <v>47.499000000000002</v>
      </c>
      <c r="BF1000" s="58">
        <v>47.4345</v>
      </c>
      <c r="BG1000" s="64">
        <v>6.4500000000002444E-2</v>
      </c>
      <c r="BH1000" s="58">
        <v>48.566100000000006</v>
      </c>
      <c r="BI1000" s="58">
        <v>48.496400000000001</v>
      </c>
      <c r="BJ1000" s="64">
        <v>6.9700000000004536E-2</v>
      </c>
      <c r="BK1000" s="57">
        <v>47.869199999999999</v>
      </c>
      <c r="BL1000" s="58">
        <v>47.797699999999999</v>
      </c>
      <c r="BM1000" s="64">
        <v>7.1500000000000341E-2</v>
      </c>
      <c r="BN1000" s="60">
        <v>8.8680999999999996E-2</v>
      </c>
      <c r="BO1000" s="60">
        <v>2.7999999999999998E-4</v>
      </c>
      <c r="BP1000" s="60">
        <v>1.5460000000000001E-3</v>
      </c>
      <c r="BQ1000" s="60">
        <v>0.89766400000000002</v>
      </c>
      <c r="BR1000" s="60">
        <v>9.41E-4</v>
      </c>
      <c r="BS1000" s="60">
        <v>1.6899999999999999E-4</v>
      </c>
      <c r="BT1000" s="60">
        <v>1.8016999999999998E-2</v>
      </c>
      <c r="BU1000" s="60">
        <v>2.0070000000000001E-3</v>
      </c>
      <c r="BV1000" s="60">
        <v>0.99069499999999999</v>
      </c>
      <c r="BW1000" s="60">
        <v>2</v>
      </c>
      <c r="BX1000" s="945">
        <v>8.8660000000000003E-2</v>
      </c>
      <c r="BY1000" s="60">
        <v>2.7999999999999998E-4</v>
      </c>
      <c r="BZ1000" s="60">
        <v>1.5499999999999999E-3</v>
      </c>
      <c r="CA1000" s="60">
        <v>0.89785999999999999</v>
      </c>
      <c r="CB1000" s="60">
        <v>9.3999999999999997E-4</v>
      </c>
      <c r="CC1000" s="60">
        <v>1.7000000000000001E-4</v>
      </c>
      <c r="CD1000" s="60">
        <v>1.8010000000000002E-2</v>
      </c>
      <c r="CE1000" s="60">
        <v>2.0100000000000001E-3</v>
      </c>
      <c r="CF1000" s="60">
        <v>0.79071999999999998</v>
      </c>
      <c r="CG1000" s="60">
        <v>0.19980000000000001</v>
      </c>
      <c r="CH1000" s="60">
        <v>2.0000000000000004</v>
      </c>
      <c r="CI1000" s="60">
        <v>0.99051999999999996</v>
      </c>
      <c r="CJ1000" s="328">
        <v>0.20171223195897106</v>
      </c>
      <c r="CK1000" s="58">
        <v>37.866399999999999</v>
      </c>
      <c r="CL1000" s="58">
        <v>10.63</v>
      </c>
      <c r="CM1000" s="59">
        <v>99.729792000000003</v>
      </c>
    </row>
    <row r="1001" spans="1:91" x14ac:dyDescent="0.2">
      <c r="A1001" s="749" t="s">
        <v>581</v>
      </c>
      <c r="B1001" s="750"/>
      <c r="C1001" s="750"/>
      <c r="D1001" s="750"/>
      <c r="E1001" s="699">
        <v>0.54831583333333334</v>
      </c>
      <c r="F1001" s="700">
        <v>84.33541666666666</v>
      </c>
      <c r="G1001" s="701">
        <v>38.09258333333333</v>
      </c>
      <c r="H1001" s="701">
        <v>51.391866666666665</v>
      </c>
      <c r="I1001" s="701">
        <v>0.75891683333333348</v>
      </c>
      <c r="J1001" s="701">
        <v>8.9380633333333339</v>
      </c>
      <c r="K1001" s="701">
        <v>0.56199733333333335</v>
      </c>
      <c r="L1001" s="701">
        <v>0.44367799999999996</v>
      </c>
      <c r="M1001" s="701">
        <v>7.4632999999999991E-2</v>
      </c>
      <c r="N1001" s="701">
        <v>0.41379549999999998</v>
      </c>
      <c r="O1001" s="701">
        <v>6.9481000000000001E-2</v>
      </c>
      <c r="P1001" s="701">
        <v>4.9536833333333335E-2</v>
      </c>
      <c r="Q1001" s="702">
        <v>100.79449999999999</v>
      </c>
      <c r="R1001" s="701">
        <v>5.1490316666666667</v>
      </c>
      <c r="S1001" s="699">
        <v>2.6488966666666665</v>
      </c>
      <c r="T1001" s="699">
        <v>1.1964516666666667</v>
      </c>
      <c r="U1001" s="699">
        <v>1.452445</v>
      </c>
      <c r="V1001" s="699">
        <v>4.2491499999999995E-2</v>
      </c>
      <c r="W1001" s="699">
        <v>0.25244050000000001</v>
      </c>
      <c r="X1001" s="699">
        <v>1.6923000000000001E-2</v>
      </c>
      <c r="Y1001" s="699">
        <v>1.4113833333333334E-2</v>
      </c>
      <c r="Z1001" s="699">
        <v>2.2163333333333327E-3</v>
      </c>
      <c r="AA1001" s="699">
        <v>1.8315999999999999E-2</v>
      </c>
      <c r="AB1001" s="699">
        <v>2.6098333333333334E-3</v>
      </c>
      <c r="AC1001" s="699">
        <v>1.9935E-3</v>
      </c>
      <c r="AD1001" s="699">
        <v>4</v>
      </c>
      <c r="AE1001" s="699">
        <v>3.0000011666666668</v>
      </c>
      <c r="AF1001" s="703">
        <v>5.1490316666666667</v>
      </c>
      <c r="AG1001" s="782">
        <v>0.47880145621382342</v>
      </c>
      <c r="AH1001" s="704">
        <v>0.54831583333333334</v>
      </c>
      <c r="AI1001" s="410">
        <v>0.7650838333333333</v>
      </c>
      <c r="AJ1001" s="410">
        <v>0.41415516666666657</v>
      </c>
      <c r="AK1001" s="410">
        <v>6.5702666666666673E-2</v>
      </c>
      <c r="AL1001" s="410">
        <v>8.8496216666666658</v>
      </c>
      <c r="AM1001" s="410">
        <v>0.549763</v>
      </c>
      <c r="AN1001" s="410">
        <v>6.724949999999999E-2</v>
      </c>
      <c r="AO1001" s="410">
        <v>0.430529</v>
      </c>
      <c r="AP1001" s="410">
        <v>4.2736999999999997E-2</v>
      </c>
      <c r="AQ1001" s="410">
        <v>83.641750000000002</v>
      </c>
      <c r="AR1001" s="410">
        <v>94.826583333333318</v>
      </c>
      <c r="AS1001" s="782">
        <v>0.54831583333333334</v>
      </c>
      <c r="AT1001" s="782">
        <v>0.54860809152684964</v>
      </c>
      <c r="AU1001" s="782">
        <v>-2.9225819351630378E-4</v>
      </c>
      <c r="AV1001" s="363">
        <v>38.09258333333333</v>
      </c>
      <c r="AW1001" s="363">
        <v>37.754833333333337</v>
      </c>
      <c r="AX1001" s="782">
        <v>0.33774999999999861</v>
      </c>
      <c r="AY1001" s="363">
        <v>51.391866666666665</v>
      </c>
      <c r="AZ1001" s="363">
        <v>50.998333333333335</v>
      </c>
      <c r="BA1001" s="782">
        <v>0.39353333333333279</v>
      </c>
      <c r="BB1001" s="363">
        <v>100.79449999999999</v>
      </c>
      <c r="BC1001" s="363">
        <v>99.938008500000009</v>
      </c>
      <c r="BD1001" s="782">
        <v>0.85649149999998997</v>
      </c>
      <c r="BE1001" s="363">
        <v>84.33541666666666</v>
      </c>
      <c r="BF1001" s="363">
        <v>83.641750000000002</v>
      </c>
      <c r="BG1001" s="782">
        <v>0.69366666666666532</v>
      </c>
      <c r="BH1001" s="363">
        <v>89.484449999999995</v>
      </c>
      <c r="BI1001" s="363">
        <v>88.753166666666672</v>
      </c>
      <c r="BJ1001" s="782">
        <v>0.7312833333333254</v>
      </c>
      <c r="BK1001" s="363">
        <v>8.9380633333333339</v>
      </c>
      <c r="BL1001" s="363">
        <v>8.8496216666666658</v>
      </c>
      <c r="BM1001" s="782">
        <v>8.8441666666666599E-2</v>
      </c>
      <c r="BN1001" s="412">
        <v>4.3201500000000004E-2</v>
      </c>
      <c r="BO1001" s="412">
        <v>1.8488666666666667E-2</v>
      </c>
      <c r="BP1001" s="412">
        <v>2.4886666666666668E-3</v>
      </c>
      <c r="BQ1001" s="412">
        <v>0.25207216666666671</v>
      </c>
      <c r="BR1001" s="412">
        <v>1.6695666666666668E-2</v>
      </c>
      <c r="BS1001" s="412">
        <v>2.0138333333333332E-3</v>
      </c>
      <c r="BT1001" s="412">
        <v>1.3812333333333334E-2</v>
      </c>
      <c r="BU1001" s="412">
        <v>1.7344999999999999E-3</v>
      </c>
      <c r="BV1001" s="412">
        <v>2.6494916666666666</v>
      </c>
      <c r="BW1001" s="412">
        <v>2.9999990000000003</v>
      </c>
      <c r="BX1001" s="413">
        <v>4.3198333333333339E-2</v>
      </c>
      <c r="BY1001" s="412">
        <v>1.8484999999999998E-2</v>
      </c>
      <c r="BZ1001" s="412">
        <v>2.4883333333333333E-3</v>
      </c>
      <c r="CA1001" s="412">
        <v>0.25216166666666667</v>
      </c>
      <c r="CB1001" s="412">
        <v>1.6693333333333331E-2</v>
      </c>
      <c r="CC1001" s="412">
        <v>2.0150000000000003E-3</v>
      </c>
      <c r="CD1001" s="412">
        <v>1.3811666666666667E-2</v>
      </c>
      <c r="CE1001" s="412">
        <v>1.7349999999999998E-3</v>
      </c>
      <c r="CF1001" s="412">
        <v>1.1959083333333334</v>
      </c>
      <c r="CG1001" s="412">
        <v>1.4535</v>
      </c>
      <c r="CH1001" s="412">
        <v>2.9999966666666666</v>
      </c>
      <c r="CI1001" s="412">
        <v>2.6494083333333331</v>
      </c>
      <c r="CJ1001" s="412">
        <v>0.54860809152684964</v>
      </c>
      <c r="CK1001" s="410">
        <v>37.754833333333337</v>
      </c>
      <c r="CL1001" s="410">
        <v>50.998333333333335</v>
      </c>
      <c r="CM1001" s="411">
        <v>99.938008500000009</v>
      </c>
    </row>
    <row r="1002" spans="1:91" ht="16" thickBot="1" x14ac:dyDescent="0.25">
      <c r="A1002" s="262" t="s">
        <v>582</v>
      </c>
      <c r="B1002" s="695"/>
      <c r="C1002" s="695"/>
      <c r="D1002" s="695"/>
      <c r="E1002" s="174">
        <v>0.20355433333333336</v>
      </c>
      <c r="F1002" s="532">
        <v>47.668116666666663</v>
      </c>
      <c r="G1002" s="252">
        <v>37.964666666666666</v>
      </c>
      <c r="H1002" s="252">
        <v>10.783883333333334</v>
      </c>
      <c r="I1002" s="252">
        <v>2.3207433333333332</v>
      </c>
      <c r="J1002" s="252">
        <v>47.888399999999997</v>
      </c>
      <c r="K1002" s="252">
        <v>5.5388333333333338E-2</v>
      </c>
      <c r="L1002" s="252">
        <v>0.89127049999999997</v>
      </c>
      <c r="M1002" s="252">
        <v>8.894666666666667E-3</v>
      </c>
      <c r="N1002" s="252">
        <v>9.5445000000000009E-3</v>
      </c>
      <c r="O1002" s="252">
        <v>5.1992833333333342E-2</v>
      </c>
      <c r="P1002" s="252">
        <v>9.3449666666666667E-2</v>
      </c>
      <c r="Q1002" s="533">
        <v>100.06836666666668</v>
      </c>
      <c r="R1002" s="252">
        <v>1.0804549999999999</v>
      </c>
      <c r="S1002" s="174">
        <v>0.99281283333333326</v>
      </c>
      <c r="T1002" s="174">
        <v>0.79071316666666658</v>
      </c>
      <c r="U1002" s="174">
        <v>0.20209933333333333</v>
      </c>
      <c r="V1002" s="174">
        <v>8.6162666666666665E-2</v>
      </c>
      <c r="W1002" s="174">
        <v>0.8968746666666666</v>
      </c>
      <c r="X1002" s="174">
        <v>1.1058333333333332E-3</v>
      </c>
      <c r="Y1002" s="174">
        <v>1.8800500000000001E-2</v>
      </c>
      <c r="Z1002" s="174">
        <v>1.7583333333333332E-4</v>
      </c>
      <c r="AA1002" s="174">
        <v>2.81E-4</v>
      </c>
      <c r="AB1002" s="174">
        <v>1.2946666666666666E-3</v>
      </c>
      <c r="AC1002" s="174">
        <v>2.4933333333333331E-3</v>
      </c>
      <c r="AD1002" s="174">
        <v>3</v>
      </c>
      <c r="AE1002" s="174">
        <v>2.0000009999999997</v>
      </c>
      <c r="AF1002" s="751">
        <v>1.0804549999999999</v>
      </c>
      <c r="AG1002" s="925">
        <v>0.66120359532833983</v>
      </c>
      <c r="AH1002" s="534">
        <v>0.20355433333333336</v>
      </c>
      <c r="AI1002" s="253">
        <v>2.3232266666666668</v>
      </c>
      <c r="AJ1002" s="253">
        <v>8.9543333333333332E-3</v>
      </c>
      <c r="AK1002" s="253">
        <v>5.1084999999999998E-2</v>
      </c>
      <c r="AL1002" s="253">
        <v>47.816049999999997</v>
      </c>
      <c r="AM1002" s="253">
        <v>5.4061333333333329E-2</v>
      </c>
      <c r="AN1002" s="253">
        <v>7.6398333333333344E-3</v>
      </c>
      <c r="AO1002" s="253">
        <v>0.88863950000000003</v>
      </c>
      <c r="AP1002" s="253">
        <v>9.2265E-2</v>
      </c>
      <c r="AQ1002" s="253">
        <v>47.60261666666667</v>
      </c>
      <c r="AR1002" s="253">
        <v>98.844516666666664</v>
      </c>
      <c r="AS1002" s="792">
        <v>0.20355433333333336</v>
      </c>
      <c r="AT1002" s="792">
        <v>0.20349907082743435</v>
      </c>
      <c r="AU1002" s="792">
        <v>5.5262505898989733E-5</v>
      </c>
      <c r="AV1002" s="364">
        <v>37.964666666666666</v>
      </c>
      <c r="AW1002" s="364">
        <v>37.915166666666664</v>
      </c>
      <c r="AX1002" s="792">
        <v>4.949999999999951E-2</v>
      </c>
      <c r="AY1002" s="364">
        <v>10.783883333333334</v>
      </c>
      <c r="AZ1002" s="364">
        <v>10.765000000000001</v>
      </c>
      <c r="BA1002" s="792">
        <v>1.8883333333333734E-2</v>
      </c>
      <c r="BB1002" s="364">
        <v>100.06836666666668</v>
      </c>
      <c r="BC1002" s="364">
        <v>99.922088333333349</v>
      </c>
      <c r="BD1002" s="792">
        <v>0.1462783333333301</v>
      </c>
      <c r="BE1002" s="364">
        <v>47.668116666666663</v>
      </c>
      <c r="BF1002" s="364">
        <v>47.60261666666667</v>
      </c>
      <c r="BG1002" s="792">
        <v>6.5500000000001293E-2</v>
      </c>
      <c r="BH1002" s="364">
        <v>48.748550000000002</v>
      </c>
      <c r="BI1002" s="364">
        <v>48.680166666666672</v>
      </c>
      <c r="BJ1002" s="792">
        <v>6.838333333333442E-2</v>
      </c>
      <c r="BK1002" s="364">
        <v>47.888399999999997</v>
      </c>
      <c r="BL1002" s="364">
        <v>47.816049999999997</v>
      </c>
      <c r="BM1002" s="792">
        <v>7.2349999999998957E-2</v>
      </c>
      <c r="BN1002" s="56">
        <v>8.6375999999999994E-2</v>
      </c>
      <c r="BO1002" s="56">
        <v>2.6366666666666666E-4</v>
      </c>
      <c r="BP1002" s="56">
        <v>1.274E-3</v>
      </c>
      <c r="BQ1002" s="56">
        <v>0.89677716666666651</v>
      </c>
      <c r="BR1002" s="56">
        <v>1.0810000000000001E-3</v>
      </c>
      <c r="BS1002" s="56">
        <v>1.505E-4</v>
      </c>
      <c r="BT1002" s="56">
        <v>1.8771333333333334E-2</v>
      </c>
      <c r="BU1002" s="56">
        <v>2.4650000000000002E-3</v>
      </c>
      <c r="BV1002" s="56">
        <v>0.99284149999999993</v>
      </c>
      <c r="BW1002" s="56">
        <v>2.0000001666666667</v>
      </c>
      <c r="BX1002" s="63">
        <v>8.6358333333333329E-2</v>
      </c>
      <c r="BY1002" s="56">
        <v>2.633333333333333E-4</v>
      </c>
      <c r="BZ1002" s="56">
        <v>1.2733333333333333E-3</v>
      </c>
      <c r="CA1002" s="56">
        <v>0.89697166666666661</v>
      </c>
      <c r="CB1002" s="56">
        <v>1.0816666666666668E-3</v>
      </c>
      <c r="CC1002" s="56">
        <v>1.4999999999999999E-4</v>
      </c>
      <c r="CD1002" s="56">
        <v>1.8768333333333331E-2</v>
      </c>
      <c r="CE1002" s="56">
        <v>2.4633333333333334E-3</v>
      </c>
      <c r="CF1002" s="56">
        <v>0.79065166666666675</v>
      </c>
      <c r="CG1002" s="56">
        <v>0.20201500000000003</v>
      </c>
      <c r="CH1002" s="56">
        <v>1.9999966666666669</v>
      </c>
      <c r="CI1002" s="56">
        <v>0.99266666666666659</v>
      </c>
      <c r="CJ1002" s="56">
        <v>0.20349907082743435</v>
      </c>
      <c r="CK1002" s="253">
        <v>37.915166666666664</v>
      </c>
      <c r="CL1002" s="253">
        <v>10.765000000000001</v>
      </c>
      <c r="CM1002" s="362">
        <v>99.922088333333349</v>
      </c>
    </row>
    <row r="1003" spans="1:91" ht="16" thickBot="1" x14ac:dyDescent="0.25">
      <c r="A1003" s="1"/>
      <c r="B1003" s="2"/>
      <c r="C1003" s="2"/>
      <c r="D1003" s="2"/>
      <c r="E1003" s="1045"/>
      <c r="F1003" s="1045"/>
      <c r="G1003" s="1045"/>
      <c r="H1003" s="1045"/>
      <c r="I1003" s="1046"/>
      <c r="J1003" s="1047" t="s">
        <v>250</v>
      </c>
      <c r="K1003" s="1046"/>
      <c r="L1003" s="1046"/>
      <c r="M1003" s="1046"/>
      <c r="N1003" s="1046"/>
      <c r="O1003" s="1046"/>
      <c r="P1003" s="1046"/>
      <c r="Q1003" s="1045"/>
      <c r="R1003" s="1046"/>
      <c r="S1003" s="1048" t="s">
        <v>251</v>
      </c>
      <c r="T1003" s="1045"/>
      <c r="U1003" s="1045"/>
      <c r="V1003" s="1046"/>
      <c r="W1003" s="1046"/>
      <c r="X1003" s="1046"/>
      <c r="Y1003" s="1045"/>
      <c r="Z1003" s="1045"/>
      <c r="AA1003" s="1045"/>
      <c r="AB1003" s="1045"/>
      <c r="AC1003" s="1045"/>
      <c r="AD1003" s="1045"/>
      <c r="AE1003" s="1045"/>
      <c r="AF1003" s="1045"/>
      <c r="AG1003" s="138" t="s">
        <v>0</v>
      </c>
      <c r="AH1003" s="2"/>
      <c r="AI1003" s="5"/>
      <c r="AJ1003" s="5"/>
      <c r="AK1003" s="268" t="s">
        <v>252</v>
      </c>
      <c r="AL1003" s="269"/>
      <c r="AM1003" s="269"/>
      <c r="AN1003" s="269"/>
      <c r="AO1003" s="269"/>
      <c r="AP1003" s="269"/>
      <c r="AQ1003" s="5"/>
      <c r="AR1003" s="5"/>
      <c r="AS1003" s="270" t="s">
        <v>253</v>
      </c>
      <c r="AT1003" s="271"/>
      <c r="AU1003" s="271"/>
      <c r="AV1003" s="271"/>
      <c r="AW1003" s="271"/>
      <c r="AX1003" s="271"/>
      <c r="AY1003" s="271"/>
      <c r="AZ1003" s="271"/>
      <c r="BA1003" s="271"/>
      <c r="BB1003" s="270"/>
      <c r="BC1003" s="5"/>
      <c r="BD1003" s="5"/>
      <c r="BE1003" s="2"/>
      <c r="BF1003" s="5"/>
      <c r="BG1003" s="5"/>
      <c r="BH1003" s="187" t="s">
        <v>1</v>
      </c>
      <c r="BI1003" s="188" t="s">
        <v>1</v>
      </c>
      <c r="BJ1003" s="139"/>
      <c r="BK1003" s="2"/>
      <c r="BL1003" s="5"/>
      <c r="BM1003" s="5"/>
      <c r="BN1003" s="268" t="s">
        <v>252</v>
      </c>
      <c r="BO1003" s="269"/>
      <c r="BP1003" s="269"/>
      <c r="BQ1003" s="269"/>
      <c r="BR1003" s="269"/>
      <c r="BS1003" s="269"/>
      <c r="BT1003" s="9"/>
      <c r="BU1003" s="9"/>
      <c r="BV1003" s="9"/>
      <c r="BW1003" s="9"/>
      <c r="BX1003" s="970" t="s">
        <v>254</v>
      </c>
      <c r="BY1003" s="268"/>
      <c r="BZ1003" s="268"/>
      <c r="CA1003" s="268"/>
      <c r="CB1003" s="268"/>
      <c r="CC1003" s="268"/>
      <c r="CD1003" s="268"/>
      <c r="CE1003" s="268"/>
      <c r="CF1003" s="268"/>
      <c r="CG1003" s="268"/>
      <c r="CH1003" s="272" t="s">
        <v>3</v>
      </c>
      <c r="CI1003" s="273"/>
      <c r="CJ1003" s="269"/>
      <c r="CK1003" s="269"/>
      <c r="CL1003" s="269"/>
      <c r="CM1003" s="971"/>
    </row>
    <row r="1004" spans="1:91" ht="17" thickBot="1" x14ac:dyDescent="0.25">
      <c r="A1004" s="861" t="s">
        <v>583</v>
      </c>
      <c r="B1004" s="12" t="s">
        <v>5</v>
      </c>
      <c r="C1004" s="12" t="s">
        <v>6</v>
      </c>
      <c r="D1004" s="12" t="s">
        <v>54</v>
      </c>
      <c r="E1004" s="12" t="s">
        <v>7</v>
      </c>
      <c r="F1004" s="12" t="s">
        <v>8</v>
      </c>
      <c r="G1004" s="12" t="s">
        <v>9</v>
      </c>
      <c r="H1004" s="12" t="s">
        <v>10</v>
      </c>
      <c r="I1004" s="12" t="s">
        <v>11</v>
      </c>
      <c r="J1004" s="12" t="s">
        <v>12</v>
      </c>
      <c r="K1004" s="12" t="s">
        <v>13</v>
      </c>
      <c r="L1004" s="12" t="s">
        <v>14</v>
      </c>
      <c r="M1004" s="12" t="s">
        <v>15</v>
      </c>
      <c r="N1004" s="12" t="s">
        <v>16</v>
      </c>
      <c r="O1004" s="12" t="s">
        <v>17</v>
      </c>
      <c r="P1004" s="12" t="s">
        <v>18</v>
      </c>
      <c r="Q1004" s="12" t="s">
        <v>19</v>
      </c>
      <c r="R1004" s="12" t="s">
        <v>255</v>
      </c>
      <c r="S1004" s="12" t="s">
        <v>20</v>
      </c>
      <c r="T1004" s="141" t="s">
        <v>21</v>
      </c>
      <c r="U1004" s="142" t="s">
        <v>22</v>
      </c>
      <c r="V1004" s="12" t="s">
        <v>23</v>
      </c>
      <c r="W1004" s="12" t="s">
        <v>24</v>
      </c>
      <c r="X1004" s="12" t="s">
        <v>25</v>
      </c>
      <c r="Y1004" s="12" t="s">
        <v>26</v>
      </c>
      <c r="Z1004" s="12" t="s">
        <v>27</v>
      </c>
      <c r="AA1004" s="12" t="s">
        <v>28</v>
      </c>
      <c r="AB1004" s="12" t="s">
        <v>29</v>
      </c>
      <c r="AC1004" s="12" t="s">
        <v>30</v>
      </c>
      <c r="AD1004" s="3" t="s">
        <v>31</v>
      </c>
      <c r="AE1004" s="3" t="s">
        <v>32</v>
      </c>
      <c r="AF1004" s="12" t="s">
        <v>255</v>
      </c>
      <c r="AG1004" s="138" t="s">
        <v>34</v>
      </c>
      <c r="AH1004" s="12" t="s">
        <v>7</v>
      </c>
      <c r="AI1004" s="15" t="s">
        <v>11</v>
      </c>
      <c r="AJ1004" s="15" t="s">
        <v>16</v>
      </c>
      <c r="AK1004" s="15" t="s">
        <v>17</v>
      </c>
      <c r="AL1004" s="15" t="s">
        <v>12</v>
      </c>
      <c r="AM1004" s="15" t="s">
        <v>13</v>
      </c>
      <c r="AN1004" s="15" t="s">
        <v>15</v>
      </c>
      <c r="AO1004" s="15" t="s">
        <v>14</v>
      </c>
      <c r="AP1004" s="15" t="s">
        <v>18</v>
      </c>
      <c r="AQ1004" s="15" t="s">
        <v>35</v>
      </c>
      <c r="AR1004" s="15" t="s">
        <v>19</v>
      </c>
      <c r="AS1004" s="16" t="s">
        <v>7</v>
      </c>
      <c r="AT1004" s="17" t="s">
        <v>256</v>
      </c>
      <c r="AU1004" s="18" t="s">
        <v>36</v>
      </c>
      <c r="AV1004" s="16" t="s">
        <v>9</v>
      </c>
      <c r="AW1004" s="19" t="s">
        <v>35</v>
      </c>
      <c r="AX1004" s="18" t="s">
        <v>36</v>
      </c>
      <c r="AY1004" s="16" t="s">
        <v>10</v>
      </c>
      <c r="AZ1004" s="19" t="s">
        <v>10</v>
      </c>
      <c r="BA1004" s="18" t="s">
        <v>36</v>
      </c>
      <c r="BB1004" s="20" t="s">
        <v>19</v>
      </c>
      <c r="BC1004" s="22" t="s">
        <v>37</v>
      </c>
      <c r="BD1004" s="18" t="s">
        <v>36</v>
      </c>
      <c r="BE1004" s="21" t="s">
        <v>8</v>
      </c>
      <c r="BF1004" s="22" t="s">
        <v>8</v>
      </c>
      <c r="BG1004" s="18" t="s">
        <v>36</v>
      </c>
      <c r="BH1004" s="23" t="s">
        <v>10</v>
      </c>
      <c r="BI1004" s="24" t="s">
        <v>10</v>
      </c>
      <c r="BJ1004" s="18" t="s">
        <v>36</v>
      </c>
      <c r="BK1004" s="21" t="s">
        <v>12</v>
      </c>
      <c r="BL1004" s="22" t="s">
        <v>12</v>
      </c>
      <c r="BM1004" s="25" t="s">
        <v>36</v>
      </c>
      <c r="BN1004" s="274" t="s">
        <v>23</v>
      </c>
      <c r="BO1004" s="274" t="s">
        <v>28</v>
      </c>
      <c r="BP1004" s="274" t="s">
        <v>29</v>
      </c>
      <c r="BQ1004" s="274" t="s">
        <v>24</v>
      </c>
      <c r="BR1004" s="274" t="s">
        <v>25</v>
      </c>
      <c r="BS1004" s="274" t="s">
        <v>27</v>
      </c>
      <c r="BT1004" s="274" t="s">
        <v>26</v>
      </c>
      <c r="BU1004" s="274" t="s">
        <v>30</v>
      </c>
      <c r="BV1004" s="274" t="s">
        <v>38</v>
      </c>
      <c r="BW1004" s="275" t="s">
        <v>3</v>
      </c>
      <c r="BX1004" s="972" t="s">
        <v>23</v>
      </c>
      <c r="BY1004" s="27" t="s">
        <v>28</v>
      </c>
      <c r="BZ1004" s="27" t="s">
        <v>29</v>
      </c>
      <c r="CA1004" s="27" t="s">
        <v>24</v>
      </c>
      <c r="CB1004" s="27" t="s">
        <v>25</v>
      </c>
      <c r="CC1004" s="27" t="s">
        <v>27</v>
      </c>
      <c r="CD1004" s="27" t="s">
        <v>26</v>
      </c>
      <c r="CE1004" s="27" t="s">
        <v>30</v>
      </c>
      <c r="CF1004" s="27" t="s">
        <v>21</v>
      </c>
      <c r="CG1004" s="10" t="s">
        <v>22</v>
      </c>
      <c r="CH1004" s="27" t="s">
        <v>32</v>
      </c>
      <c r="CI1004" s="10" t="s">
        <v>20</v>
      </c>
      <c r="CJ1004" s="28" t="s">
        <v>257</v>
      </c>
      <c r="CK1004" s="28" t="s">
        <v>35</v>
      </c>
      <c r="CL1004" s="28" t="s">
        <v>10</v>
      </c>
      <c r="CM1004" s="973" t="s">
        <v>37</v>
      </c>
    </row>
    <row r="1005" spans="1:91" x14ac:dyDescent="0.2">
      <c r="A1005" s="837" t="s">
        <v>584</v>
      </c>
      <c r="B1005" s="838">
        <v>2704</v>
      </c>
      <c r="C1005" s="838">
        <v>19704</v>
      </c>
      <c r="D1005" s="838">
        <v>284</v>
      </c>
      <c r="E1005" s="839">
        <v>0.49285699999999999</v>
      </c>
      <c r="F1005" s="840">
        <v>62.019300000000001</v>
      </c>
      <c r="G1005" s="841">
        <v>31.4526</v>
      </c>
      <c r="H1005" s="841">
        <v>33.970100000000002</v>
      </c>
      <c r="I1005" s="841">
        <v>4.1915500000000003</v>
      </c>
      <c r="J1005" s="841">
        <v>6.15327</v>
      </c>
      <c r="K1005" s="841">
        <v>0.81472800000000001</v>
      </c>
      <c r="L1005" s="841">
        <v>0.36962400000000001</v>
      </c>
      <c r="M1005" s="841">
        <v>14.993600000000001</v>
      </c>
      <c r="N1005" s="841">
        <v>7.7087300000000001</v>
      </c>
      <c r="O1005" s="841">
        <v>1.6979000000000001E-2</v>
      </c>
      <c r="P1005" s="841">
        <v>9.7099999999999997E-4</v>
      </c>
      <c r="Q1005" s="842">
        <v>99.672200000000004</v>
      </c>
      <c r="R1005" s="841">
        <v>3.4035299999999999</v>
      </c>
      <c r="S1005" s="843">
        <v>1.83779</v>
      </c>
      <c r="T1005" s="843">
        <v>0.93202499999999999</v>
      </c>
      <c r="U1005" s="843">
        <v>0.90576900000000005</v>
      </c>
      <c r="V1005" s="843">
        <v>0.22140799999999999</v>
      </c>
      <c r="W1005" s="843">
        <v>0.16395999999999999</v>
      </c>
      <c r="X1005" s="843">
        <v>2.3144999999999999E-2</v>
      </c>
      <c r="Y1005" s="843">
        <v>1.1093E-2</v>
      </c>
      <c r="Z1005" s="843">
        <v>0.420043</v>
      </c>
      <c r="AA1005" s="843">
        <v>0.32191799999999998</v>
      </c>
      <c r="AB1005" s="843">
        <v>6.02E-4</v>
      </c>
      <c r="AC1005" s="843">
        <v>3.6999999999999998E-5</v>
      </c>
      <c r="AD1005" s="843">
        <v>4</v>
      </c>
      <c r="AE1005" s="843">
        <v>3</v>
      </c>
      <c r="AF1005" s="841">
        <v>3.4035299999999999</v>
      </c>
      <c r="AG1005" s="839">
        <v>1.3001442959344389</v>
      </c>
      <c r="AH1005" s="844">
        <v>0.49285699999999999</v>
      </c>
      <c r="AI1005" s="845">
        <v>4.2100499999999998</v>
      </c>
      <c r="AJ1005" s="845">
        <v>7.7377200000000004</v>
      </c>
      <c r="AK1005" s="845">
        <v>1.4217E-2</v>
      </c>
      <c r="AL1005" s="845">
        <v>6.1158599999999996</v>
      </c>
      <c r="AM1005" s="845">
        <v>0.80660399999999999</v>
      </c>
      <c r="AN1005" s="845">
        <v>14.9018</v>
      </c>
      <c r="AO1005" s="845">
        <v>0.36271300000000001</v>
      </c>
      <c r="AP1005" s="845">
        <v>-2.5400000000000002E-3</v>
      </c>
      <c r="AQ1005" s="845">
        <v>61.734299999999998</v>
      </c>
      <c r="AR1005" s="845">
        <v>95.880700000000004</v>
      </c>
      <c r="AS1005" s="846">
        <v>0.49285699999999999</v>
      </c>
      <c r="AT1005" s="857">
        <v>0.49333238911828475</v>
      </c>
      <c r="AU1005" s="858">
        <v>-4.753891182847636E-4</v>
      </c>
      <c r="AV1005" s="847">
        <v>31.4526</v>
      </c>
      <c r="AW1005" s="845">
        <v>31.2788</v>
      </c>
      <c r="AX1005" s="858">
        <v>0.17379999999999995</v>
      </c>
      <c r="AY1005" s="847">
        <v>33.970100000000002</v>
      </c>
      <c r="AZ1005" s="399">
        <v>33.85</v>
      </c>
      <c r="BA1005" s="858">
        <v>0.12010000000000076</v>
      </c>
      <c r="BB1005" s="847">
        <v>99.672200000000004</v>
      </c>
      <c r="BC1005" s="399">
        <v>99.27522399999998</v>
      </c>
      <c r="BD1005" s="852">
        <v>0.39697600000002353</v>
      </c>
      <c r="BE1005" s="847">
        <v>62.019300000000001</v>
      </c>
      <c r="BF1005" s="845">
        <v>61.734299999999998</v>
      </c>
      <c r="BG1005" s="858">
        <v>0.28500000000000369</v>
      </c>
      <c r="BH1005" s="845">
        <v>65.422700000000006</v>
      </c>
      <c r="BI1005" s="845">
        <v>65.128799999999998</v>
      </c>
      <c r="BJ1005" s="858">
        <v>0.29390000000000782</v>
      </c>
      <c r="BK1005" s="847">
        <v>6.15327</v>
      </c>
      <c r="BL1005" s="845">
        <v>6.1158599999999996</v>
      </c>
      <c r="BM1005" s="858">
        <v>3.7410000000000387E-2</v>
      </c>
      <c r="BN1005" s="852">
        <v>0.223166</v>
      </c>
      <c r="BO1005" s="852">
        <v>0.32426300000000002</v>
      </c>
      <c r="BP1005" s="852">
        <v>5.0600000000000005E-4</v>
      </c>
      <c r="BQ1005" s="852">
        <v>0.16353500000000001</v>
      </c>
      <c r="BR1005" s="852">
        <v>2.2995000000000002E-2</v>
      </c>
      <c r="BS1005" s="852">
        <v>0.41893799999999998</v>
      </c>
      <c r="BT1005" s="852">
        <v>1.0924E-2</v>
      </c>
      <c r="BU1005" s="852">
        <v>-1E-4</v>
      </c>
      <c r="BV1005" s="852">
        <v>1.8357699999999999</v>
      </c>
      <c r="BW1005" s="852">
        <v>2.9999969999999996</v>
      </c>
      <c r="BX1005" s="991">
        <v>0.22316</v>
      </c>
      <c r="BY1005" s="852">
        <v>0.32424999999999998</v>
      </c>
      <c r="BZ1005" s="852">
        <v>5.1000000000000004E-4</v>
      </c>
      <c r="CA1005" s="852">
        <v>0.1636</v>
      </c>
      <c r="CB1005" s="852">
        <v>2.299E-2</v>
      </c>
      <c r="CC1005" s="852">
        <v>0.41892000000000001</v>
      </c>
      <c r="CD1005" s="852">
        <v>1.0919999999999999E-2</v>
      </c>
      <c r="CE1005" s="852">
        <v>-1E-4</v>
      </c>
      <c r="CF1005" s="852">
        <v>0.93010999999999999</v>
      </c>
      <c r="CG1005" s="852">
        <v>0.90563000000000005</v>
      </c>
      <c r="CH1005" s="852">
        <v>2.9999899999999999</v>
      </c>
      <c r="CI1005" s="852">
        <v>1.8357399999999999</v>
      </c>
      <c r="CJ1005" s="764">
        <v>0.49333238911828475</v>
      </c>
      <c r="CK1005" s="399">
        <v>31.2788</v>
      </c>
      <c r="CL1005" s="399">
        <v>33.85</v>
      </c>
      <c r="CM1005" s="992">
        <v>99.27522399999998</v>
      </c>
    </row>
    <row r="1006" spans="1:91" x14ac:dyDescent="0.2">
      <c r="A1006" s="54" t="s">
        <v>585</v>
      </c>
      <c r="B1006" s="55">
        <v>1031</v>
      </c>
      <c r="C1006" s="55">
        <v>17076</v>
      </c>
      <c r="D1006" s="55">
        <v>296</v>
      </c>
      <c r="E1006" s="56">
        <v>0.17235200000000001</v>
      </c>
      <c r="F1006" s="57">
        <v>49.117800000000003</v>
      </c>
      <c r="G1006" s="58">
        <v>40.652200000000001</v>
      </c>
      <c r="H1006" s="58">
        <v>9.4081600000000005</v>
      </c>
      <c r="I1006" s="58">
        <v>1.09728</v>
      </c>
      <c r="J1006" s="58">
        <v>48.051200000000001</v>
      </c>
      <c r="K1006" s="58">
        <v>9.5573000000000005E-2</v>
      </c>
      <c r="L1006" s="58">
        <v>0.62937299999999996</v>
      </c>
      <c r="M1006" s="58">
        <v>-2.5799999999999998E-3</v>
      </c>
      <c r="N1006" s="58">
        <v>3.3796E-2</v>
      </c>
      <c r="O1006" s="58">
        <v>0.24802199999999999</v>
      </c>
      <c r="P1006" s="58">
        <v>0.20222499999999999</v>
      </c>
      <c r="Q1006" s="59">
        <v>100.41500000000001</v>
      </c>
      <c r="R1006" s="58">
        <v>0.94262100000000004</v>
      </c>
      <c r="S1006" s="60">
        <v>1.0274399999999999</v>
      </c>
      <c r="T1006" s="60">
        <v>0.85036</v>
      </c>
      <c r="U1006" s="60">
        <v>0.17708199999999999</v>
      </c>
      <c r="V1006" s="60">
        <v>4.0915E-2</v>
      </c>
      <c r="W1006" s="60">
        <v>0.90382499999999999</v>
      </c>
      <c r="X1006" s="60">
        <v>1.9170000000000001E-3</v>
      </c>
      <c r="Y1006" s="60">
        <v>1.3334E-2</v>
      </c>
      <c r="Z1006" s="60">
        <v>-5.0000000000000002E-5</v>
      </c>
      <c r="AA1006" s="60">
        <v>9.9599999999999992E-4</v>
      </c>
      <c r="AB1006" s="60">
        <v>6.2040000000000003E-3</v>
      </c>
      <c r="AC1006" s="60">
        <v>5.4190000000000002E-3</v>
      </c>
      <c r="AD1006" s="60">
        <v>3</v>
      </c>
      <c r="AE1006" s="60">
        <v>2.0000019999999998</v>
      </c>
      <c r="AF1006" s="58">
        <v>0.94262100000000004</v>
      </c>
      <c r="AG1006" s="130">
        <v>0.48692210472257064</v>
      </c>
      <c r="AH1006" s="62">
        <v>0.17235200000000001</v>
      </c>
      <c r="AI1006" s="58">
        <v>1.0981099999999999</v>
      </c>
      <c r="AJ1006" s="58">
        <v>3.3342999999999998E-2</v>
      </c>
      <c r="AK1006" s="58">
        <v>0.24714900000000001</v>
      </c>
      <c r="AL1006" s="58">
        <v>47.987299999999998</v>
      </c>
      <c r="AM1006" s="58">
        <v>9.4355999999999995E-2</v>
      </c>
      <c r="AN1006" s="58">
        <v>-3.7499999999999999E-3</v>
      </c>
      <c r="AO1006" s="58">
        <v>0.627355</v>
      </c>
      <c r="AP1006" s="58">
        <v>0.201047</v>
      </c>
      <c r="AQ1006" s="58">
        <v>49.058399999999999</v>
      </c>
      <c r="AR1006" s="58">
        <v>99.343299999999999</v>
      </c>
      <c r="AS1006" s="63">
        <v>0.17235200000000001</v>
      </c>
      <c r="AT1006" s="328">
        <v>0.17215332801214789</v>
      </c>
      <c r="AU1006" s="64">
        <v>1.9867198785211704E-4</v>
      </c>
      <c r="AV1006" s="57">
        <v>40.652200000000001</v>
      </c>
      <c r="AW1006" s="58">
        <v>40.6128</v>
      </c>
      <c r="AX1006" s="64">
        <v>3.9400000000000546E-2</v>
      </c>
      <c r="AY1006" s="57">
        <v>9.4081600000000005</v>
      </c>
      <c r="AZ1006" s="58">
        <v>9.39</v>
      </c>
      <c r="BA1006" s="64">
        <v>1.8159999999999954E-2</v>
      </c>
      <c r="BB1006" s="57">
        <v>100.41500000000001</v>
      </c>
      <c r="BC1006" s="58">
        <v>100.28771</v>
      </c>
      <c r="BD1006" s="60">
        <v>0.12729000000000212</v>
      </c>
      <c r="BE1006" s="57">
        <v>49.117800000000003</v>
      </c>
      <c r="BF1006" s="58">
        <v>49.058399999999999</v>
      </c>
      <c r="BG1006" s="64">
        <v>5.9400000000003672E-2</v>
      </c>
      <c r="BH1006" s="58">
        <v>50.060360000000003</v>
      </c>
      <c r="BI1006" s="58">
        <v>50.002800000000001</v>
      </c>
      <c r="BJ1006" s="64">
        <v>5.7560000000002276E-2</v>
      </c>
      <c r="BK1006" s="57">
        <v>48.051200000000001</v>
      </c>
      <c r="BL1006" s="58">
        <v>47.987299999999998</v>
      </c>
      <c r="BM1006" s="64">
        <v>6.3900000000003843E-2</v>
      </c>
      <c r="BN1006" s="60">
        <v>4.0999000000000001E-2</v>
      </c>
      <c r="BO1006" s="60">
        <v>9.8400000000000007E-4</v>
      </c>
      <c r="BP1006" s="60">
        <v>6.1900000000000002E-3</v>
      </c>
      <c r="BQ1006" s="60">
        <v>0.90378499999999995</v>
      </c>
      <c r="BR1006" s="60">
        <v>1.895E-3</v>
      </c>
      <c r="BS1006" s="60">
        <v>-6.9999999999999994E-5</v>
      </c>
      <c r="BT1006" s="60">
        <v>1.3308E-2</v>
      </c>
      <c r="BU1006" s="60">
        <v>5.3949999999999996E-3</v>
      </c>
      <c r="BV1006" s="60">
        <v>1.02752</v>
      </c>
      <c r="BW1006" s="60">
        <v>2.000006</v>
      </c>
      <c r="BX1006" s="945">
        <v>4.0989999999999999E-2</v>
      </c>
      <c r="BY1006" s="60">
        <v>9.7999999999999997E-4</v>
      </c>
      <c r="BZ1006" s="60">
        <v>6.1900000000000002E-3</v>
      </c>
      <c r="CA1006" s="60">
        <v>0.90398000000000001</v>
      </c>
      <c r="CB1006" s="60">
        <v>1.89E-3</v>
      </c>
      <c r="CC1006" s="60">
        <v>-6.9999999999999994E-5</v>
      </c>
      <c r="CD1006" s="60">
        <v>1.3310000000000001E-2</v>
      </c>
      <c r="CE1006" s="60">
        <v>5.3899999999999998E-3</v>
      </c>
      <c r="CF1006" s="60">
        <v>0.85048000000000001</v>
      </c>
      <c r="CG1006" s="60">
        <v>0.17685999999999999</v>
      </c>
      <c r="CH1006" s="60">
        <v>2</v>
      </c>
      <c r="CI1006" s="60">
        <v>1.0273399999999999</v>
      </c>
      <c r="CJ1006" s="328">
        <v>0.17215332801214789</v>
      </c>
      <c r="CK1006" s="58">
        <v>40.6128</v>
      </c>
      <c r="CL1006" s="58">
        <v>9.39</v>
      </c>
      <c r="CM1006" s="59">
        <v>100.28771</v>
      </c>
    </row>
    <row r="1007" spans="1:91" x14ac:dyDescent="0.2">
      <c r="A1007" s="54" t="s">
        <v>586</v>
      </c>
      <c r="B1007" s="55">
        <v>1083</v>
      </c>
      <c r="C1007" s="55">
        <v>21380</v>
      </c>
      <c r="D1007" s="55">
        <v>281</v>
      </c>
      <c r="E1007" s="56">
        <v>0.16389699999999999</v>
      </c>
      <c r="F1007" s="57">
        <v>48.598399999999998</v>
      </c>
      <c r="G1007" s="58">
        <v>40.633200000000002</v>
      </c>
      <c r="H1007" s="58">
        <v>8.8520199999999996</v>
      </c>
      <c r="I1007" s="58">
        <v>0.85997599999999996</v>
      </c>
      <c r="J1007" s="58">
        <v>47.663499999999999</v>
      </c>
      <c r="K1007" s="58">
        <v>9.8572999999999994E-2</v>
      </c>
      <c r="L1007" s="58">
        <v>0.53536399999999995</v>
      </c>
      <c r="M1007" s="58">
        <v>1.6847999999999998E-2</v>
      </c>
      <c r="N1007" s="58">
        <v>5.4799E-2</v>
      </c>
      <c r="O1007" s="58">
        <v>0.16015199999999999</v>
      </c>
      <c r="P1007" s="1125">
        <v>0.26735799999999998</v>
      </c>
      <c r="Q1007" s="59">
        <v>99.141800000000003</v>
      </c>
      <c r="R1007" s="58">
        <v>0.88688900000000004</v>
      </c>
      <c r="S1007" s="60">
        <v>1.03121</v>
      </c>
      <c r="T1007" s="60">
        <v>0.86219999999999997</v>
      </c>
      <c r="U1007" s="60">
        <v>0.169013</v>
      </c>
      <c r="V1007" s="60">
        <v>3.2528000000000001E-2</v>
      </c>
      <c r="W1007" s="60">
        <v>0.90944000000000003</v>
      </c>
      <c r="X1007" s="60">
        <v>2.0049999999999998E-3</v>
      </c>
      <c r="Y1007" s="60">
        <v>1.1506000000000001E-2</v>
      </c>
      <c r="Z1007" s="60">
        <v>3.3799999999999998E-4</v>
      </c>
      <c r="AA1007" s="60">
        <v>1.639E-3</v>
      </c>
      <c r="AB1007" s="60">
        <v>4.0629999999999998E-3</v>
      </c>
      <c r="AC1007" s="60">
        <v>7.2680000000000002E-3</v>
      </c>
      <c r="AD1007" s="60">
        <v>3</v>
      </c>
      <c r="AE1007" s="60">
        <v>1.9999999999999998</v>
      </c>
      <c r="AF1007" s="58">
        <v>0.88688900000000004</v>
      </c>
      <c r="AG1007" s="130">
        <v>0.45133299160448292</v>
      </c>
      <c r="AH1007" s="62">
        <v>0.16389699999999999</v>
      </c>
      <c r="AI1007" s="58">
        <v>0.86051999999999995</v>
      </c>
      <c r="AJ1007" s="58">
        <v>5.4373999999999999E-2</v>
      </c>
      <c r="AK1007" s="58">
        <v>0.159302</v>
      </c>
      <c r="AL1007" s="58">
        <v>47.603000000000002</v>
      </c>
      <c r="AM1007" s="58">
        <v>9.7406000000000006E-2</v>
      </c>
      <c r="AN1007" s="58">
        <v>1.5709999999999998E-2</v>
      </c>
      <c r="AO1007" s="58">
        <v>0.53353499999999998</v>
      </c>
      <c r="AP1007" s="58">
        <v>0.26613999999999999</v>
      </c>
      <c r="AQ1007" s="58">
        <v>48.542200000000001</v>
      </c>
      <c r="AR1007" s="58">
        <v>98.132199999999997</v>
      </c>
      <c r="AS1007" s="63">
        <v>0.16389699999999999</v>
      </c>
      <c r="AT1007" s="328">
        <v>0.16366669252851268</v>
      </c>
      <c r="AU1007" s="64">
        <v>2.3030747148730657E-4</v>
      </c>
      <c r="AV1007" s="57">
        <v>40.633200000000002</v>
      </c>
      <c r="AW1007" s="58">
        <v>40.597499999999997</v>
      </c>
      <c r="AX1007" s="64">
        <v>3.5700000000005616E-2</v>
      </c>
      <c r="AY1007" s="57">
        <v>8.8520199999999996</v>
      </c>
      <c r="AZ1007" s="58">
        <v>8.83</v>
      </c>
      <c r="BA1007" s="64">
        <v>2.2019999999999484E-2</v>
      </c>
      <c r="BB1007" s="57">
        <v>99.141800000000003</v>
      </c>
      <c r="BC1007" s="58">
        <v>99.017486999999988</v>
      </c>
      <c r="BD1007" s="60">
        <v>0.12431300000001499</v>
      </c>
      <c r="BE1007" s="57">
        <v>48.598399999999998</v>
      </c>
      <c r="BF1007" s="58">
        <v>48.542200000000001</v>
      </c>
      <c r="BG1007" s="64">
        <v>5.6199999999996919E-2</v>
      </c>
      <c r="BH1007" s="58">
        <v>49.485219999999998</v>
      </c>
      <c r="BI1007" s="58">
        <v>49.427499999999995</v>
      </c>
      <c r="BJ1007" s="64">
        <v>5.7720000000003324E-2</v>
      </c>
      <c r="BK1007" s="57">
        <v>47.663499999999999</v>
      </c>
      <c r="BL1007" s="58">
        <v>47.603000000000002</v>
      </c>
      <c r="BM1007" s="64">
        <v>6.0499999999997556E-2</v>
      </c>
      <c r="BN1007" s="60">
        <v>3.2589E-2</v>
      </c>
      <c r="BO1007" s="60">
        <v>1.6280000000000001E-3</v>
      </c>
      <c r="BP1007" s="60">
        <v>4.0470000000000002E-3</v>
      </c>
      <c r="BQ1007" s="60">
        <v>0.90941300000000003</v>
      </c>
      <c r="BR1007" s="60">
        <v>1.9840000000000001E-3</v>
      </c>
      <c r="BS1007" s="60">
        <v>3.1599999999999998E-4</v>
      </c>
      <c r="BT1007" s="60">
        <v>1.1480000000000001E-2</v>
      </c>
      <c r="BU1007" s="60">
        <v>7.2439999999999996E-3</v>
      </c>
      <c r="BV1007" s="60">
        <v>1.0313000000000001</v>
      </c>
      <c r="BW1007" s="60">
        <v>2.0000010000000001</v>
      </c>
      <c r="BX1007" s="945">
        <v>3.2579999999999998E-2</v>
      </c>
      <c r="BY1007" s="60">
        <v>1.6299999999999999E-3</v>
      </c>
      <c r="BZ1007" s="60">
        <v>4.0499999999999998E-3</v>
      </c>
      <c r="CA1007" s="60">
        <v>0.90961000000000003</v>
      </c>
      <c r="CB1007" s="60">
        <v>1.98E-3</v>
      </c>
      <c r="CC1007" s="60">
        <v>3.2000000000000003E-4</v>
      </c>
      <c r="CD1007" s="60">
        <v>1.1480000000000001E-2</v>
      </c>
      <c r="CE1007" s="60">
        <v>7.2399999999999999E-3</v>
      </c>
      <c r="CF1007" s="60">
        <v>0.86236000000000002</v>
      </c>
      <c r="CG1007" s="60">
        <v>0.16875999999999999</v>
      </c>
      <c r="CH1007" s="60">
        <v>2.0000100000000001</v>
      </c>
      <c r="CI1007" s="60">
        <v>1.03112</v>
      </c>
      <c r="CJ1007" s="328">
        <v>0.16366669252851268</v>
      </c>
      <c r="CK1007" s="58">
        <v>40.597499999999997</v>
      </c>
      <c r="CL1007" s="58">
        <v>8.83</v>
      </c>
      <c r="CM1007" s="59">
        <v>99.017486999999988</v>
      </c>
    </row>
    <row r="1008" spans="1:91" x14ac:dyDescent="0.2">
      <c r="A1008" s="54" t="s">
        <v>587</v>
      </c>
      <c r="B1008" s="55">
        <v>777</v>
      </c>
      <c r="C1008" s="55">
        <v>21319</v>
      </c>
      <c r="D1008" s="55">
        <v>284</v>
      </c>
      <c r="E1008" s="56">
        <v>0.20638699999999999</v>
      </c>
      <c r="F1008" s="57">
        <v>49.048400000000001</v>
      </c>
      <c r="G1008" s="58">
        <v>38.925400000000003</v>
      </c>
      <c r="H1008" s="58">
        <v>11.2501</v>
      </c>
      <c r="I1008" s="58">
        <v>1.14767</v>
      </c>
      <c r="J1008" s="58">
        <v>46.601399999999998</v>
      </c>
      <c r="K1008" s="58">
        <v>0.102384</v>
      </c>
      <c r="L1008" s="58">
        <v>0.67049800000000004</v>
      </c>
      <c r="M1008" s="58">
        <v>4.2449999999999996E-3</v>
      </c>
      <c r="N1008" s="58">
        <v>5.3830000000000003E-2</v>
      </c>
      <c r="O1008" s="58">
        <v>6.2958E-2</v>
      </c>
      <c r="P1008" s="1125">
        <v>0.25714999999999999</v>
      </c>
      <c r="Q1008" s="59">
        <v>99.075599999999994</v>
      </c>
      <c r="R1008" s="58">
        <v>1.12717</v>
      </c>
      <c r="S1008" s="60">
        <v>1.0407</v>
      </c>
      <c r="T1008" s="60">
        <v>0.82591199999999998</v>
      </c>
      <c r="U1008" s="60">
        <v>0.214786</v>
      </c>
      <c r="V1008" s="60">
        <v>4.3408000000000002E-2</v>
      </c>
      <c r="W1008" s="60">
        <v>0.88912100000000005</v>
      </c>
      <c r="X1008" s="60">
        <v>2.0830000000000002E-3</v>
      </c>
      <c r="Y1008" s="60">
        <v>1.4409E-2</v>
      </c>
      <c r="Z1008" s="60">
        <v>8.5000000000000006E-5</v>
      </c>
      <c r="AA1008" s="60">
        <v>1.6100000000000001E-3</v>
      </c>
      <c r="AB1008" s="60">
        <v>1.5969999999999999E-3</v>
      </c>
      <c r="AC1008" s="60">
        <v>6.9899999999999997E-3</v>
      </c>
      <c r="AD1008" s="60">
        <v>3</v>
      </c>
      <c r="AE1008" s="60">
        <v>2.0000009999999997</v>
      </c>
      <c r="AF1008" s="58">
        <v>1.12717</v>
      </c>
      <c r="AG1008" s="130">
        <v>0.47893593505889631</v>
      </c>
      <c r="AH1008" s="62">
        <v>0.20638699999999999</v>
      </c>
      <c r="AI1008" s="58">
        <v>1.1487799999999999</v>
      </c>
      <c r="AJ1008" s="58">
        <v>5.3291999999999999E-2</v>
      </c>
      <c r="AK1008" s="58">
        <v>6.1853999999999999E-2</v>
      </c>
      <c r="AL1008" s="58">
        <v>46.526000000000003</v>
      </c>
      <c r="AM1008" s="58">
        <v>0.10089099999999999</v>
      </c>
      <c r="AN1008" s="58">
        <v>2.8170000000000001E-3</v>
      </c>
      <c r="AO1008" s="58">
        <v>0.66798100000000005</v>
      </c>
      <c r="AP1008" s="58">
        <v>0.25561800000000001</v>
      </c>
      <c r="AQ1008" s="58">
        <v>48.976100000000002</v>
      </c>
      <c r="AR1008" s="58">
        <v>97.793199999999999</v>
      </c>
      <c r="AS1008" s="63">
        <v>0.20638699999999999</v>
      </c>
      <c r="AT1008" s="328">
        <v>0.20623480458577179</v>
      </c>
      <c r="AU1008" s="64">
        <v>1.5219541422820115E-4</v>
      </c>
      <c r="AV1008" s="57">
        <v>38.925400000000003</v>
      </c>
      <c r="AW1008" s="58">
        <v>38.875500000000002</v>
      </c>
      <c r="AX1008" s="64">
        <v>4.9900000000000944E-2</v>
      </c>
      <c r="AY1008" s="57">
        <v>11.2501</v>
      </c>
      <c r="AZ1008" s="58">
        <v>11.23</v>
      </c>
      <c r="BA1008" s="64">
        <v>2.0099999999999341E-2</v>
      </c>
      <c r="BB1008" s="57">
        <v>99.075599999999994</v>
      </c>
      <c r="BC1008" s="58">
        <v>98.922733000000008</v>
      </c>
      <c r="BD1008" s="60">
        <v>0.15286699999998632</v>
      </c>
      <c r="BE1008" s="57">
        <v>49.048400000000001</v>
      </c>
      <c r="BF1008" s="58">
        <v>48.976100000000002</v>
      </c>
      <c r="BG1008" s="64">
        <v>7.2299999999998477E-2</v>
      </c>
      <c r="BH1008" s="58">
        <v>50.1755</v>
      </c>
      <c r="BI1008" s="58">
        <v>50.105500000000006</v>
      </c>
      <c r="BJ1008" s="64">
        <v>6.9999999999993179E-2</v>
      </c>
      <c r="BK1008" s="57">
        <v>46.601399999999998</v>
      </c>
      <c r="BL1008" s="58">
        <v>46.526000000000003</v>
      </c>
      <c r="BM1008" s="64">
        <v>7.5399999999994805E-2</v>
      </c>
      <c r="BN1008" s="60">
        <v>4.3518000000000001E-2</v>
      </c>
      <c r="BO1008" s="60">
        <v>1.596E-3</v>
      </c>
      <c r="BP1008" s="60">
        <v>1.572E-3</v>
      </c>
      <c r="BQ1008" s="60">
        <v>0.889073</v>
      </c>
      <c r="BR1008" s="60">
        <v>2.055E-3</v>
      </c>
      <c r="BS1008" s="60">
        <v>5.7000000000000003E-5</v>
      </c>
      <c r="BT1008" s="60">
        <v>1.4376999999999999E-2</v>
      </c>
      <c r="BU1008" s="60">
        <v>6.9589999999999999E-3</v>
      </c>
      <c r="BV1008" s="60">
        <v>1.0407900000000001</v>
      </c>
      <c r="BW1008" s="60">
        <v>1.999997</v>
      </c>
      <c r="BX1008" s="945">
        <v>4.351E-2</v>
      </c>
      <c r="BY1008" s="60">
        <v>1.6000000000000001E-3</v>
      </c>
      <c r="BZ1008" s="60">
        <v>1.57E-3</v>
      </c>
      <c r="CA1008" s="60">
        <v>0.88927</v>
      </c>
      <c r="CB1008" s="60">
        <v>2.0600000000000002E-3</v>
      </c>
      <c r="CC1008" s="60">
        <v>6.0000000000000002E-5</v>
      </c>
      <c r="CD1008" s="60">
        <v>1.4370000000000001E-2</v>
      </c>
      <c r="CE1008" s="60">
        <v>6.96E-3</v>
      </c>
      <c r="CF1008" s="60">
        <v>0.82599999999999996</v>
      </c>
      <c r="CG1008" s="60">
        <v>0.21461</v>
      </c>
      <c r="CH1008" s="60">
        <v>2.0000100000000001</v>
      </c>
      <c r="CI1008" s="60">
        <v>1.04061</v>
      </c>
      <c r="CJ1008" s="328">
        <v>0.20623480458577179</v>
      </c>
      <c r="CK1008" s="58">
        <v>38.875500000000002</v>
      </c>
      <c r="CL1008" s="58">
        <v>11.23</v>
      </c>
      <c r="CM1008" s="59">
        <v>98.922733000000008</v>
      </c>
    </row>
    <row r="1009" spans="1:91" x14ac:dyDescent="0.2">
      <c r="A1009" s="54" t="s">
        <v>588</v>
      </c>
      <c r="B1009" s="55">
        <v>776</v>
      </c>
      <c r="C1009" s="55">
        <v>21319</v>
      </c>
      <c r="D1009" s="55">
        <v>284</v>
      </c>
      <c r="E1009" s="56">
        <v>0.16636000000000001</v>
      </c>
      <c r="F1009" s="57">
        <v>48.746299999999998</v>
      </c>
      <c r="G1009" s="58">
        <v>40.636800000000001</v>
      </c>
      <c r="H1009" s="58">
        <v>9.0124099999999991</v>
      </c>
      <c r="I1009" s="58">
        <v>1.1483099999999999</v>
      </c>
      <c r="J1009" s="58">
        <v>48.391500000000001</v>
      </c>
      <c r="K1009" s="58">
        <v>6.7956000000000003E-2</v>
      </c>
      <c r="L1009" s="58">
        <v>0.66020299999999998</v>
      </c>
      <c r="M1009" s="58">
        <v>6.4770000000000001E-3</v>
      </c>
      <c r="N1009" s="58">
        <v>6.5688999999999997E-2</v>
      </c>
      <c r="O1009" s="58">
        <v>0.171963</v>
      </c>
      <c r="P1009" s="1125">
        <v>0.28667700000000002</v>
      </c>
      <c r="Q1009" s="59">
        <v>100.44799999999999</v>
      </c>
      <c r="R1009" s="58">
        <v>0.90297099999999997</v>
      </c>
      <c r="S1009" s="60">
        <v>1.0185900000000001</v>
      </c>
      <c r="T1009" s="60">
        <v>0.84914100000000003</v>
      </c>
      <c r="U1009" s="60">
        <v>0.16945399999999999</v>
      </c>
      <c r="V1009" s="60">
        <v>4.2772999999999999E-2</v>
      </c>
      <c r="W1009" s="60">
        <v>0.90926499999999999</v>
      </c>
      <c r="X1009" s="60">
        <v>1.361E-3</v>
      </c>
      <c r="Y1009" s="60">
        <v>1.3972E-2</v>
      </c>
      <c r="Z1009" s="60">
        <v>1.2799999999999999E-4</v>
      </c>
      <c r="AA1009" s="60">
        <v>1.934E-3</v>
      </c>
      <c r="AB1009" s="60">
        <v>4.2969999999999996E-3</v>
      </c>
      <c r="AC1009" s="60">
        <v>7.6750000000000004E-3</v>
      </c>
      <c r="AD1009" s="60">
        <v>3</v>
      </c>
      <c r="AE1009" s="60">
        <v>2</v>
      </c>
      <c r="AF1009" s="58">
        <v>0.90297099999999997</v>
      </c>
      <c r="AG1009" s="130">
        <v>0.48591113477715037</v>
      </c>
      <c r="AH1009" s="62">
        <v>0.16636000000000001</v>
      </c>
      <c r="AI1009" s="58">
        <v>1.1491499999999999</v>
      </c>
      <c r="AJ1009" s="58">
        <v>6.5299999999999997E-2</v>
      </c>
      <c r="AK1009" s="58">
        <v>0.17105600000000001</v>
      </c>
      <c r="AL1009" s="58">
        <v>48.33</v>
      </c>
      <c r="AM1009" s="58">
        <v>6.6836000000000007E-2</v>
      </c>
      <c r="AN1009" s="58">
        <v>5.3109999999999997E-3</v>
      </c>
      <c r="AO1009" s="58">
        <v>0.65825900000000004</v>
      </c>
      <c r="AP1009" s="58">
        <v>0.28544599999999998</v>
      </c>
      <c r="AQ1009" s="58">
        <v>48.689900000000002</v>
      </c>
      <c r="AR1009" s="58">
        <v>99.421300000000002</v>
      </c>
      <c r="AS1009" s="63">
        <v>0.16636000000000001</v>
      </c>
      <c r="AT1009" s="328">
        <v>0.16615774332590405</v>
      </c>
      <c r="AU1009" s="64">
        <v>2.0225667409595749E-4</v>
      </c>
      <c r="AV1009" s="57">
        <v>40.636800000000001</v>
      </c>
      <c r="AW1009" s="58">
        <v>40.599699999999999</v>
      </c>
      <c r="AX1009" s="64">
        <v>3.7100000000002353E-2</v>
      </c>
      <c r="AY1009" s="57">
        <v>9.0124099999999991</v>
      </c>
      <c r="AZ1009" s="58">
        <v>8.99</v>
      </c>
      <c r="BA1009" s="64">
        <v>2.2409999999998931E-2</v>
      </c>
      <c r="BB1009" s="57">
        <v>100.44799999999999</v>
      </c>
      <c r="BC1009" s="58">
        <v>100.32105799999999</v>
      </c>
      <c r="BD1009" s="60">
        <v>0.12694199999999967</v>
      </c>
      <c r="BE1009" s="57">
        <v>48.746299999999998</v>
      </c>
      <c r="BF1009" s="58">
        <v>48.689900000000002</v>
      </c>
      <c r="BG1009" s="64">
        <v>5.6399999999996453E-2</v>
      </c>
      <c r="BH1009" s="58">
        <v>49.649209999999997</v>
      </c>
      <c r="BI1009" s="58">
        <v>49.589700000000001</v>
      </c>
      <c r="BJ1009" s="64">
        <v>5.9509999999995955E-2</v>
      </c>
      <c r="BK1009" s="57">
        <v>48.391500000000001</v>
      </c>
      <c r="BL1009" s="58">
        <v>48.33</v>
      </c>
      <c r="BM1009" s="64">
        <v>6.1500000000002331E-2</v>
      </c>
      <c r="BN1009" s="60">
        <v>4.2856999999999999E-2</v>
      </c>
      <c r="BO1009" s="60">
        <v>1.9250000000000001E-3</v>
      </c>
      <c r="BP1009" s="60">
        <v>4.2789999999999998E-3</v>
      </c>
      <c r="BQ1009" s="60">
        <v>0.90922700000000001</v>
      </c>
      <c r="BR1009" s="60">
        <v>1.341E-3</v>
      </c>
      <c r="BS1009" s="60">
        <v>1.05E-4</v>
      </c>
      <c r="BT1009" s="60">
        <v>1.3948E-2</v>
      </c>
      <c r="BU1009" s="60">
        <v>7.6509999999999998E-3</v>
      </c>
      <c r="BV1009" s="60">
        <v>1.01867</v>
      </c>
      <c r="BW1009" s="60">
        <v>2.000003</v>
      </c>
      <c r="BX1009" s="945">
        <v>4.2849999999999999E-2</v>
      </c>
      <c r="BY1009" s="60">
        <v>1.92E-3</v>
      </c>
      <c r="BZ1009" s="60">
        <v>4.28E-3</v>
      </c>
      <c r="CA1009" s="60">
        <v>0.90942000000000001</v>
      </c>
      <c r="CB1009" s="60">
        <v>1.34E-3</v>
      </c>
      <c r="CC1009" s="60">
        <v>1.1E-4</v>
      </c>
      <c r="CD1009" s="60">
        <v>1.3950000000000001E-2</v>
      </c>
      <c r="CE1009" s="60">
        <v>7.6499999999999997E-3</v>
      </c>
      <c r="CF1009" s="60">
        <v>0.84926000000000001</v>
      </c>
      <c r="CG1009" s="60">
        <v>0.16922999999999999</v>
      </c>
      <c r="CH1009" s="60">
        <v>2.0000100000000005</v>
      </c>
      <c r="CI1009" s="60">
        <v>1.0184899999999999</v>
      </c>
      <c r="CJ1009" s="328">
        <v>0.16615774332590405</v>
      </c>
      <c r="CK1009" s="58">
        <v>40.599699999999999</v>
      </c>
      <c r="CL1009" s="58">
        <v>8.99</v>
      </c>
      <c r="CM1009" s="59">
        <v>100.32105799999999</v>
      </c>
    </row>
    <row r="1010" spans="1:91" ht="16" thickBot="1" x14ac:dyDescent="0.25">
      <c r="A1010" s="54" t="s">
        <v>588</v>
      </c>
      <c r="B1010" s="55">
        <v>776</v>
      </c>
      <c r="C1010" s="55">
        <v>21319</v>
      </c>
      <c r="D1010" s="55">
        <v>284</v>
      </c>
      <c r="E1010" s="56">
        <v>0.16692599999999999</v>
      </c>
      <c r="F1010" s="57">
        <v>49.019799999999996</v>
      </c>
      <c r="G1010" s="58">
        <v>40.8371</v>
      </c>
      <c r="H1010" s="58">
        <v>9.0937999999999999</v>
      </c>
      <c r="I1010" s="58">
        <v>1.14357</v>
      </c>
      <c r="J1010" s="58">
        <v>48.598599999999998</v>
      </c>
      <c r="K1010" s="58">
        <v>7.4741000000000002E-2</v>
      </c>
      <c r="L1010" s="58">
        <v>0.65371500000000005</v>
      </c>
      <c r="M1010" s="58">
        <v>8.6820000000000005E-3</v>
      </c>
      <c r="N1010" s="58">
        <v>6.1768999999999998E-2</v>
      </c>
      <c r="O1010" s="58">
        <v>0.158169</v>
      </c>
      <c r="P1010" s="1125">
        <v>0.27466699999999999</v>
      </c>
      <c r="Q1010" s="59">
        <v>100.905</v>
      </c>
      <c r="R1010" s="58">
        <v>0.91112000000000004</v>
      </c>
      <c r="S1010" s="60">
        <v>1.0198799999999999</v>
      </c>
      <c r="T1010" s="60">
        <v>0.849634</v>
      </c>
      <c r="U1010" s="60">
        <v>0.17024400000000001</v>
      </c>
      <c r="V1010" s="60">
        <v>4.2411999999999998E-2</v>
      </c>
      <c r="W1010" s="60">
        <v>0.90920699999999999</v>
      </c>
      <c r="X1010" s="60">
        <v>1.4909999999999999E-3</v>
      </c>
      <c r="Y1010" s="60">
        <v>1.3775000000000001E-2</v>
      </c>
      <c r="Z1010" s="60">
        <v>1.7100000000000001E-4</v>
      </c>
      <c r="AA1010" s="60">
        <v>1.8109999999999999E-3</v>
      </c>
      <c r="AB1010" s="60">
        <v>3.9350000000000001E-3</v>
      </c>
      <c r="AC1010" s="60">
        <v>7.3210000000000003E-3</v>
      </c>
      <c r="AD1010" s="60">
        <v>3</v>
      </c>
      <c r="AE1010" s="60">
        <v>2.0000009999999997</v>
      </c>
      <c r="AF1010" s="58">
        <v>0.91112000000000004</v>
      </c>
      <c r="AG1010" s="130">
        <v>0.48839714521138072</v>
      </c>
      <c r="AH1010" s="62">
        <v>0.16692599999999999</v>
      </c>
      <c r="AI1010" s="58">
        <v>1.1444099999999999</v>
      </c>
      <c r="AJ1010" s="58">
        <v>6.1376E-2</v>
      </c>
      <c r="AK1010" s="58">
        <v>0.157251</v>
      </c>
      <c r="AL1010" s="58">
        <v>48.5366</v>
      </c>
      <c r="AM1010" s="58">
        <v>7.3606000000000005E-2</v>
      </c>
      <c r="AN1010" s="58">
        <v>7.5079999999999999E-3</v>
      </c>
      <c r="AO1010" s="58">
        <v>0.65176800000000001</v>
      </c>
      <c r="AP1010" s="58">
        <v>0.273447</v>
      </c>
      <c r="AQ1010" s="58">
        <v>48.962899999999998</v>
      </c>
      <c r="AR1010" s="58">
        <v>99.868799999999993</v>
      </c>
      <c r="AS1010" s="63">
        <v>0.16692599999999999</v>
      </c>
      <c r="AT1010" s="328">
        <v>0.16672386910773998</v>
      </c>
      <c r="AU1010" s="64">
        <v>2.0213089226001069E-4</v>
      </c>
      <c r="AV1010" s="57">
        <v>40.8371</v>
      </c>
      <c r="AW1010" s="58">
        <v>40.799599999999998</v>
      </c>
      <c r="AX1010" s="64">
        <v>3.7500000000001421E-2</v>
      </c>
      <c r="AY1010" s="57">
        <v>9.0937999999999999</v>
      </c>
      <c r="AZ1010" s="58">
        <v>9.07</v>
      </c>
      <c r="BA1010" s="64">
        <v>2.3799999999999599E-2</v>
      </c>
      <c r="BB1010" s="57">
        <v>100.905</v>
      </c>
      <c r="BC1010" s="58">
        <v>100.77556600000001</v>
      </c>
      <c r="BD1010" s="60">
        <v>0.12943399999998917</v>
      </c>
      <c r="BE1010" s="57">
        <v>49.019799999999996</v>
      </c>
      <c r="BF1010" s="58">
        <v>48.962899999999998</v>
      </c>
      <c r="BG1010" s="64">
        <v>5.689999999999884E-2</v>
      </c>
      <c r="BH1010" s="58">
        <v>49.930900000000001</v>
      </c>
      <c r="BI1010" s="58">
        <v>49.869599999999998</v>
      </c>
      <c r="BJ1010" s="64">
        <v>6.1300000000002797E-2</v>
      </c>
      <c r="BK1010" s="57">
        <v>48.598599999999998</v>
      </c>
      <c r="BL1010" s="58">
        <v>48.5366</v>
      </c>
      <c r="BM1010" s="64">
        <v>6.1999999999997613E-2</v>
      </c>
      <c r="BN1010" s="60">
        <v>4.2495999999999999E-2</v>
      </c>
      <c r="BO1010" s="60">
        <v>1.802E-3</v>
      </c>
      <c r="BP1010" s="60">
        <v>3.9170000000000003E-3</v>
      </c>
      <c r="BQ1010" s="60">
        <v>0.90916799999999998</v>
      </c>
      <c r="BR1010" s="60">
        <v>1.47E-3</v>
      </c>
      <c r="BS1010" s="60">
        <v>1.4799999999999999E-4</v>
      </c>
      <c r="BT1010" s="60">
        <v>1.3750999999999999E-2</v>
      </c>
      <c r="BU1010" s="60">
        <v>7.2979999999999998E-3</v>
      </c>
      <c r="BV1010" s="60">
        <v>1.0199499999999999</v>
      </c>
      <c r="BW1010" s="60">
        <v>2</v>
      </c>
      <c r="BX1010" s="945">
        <v>4.249E-2</v>
      </c>
      <c r="BY1010" s="60">
        <v>1.8E-3</v>
      </c>
      <c r="BZ1010" s="60">
        <v>3.9199999999999999E-3</v>
      </c>
      <c r="CA1010" s="60">
        <v>0.90935999999999995</v>
      </c>
      <c r="CB1010" s="60">
        <v>1.47E-3</v>
      </c>
      <c r="CC1010" s="60">
        <v>1.4999999999999999E-4</v>
      </c>
      <c r="CD1010" s="60">
        <v>1.375E-2</v>
      </c>
      <c r="CE1010" s="60">
        <v>7.3000000000000001E-3</v>
      </c>
      <c r="CF1010" s="60">
        <v>0.84975000000000001</v>
      </c>
      <c r="CG1010" s="60">
        <v>0.17002</v>
      </c>
      <c r="CH1010" s="60">
        <v>2.0000100000000001</v>
      </c>
      <c r="CI1010" s="60">
        <v>1.0197700000000001</v>
      </c>
      <c r="CJ1010" s="328">
        <v>0.16672386910773998</v>
      </c>
      <c r="CK1010" s="58">
        <v>40.799599999999998</v>
      </c>
      <c r="CL1010" s="58">
        <v>9.07</v>
      </c>
      <c r="CM1010" s="59">
        <v>100.77556600000001</v>
      </c>
    </row>
    <row r="1011" spans="1:91" x14ac:dyDescent="0.2">
      <c r="A1011" s="47" t="s">
        <v>589</v>
      </c>
      <c r="B1011" s="48">
        <v>3509</v>
      </c>
      <c r="C1011" s="48">
        <v>20051</v>
      </c>
      <c r="D1011" s="48">
        <v>275</v>
      </c>
      <c r="E1011" s="49">
        <v>0.47727199999999997</v>
      </c>
      <c r="F1011" s="32">
        <v>79.932500000000005</v>
      </c>
      <c r="G1011" s="33">
        <v>41.783000000000001</v>
      </c>
      <c r="H1011" s="33">
        <v>42.397399999999998</v>
      </c>
      <c r="I1011" s="33">
        <v>0.70811000000000002</v>
      </c>
      <c r="J1011" s="33">
        <v>12.896800000000001</v>
      </c>
      <c r="K1011" s="33">
        <v>0.75821499999999997</v>
      </c>
      <c r="L1011" s="33">
        <v>0.39151999999999998</v>
      </c>
      <c r="M1011" s="33">
        <v>4.1742000000000001E-2</v>
      </c>
      <c r="N1011" s="33">
        <v>0.83360299999999998</v>
      </c>
      <c r="O1011" s="33">
        <v>0.19703799999999999</v>
      </c>
      <c r="P1011" s="33">
        <v>0.20963499999999999</v>
      </c>
      <c r="Q1011" s="34">
        <v>100.217</v>
      </c>
      <c r="R1011" s="33">
        <v>4.2478699999999998</v>
      </c>
      <c r="S1011" s="39">
        <v>2.50746</v>
      </c>
      <c r="T1011" s="39">
        <v>1.3107200000000001</v>
      </c>
      <c r="U1011" s="39">
        <v>1.1967399999999999</v>
      </c>
      <c r="V1011" s="39">
        <v>3.9597E-2</v>
      </c>
      <c r="W1011" s="39">
        <v>0.363792</v>
      </c>
      <c r="X1011" s="39">
        <v>2.2803E-2</v>
      </c>
      <c r="Y1011" s="39">
        <v>1.2439E-2</v>
      </c>
      <c r="Z1011" s="39">
        <v>1.238E-3</v>
      </c>
      <c r="AA1011" s="39">
        <v>3.6852000000000003E-2</v>
      </c>
      <c r="AB1011" s="39">
        <v>7.391E-3</v>
      </c>
      <c r="AC1011" s="39">
        <v>8.4250000000000002E-3</v>
      </c>
      <c r="AD1011" s="39">
        <v>4</v>
      </c>
      <c r="AE1011" s="420">
        <v>2.9999970000000005</v>
      </c>
      <c r="AF1011" s="33">
        <v>4.2478699999999998</v>
      </c>
      <c r="AG1011" s="101">
        <v>0.50287681576252341</v>
      </c>
      <c r="AH1011" s="50">
        <v>0.47727199999999997</v>
      </c>
      <c r="AI1011" s="35">
        <v>0.71218899999999996</v>
      </c>
      <c r="AJ1011" s="35">
        <v>0.83668299999999995</v>
      </c>
      <c r="AK1011" s="35">
        <v>0.19304499999999999</v>
      </c>
      <c r="AL1011" s="35">
        <v>12.7982</v>
      </c>
      <c r="AM1011" s="35">
        <v>0.74687999999999999</v>
      </c>
      <c r="AN1011" s="35">
        <v>3.5143000000000001E-2</v>
      </c>
      <c r="AO1011" s="35">
        <v>0.38158199999999998</v>
      </c>
      <c r="AP1011" s="35">
        <v>0.203594</v>
      </c>
      <c r="AQ1011" s="35">
        <v>79.401899999999998</v>
      </c>
      <c r="AR1011" s="35">
        <v>95.309299999999993</v>
      </c>
      <c r="AS1011" s="43">
        <v>0.47727199999999997</v>
      </c>
      <c r="AT1011" s="326">
        <v>0.47746314307703963</v>
      </c>
      <c r="AU1011" s="327">
        <v>-1.9114307703965716E-4</v>
      </c>
      <c r="AV1011" s="41">
        <v>41.783000000000001</v>
      </c>
      <c r="AW1011" s="35">
        <v>41.490400000000001</v>
      </c>
      <c r="AX1011" s="327">
        <v>0.29260000000000019</v>
      </c>
      <c r="AY1011" s="41">
        <v>42.397399999999998</v>
      </c>
      <c r="AZ1011" s="35">
        <v>42.13</v>
      </c>
      <c r="BA1011" s="327">
        <v>0.26739999999999498</v>
      </c>
      <c r="BB1011" s="41">
        <v>100.217</v>
      </c>
      <c r="BC1011" s="35">
        <v>99.527715999999984</v>
      </c>
      <c r="BD1011" s="36">
        <v>0.68928400000001488</v>
      </c>
      <c r="BE1011" s="41">
        <v>79.932500000000005</v>
      </c>
      <c r="BF1011" s="35">
        <v>79.401899999999998</v>
      </c>
      <c r="BG1011" s="327">
        <v>0.53060000000000684</v>
      </c>
      <c r="BH1011" s="46">
        <v>84.180399999999992</v>
      </c>
      <c r="BI1011" s="46">
        <v>83.620400000000004</v>
      </c>
      <c r="BJ1011" s="327">
        <v>0.55999999999998806</v>
      </c>
      <c r="BK1011" s="41">
        <v>12.896800000000001</v>
      </c>
      <c r="BL1011" s="35">
        <v>12.7982</v>
      </c>
      <c r="BM1011" s="327">
        <v>9.8600000000001131E-2</v>
      </c>
      <c r="BN1011" s="36">
        <v>4.0096E-2</v>
      </c>
      <c r="BO1011" s="36">
        <v>3.7240000000000002E-2</v>
      </c>
      <c r="BP1011" s="36">
        <v>7.2899999999999996E-3</v>
      </c>
      <c r="BQ1011" s="36">
        <v>0.36347299999999999</v>
      </c>
      <c r="BR1011" s="36">
        <v>2.2615E-2</v>
      </c>
      <c r="BS1011" s="36">
        <v>1.049E-3</v>
      </c>
      <c r="BT1011" s="36">
        <v>1.2206E-2</v>
      </c>
      <c r="BU1011" s="36">
        <v>8.2380000000000005E-3</v>
      </c>
      <c r="BV1011" s="36">
        <v>2.50779</v>
      </c>
      <c r="BW1011" s="36">
        <v>2.999997</v>
      </c>
      <c r="BX1011" s="944">
        <v>4.0090000000000001E-2</v>
      </c>
      <c r="BY1011" s="36">
        <v>3.7240000000000002E-2</v>
      </c>
      <c r="BZ1011" s="36">
        <v>7.2899999999999996E-3</v>
      </c>
      <c r="CA1011" s="36">
        <v>0.36359999999999998</v>
      </c>
      <c r="CB1011" s="36">
        <v>2.2610000000000002E-2</v>
      </c>
      <c r="CC1011" s="36">
        <v>1.0499999999999999E-3</v>
      </c>
      <c r="CD1011" s="36">
        <v>1.221E-2</v>
      </c>
      <c r="CE1011" s="36">
        <v>8.2400000000000008E-3</v>
      </c>
      <c r="CF1011" s="36">
        <v>1.3103499999999999</v>
      </c>
      <c r="CG1011" s="36">
        <v>1.1973199999999999</v>
      </c>
      <c r="CH1011" s="36">
        <v>3</v>
      </c>
      <c r="CI1011" s="36">
        <v>2.5076700000000001</v>
      </c>
      <c r="CJ1011" s="326">
        <v>0.47746314307703963</v>
      </c>
      <c r="CK1011" s="35">
        <v>41.490400000000001</v>
      </c>
      <c r="CL1011" s="35">
        <v>42.13</v>
      </c>
      <c r="CM1011" s="42">
        <v>99.527715999999984</v>
      </c>
    </row>
    <row r="1012" spans="1:91" x14ac:dyDescent="0.2">
      <c r="A1012" s="52" t="s">
        <v>589</v>
      </c>
      <c r="B1012" s="30">
        <v>3509</v>
      </c>
      <c r="C1012" s="30">
        <v>20051</v>
      </c>
      <c r="D1012" s="30">
        <v>275</v>
      </c>
      <c r="E1012" s="31">
        <v>0.46637200000000001</v>
      </c>
      <c r="F1012" s="41">
        <v>79.202799999999996</v>
      </c>
      <c r="G1012" s="35">
        <v>42.264899999999997</v>
      </c>
      <c r="H1012" s="35">
        <v>41.050899999999999</v>
      </c>
      <c r="I1012" s="35">
        <v>0.72111499999999995</v>
      </c>
      <c r="J1012" s="35">
        <v>13.5428</v>
      </c>
      <c r="K1012" s="35">
        <v>0.73786799999999997</v>
      </c>
      <c r="L1012" s="35">
        <v>0.39870800000000001</v>
      </c>
      <c r="M1012" s="35">
        <v>3.9281999999999997E-2</v>
      </c>
      <c r="N1012" s="35">
        <v>0.81754499999999997</v>
      </c>
      <c r="O1012" s="35">
        <v>0.19578799999999999</v>
      </c>
      <c r="P1012" s="35">
        <v>0.224026</v>
      </c>
      <c r="Q1012" s="42">
        <v>99.992800000000003</v>
      </c>
      <c r="R1012" s="35">
        <v>4.1129600000000002</v>
      </c>
      <c r="S1012" s="36">
        <v>2.4883700000000002</v>
      </c>
      <c r="T1012" s="36">
        <v>1.32786</v>
      </c>
      <c r="U1012" s="36">
        <v>1.1605000000000001</v>
      </c>
      <c r="V1012" s="36">
        <v>4.0385999999999998E-2</v>
      </c>
      <c r="W1012" s="36">
        <v>0.38259799999999999</v>
      </c>
      <c r="X1012" s="36">
        <v>2.2225000000000002E-2</v>
      </c>
      <c r="Y1012" s="36">
        <v>1.2687E-2</v>
      </c>
      <c r="Z1012" s="36">
        <v>1.1670000000000001E-3</v>
      </c>
      <c r="AA1012" s="36">
        <v>3.6197E-2</v>
      </c>
      <c r="AB1012" s="36">
        <v>7.3550000000000004E-3</v>
      </c>
      <c r="AC1012" s="36">
        <v>9.0170000000000007E-3</v>
      </c>
      <c r="AD1012" s="36">
        <v>4</v>
      </c>
      <c r="AE1012" s="325">
        <v>2.9999920000000002</v>
      </c>
      <c r="AF1012" s="35">
        <v>4.1129600000000002</v>
      </c>
      <c r="AG1012" s="37">
        <v>0.50287190107382662</v>
      </c>
      <c r="AH1012" s="53">
        <v>0.46637200000000001</v>
      </c>
      <c r="AI1012" s="35">
        <v>0.72513000000000005</v>
      </c>
      <c r="AJ1012" s="35">
        <v>0.82040599999999997</v>
      </c>
      <c r="AK1012" s="35">
        <v>0.19189600000000001</v>
      </c>
      <c r="AL1012" s="35">
        <v>13.443199999999999</v>
      </c>
      <c r="AM1012" s="35">
        <v>0.72706599999999999</v>
      </c>
      <c r="AN1012" s="35">
        <v>3.2902000000000001E-2</v>
      </c>
      <c r="AO1012" s="35">
        <v>0.38906200000000002</v>
      </c>
      <c r="AP1012" s="35">
        <v>0.21810399999999999</v>
      </c>
      <c r="AQ1012" s="35">
        <v>78.694500000000005</v>
      </c>
      <c r="AR1012" s="35">
        <v>95.242199999999997</v>
      </c>
      <c r="AS1012" s="43">
        <v>0.46637200000000001</v>
      </c>
      <c r="AT1012" s="326">
        <v>0.46655709905688802</v>
      </c>
      <c r="AU1012" s="327">
        <v>-1.850990568880162E-4</v>
      </c>
      <c r="AV1012" s="41">
        <v>42.264899999999997</v>
      </c>
      <c r="AW1012" s="35">
        <v>41.978999999999999</v>
      </c>
      <c r="AX1012" s="327">
        <v>0.28589999999999804</v>
      </c>
      <c r="AY1012" s="41">
        <v>41.050899999999999</v>
      </c>
      <c r="AZ1012" s="35">
        <v>40.799999999999997</v>
      </c>
      <c r="BA1012" s="327">
        <v>0.25090000000000146</v>
      </c>
      <c r="BB1012" s="41">
        <v>99.992800000000003</v>
      </c>
      <c r="BC1012" s="35">
        <v>99.326766000000006</v>
      </c>
      <c r="BD1012" s="36">
        <v>0.66603399999999624</v>
      </c>
      <c r="BE1012" s="41">
        <v>79.202799999999996</v>
      </c>
      <c r="BF1012" s="35">
        <v>78.694500000000005</v>
      </c>
      <c r="BG1012" s="327">
        <v>0.50829999999999131</v>
      </c>
      <c r="BH1012" s="46">
        <v>83.315799999999996</v>
      </c>
      <c r="BI1012" s="46">
        <v>82.778999999999996</v>
      </c>
      <c r="BJ1012" s="327">
        <v>0.5367999999999995</v>
      </c>
      <c r="BK1012" s="41">
        <v>13.5428</v>
      </c>
      <c r="BL1012" s="35">
        <v>13.443199999999999</v>
      </c>
      <c r="BM1012" s="327">
        <v>9.9600000000000577E-2</v>
      </c>
      <c r="BN1012" s="36">
        <v>4.0877999999999998E-2</v>
      </c>
      <c r="BO1012" s="36">
        <v>3.6562999999999998E-2</v>
      </c>
      <c r="BP1012" s="36">
        <v>7.2560000000000003E-3</v>
      </c>
      <c r="BQ1012" s="36">
        <v>0.38228800000000002</v>
      </c>
      <c r="BR1012" s="36">
        <v>2.2044000000000001E-2</v>
      </c>
      <c r="BS1012" s="36">
        <v>9.8400000000000007E-4</v>
      </c>
      <c r="BT1012" s="36">
        <v>1.2462000000000001E-2</v>
      </c>
      <c r="BU1012" s="36">
        <v>8.8369999999999994E-3</v>
      </c>
      <c r="BV1012" s="36">
        <v>2.4886900000000001</v>
      </c>
      <c r="BW1012" s="36">
        <v>3.0000020000000003</v>
      </c>
      <c r="BX1012" s="944">
        <v>4.088E-2</v>
      </c>
      <c r="BY1012" s="36">
        <v>3.6560000000000002E-2</v>
      </c>
      <c r="BZ1012" s="36">
        <v>7.26E-3</v>
      </c>
      <c r="CA1012" s="36">
        <v>0.38241999999999998</v>
      </c>
      <c r="CB1012" s="36">
        <v>2.2040000000000001E-2</v>
      </c>
      <c r="CC1012" s="36">
        <v>9.7999999999999997E-4</v>
      </c>
      <c r="CD1012" s="36">
        <v>1.2460000000000001E-2</v>
      </c>
      <c r="CE1012" s="36">
        <v>8.8400000000000006E-3</v>
      </c>
      <c r="CF1012" s="36">
        <v>1.32751</v>
      </c>
      <c r="CG1012" s="36">
        <v>1.16106</v>
      </c>
      <c r="CH1012" s="36">
        <v>3.0000099999999996</v>
      </c>
      <c r="CI1012" s="36">
        <v>2.4885700000000002</v>
      </c>
      <c r="CJ1012" s="326">
        <v>0.46655709905688802</v>
      </c>
      <c r="CK1012" s="35">
        <v>41.978999999999999</v>
      </c>
      <c r="CL1012" s="35">
        <v>40.799999999999997</v>
      </c>
      <c r="CM1012" s="42">
        <v>99.326766000000006</v>
      </c>
    </row>
    <row r="1013" spans="1:91" x14ac:dyDescent="0.2">
      <c r="A1013" s="54" t="s">
        <v>590</v>
      </c>
      <c r="B1013" s="55">
        <v>3513</v>
      </c>
      <c r="C1013" s="55">
        <v>20050</v>
      </c>
      <c r="D1013" s="55">
        <v>275</v>
      </c>
      <c r="E1013" s="56">
        <v>0.224464</v>
      </c>
      <c r="F1013" s="57">
        <v>49.378</v>
      </c>
      <c r="G1013" s="58">
        <v>38.294400000000003</v>
      </c>
      <c r="H1013" s="58">
        <v>12.3177</v>
      </c>
      <c r="I1013" s="58">
        <v>1.5679099999999999</v>
      </c>
      <c r="J1013" s="58">
        <v>46.710999999999999</v>
      </c>
      <c r="K1013" s="58">
        <v>0.10117</v>
      </c>
      <c r="L1013" s="58">
        <v>0.68922000000000005</v>
      </c>
      <c r="M1013" s="58">
        <v>2.1930000000000001E-3</v>
      </c>
      <c r="N1013" s="58">
        <v>9.1005000000000003E-2</v>
      </c>
      <c r="O1013" s="58">
        <v>0.136792</v>
      </c>
      <c r="P1013" s="1125">
        <v>0.29603200000000002</v>
      </c>
      <c r="Q1013" s="59">
        <v>100.20699999999999</v>
      </c>
      <c r="R1013" s="58">
        <v>1.2341299999999999</v>
      </c>
      <c r="S1013" s="60">
        <v>1.03254</v>
      </c>
      <c r="T1013" s="60">
        <v>0.80076899999999995</v>
      </c>
      <c r="U1013" s="60">
        <v>0.231767</v>
      </c>
      <c r="V1013" s="60">
        <v>5.8444000000000003E-2</v>
      </c>
      <c r="W1013" s="60">
        <v>0.87831899999999996</v>
      </c>
      <c r="X1013" s="60">
        <v>2.0279999999999999E-3</v>
      </c>
      <c r="Y1013" s="60">
        <v>1.4597000000000001E-2</v>
      </c>
      <c r="Z1013" s="60">
        <v>4.3000000000000002E-5</v>
      </c>
      <c r="AA1013" s="60">
        <v>2.6819999999999999E-3</v>
      </c>
      <c r="AB1013" s="60">
        <v>3.4199999999999999E-3</v>
      </c>
      <c r="AC1013" s="60">
        <v>7.9310000000000005E-3</v>
      </c>
      <c r="AD1013" s="60">
        <v>3</v>
      </c>
      <c r="AE1013" s="60">
        <v>1.9999999999999998</v>
      </c>
      <c r="AF1013" s="58">
        <v>1.2341299999999999</v>
      </c>
      <c r="AG1013" s="130">
        <v>0.60247632405956186</v>
      </c>
      <c r="AH1013" s="62">
        <v>0.224464</v>
      </c>
      <c r="AI1013" s="58">
        <v>1.56972</v>
      </c>
      <c r="AJ1013" s="58">
        <v>9.0486999999999998E-2</v>
      </c>
      <c r="AK1013" s="58">
        <v>0.13559399999999999</v>
      </c>
      <c r="AL1013" s="58">
        <v>46.6297</v>
      </c>
      <c r="AM1013" s="58">
        <v>9.9568000000000004E-2</v>
      </c>
      <c r="AN1013" s="58">
        <v>6.3100000000000005E-4</v>
      </c>
      <c r="AO1013" s="58">
        <v>0.68649400000000005</v>
      </c>
      <c r="AP1013" s="58">
        <v>0.294321</v>
      </c>
      <c r="AQ1013" s="58">
        <v>49.299599999999998</v>
      </c>
      <c r="AR1013" s="58">
        <v>98.805999999999997</v>
      </c>
      <c r="AS1013" s="63">
        <v>0.224464</v>
      </c>
      <c r="AT1013" s="328">
        <v>0.22437356527803337</v>
      </c>
      <c r="AU1013" s="64">
        <v>9.043472196662572E-5</v>
      </c>
      <c r="AV1013" s="57">
        <v>38.294400000000003</v>
      </c>
      <c r="AW1013" s="58">
        <v>38.238100000000003</v>
      </c>
      <c r="AX1013" s="64">
        <v>5.6300000000000239E-2</v>
      </c>
      <c r="AY1013" s="57">
        <v>12.3177</v>
      </c>
      <c r="AZ1013" s="58">
        <v>12.29</v>
      </c>
      <c r="BA1013" s="64">
        <v>2.7700000000001168E-2</v>
      </c>
      <c r="BB1013" s="57">
        <v>100.20699999999999</v>
      </c>
      <c r="BC1013" s="58">
        <v>100.03461499999999</v>
      </c>
      <c r="BD1013" s="60">
        <v>0.17238500000000556</v>
      </c>
      <c r="BE1013" s="57">
        <v>49.378</v>
      </c>
      <c r="BF1013" s="58">
        <v>49.299599999999998</v>
      </c>
      <c r="BG1013" s="64">
        <v>7.8400000000002024E-2</v>
      </c>
      <c r="BH1013" s="58">
        <v>50.612100000000005</v>
      </c>
      <c r="BI1013" s="58">
        <v>50.528100000000002</v>
      </c>
      <c r="BJ1013" s="64">
        <v>8.4000000000003183E-2</v>
      </c>
      <c r="BK1013" s="57">
        <v>46.710999999999999</v>
      </c>
      <c r="BL1013" s="58">
        <v>46.6297</v>
      </c>
      <c r="BM1013" s="64">
        <v>8.1299999999998818E-2</v>
      </c>
      <c r="BN1013" s="60">
        <v>5.8609000000000001E-2</v>
      </c>
      <c r="BO1013" s="60">
        <v>2.6710000000000002E-3</v>
      </c>
      <c r="BP1013" s="60">
        <v>3.3960000000000001E-3</v>
      </c>
      <c r="BQ1013" s="60">
        <v>0.87824500000000005</v>
      </c>
      <c r="BR1013" s="60">
        <v>1.9989999999999999E-3</v>
      </c>
      <c r="BS1013" s="60">
        <v>1.2E-5</v>
      </c>
      <c r="BT1013" s="60">
        <v>1.4563E-2</v>
      </c>
      <c r="BU1013" s="60">
        <v>7.8980000000000005E-3</v>
      </c>
      <c r="BV1013" s="60">
        <v>1.03261</v>
      </c>
      <c r="BW1013" s="60">
        <v>2.000003</v>
      </c>
      <c r="BX1013" s="945">
        <v>5.8599999999999999E-2</v>
      </c>
      <c r="BY1013" s="60">
        <v>2.6700000000000001E-3</v>
      </c>
      <c r="BZ1013" s="60">
        <v>3.3999999999999998E-3</v>
      </c>
      <c r="CA1013" s="60">
        <v>0.87844</v>
      </c>
      <c r="CB1013" s="60">
        <v>2E-3</v>
      </c>
      <c r="CC1013" s="60">
        <v>1.0000000000000001E-5</v>
      </c>
      <c r="CD1013" s="60">
        <v>1.456E-2</v>
      </c>
      <c r="CE1013" s="60">
        <v>7.9000000000000008E-3</v>
      </c>
      <c r="CF1013" s="60">
        <v>0.80078000000000005</v>
      </c>
      <c r="CG1013" s="60">
        <v>0.23164999999999999</v>
      </c>
      <c r="CH1013" s="60">
        <v>2.0000100000000001</v>
      </c>
      <c r="CI1013" s="60">
        <v>1.03243</v>
      </c>
      <c r="CJ1013" s="328">
        <v>0.22437356527803337</v>
      </c>
      <c r="CK1013" s="58">
        <v>38.238100000000003</v>
      </c>
      <c r="CL1013" s="58">
        <v>12.29</v>
      </c>
      <c r="CM1013" s="59">
        <v>100.03461499999999</v>
      </c>
    </row>
    <row r="1014" spans="1:91" x14ac:dyDescent="0.2">
      <c r="A1014" s="54" t="s">
        <v>590</v>
      </c>
      <c r="B1014" s="55">
        <v>3513</v>
      </c>
      <c r="C1014" s="55">
        <v>20050</v>
      </c>
      <c r="D1014" s="55">
        <v>275</v>
      </c>
      <c r="E1014" s="56">
        <v>0.22992099999999999</v>
      </c>
      <c r="F1014" s="57">
        <v>49.875700000000002</v>
      </c>
      <c r="G1014" s="58">
        <v>38.408200000000001</v>
      </c>
      <c r="H1014" s="58">
        <v>12.744300000000001</v>
      </c>
      <c r="I1014" s="58">
        <v>1.56948</v>
      </c>
      <c r="J1014" s="58">
        <v>46.816000000000003</v>
      </c>
      <c r="K1014" s="58">
        <v>0.114236</v>
      </c>
      <c r="L1014" s="58">
        <v>0.69209200000000004</v>
      </c>
      <c r="M1014" s="58">
        <v>1.1993999999999999E-2</v>
      </c>
      <c r="N1014" s="58">
        <v>9.1175000000000006E-2</v>
      </c>
      <c r="O1014" s="58">
        <v>0.149034</v>
      </c>
      <c r="P1014" s="1125">
        <v>0.287804</v>
      </c>
      <c r="Q1014" s="59">
        <v>100.884</v>
      </c>
      <c r="R1014" s="58">
        <v>1.27688</v>
      </c>
      <c r="S1014" s="60">
        <v>1.0361800000000001</v>
      </c>
      <c r="T1014" s="60">
        <v>0.79794299999999996</v>
      </c>
      <c r="U1014" s="60">
        <v>0.23824000000000001</v>
      </c>
      <c r="V1014" s="60">
        <v>5.8123000000000001E-2</v>
      </c>
      <c r="W1014" s="60">
        <v>0.87458800000000003</v>
      </c>
      <c r="X1014" s="60">
        <v>2.2750000000000001E-3</v>
      </c>
      <c r="Y1014" s="60">
        <v>1.4563E-2</v>
      </c>
      <c r="Z1014" s="60">
        <v>2.3599999999999999E-4</v>
      </c>
      <c r="AA1014" s="60">
        <v>2.6689999999999999E-3</v>
      </c>
      <c r="AB1014" s="60">
        <v>3.702E-3</v>
      </c>
      <c r="AC1014" s="60">
        <v>7.6600000000000001E-3</v>
      </c>
      <c r="AD1014" s="60">
        <v>3</v>
      </c>
      <c r="AE1014" s="60">
        <v>1.9999989999999999</v>
      </c>
      <c r="AF1014" s="58">
        <v>1.27688</v>
      </c>
      <c r="AG1014" s="130">
        <v>0.60109717266223794</v>
      </c>
      <c r="AH1014" s="62">
        <v>0.22992099999999999</v>
      </c>
      <c r="AI1014" s="58">
        <v>1.57135</v>
      </c>
      <c r="AJ1014" s="58">
        <v>9.0644000000000002E-2</v>
      </c>
      <c r="AK1014" s="58">
        <v>0.14780599999999999</v>
      </c>
      <c r="AL1014" s="58">
        <v>46.732100000000003</v>
      </c>
      <c r="AM1014" s="58">
        <v>0.112564</v>
      </c>
      <c r="AN1014" s="58">
        <v>1.0371E-2</v>
      </c>
      <c r="AO1014" s="58">
        <v>0.68928199999999995</v>
      </c>
      <c r="AP1014" s="58">
        <v>0.28605999999999998</v>
      </c>
      <c r="AQ1014" s="58">
        <v>49.7943</v>
      </c>
      <c r="AR1014" s="58">
        <v>99.4345</v>
      </c>
      <c r="AS1014" s="63">
        <v>0.22992099999999999</v>
      </c>
      <c r="AT1014" s="328">
        <v>0.2298374642884719</v>
      </c>
      <c r="AU1014" s="64">
        <v>8.3535711528082146E-5</v>
      </c>
      <c r="AV1014" s="57">
        <v>38.408200000000001</v>
      </c>
      <c r="AW1014" s="58">
        <v>38.349699999999999</v>
      </c>
      <c r="AX1014" s="64">
        <v>5.8500000000002217E-2</v>
      </c>
      <c r="AY1014" s="57">
        <v>12.744300000000001</v>
      </c>
      <c r="AZ1014" s="58">
        <v>12.72</v>
      </c>
      <c r="BA1014" s="64">
        <v>2.430000000000021E-2</v>
      </c>
      <c r="BB1014" s="57">
        <v>100.884</v>
      </c>
      <c r="BC1014" s="58">
        <v>100.70987700000003</v>
      </c>
      <c r="BD1014" s="60">
        <v>0.17412299999996605</v>
      </c>
      <c r="BE1014" s="57">
        <v>49.875700000000002</v>
      </c>
      <c r="BF1014" s="58">
        <v>49.7943</v>
      </c>
      <c r="BG1014" s="64">
        <v>8.1400000000002137E-2</v>
      </c>
      <c r="BH1014" s="58">
        <v>51.152500000000003</v>
      </c>
      <c r="BI1014" s="58">
        <v>51.069699999999997</v>
      </c>
      <c r="BJ1014" s="64">
        <v>8.280000000000598E-2</v>
      </c>
      <c r="BK1014" s="57">
        <v>46.816000000000003</v>
      </c>
      <c r="BL1014" s="58">
        <v>46.732100000000003</v>
      </c>
      <c r="BM1014" s="64">
        <v>8.3899999999999864E-2</v>
      </c>
      <c r="BN1014" s="60">
        <v>5.8291999999999997E-2</v>
      </c>
      <c r="BO1014" s="60">
        <v>2.6580000000000002E-3</v>
      </c>
      <c r="BP1014" s="60">
        <v>3.6779999999999998E-3</v>
      </c>
      <c r="BQ1014" s="60">
        <v>0.87451000000000001</v>
      </c>
      <c r="BR1014" s="60">
        <v>2.2460000000000002E-3</v>
      </c>
      <c r="BS1014" s="60">
        <v>2.04E-4</v>
      </c>
      <c r="BT1014" s="60">
        <v>1.4527999999999999E-2</v>
      </c>
      <c r="BU1014" s="60">
        <v>7.6270000000000001E-3</v>
      </c>
      <c r="BV1014" s="60">
        <v>1.03626</v>
      </c>
      <c r="BW1014" s="60">
        <v>2.000003</v>
      </c>
      <c r="BX1014" s="945">
        <v>5.8279999999999998E-2</v>
      </c>
      <c r="BY1014" s="60">
        <v>2.66E-3</v>
      </c>
      <c r="BZ1014" s="60">
        <v>3.6800000000000001E-3</v>
      </c>
      <c r="CA1014" s="60">
        <v>0.87470000000000003</v>
      </c>
      <c r="CB1014" s="60">
        <v>2.2499999999999998E-3</v>
      </c>
      <c r="CC1014" s="60">
        <v>2.0000000000000001E-4</v>
      </c>
      <c r="CD1014" s="60">
        <v>1.453E-2</v>
      </c>
      <c r="CE1014" s="60">
        <v>7.6299999999999996E-3</v>
      </c>
      <c r="CF1014" s="60">
        <v>0.79795000000000005</v>
      </c>
      <c r="CG1014" s="60">
        <v>0.23813000000000001</v>
      </c>
      <c r="CH1014" s="60">
        <v>2.0000100000000001</v>
      </c>
      <c r="CI1014" s="60">
        <v>1.0360800000000001</v>
      </c>
      <c r="CJ1014" s="328">
        <v>0.2298374642884719</v>
      </c>
      <c r="CK1014" s="58">
        <v>38.349699999999999</v>
      </c>
      <c r="CL1014" s="58">
        <v>12.72</v>
      </c>
      <c r="CM1014" s="59">
        <v>100.70987700000003</v>
      </c>
    </row>
    <row r="1015" spans="1:91" x14ac:dyDescent="0.2">
      <c r="A1015" s="749" t="s">
        <v>591</v>
      </c>
      <c r="B1015" s="750"/>
      <c r="C1015" s="750"/>
      <c r="D1015" s="750"/>
      <c r="E1015" s="699">
        <v>0.47182199999999996</v>
      </c>
      <c r="F1015" s="700">
        <v>79.56765</v>
      </c>
      <c r="G1015" s="701">
        <v>42.023949999999999</v>
      </c>
      <c r="H1015" s="701">
        <v>41.724149999999995</v>
      </c>
      <c r="I1015" s="701">
        <v>0.71461249999999998</v>
      </c>
      <c r="J1015" s="701">
        <v>13.219799999999999</v>
      </c>
      <c r="K1015" s="701">
        <v>0.74804150000000003</v>
      </c>
      <c r="L1015" s="701">
        <v>0.39511399999999997</v>
      </c>
      <c r="M1015" s="701">
        <v>4.0511999999999999E-2</v>
      </c>
      <c r="N1015" s="701">
        <v>0.82557400000000003</v>
      </c>
      <c r="O1015" s="701">
        <v>0.196413</v>
      </c>
      <c r="P1015" s="701">
        <v>0.21683049999999998</v>
      </c>
      <c r="Q1015" s="702">
        <v>100.1049</v>
      </c>
      <c r="R1015" s="701">
        <v>4.180415</v>
      </c>
      <c r="S1015" s="699">
        <v>2.4979149999999999</v>
      </c>
      <c r="T1015" s="699">
        <v>1.3192900000000001</v>
      </c>
      <c r="U1015" s="699">
        <v>1.17862</v>
      </c>
      <c r="V1015" s="699">
        <v>3.9991499999999999E-2</v>
      </c>
      <c r="W1015" s="699">
        <v>0.373195</v>
      </c>
      <c r="X1015" s="699">
        <v>2.2513999999999999E-2</v>
      </c>
      <c r="Y1015" s="699">
        <v>1.2563000000000001E-2</v>
      </c>
      <c r="Z1015" s="699">
        <v>1.2025E-3</v>
      </c>
      <c r="AA1015" s="699">
        <v>3.6524500000000001E-2</v>
      </c>
      <c r="AB1015" s="699">
        <v>7.3730000000000002E-3</v>
      </c>
      <c r="AC1015" s="699">
        <v>8.7209999999999996E-3</v>
      </c>
      <c r="AD1015" s="699">
        <v>4</v>
      </c>
      <c r="AE1015" s="699">
        <v>2.9999945000000006</v>
      </c>
      <c r="AF1015" s="703">
        <v>4.180415</v>
      </c>
      <c r="AG1015" s="782">
        <v>0.50287435841817496</v>
      </c>
      <c r="AH1015" s="704">
        <v>0.47182199999999996</v>
      </c>
      <c r="AI1015" s="410">
        <v>0.71865950000000001</v>
      </c>
      <c r="AJ1015" s="410">
        <v>0.82854450000000002</v>
      </c>
      <c r="AK1015" s="410">
        <v>0.19247049999999999</v>
      </c>
      <c r="AL1015" s="410">
        <v>13.120699999999999</v>
      </c>
      <c r="AM1015" s="410">
        <v>0.73697299999999999</v>
      </c>
      <c r="AN1015" s="410">
        <v>3.4022499999999997E-2</v>
      </c>
      <c r="AO1015" s="410">
        <v>0.385322</v>
      </c>
      <c r="AP1015" s="410">
        <v>0.21084900000000001</v>
      </c>
      <c r="AQ1015" s="410">
        <v>79.048200000000008</v>
      </c>
      <c r="AR1015" s="410">
        <v>95.275749999999988</v>
      </c>
      <c r="AS1015" s="782">
        <v>0.47182199999999996</v>
      </c>
      <c r="AT1015" s="782">
        <v>0.47201012106696383</v>
      </c>
      <c r="AU1015" s="782">
        <v>-1.8812106696383668E-4</v>
      </c>
      <c r="AV1015" s="363">
        <v>42.023949999999999</v>
      </c>
      <c r="AW1015" s="363">
        <v>41.734700000000004</v>
      </c>
      <c r="AX1015" s="782">
        <v>0.28924999999999912</v>
      </c>
      <c r="AY1015" s="363">
        <v>41.724149999999995</v>
      </c>
      <c r="AZ1015" s="363">
        <v>41.465000000000003</v>
      </c>
      <c r="BA1015" s="782">
        <v>0.25914999999999822</v>
      </c>
      <c r="BB1015" s="363">
        <v>100.1049</v>
      </c>
      <c r="BC1015" s="363">
        <v>99.427240999999995</v>
      </c>
      <c r="BD1015" s="782">
        <v>0.67765900000000556</v>
      </c>
      <c r="BE1015" s="363">
        <v>79.56765</v>
      </c>
      <c r="BF1015" s="363">
        <v>79.048200000000008</v>
      </c>
      <c r="BG1015" s="782">
        <v>0.51944999999999908</v>
      </c>
      <c r="BH1015" s="363">
        <v>83.748099999999994</v>
      </c>
      <c r="BI1015" s="363">
        <v>83.199700000000007</v>
      </c>
      <c r="BJ1015" s="782">
        <v>0.54839999999999378</v>
      </c>
      <c r="BK1015" s="363">
        <v>13.219799999999999</v>
      </c>
      <c r="BL1015" s="363">
        <v>13.120699999999999</v>
      </c>
      <c r="BM1015" s="782">
        <v>9.9100000000000854E-2</v>
      </c>
      <c r="BN1015" s="412">
        <v>4.0486999999999995E-2</v>
      </c>
      <c r="BO1015" s="412">
        <v>3.6901500000000004E-2</v>
      </c>
      <c r="BP1015" s="412">
        <v>7.273E-3</v>
      </c>
      <c r="BQ1015" s="412">
        <v>0.3728805</v>
      </c>
      <c r="BR1015" s="412">
        <v>2.2329500000000002E-2</v>
      </c>
      <c r="BS1015" s="412">
        <v>1.0165E-3</v>
      </c>
      <c r="BT1015" s="412">
        <v>1.2334000000000001E-2</v>
      </c>
      <c r="BU1015" s="412">
        <v>8.5375E-3</v>
      </c>
      <c r="BV1015" s="412">
        <v>2.49824</v>
      </c>
      <c r="BW1015" s="412">
        <v>2.9999995000000004</v>
      </c>
      <c r="BX1015" s="413">
        <v>4.0485E-2</v>
      </c>
      <c r="BY1015" s="412">
        <v>3.6900000000000002E-2</v>
      </c>
      <c r="BZ1015" s="412">
        <v>7.2750000000000002E-3</v>
      </c>
      <c r="CA1015" s="412">
        <v>0.37300999999999995</v>
      </c>
      <c r="CB1015" s="412">
        <v>2.2325000000000001E-2</v>
      </c>
      <c r="CC1015" s="412">
        <v>1.0149999999999998E-3</v>
      </c>
      <c r="CD1015" s="412">
        <v>1.2335E-2</v>
      </c>
      <c r="CE1015" s="412">
        <v>8.5400000000000007E-3</v>
      </c>
      <c r="CF1015" s="412">
        <v>1.3189299999999999</v>
      </c>
      <c r="CG1015" s="412">
        <v>1.17919</v>
      </c>
      <c r="CH1015" s="412">
        <v>3.0000049999999998</v>
      </c>
      <c r="CI1015" s="412">
        <v>2.4981200000000001</v>
      </c>
      <c r="CJ1015" s="412">
        <v>0.47201012106696383</v>
      </c>
      <c r="CK1015" s="410">
        <v>41.734700000000004</v>
      </c>
      <c r="CL1015" s="410">
        <v>41.465000000000003</v>
      </c>
      <c r="CM1015" s="411">
        <v>99.427240999999995</v>
      </c>
    </row>
    <row r="1016" spans="1:91" x14ac:dyDescent="0.2">
      <c r="A1016" s="54" t="s">
        <v>592</v>
      </c>
      <c r="B1016" s="783"/>
      <c r="C1016" s="783"/>
      <c r="D1016" s="783"/>
      <c r="E1016" s="56">
        <v>0.22719249999999999</v>
      </c>
      <c r="F1016" s="361">
        <v>49.626850000000005</v>
      </c>
      <c r="G1016" s="253">
        <v>38.351300000000002</v>
      </c>
      <c r="H1016" s="253">
        <v>12.531000000000001</v>
      </c>
      <c r="I1016" s="253">
        <v>1.568695</v>
      </c>
      <c r="J1016" s="253">
        <v>46.763500000000001</v>
      </c>
      <c r="K1016" s="253">
        <v>0.10770299999999999</v>
      </c>
      <c r="L1016" s="253">
        <v>0.69065600000000005</v>
      </c>
      <c r="M1016" s="253">
        <v>7.0935E-3</v>
      </c>
      <c r="N1016" s="253">
        <v>9.1090000000000004E-2</v>
      </c>
      <c r="O1016" s="253">
        <v>0.14291300000000001</v>
      </c>
      <c r="P1016" s="253">
        <v>0.29191800000000001</v>
      </c>
      <c r="Q1016" s="362">
        <v>100.5455</v>
      </c>
      <c r="R1016" s="253">
        <v>1.2555049999999999</v>
      </c>
      <c r="S1016" s="56">
        <v>1.0343599999999999</v>
      </c>
      <c r="T1016" s="56">
        <v>0.79935599999999996</v>
      </c>
      <c r="U1016" s="56">
        <v>0.2350035</v>
      </c>
      <c r="V1016" s="56">
        <v>5.8283500000000002E-2</v>
      </c>
      <c r="W1016" s="56">
        <v>0.8764535</v>
      </c>
      <c r="X1016" s="56">
        <v>2.1514999999999998E-3</v>
      </c>
      <c r="Y1016" s="56">
        <v>1.4579999999999999E-2</v>
      </c>
      <c r="Z1016" s="56">
        <v>1.395E-4</v>
      </c>
      <c r="AA1016" s="56">
        <v>2.6754999999999999E-3</v>
      </c>
      <c r="AB1016" s="56">
        <v>3.5609999999999999E-3</v>
      </c>
      <c r="AC1016" s="56">
        <v>7.7955000000000003E-3</v>
      </c>
      <c r="AD1016" s="56">
        <v>3</v>
      </c>
      <c r="AE1016" s="56">
        <v>1.9999994999999999</v>
      </c>
      <c r="AF1016" s="859">
        <v>1.2555049999999999</v>
      </c>
      <c r="AG1016" s="792">
        <v>0.60178674836089985</v>
      </c>
      <c r="AH1016" s="681">
        <v>0.22719249999999999</v>
      </c>
      <c r="AI1016" s="253">
        <v>1.570535</v>
      </c>
      <c r="AJ1016" s="253">
        <v>9.0565499999999993E-2</v>
      </c>
      <c r="AK1016" s="253">
        <v>0.14169999999999999</v>
      </c>
      <c r="AL1016" s="253">
        <v>46.680900000000001</v>
      </c>
      <c r="AM1016" s="253">
        <v>0.10606599999999999</v>
      </c>
      <c r="AN1016" s="253">
        <v>5.5009999999999998E-3</v>
      </c>
      <c r="AO1016" s="253">
        <v>0.68788800000000005</v>
      </c>
      <c r="AP1016" s="253">
        <v>0.29019050000000002</v>
      </c>
      <c r="AQ1016" s="253">
        <v>49.546949999999995</v>
      </c>
      <c r="AR1016" s="253">
        <v>99.120249999999999</v>
      </c>
      <c r="AS1016" s="792">
        <v>0.22719249999999999</v>
      </c>
      <c r="AT1016" s="792">
        <v>0.22710551478325264</v>
      </c>
      <c r="AU1016" s="792">
        <v>8.6985216747353933E-5</v>
      </c>
      <c r="AV1016" s="364">
        <v>38.351300000000002</v>
      </c>
      <c r="AW1016" s="364">
        <v>38.293900000000001</v>
      </c>
      <c r="AX1016" s="792">
        <v>5.7400000000001228E-2</v>
      </c>
      <c r="AY1016" s="364">
        <v>12.531000000000001</v>
      </c>
      <c r="AZ1016" s="364">
        <v>12.504999999999999</v>
      </c>
      <c r="BA1016" s="792">
        <v>2.6000000000000689E-2</v>
      </c>
      <c r="BB1016" s="364">
        <v>100.5455</v>
      </c>
      <c r="BC1016" s="364">
        <v>100.37224600000002</v>
      </c>
      <c r="BD1016" s="792">
        <v>0.17325399999998581</v>
      </c>
      <c r="BE1016" s="364">
        <v>49.626850000000005</v>
      </c>
      <c r="BF1016" s="364">
        <v>49.546949999999995</v>
      </c>
      <c r="BG1016" s="792">
        <v>7.990000000000208E-2</v>
      </c>
      <c r="BH1016" s="364">
        <v>50.882300000000001</v>
      </c>
      <c r="BI1016" s="364">
        <v>50.798900000000003</v>
      </c>
      <c r="BJ1016" s="792">
        <v>8.3400000000004582E-2</v>
      </c>
      <c r="BK1016" s="364">
        <v>46.763500000000001</v>
      </c>
      <c r="BL1016" s="364">
        <v>46.680900000000001</v>
      </c>
      <c r="BM1016" s="792">
        <v>8.2599999999999341E-2</v>
      </c>
      <c r="BN1016" s="56">
        <v>5.8450500000000002E-2</v>
      </c>
      <c r="BO1016" s="56">
        <v>2.6645000000000002E-3</v>
      </c>
      <c r="BP1016" s="56">
        <v>3.5370000000000002E-3</v>
      </c>
      <c r="BQ1016" s="56">
        <v>0.87637750000000003</v>
      </c>
      <c r="BR1016" s="56">
        <v>2.1225000000000003E-3</v>
      </c>
      <c r="BS1016" s="56">
        <v>1.08E-4</v>
      </c>
      <c r="BT1016" s="56">
        <v>1.4545499999999999E-2</v>
      </c>
      <c r="BU1016" s="56">
        <v>7.7625000000000003E-3</v>
      </c>
      <c r="BV1016" s="56">
        <v>1.034435</v>
      </c>
      <c r="BW1016" s="56">
        <v>2.000003</v>
      </c>
      <c r="BX1016" s="63">
        <v>5.8439999999999999E-2</v>
      </c>
      <c r="BY1016" s="56">
        <v>2.6649999999999998E-3</v>
      </c>
      <c r="BZ1016" s="56">
        <v>3.5399999999999997E-3</v>
      </c>
      <c r="CA1016" s="56">
        <v>0.87657000000000007</v>
      </c>
      <c r="CB1016" s="56">
        <v>2.1250000000000002E-3</v>
      </c>
      <c r="CC1016" s="56">
        <v>1.05E-4</v>
      </c>
      <c r="CD1016" s="56">
        <v>1.4544999999999999E-2</v>
      </c>
      <c r="CE1016" s="56">
        <v>7.7650000000000002E-3</v>
      </c>
      <c r="CF1016" s="56">
        <v>0.7993650000000001</v>
      </c>
      <c r="CG1016" s="56">
        <v>0.23488999999999999</v>
      </c>
      <c r="CH1016" s="56">
        <v>2.0000100000000001</v>
      </c>
      <c r="CI1016" s="56">
        <v>1.0342549999999999</v>
      </c>
      <c r="CJ1016" s="56">
        <v>0.22710551478325264</v>
      </c>
      <c r="CK1016" s="253">
        <v>38.293900000000001</v>
      </c>
      <c r="CL1016" s="253">
        <v>12.504999999999999</v>
      </c>
      <c r="CM1016" s="362">
        <v>100.37224600000002</v>
      </c>
    </row>
    <row r="1017" spans="1:91" ht="16" thickBot="1" x14ac:dyDescent="0.25">
      <c r="A1017" s="530" t="s">
        <v>593</v>
      </c>
      <c r="B1017" s="531">
        <v>3512</v>
      </c>
      <c r="C1017" s="531">
        <v>20049</v>
      </c>
      <c r="D1017" s="531">
        <v>275</v>
      </c>
      <c r="E1017" s="174">
        <v>0.17407</v>
      </c>
      <c r="F1017" s="532">
        <v>48.349600000000002</v>
      </c>
      <c r="G1017" s="252">
        <v>39.933399999999999</v>
      </c>
      <c r="H1017" s="252">
        <v>9.3533299999999997</v>
      </c>
      <c r="I1017" s="252">
        <v>1.5751200000000001</v>
      </c>
      <c r="J1017" s="252">
        <v>48.617199999999997</v>
      </c>
      <c r="K1017" s="252">
        <v>7.5278999999999999E-2</v>
      </c>
      <c r="L1017" s="252">
        <v>0.70133400000000001</v>
      </c>
      <c r="M1017" s="252">
        <v>-2.1900000000000001E-3</v>
      </c>
      <c r="N1017" s="252">
        <v>4.2139999999999997E-2</v>
      </c>
      <c r="O1017" s="252">
        <v>0.123167</v>
      </c>
      <c r="P1017" s="252">
        <v>0.32230900000000001</v>
      </c>
      <c r="Q1017" s="533">
        <v>100.741</v>
      </c>
      <c r="R1017" s="252">
        <v>0.93711999999999995</v>
      </c>
      <c r="S1017" s="174">
        <v>1.00441</v>
      </c>
      <c r="T1017" s="174">
        <v>0.829573</v>
      </c>
      <c r="U1017" s="174">
        <v>0.17483799999999999</v>
      </c>
      <c r="V1017" s="174">
        <v>5.8328999999999999E-2</v>
      </c>
      <c r="W1017" s="174">
        <v>0.90817700000000001</v>
      </c>
      <c r="X1017" s="174">
        <v>1.4989999999999999E-3</v>
      </c>
      <c r="Y1017" s="174">
        <v>1.4756E-2</v>
      </c>
      <c r="Z1017" s="174">
        <v>-4.0000000000000003E-5</v>
      </c>
      <c r="AA1017" s="174">
        <v>1.2340000000000001E-3</v>
      </c>
      <c r="AB1017" s="174">
        <v>3.0590000000000001E-3</v>
      </c>
      <c r="AC1017" s="174">
        <v>8.5780000000000006E-3</v>
      </c>
      <c r="AD1017" s="174">
        <v>3</v>
      </c>
      <c r="AE1017" s="174">
        <v>2.000003</v>
      </c>
      <c r="AF1017" s="751">
        <v>0.93711999999999995</v>
      </c>
      <c r="AG1017" s="925">
        <v>0.59691588433771003</v>
      </c>
      <c r="AH1017" s="534">
        <v>0.17407</v>
      </c>
      <c r="AI1017" s="253">
        <v>1.57646</v>
      </c>
      <c r="AJ1017" s="253">
        <v>4.1686000000000001E-2</v>
      </c>
      <c r="AK1017" s="253">
        <v>0.122303</v>
      </c>
      <c r="AL1017" s="253">
        <v>48.553699999999999</v>
      </c>
      <c r="AM1017" s="253">
        <v>7.4105000000000004E-2</v>
      </c>
      <c r="AN1017" s="253">
        <v>-3.3300000000000001E-3</v>
      </c>
      <c r="AO1017" s="253">
        <v>0.69926900000000003</v>
      </c>
      <c r="AP1017" s="253">
        <v>0.32097300000000001</v>
      </c>
      <c r="AQ1017" s="253">
        <v>48.292099999999998</v>
      </c>
      <c r="AR1017" s="253">
        <v>99.677300000000002</v>
      </c>
      <c r="AS1017" s="63">
        <v>0.17407</v>
      </c>
      <c r="AT1017" s="793">
        <v>0.17390395204572381</v>
      </c>
      <c r="AU1017" s="62">
        <v>1.6604795427618835E-4</v>
      </c>
      <c r="AV1017" s="361">
        <v>39.933399999999999</v>
      </c>
      <c r="AW1017" s="253">
        <v>39.893900000000002</v>
      </c>
      <c r="AX1017" s="62">
        <v>3.949999999999676E-2</v>
      </c>
      <c r="AY1017" s="361">
        <v>9.3533299999999997</v>
      </c>
      <c r="AZ1017" s="253">
        <v>9.33</v>
      </c>
      <c r="BA1017" s="62">
        <v>2.3329999999999629E-2</v>
      </c>
      <c r="BB1017" s="361">
        <v>100.741</v>
      </c>
      <c r="BC1017" s="253">
        <v>100.60906599999998</v>
      </c>
      <c r="BD1017" s="56">
        <v>0.13193400000001532</v>
      </c>
      <c r="BE1017" s="361">
        <v>48.349600000000002</v>
      </c>
      <c r="BF1017" s="253">
        <v>48.292099999999998</v>
      </c>
      <c r="BG1017" s="62">
        <v>5.7500000000004547E-2</v>
      </c>
      <c r="BH1017" s="253">
        <v>49.286729999999999</v>
      </c>
      <c r="BI1017" s="253">
        <v>49.2239</v>
      </c>
      <c r="BJ1017" s="62">
        <v>6.2829999999998165E-2</v>
      </c>
      <c r="BK1017" s="361">
        <v>48.617199999999997</v>
      </c>
      <c r="BL1017" s="253">
        <v>48.553699999999999</v>
      </c>
      <c r="BM1017" s="62">
        <v>6.3499999999997669E-2</v>
      </c>
      <c r="BN1017" s="56">
        <v>5.8451000000000003E-2</v>
      </c>
      <c r="BO1017" s="56">
        <v>1.222E-3</v>
      </c>
      <c r="BP1017" s="56">
        <v>3.042E-3</v>
      </c>
      <c r="BQ1017" s="56">
        <v>0.90812199999999998</v>
      </c>
      <c r="BR1017" s="56">
        <v>1.4779999999999999E-3</v>
      </c>
      <c r="BS1017" s="56">
        <v>-6.9999999999999994E-5</v>
      </c>
      <c r="BT1017" s="56">
        <v>1.4730999999999999E-2</v>
      </c>
      <c r="BU1017" s="56">
        <v>8.5529999999999998E-3</v>
      </c>
      <c r="BV1017" s="56">
        <v>1.00447</v>
      </c>
      <c r="BW1017" s="56">
        <v>1.9999989999999999</v>
      </c>
      <c r="BX1017" s="63">
        <v>5.8439999999999999E-2</v>
      </c>
      <c r="BY1017" s="56">
        <v>1.2199999999999999E-3</v>
      </c>
      <c r="BZ1017" s="56">
        <v>3.0400000000000002E-3</v>
      </c>
      <c r="CA1017" s="56">
        <v>0.90832000000000002</v>
      </c>
      <c r="CB1017" s="56">
        <v>1.48E-3</v>
      </c>
      <c r="CC1017" s="56">
        <v>-6.9999999999999994E-5</v>
      </c>
      <c r="CD1017" s="56">
        <v>1.473E-2</v>
      </c>
      <c r="CE1017" s="56">
        <v>8.5500000000000003E-3</v>
      </c>
      <c r="CF1017" s="56">
        <v>0.82964000000000004</v>
      </c>
      <c r="CG1017" s="56">
        <v>0.17465</v>
      </c>
      <c r="CH1017" s="56">
        <v>2</v>
      </c>
      <c r="CI1017" s="56">
        <v>1.0042900000000001</v>
      </c>
      <c r="CJ1017" s="793">
        <v>0.17390395204572381</v>
      </c>
      <c r="CK1017" s="253">
        <v>39.893900000000002</v>
      </c>
      <c r="CL1017" s="253">
        <v>9.33</v>
      </c>
      <c r="CM1017" s="362">
        <v>100.60906599999998</v>
      </c>
    </row>
    <row r="1018" spans="1:91" x14ac:dyDescent="0.2">
      <c r="A1018" s="157" t="s">
        <v>594</v>
      </c>
      <c r="B1018" s="158">
        <v>3718</v>
      </c>
      <c r="C1018" s="158">
        <v>20264</v>
      </c>
      <c r="D1018" s="158">
        <v>275</v>
      </c>
      <c r="E1018" s="159">
        <v>0.17255699999999999</v>
      </c>
      <c r="F1018" s="166">
        <v>48.547800000000002</v>
      </c>
      <c r="G1018" s="160">
        <v>40.1706</v>
      </c>
      <c r="H1018" s="160">
        <v>9.3100299999999994</v>
      </c>
      <c r="I1018" s="160">
        <v>1.29935</v>
      </c>
      <c r="J1018" s="160">
        <v>48.169699999999999</v>
      </c>
      <c r="K1018" s="160">
        <v>3.9248999999999999E-2</v>
      </c>
      <c r="L1018" s="160">
        <v>0.65703599999999995</v>
      </c>
      <c r="M1018" s="160">
        <v>2.3148999999999999E-2</v>
      </c>
      <c r="N1018" s="160">
        <v>5.4517000000000003E-2</v>
      </c>
      <c r="O1018" s="160">
        <v>0.17274400000000001</v>
      </c>
      <c r="P1018" s="1129">
        <v>0.28809600000000002</v>
      </c>
      <c r="Q1018" s="276">
        <v>100.185</v>
      </c>
      <c r="R1018" s="160">
        <v>0.93278899999999998</v>
      </c>
      <c r="S1018" s="161">
        <v>1.0161100000000001</v>
      </c>
      <c r="T1018" s="161">
        <v>0.84077400000000002</v>
      </c>
      <c r="U1018" s="161">
        <v>0.17533599999999999</v>
      </c>
      <c r="V1018" s="161">
        <v>4.8478E-2</v>
      </c>
      <c r="W1018" s="161">
        <v>0.906582</v>
      </c>
      <c r="X1018" s="161">
        <v>7.8799999999999996E-4</v>
      </c>
      <c r="Y1018" s="161">
        <v>1.3927999999999999E-2</v>
      </c>
      <c r="Z1018" s="161">
        <v>4.5800000000000002E-4</v>
      </c>
      <c r="AA1018" s="161">
        <v>1.6080000000000001E-3</v>
      </c>
      <c r="AB1018" s="161">
        <v>4.3229999999999996E-3</v>
      </c>
      <c r="AC1018" s="161">
        <v>7.7250000000000001E-3</v>
      </c>
      <c r="AD1018" s="161">
        <v>3</v>
      </c>
      <c r="AE1018" s="161">
        <v>2.0000000000000004</v>
      </c>
      <c r="AF1018" s="160">
        <v>0.93278899999999998</v>
      </c>
      <c r="AG1018" s="162">
        <v>0.5416559362403589</v>
      </c>
      <c r="AH1018" s="163">
        <v>0.17255699999999999</v>
      </c>
      <c r="AI1018" s="58">
        <v>1.3004</v>
      </c>
      <c r="AJ1018" s="58">
        <v>5.407E-2</v>
      </c>
      <c r="AK1018" s="58">
        <v>0.17188000000000001</v>
      </c>
      <c r="AL1018" s="58">
        <v>48.106499999999997</v>
      </c>
      <c r="AM1018" s="58">
        <v>3.8115999999999997E-2</v>
      </c>
      <c r="AN1018" s="58">
        <v>2.1968999999999999E-2</v>
      </c>
      <c r="AO1018" s="58">
        <v>0.65500400000000003</v>
      </c>
      <c r="AP1018" s="58">
        <v>0.2868</v>
      </c>
      <c r="AQ1018" s="58">
        <v>48.489800000000002</v>
      </c>
      <c r="AR1018" s="58">
        <v>99.124600000000001</v>
      </c>
      <c r="AS1018" s="63">
        <v>0.17255699999999999</v>
      </c>
      <c r="AT1018" s="328">
        <v>0.1723720472440945</v>
      </c>
      <c r="AU1018" s="64">
        <v>1.8495275590549309E-4</v>
      </c>
      <c r="AV1018" s="57">
        <v>40.1706</v>
      </c>
      <c r="AW1018" s="58">
        <v>40.131500000000003</v>
      </c>
      <c r="AX1018" s="64">
        <v>3.9099999999997692E-2</v>
      </c>
      <c r="AY1018" s="57">
        <v>9.3100299999999994</v>
      </c>
      <c r="AZ1018" s="58">
        <v>9.2899999999999991</v>
      </c>
      <c r="BA1018" s="64">
        <v>2.0030000000000214E-2</v>
      </c>
      <c r="BB1018" s="57">
        <v>100.185</v>
      </c>
      <c r="BC1018" s="58">
        <v>100.05623900000001</v>
      </c>
      <c r="BD1018" s="60">
        <v>0.12876099999999724</v>
      </c>
      <c r="BE1018" s="57">
        <v>48.547800000000002</v>
      </c>
      <c r="BF1018" s="58">
        <v>48.489800000000002</v>
      </c>
      <c r="BG1018" s="64">
        <v>5.7999999999999829E-2</v>
      </c>
      <c r="BH1018" s="58">
        <v>49.480629999999998</v>
      </c>
      <c r="BI1018" s="58">
        <v>49.421500000000002</v>
      </c>
      <c r="BJ1018" s="64">
        <v>5.912999999999613E-2</v>
      </c>
      <c r="BK1018" s="57">
        <v>48.169699999999999</v>
      </c>
      <c r="BL1018" s="58">
        <v>48.106499999999997</v>
      </c>
      <c r="BM1018" s="64">
        <v>6.3200000000001921E-2</v>
      </c>
      <c r="BN1018" s="60">
        <v>4.8578999999999997E-2</v>
      </c>
      <c r="BO1018" s="60">
        <v>1.5969999999999999E-3</v>
      </c>
      <c r="BP1018" s="60">
        <v>4.3070000000000001E-3</v>
      </c>
      <c r="BQ1018" s="60">
        <v>0.90653600000000001</v>
      </c>
      <c r="BR1018" s="60">
        <v>7.6599999999999997E-4</v>
      </c>
      <c r="BS1018" s="60">
        <v>4.35E-4</v>
      </c>
      <c r="BT1018" s="60">
        <v>1.3903E-2</v>
      </c>
      <c r="BU1018" s="60">
        <v>7.7000000000000002E-3</v>
      </c>
      <c r="BV1018" s="60">
        <v>1.0161800000000001</v>
      </c>
      <c r="BW1018" s="60">
        <v>2.000003</v>
      </c>
      <c r="BX1018" s="945">
        <v>4.8570000000000002E-2</v>
      </c>
      <c r="BY1018" s="60">
        <v>1.6000000000000001E-3</v>
      </c>
      <c r="BZ1018" s="60">
        <v>4.3099999999999996E-3</v>
      </c>
      <c r="CA1018" s="60">
        <v>0.90673000000000004</v>
      </c>
      <c r="CB1018" s="60">
        <v>7.6999999999999996E-4</v>
      </c>
      <c r="CC1018" s="60">
        <v>4.4000000000000002E-4</v>
      </c>
      <c r="CD1018" s="60">
        <v>1.3899999999999999E-2</v>
      </c>
      <c r="CE1018" s="60">
        <v>7.7000000000000002E-3</v>
      </c>
      <c r="CF1018" s="60">
        <v>0.84087000000000001</v>
      </c>
      <c r="CG1018" s="60">
        <v>0.17513000000000001</v>
      </c>
      <c r="CH1018" s="60">
        <v>2.0000200000000001</v>
      </c>
      <c r="CI1018" s="60">
        <v>1.016</v>
      </c>
      <c r="CJ1018" s="328">
        <v>0.1723720472440945</v>
      </c>
      <c r="CK1018" s="58">
        <v>40.131500000000003</v>
      </c>
      <c r="CL1018" s="58">
        <v>9.2899999999999991</v>
      </c>
      <c r="CM1018" s="59">
        <v>100.05623900000001</v>
      </c>
    </row>
    <row r="1019" spans="1:91" x14ac:dyDescent="0.2">
      <c r="A1019" s="54" t="s">
        <v>595</v>
      </c>
      <c r="B1019" s="55">
        <v>3718</v>
      </c>
      <c r="C1019" s="55">
        <v>20264</v>
      </c>
      <c r="D1019" s="55">
        <v>275</v>
      </c>
      <c r="E1019" s="56">
        <v>0.16864299999999999</v>
      </c>
      <c r="F1019" s="57">
        <v>48.293900000000001</v>
      </c>
      <c r="G1019" s="58">
        <v>40.149500000000003</v>
      </c>
      <c r="H1019" s="58">
        <v>9.0512800000000002</v>
      </c>
      <c r="I1019" s="58">
        <v>1.3996</v>
      </c>
      <c r="J1019" s="58">
        <v>47.738100000000003</v>
      </c>
      <c r="K1019" s="58">
        <v>6.3170000000000004E-2</v>
      </c>
      <c r="L1019" s="58">
        <v>0.66196600000000005</v>
      </c>
      <c r="M1019" s="58">
        <v>1.9324000000000001E-2</v>
      </c>
      <c r="N1019" s="58">
        <v>0.11167299999999999</v>
      </c>
      <c r="O1019" s="156">
        <v>0.70536900000000002</v>
      </c>
      <c r="P1019" s="1125">
        <v>0.35529300000000003</v>
      </c>
      <c r="Q1019" s="59">
        <v>100.255</v>
      </c>
      <c r="R1019" s="58">
        <v>0.90686599999999995</v>
      </c>
      <c r="S1019" s="60">
        <v>1.0069600000000001</v>
      </c>
      <c r="T1019" s="60">
        <v>0.83714</v>
      </c>
      <c r="U1019" s="60">
        <v>0.16981599999999999</v>
      </c>
      <c r="V1019" s="60">
        <v>5.2019999999999997E-2</v>
      </c>
      <c r="W1019" s="60">
        <v>0.89504300000000003</v>
      </c>
      <c r="X1019" s="60">
        <v>1.263E-3</v>
      </c>
      <c r="Y1019" s="60">
        <v>1.3979E-2</v>
      </c>
      <c r="Z1019" s="60">
        <v>3.8099999999999999E-4</v>
      </c>
      <c r="AA1019" s="60">
        <v>3.2810000000000001E-3</v>
      </c>
      <c r="AB1019" s="60">
        <v>1.7586000000000001E-2</v>
      </c>
      <c r="AC1019" s="60">
        <v>9.4909999999999994E-3</v>
      </c>
      <c r="AD1019" s="60">
        <v>3</v>
      </c>
      <c r="AE1019" s="60">
        <v>2</v>
      </c>
      <c r="AF1019" s="58">
        <v>0.90686599999999995</v>
      </c>
      <c r="AG1019" s="130">
        <v>0.57069424297489446</v>
      </c>
      <c r="AH1019" s="62">
        <v>0.16864299999999999</v>
      </c>
      <c r="AI1019" s="58">
        <v>1.40069</v>
      </c>
      <c r="AJ1019" s="58">
        <v>0.11130900000000001</v>
      </c>
      <c r="AK1019" s="58">
        <v>0.70463600000000004</v>
      </c>
      <c r="AL1019" s="58">
        <v>47.677700000000002</v>
      </c>
      <c r="AM1019" s="58">
        <v>6.2057000000000001E-2</v>
      </c>
      <c r="AN1019" s="58">
        <v>1.8157E-2</v>
      </c>
      <c r="AO1019" s="58">
        <v>0.660022</v>
      </c>
      <c r="AP1019" s="58">
        <v>0.35397000000000001</v>
      </c>
      <c r="AQ1019" s="58">
        <v>48.238300000000002</v>
      </c>
      <c r="AR1019" s="58">
        <v>99.226799999999997</v>
      </c>
      <c r="AS1019" s="63">
        <v>0.16864299999999999</v>
      </c>
      <c r="AT1019" s="328">
        <v>0.16843955782008879</v>
      </c>
      <c r="AU1019" s="64">
        <v>2.0344217991119518E-4</v>
      </c>
      <c r="AV1019" s="57">
        <v>40.149500000000003</v>
      </c>
      <c r="AW1019" s="58">
        <v>40.113100000000003</v>
      </c>
      <c r="AX1019" s="64">
        <v>3.6400000000000432E-2</v>
      </c>
      <c r="AY1019" s="57">
        <v>9.0512800000000002</v>
      </c>
      <c r="AZ1019" s="58">
        <v>9.0299999999999994</v>
      </c>
      <c r="BA1019" s="64">
        <v>2.1280000000000854E-2</v>
      </c>
      <c r="BB1019" s="57">
        <v>100.255</v>
      </c>
      <c r="BC1019" s="58">
        <v>100.131641</v>
      </c>
      <c r="BD1019" s="60">
        <v>0.12335899999999356</v>
      </c>
      <c r="BE1019" s="57">
        <v>48.293900000000001</v>
      </c>
      <c r="BF1019" s="58">
        <v>48.238300000000002</v>
      </c>
      <c r="BG1019" s="64">
        <v>5.5599999999998317E-2</v>
      </c>
      <c r="BH1019" s="58">
        <v>49.200780000000002</v>
      </c>
      <c r="BI1019" s="58">
        <v>49.143100000000004</v>
      </c>
      <c r="BJ1019" s="64">
        <v>5.7679999999997733E-2</v>
      </c>
      <c r="BK1019" s="57">
        <v>47.738100000000003</v>
      </c>
      <c r="BL1019" s="58">
        <v>47.677700000000002</v>
      </c>
      <c r="BM1019" s="64">
        <v>6.0400000000001342E-2</v>
      </c>
      <c r="BN1019" s="60">
        <v>5.2123000000000003E-2</v>
      </c>
      <c r="BO1019" s="60">
        <v>3.2750000000000001E-3</v>
      </c>
      <c r="BP1019" s="60">
        <v>1.7589E-2</v>
      </c>
      <c r="BQ1019" s="60">
        <v>0.89498699999999998</v>
      </c>
      <c r="BR1019" s="60">
        <v>1.242E-3</v>
      </c>
      <c r="BS1019" s="60">
        <v>3.5799999999999997E-4</v>
      </c>
      <c r="BT1019" s="60">
        <v>1.3955E-2</v>
      </c>
      <c r="BU1019" s="60">
        <v>9.4669999999999997E-3</v>
      </c>
      <c r="BV1019" s="60">
        <v>1.0069999999999999</v>
      </c>
      <c r="BW1019" s="60">
        <v>1.9999959999999999</v>
      </c>
      <c r="BX1019" s="945">
        <v>5.2109999999999997E-2</v>
      </c>
      <c r="BY1019" s="60">
        <v>3.2699999999999999E-3</v>
      </c>
      <c r="BZ1019" s="60">
        <v>1.7590000000000001E-2</v>
      </c>
      <c r="CA1019" s="60">
        <v>0.89517999999999998</v>
      </c>
      <c r="CB1019" s="60">
        <v>1.24E-3</v>
      </c>
      <c r="CC1019" s="60">
        <v>3.6000000000000002E-4</v>
      </c>
      <c r="CD1019" s="60">
        <v>1.3950000000000001E-2</v>
      </c>
      <c r="CE1019" s="60">
        <v>9.4599999999999997E-3</v>
      </c>
      <c r="CF1019" s="60">
        <v>0.83723999999999998</v>
      </c>
      <c r="CG1019" s="60">
        <v>0.16958999999999999</v>
      </c>
      <c r="CH1019" s="60">
        <v>1.9999899999999999</v>
      </c>
      <c r="CI1019" s="60">
        <v>1.0068299999999999</v>
      </c>
      <c r="CJ1019" s="328">
        <v>0.16843955782008879</v>
      </c>
      <c r="CK1019" s="58">
        <v>40.113100000000003</v>
      </c>
      <c r="CL1019" s="58">
        <v>9.0299999999999994</v>
      </c>
      <c r="CM1019" s="59">
        <v>100.131641</v>
      </c>
    </row>
    <row r="1020" spans="1:91" x14ac:dyDescent="0.2">
      <c r="A1020" s="54" t="s">
        <v>595</v>
      </c>
      <c r="B1020" s="55">
        <v>3718</v>
      </c>
      <c r="C1020" s="55">
        <v>20264</v>
      </c>
      <c r="D1020" s="55">
        <v>275</v>
      </c>
      <c r="E1020" s="56">
        <v>0.17207800000000001</v>
      </c>
      <c r="F1020" s="57">
        <v>48.786000000000001</v>
      </c>
      <c r="G1020" s="58">
        <v>40.390999999999998</v>
      </c>
      <c r="H1020" s="58">
        <v>9.3297500000000007</v>
      </c>
      <c r="I1020" s="58">
        <v>1.40324</v>
      </c>
      <c r="J1020" s="58">
        <v>47.886299999999999</v>
      </c>
      <c r="K1020" s="58">
        <v>6.8654999999999994E-2</v>
      </c>
      <c r="L1020" s="58">
        <v>0.65120500000000003</v>
      </c>
      <c r="M1020" s="58">
        <v>2.3310999999999998E-2</v>
      </c>
      <c r="N1020" s="58">
        <v>0.102618</v>
      </c>
      <c r="O1020" s="156">
        <v>0.78983599999999998</v>
      </c>
      <c r="P1020" s="1125">
        <v>0.35307899999999998</v>
      </c>
      <c r="Q1020" s="59">
        <v>100.999</v>
      </c>
      <c r="R1020" s="58">
        <v>0.934755</v>
      </c>
      <c r="S1020" s="60">
        <v>1.00969</v>
      </c>
      <c r="T1020" s="60">
        <v>0.83594000000000002</v>
      </c>
      <c r="U1020" s="60">
        <v>0.17374400000000001</v>
      </c>
      <c r="V1020" s="60">
        <v>5.1769000000000003E-2</v>
      </c>
      <c r="W1020" s="60">
        <v>0.89117599999999997</v>
      </c>
      <c r="X1020" s="60">
        <v>1.3619999999999999E-3</v>
      </c>
      <c r="Y1020" s="60">
        <v>1.3650000000000001E-2</v>
      </c>
      <c r="Z1020" s="60">
        <v>4.5600000000000003E-4</v>
      </c>
      <c r="AA1020" s="60">
        <v>2.993E-3</v>
      </c>
      <c r="AB1020" s="60">
        <v>1.9546000000000001E-2</v>
      </c>
      <c r="AC1020" s="60">
        <v>9.3620000000000005E-3</v>
      </c>
      <c r="AD1020" s="60">
        <v>3</v>
      </c>
      <c r="AE1020" s="60">
        <v>1.9999980000000002</v>
      </c>
      <c r="AF1020" s="58">
        <v>0.934755</v>
      </c>
      <c r="AG1020" s="130">
        <v>0.57893712460225288</v>
      </c>
      <c r="AH1020" s="62">
        <v>0.17207800000000001</v>
      </c>
      <c r="AI1020" s="58">
        <v>1.4043600000000001</v>
      </c>
      <c r="AJ1020" s="58">
        <v>0.10224</v>
      </c>
      <c r="AK1020" s="58">
        <v>0.78911100000000001</v>
      </c>
      <c r="AL1020" s="58">
        <v>47.824399999999997</v>
      </c>
      <c r="AM1020" s="58">
        <v>6.7507999999999999E-2</v>
      </c>
      <c r="AN1020" s="58">
        <v>2.2110999999999999E-2</v>
      </c>
      <c r="AO1020" s="58">
        <v>0.64922599999999997</v>
      </c>
      <c r="AP1020" s="58">
        <v>0.35172999999999999</v>
      </c>
      <c r="AQ1020" s="58">
        <v>48.728400000000001</v>
      </c>
      <c r="AR1020" s="58">
        <v>99.939099999999996</v>
      </c>
      <c r="AS1020" s="63">
        <v>0.17207800000000001</v>
      </c>
      <c r="AT1020" s="328">
        <v>0.17187685724474028</v>
      </c>
      <c r="AU1020" s="64">
        <v>2.0114275525973113E-4</v>
      </c>
      <c r="AV1020" s="57">
        <v>40.390999999999998</v>
      </c>
      <c r="AW1020" s="58">
        <v>40.353099999999998</v>
      </c>
      <c r="AX1020" s="64">
        <v>3.7900000000000489E-2</v>
      </c>
      <c r="AY1020" s="57">
        <v>9.3297500000000007</v>
      </c>
      <c r="AZ1020" s="58">
        <v>9.31</v>
      </c>
      <c r="BA1020" s="64">
        <v>1.9750000000000156E-2</v>
      </c>
      <c r="BB1020" s="57">
        <v>100.999</v>
      </c>
      <c r="BC1020" s="58">
        <v>100.873786</v>
      </c>
      <c r="BD1020" s="60">
        <v>0.12521399999999971</v>
      </c>
      <c r="BE1020" s="57">
        <v>48.786000000000001</v>
      </c>
      <c r="BF1020" s="58">
        <v>48.728400000000001</v>
      </c>
      <c r="BG1020" s="64">
        <v>5.7600000000000762E-2</v>
      </c>
      <c r="BH1020" s="58">
        <v>49.720749999999995</v>
      </c>
      <c r="BI1020" s="58">
        <v>49.6631</v>
      </c>
      <c r="BJ1020" s="64">
        <v>5.7649999999995316E-2</v>
      </c>
      <c r="BK1020" s="57">
        <v>47.886299999999999</v>
      </c>
      <c r="BL1020" s="58">
        <v>47.824399999999997</v>
      </c>
      <c r="BM1020" s="64">
        <v>6.1900000000001398E-2</v>
      </c>
      <c r="BN1020" s="60">
        <v>5.1874000000000003E-2</v>
      </c>
      <c r="BO1020" s="60">
        <v>2.9859999999999999E-3</v>
      </c>
      <c r="BP1020" s="60">
        <v>1.9552E-2</v>
      </c>
      <c r="BQ1020" s="60">
        <v>0.89111799999999997</v>
      </c>
      <c r="BR1020" s="60">
        <v>1.341E-3</v>
      </c>
      <c r="BS1020" s="60">
        <v>4.3300000000000001E-4</v>
      </c>
      <c r="BT1020" s="60">
        <v>1.3625E-2</v>
      </c>
      <c r="BU1020" s="60">
        <v>9.3380000000000008E-3</v>
      </c>
      <c r="BV1020" s="60">
        <v>1.00973</v>
      </c>
      <c r="BW1020" s="60">
        <v>1.999997</v>
      </c>
      <c r="BX1020" s="945">
        <v>5.1860000000000003E-2</v>
      </c>
      <c r="BY1020" s="60">
        <v>2.99E-3</v>
      </c>
      <c r="BZ1020" s="60">
        <v>1.9550000000000001E-2</v>
      </c>
      <c r="CA1020" s="60">
        <v>0.89131000000000005</v>
      </c>
      <c r="CB1020" s="60">
        <v>1.34E-3</v>
      </c>
      <c r="CC1020" s="60">
        <v>4.2999999999999999E-4</v>
      </c>
      <c r="CD1020" s="60">
        <v>1.362E-2</v>
      </c>
      <c r="CE1020" s="60">
        <v>9.3399999999999993E-3</v>
      </c>
      <c r="CF1020" s="60">
        <v>0.83604000000000001</v>
      </c>
      <c r="CG1020" s="60">
        <v>0.17352000000000001</v>
      </c>
      <c r="CH1020" s="60">
        <v>2</v>
      </c>
      <c r="CI1020" s="60">
        <v>1.00956</v>
      </c>
      <c r="CJ1020" s="328">
        <v>0.17187685724474028</v>
      </c>
      <c r="CK1020" s="58">
        <v>40.353099999999998</v>
      </c>
      <c r="CL1020" s="58">
        <v>9.31</v>
      </c>
      <c r="CM1020" s="59">
        <v>100.873786</v>
      </c>
    </row>
    <row r="1021" spans="1:91" x14ac:dyDescent="0.2">
      <c r="A1021" s="54" t="s">
        <v>595</v>
      </c>
      <c r="B1021" s="55">
        <v>3718</v>
      </c>
      <c r="C1021" s="55">
        <v>20264</v>
      </c>
      <c r="D1021" s="55">
        <v>275</v>
      </c>
      <c r="E1021" s="56">
        <v>0.16971800000000001</v>
      </c>
      <c r="F1021" s="57">
        <v>48.438400000000001</v>
      </c>
      <c r="G1021" s="58">
        <v>40.217599999999997</v>
      </c>
      <c r="H1021" s="58">
        <v>9.1362199999999998</v>
      </c>
      <c r="I1021" s="58">
        <v>1.4212100000000001</v>
      </c>
      <c r="J1021" s="58">
        <v>47.771799999999999</v>
      </c>
      <c r="K1021" s="58">
        <v>6.5365999999999994E-2</v>
      </c>
      <c r="L1021" s="58">
        <v>0.685002</v>
      </c>
      <c r="M1021" s="58">
        <v>6.9319999999999998E-3</v>
      </c>
      <c r="N1021" s="58">
        <v>0.105471</v>
      </c>
      <c r="O1021" s="156">
        <v>0.78679699999999997</v>
      </c>
      <c r="P1021" s="1125">
        <v>0.353599</v>
      </c>
      <c r="Q1021" s="59">
        <v>100.55</v>
      </c>
      <c r="R1021" s="58">
        <v>0.91536899999999999</v>
      </c>
      <c r="S1021" s="60">
        <v>1.00668</v>
      </c>
      <c r="T1021" s="60">
        <v>0.83582699999999999</v>
      </c>
      <c r="U1021" s="60">
        <v>0.170851</v>
      </c>
      <c r="V1021" s="60">
        <v>5.2651000000000003E-2</v>
      </c>
      <c r="W1021" s="60">
        <v>0.89275800000000005</v>
      </c>
      <c r="X1021" s="60">
        <v>1.302E-3</v>
      </c>
      <c r="Y1021" s="60">
        <v>1.4419E-2</v>
      </c>
      <c r="Z1021" s="60">
        <v>1.36E-4</v>
      </c>
      <c r="AA1021" s="60">
        <v>3.0890000000000002E-3</v>
      </c>
      <c r="AB1021" s="60">
        <v>1.9552E-2</v>
      </c>
      <c r="AC1021" s="60">
        <v>9.4149999999999998E-3</v>
      </c>
      <c r="AD1021" s="60">
        <v>3</v>
      </c>
      <c r="AE1021" s="60">
        <v>1.9999999999999998</v>
      </c>
      <c r="AF1021" s="58">
        <v>0.91536899999999999</v>
      </c>
      <c r="AG1021" s="130">
        <v>0.56247148232136113</v>
      </c>
      <c r="AH1021" s="62">
        <v>0.16971800000000001</v>
      </c>
      <c r="AI1021" s="58">
        <v>1.42232</v>
      </c>
      <c r="AJ1021" s="58">
        <v>0.105101</v>
      </c>
      <c r="AK1021" s="58">
        <v>0.78608100000000003</v>
      </c>
      <c r="AL1021" s="58">
        <v>47.711100000000002</v>
      </c>
      <c r="AM1021" s="58">
        <v>6.4242999999999995E-2</v>
      </c>
      <c r="AN1021" s="58">
        <v>5.77E-3</v>
      </c>
      <c r="AO1021" s="58">
        <v>0.68302300000000005</v>
      </c>
      <c r="AP1021" s="58">
        <v>0.35227199999999997</v>
      </c>
      <c r="AQ1021" s="58">
        <v>48.382300000000001</v>
      </c>
      <c r="AR1021" s="58">
        <v>99.512200000000007</v>
      </c>
      <c r="AS1021" s="63">
        <v>0.16971800000000001</v>
      </c>
      <c r="AT1021" s="328">
        <v>0.16951964631662608</v>
      </c>
      <c r="AU1021" s="64">
        <v>1.9835368337392523E-4</v>
      </c>
      <c r="AV1021" s="57">
        <v>40.217599999999997</v>
      </c>
      <c r="AW1021" s="58">
        <v>40.180500000000002</v>
      </c>
      <c r="AX1021" s="64">
        <v>3.7099999999995248E-2</v>
      </c>
      <c r="AY1021" s="57">
        <v>9.1362199999999998</v>
      </c>
      <c r="AZ1021" s="58">
        <v>9.1199999999999992</v>
      </c>
      <c r="BA1021" s="64">
        <v>1.6220000000000567E-2</v>
      </c>
      <c r="BB1021" s="57">
        <v>100.55</v>
      </c>
      <c r="BC1021" s="58">
        <v>100.43041000000001</v>
      </c>
      <c r="BD1021" s="60">
        <v>0.11958999999998809</v>
      </c>
      <c r="BE1021" s="57">
        <v>48.438400000000001</v>
      </c>
      <c r="BF1021" s="58">
        <v>48.382300000000001</v>
      </c>
      <c r="BG1021" s="64">
        <v>5.6100000000000705E-2</v>
      </c>
      <c r="BH1021" s="58">
        <v>49.353819999999999</v>
      </c>
      <c r="BI1021" s="58">
        <v>49.3005</v>
      </c>
      <c r="BJ1021" s="64">
        <v>5.3319999999999368E-2</v>
      </c>
      <c r="BK1021" s="57">
        <v>47.771799999999999</v>
      </c>
      <c r="BL1021" s="58">
        <v>47.711100000000002</v>
      </c>
      <c r="BM1021" s="64">
        <v>6.069999999999709E-2</v>
      </c>
      <c r="BN1021" s="60">
        <v>5.2755999999999997E-2</v>
      </c>
      <c r="BO1021" s="60">
        <v>3.0820000000000001E-3</v>
      </c>
      <c r="BP1021" s="60">
        <v>1.9557999999999999E-2</v>
      </c>
      <c r="BQ1021" s="60">
        <v>0.89270000000000005</v>
      </c>
      <c r="BR1021" s="60">
        <v>1.2819999999999999E-3</v>
      </c>
      <c r="BS1021" s="60">
        <v>1.1400000000000001E-4</v>
      </c>
      <c r="BT1021" s="60">
        <v>1.4394000000000001E-2</v>
      </c>
      <c r="BU1021" s="60">
        <v>9.391E-3</v>
      </c>
      <c r="BV1021" s="60">
        <v>1.0067200000000001</v>
      </c>
      <c r="BW1021" s="60">
        <v>1.999997</v>
      </c>
      <c r="BX1021" s="945">
        <v>5.2749999999999998E-2</v>
      </c>
      <c r="BY1021" s="60">
        <v>3.0799999999999998E-3</v>
      </c>
      <c r="BZ1021" s="60">
        <v>1.9550000000000001E-2</v>
      </c>
      <c r="CA1021" s="60">
        <v>0.89288999999999996</v>
      </c>
      <c r="CB1021" s="60">
        <v>1.2800000000000001E-3</v>
      </c>
      <c r="CC1021" s="60">
        <v>1.1E-4</v>
      </c>
      <c r="CD1021" s="60">
        <v>1.439E-2</v>
      </c>
      <c r="CE1021" s="60">
        <v>9.3900000000000008E-3</v>
      </c>
      <c r="CF1021" s="60">
        <v>0.83592</v>
      </c>
      <c r="CG1021" s="60">
        <v>0.17063</v>
      </c>
      <c r="CH1021" s="60">
        <v>1.9999899999999999</v>
      </c>
      <c r="CI1021" s="60">
        <v>1.0065500000000001</v>
      </c>
      <c r="CJ1021" s="328">
        <v>0.16951964631662608</v>
      </c>
      <c r="CK1021" s="58">
        <v>40.180500000000002</v>
      </c>
      <c r="CL1021" s="58">
        <v>9.1199999999999992</v>
      </c>
      <c r="CM1021" s="59">
        <v>100.43041000000001</v>
      </c>
    </row>
    <row r="1022" spans="1:91" x14ac:dyDescent="0.2">
      <c r="A1022" s="54" t="s">
        <v>595</v>
      </c>
      <c r="B1022" s="55">
        <v>3718</v>
      </c>
      <c r="C1022" s="55">
        <v>20264</v>
      </c>
      <c r="D1022" s="55">
        <v>275</v>
      </c>
      <c r="E1022" s="56">
        <v>0.17033300000000001</v>
      </c>
      <c r="F1022" s="57">
        <v>48.438299999999998</v>
      </c>
      <c r="G1022" s="58">
        <v>40.187600000000003</v>
      </c>
      <c r="H1022" s="58">
        <v>9.1693300000000004</v>
      </c>
      <c r="I1022" s="58">
        <v>1.4173800000000001</v>
      </c>
      <c r="J1022" s="58">
        <v>47.782699999999998</v>
      </c>
      <c r="K1022" s="58">
        <v>5.6707E-2</v>
      </c>
      <c r="L1022" s="58">
        <v>0.66248300000000004</v>
      </c>
      <c r="M1022" s="58">
        <v>1.5643000000000001E-2</v>
      </c>
      <c r="N1022" s="58">
        <v>0.109072</v>
      </c>
      <c r="O1022" s="156">
        <v>0.73637799999999998</v>
      </c>
      <c r="P1022" s="1125">
        <v>0.36070400000000002</v>
      </c>
      <c r="Q1022" s="59">
        <v>100.498</v>
      </c>
      <c r="R1022" s="58">
        <v>0.91869699999999999</v>
      </c>
      <c r="S1022" s="60">
        <v>1.0073700000000001</v>
      </c>
      <c r="T1022" s="60">
        <v>0.83577900000000005</v>
      </c>
      <c r="U1022" s="60">
        <v>0.17158799999999999</v>
      </c>
      <c r="V1022" s="60">
        <v>5.2545000000000001E-2</v>
      </c>
      <c r="W1022" s="60">
        <v>0.89357699999999995</v>
      </c>
      <c r="X1022" s="60">
        <v>1.1310000000000001E-3</v>
      </c>
      <c r="Y1022" s="60">
        <v>1.3953999999999999E-2</v>
      </c>
      <c r="Z1022" s="60">
        <v>3.0800000000000001E-4</v>
      </c>
      <c r="AA1022" s="60">
        <v>3.1970000000000002E-3</v>
      </c>
      <c r="AB1022" s="60">
        <v>1.8311999999999998E-2</v>
      </c>
      <c r="AC1022" s="60">
        <v>9.6109999999999998E-3</v>
      </c>
      <c r="AD1022" s="60">
        <v>3</v>
      </c>
      <c r="AE1022" s="60">
        <v>2.0000020000000003</v>
      </c>
      <c r="AF1022" s="58">
        <v>0.91869699999999999</v>
      </c>
      <c r="AG1022" s="130">
        <v>0.57583267773024871</v>
      </c>
      <c r="AH1022" s="62">
        <v>0.17033300000000001</v>
      </c>
      <c r="AI1022" s="58">
        <v>1.41849</v>
      </c>
      <c r="AJ1022" s="58">
        <v>0.108704</v>
      </c>
      <c r="AK1022" s="58">
        <v>0.73564300000000005</v>
      </c>
      <c r="AL1022" s="58">
        <v>47.721699999999998</v>
      </c>
      <c r="AM1022" s="58">
        <v>5.5591000000000002E-2</v>
      </c>
      <c r="AN1022" s="58">
        <v>1.4465E-2</v>
      </c>
      <c r="AO1022" s="58">
        <v>0.66051899999999997</v>
      </c>
      <c r="AP1022" s="58">
        <v>0.35936200000000001</v>
      </c>
      <c r="AQ1022" s="58">
        <v>48.381799999999998</v>
      </c>
      <c r="AR1022" s="58">
        <v>99.456299999999999</v>
      </c>
      <c r="AS1022" s="63">
        <v>0.17033300000000001</v>
      </c>
      <c r="AT1022" s="328">
        <v>0.17012827131567454</v>
      </c>
      <c r="AU1022" s="64">
        <v>2.0472868432547253E-4</v>
      </c>
      <c r="AV1022" s="57">
        <v>40.187600000000003</v>
      </c>
      <c r="AW1022" s="58">
        <v>40.150700000000001</v>
      </c>
      <c r="AX1022" s="64">
        <v>3.6900000000002819E-2</v>
      </c>
      <c r="AY1022" s="57">
        <v>9.1693300000000004</v>
      </c>
      <c r="AZ1022" s="58">
        <v>9.15</v>
      </c>
      <c r="BA1022" s="64">
        <v>1.9330000000000069E-2</v>
      </c>
      <c r="BB1022" s="57">
        <v>100.498</v>
      </c>
      <c r="BC1022" s="58">
        <v>100.375174</v>
      </c>
      <c r="BD1022" s="60">
        <v>0.12282600000000343</v>
      </c>
      <c r="BE1022" s="57">
        <v>48.438299999999998</v>
      </c>
      <c r="BF1022" s="58">
        <v>48.381799999999998</v>
      </c>
      <c r="BG1022" s="64">
        <v>5.6499999999999773E-2</v>
      </c>
      <c r="BH1022" s="58">
        <v>49.356930000000006</v>
      </c>
      <c r="BI1022" s="58">
        <v>49.300699999999999</v>
      </c>
      <c r="BJ1022" s="64">
        <v>5.6230000000006441E-2</v>
      </c>
      <c r="BK1022" s="57">
        <v>47.782699999999998</v>
      </c>
      <c r="BL1022" s="58">
        <v>47.721699999999998</v>
      </c>
      <c r="BM1022" s="64">
        <v>6.0999999999999943E-2</v>
      </c>
      <c r="BN1022" s="60">
        <v>5.2651000000000003E-2</v>
      </c>
      <c r="BO1022" s="60">
        <v>3.1900000000000001E-3</v>
      </c>
      <c r="BP1022" s="60">
        <v>1.8315999999999999E-2</v>
      </c>
      <c r="BQ1022" s="60">
        <v>0.89351899999999995</v>
      </c>
      <c r="BR1022" s="60">
        <v>1.1100000000000001E-3</v>
      </c>
      <c r="BS1022" s="60">
        <v>2.8499999999999999E-4</v>
      </c>
      <c r="BT1022" s="60">
        <v>1.393E-2</v>
      </c>
      <c r="BU1022" s="60">
        <v>9.5860000000000008E-3</v>
      </c>
      <c r="BV1022" s="60">
        <v>1.0074099999999999</v>
      </c>
      <c r="BW1022" s="60">
        <v>1.999997</v>
      </c>
      <c r="BX1022" s="945">
        <v>5.2639999999999999E-2</v>
      </c>
      <c r="BY1022" s="60">
        <v>3.1900000000000001E-3</v>
      </c>
      <c r="BZ1022" s="60">
        <v>1.831E-2</v>
      </c>
      <c r="CA1022" s="60">
        <v>0.89371</v>
      </c>
      <c r="CB1022" s="60">
        <v>1.1100000000000001E-3</v>
      </c>
      <c r="CC1022" s="60">
        <v>2.7999999999999998E-4</v>
      </c>
      <c r="CD1022" s="60">
        <v>1.393E-2</v>
      </c>
      <c r="CE1022" s="60">
        <v>9.58E-3</v>
      </c>
      <c r="CF1022" s="60">
        <v>0.83587999999999996</v>
      </c>
      <c r="CG1022" s="60">
        <v>0.17136000000000001</v>
      </c>
      <c r="CH1022" s="60">
        <v>1.9999899999999999</v>
      </c>
      <c r="CI1022" s="60">
        <v>1.0072399999999999</v>
      </c>
      <c r="CJ1022" s="328">
        <v>0.17012827131567454</v>
      </c>
      <c r="CK1022" s="58">
        <v>40.150700000000001</v>
      </c>
      <c r="CL1022" s="58">
        <v>9.15</v>
      </c>
      <c r="CM1022" s="59">
        <v>100.375174</v>
      </c>
    </row>
    <row r="1023" spans="1:91" x14ac:dyDescent="0.2">
      <c r="A1023" s="862" t="s">
        <v>596</v>
      </c>
      <c r="B1023" s="697">
        <v>3718</v>
      </c>
      <c r="C1023" s="697">
        <v>20266</v>
      </c>
      <c r="D1023" s="697">
        <v>275</v>
      </c>
      <c r="E1023" s="699">
        <v>0.48777399999999999</v>
      </c>
      <c r="F1023" s="700">
        <v>80.882000000000005</v>
      </c>
      <c r="G1023" s="701">
        <v>41.4298</v>
      </c>
      <c r="H1023" s="701">
        <v>43.844999999999999</v>
      </c>
      <c r="I1023" s="701">
        <v>0.536995</v>
      </c>
      <c r="J1023" s="701">
        <v>12.183400000000001</v>
      </c>
      <c r="K1023" s="701">
        <v>0.76396799999999998</v>
      </c>
      <c r="L1023" s="701">
        <v>0.377884</v>
      </c>
      <c r="M1023" s="701">
        <v>4.7240999999999998E-2</v>
      </c>
      <c r="N1023" s="701">
        <v>0.84984499999999996</v>
      </c>
      <c r="O1023" s="701">
        <v>0.17799000000000001</v>
      </c>
      <c r="P1023" s="701">
        <v>0.21863199999999999</v>
      </c>
      <c r="Q1023" s="702">
        <v>100.431</v>
      </c>
      <c r="R1023" s="701">
        <v>4.3929099999999996</v>
      </c>
      <c r="S1023" s="699">
        <v>2.53694</v>
      </c>
      <c r="T1023" s="699">
        <v>1.29949</v>
      </c>
      <c r="U1023" s="699">
        <v>1.23746</v>
      </c>
      <c r="V1023" s="699">
        <v>3.0025E-2</v>
      </c>
      <c r="W1023" s="699">
        <v>0.34362799999999999</v>
      </c>
      <c r="X1023" s="699">
        <v>2.2973E-2</v>
      </c>
      <c r="Y1023" s="699">
        <v>1.2005E-2</v>
      </c>
      <c r="Z1023" s="699">
        <v>1.4009999999999999E-3</v>
      </c>
      <c r="AA1023" s="699">
        <v>3.7566000000000002E-2</v>
      </c>
      <c r="AB1023" s="699">
        <v>6.6759999999999996E-3</v>
      </c>
      <c r="AC1023" s="699">
        <v>8.7860000000000004E-3</v>
      </c>
      <c r="AD1023" s="699">
        <v>4</v>
      </c>
      <c r="AE1023" s="699">
        <v>3.0000100000000001</v>
      </c>
      <c r="AF1023" s="703">
        <v>4.3929099999999996</v>
      </c>
      <c r="AG1023" s="782">
        <v>0.39812085168189754</v>
      </c>
      <c r="AH1023" s="704">
        <v>0.48777399999999999</v>
      </c>
      <c r="AI1023" s="410">
        <v>0.53979600000000005</v>
      </c>
      <c r="AJ1023" s="410">
        <v>0.85321199999999997</v>
      </c>
      <c r="AK1023" s="410">
        <v>0.17365900000000001</v>
      </c>
      <c r="AL1023" s="410">
        <v>12.0862</v>
      </c>
      <c r="AM1023" s="410">
        <v>0.75217000000000001</v>
      </c>
      <c r="AN1023" s="410">
        <v>4.027E-2</v>
      </c>
      <c r="AO1023" s="410">
        <v>0.36767899999999998</v>
      </c>
      <c r="AP1023" s="410">
        <v>0.21235100000000001</v>
      </c>
      <c r="AQ1023" s="410">
        <v>80.324600000000004</v>
      </c>
      <c r="AR1023" s="410">
        <v>95.349900000000005</v>
      </c>
      <c r="AS1023" s="782">
        <v>0.48777399999999999</v>
      </c>
      <c r="AT1023" s="915">
        <v>0.48794185922775879</v>
      </c>
      <c r="AU1023" s="782">
        <v>-1.6785922775880424E-4</v>
      </c>
      <c r="AV1023" s="363">
        <v>41.4298</v>
      </c>
      <c r="AW1023" s="363">
        <v>41.130899999999997</v>
      </c>
      <c r="AX1023" s="782">
        <v>0.29890000000000327</v>
      </c>
      <c r="AY1023" s="363">
        <v>43.844999999999999</v>
      </c>
      <c r="AZ1023" s="363">
        <v>43.56</v>
      </c>
      <c r="BA1023" s="782">
        <v>0.28499999999999659</v>
      </c>
      <c r="BB1023" s="363">
        <v>100.431</v>
      </c>
      <c r="BC1023" s="363">
        <v>99.716237000000007</v>
      </c>
      <c r="BD1023" s="782">
        <v>0.71476299999999071</v>
      </c>
      <c r="BE1023" s="363">
        <v>80.882000000000005</v>
      </c>
      <c r="BF1023" s="363">
        <v>80.324600000000004</v>
      </c>
      <c r="BG1023" s="782">
        <v>0.55740000000000123</v>
      </c>
      <c r="BH1023" s="363">
        <v>85.274799999999999</v>
      </c>
      <c r="BI1023" s="363">
        <v>84.690899999999999</v>
      </c>
      <c r="BJ1023" s="782">
        <v>0.58389999999999986</v>
      </c>
      <c r="BK1023" s="363">
        <v>12.183400000000001</v>
      </c>
      <c r="BL1023" s="363">
        <v>12.0862</v>
      </c>
      <c r="BM1023" s="782">
        <v>9.7200000000000841E-2</v>
      </c>
      <c r="BN1023" s="412">
        <v>3.0395999999999999E-2</v>
      </c>
      <c r="BO1023" s="412">
        <v>3.7983000000000003E-2</v>
      </c>
      <c r="BP1023" s="412">
        <v>6.5599999999999999E-3</v>
      </c>
      <c r="BQ1023" s="412">
        <v>0.34331400000000001</v>
      </c>
      <c r="BR1023" s="412">
        <v>2.2779000000000001E-2</v>
      </c>
      <c r="BS1023" s="412">
        <v>1.2030000000000001E-3</v>
      </c>
      <c r="BT1023" s="412">
        <v>1.1764E-2</v>
      </c>
      <c r="BU1023" s="412">
        <v>8.5939999999999992E-3</v>
      </c>
      <c r="BV1023" s="412">
        <v>2.5374099999999999</v>
      </c>
      <c r="BW1023" s="412">
        <v>3.000003</v>
      </c>
      <c r="BX1023" s="413">
        <v>3.039E-2</v>
      </c>
      <c r="BY1023" s="412">
        <v>3.798E-2</v>
      </c>
      <c r="BZ1023" s="412">
        <v>6.5599999999999999E-3</v>
      </c>
      <c r="CA1023" s="412">
        <v>0.34343000000000001</v>
      </c>
      <c r="CB1023" s="412">
        <v>2.2780000000000002E-2</v>
      </c>
      <c r="CC1023" s="412">
        <v>1.1999999999999999E-3</v>
      </c>
      <c r="CD1023" s="412">
        <v>1.176E-2</v>
      </c>
      <c r="CE1023" s="412">
        <v>8.5900000000000004E-3</v>
      </c>
      <c r="CF1023" s="412">
        <v>1.29924</v>
      </c>
      <c r="CG1023" s="412">
        <v>1.2380500000000001</v>
      </c>
      <c r="CH1023" s="412">
        <v>2.9999799999999999</v>
      </c>
      <c r="CI1023" s="412">
        <v>2.53729</v>
      </c>
      <c r="CJ1023" s="761">
        <v>0.48794185922775879</v>
      </c>
      <c r="CK1023" s="410">
        <v>41.130899999999997</v>
      </c>
      <c r="CL1023" s="410">
        <v>43.56</v>
      </c>
      <c r="CM1023" s="411">
        <v>99.716237000000007</v>
      </c>
    </row>
    <row r="1024" spans="1:91" ht="16" thickBot="1" x14ac:dyDescent="0.25">
      <c r="A1024" s="262" t="s">
        <v>595</v>
      </c>
      <c r="B1024" s="695"/>
      <c r="C1024" s="695"/>
      <c r="D1024" s="695"/>
      <c r="E1024" s="174">
        <v>0.17066580000000001</v>
      </c>
      <c r="F1024" s="532">
        <v>48.500880000000002</v>
      </c>
      <c r="G1024" s="252">
        <v>40.223259999999996</v>
      </c>
      <c r="H1024" s="252">
        <v>9.1993220000000004</v>
      </c>
      <c r="I1024" s="252">
        <v>1.3881559999999999</v>
      </c>
      <c r="J1024" s="252">
        <v>47.869720000000001</v>
      </c>
      <c r="K1024" s="252">
        <v>5.8629399999999998E-2</v>
      </c>
      <c r="L1024" s="252">
        <v>0.66353839999999997</v>
      </c>
      <c r="M1024" s="252">
        <v>1.7671799999999998E-2</v>
      </c>
      <c r="N1024" s="252">
        <v>9.6670199999999998E-2</v>
      </c>
      <c r="O1024" s="252">
        <v>0.63822480000000004</v>
      </c>
      <c r="P1024" s="252">
        <v>0.34215419999999996</v>
      </c>
      <c r="Q1024" s="533">
        <v>100.4974</v>
      </c>
      <c r="R1024" s="252">
        <v>0.92169520000000005</v>
      </c>
      <c r="S1024" s="174">
        <v>1.0093619999999999</v>
      </c>
      <c r="T1024" s="174">
        <v>0.83709199999999995</v>
      </c>
      <c r="U1024" s="174">
        <v>0.172267</v>
      </c>
      <c r="V1024" s="174">
        <v>5.1492599999999999E-2</v>
      </c>
      <c r="W1024" s="174">
        <v>0.89582720000000005</v>
      </c>
      <c r="X1024" s="174">
        <v>1.1692E-3</v>
      </c>
      <c r="Y1024" s="174">
        <v>1.3986000000000002E-2</v>
      </c>
      <c r="Z1024" s="174">
        <v>3.478E-4</v>
      </c>
      <c r="AA1024" s="174">
        <v>2.8335999999999999E-3</v>
      </c>
      <c r="AB1024" s="174">
        <v>1.5863800000000001E-2</v>
      </c>
      <c r="AC1024" s="174">
        <v>9.1208000000000001E-3</v>
      </c>
      <c r="AD1024" s="174">
        <v>3</v>
      </c>
      <c r="AE1024" s="174">
        <v>2</v>
      </c>
      <c r="AF1024" s="751">
        <v>0.92169520000000005</v>
      </c>
      <c r="AG1024" s="925">
        <v>0.56591829277382322</v>
      </c>
      <c r="AH1024" s="534">
        <v>0.17066580000000001</v>
      </c>
      <c r="AI1024" s="253">
        <v>1.3892519999999999</v>
      </c>
      <c r="AJ1024" s="253">
        <v>9.628479999999999E-2</v>
      </c>
      <c r="AK1024" s="253">
        <v>0.63747019999999999</v>
      </c>
      <c r="AL1024" s="253">
        <v>47.808280000000003</v>
      </c>
      <c r="AM1024" s="253">
        <v>5.7502999999999992E-2</v>
      </c>
      <c r="AN1024" s="253">
        <v>1.6494399999999999E-2</v>
      </c>
      <c r="AO1024" s="253">
        <v>0.6615588</v>
      </c>
      <c r="AP1024" s="253">
        <v>0.34082679999999999</v>
      </c>
      <c r="AQ1024" s="253">
        <v>48.444119999999998</v>
      </c>
      <c r="AR1024" s="253">
        <v>99.451800000000006</v>
      </c>
      <c r="AS1024" s="792">
        <v>0.17066580000000001</v>
      </c>
      <c r="AT1024" s="792">
        <v>0.17046727598824485</v>
      </c>
      <c r="AU1024" s="792">
        <v>1.9852401175516344E-4</v>
      </c>
      <c r="AV1024" s="364">
        <v>40.223259999999996</v>
      </c>
      <c r="AW1024" s="364">
        <v>40.185780000000001</v>
      </c>
      <c r="AX1024" s="792">
        <v>3.7479999999999333E-2</v>
      </c>
      <c r="AY1024" s="364">
        <v>9.1993220000000004</v>
      </c>
      <c r="AZ1024" s="364">
        <v>9.18</v>
      </c>
      <c r="BA1024" s="792">
        <v>1.9322000000000374E-2</v>
      </c>
      <c r="BB1024" s="364">
        <v>100.4974</v>
      </c>
      <c r="BC1024" s="364">
        <v>100.37345000000001</v>
      </c>
      <c r="BD1024" s="792">
        <v>0.12394999999999641</v>
      </c>
      <c r="BE1024" s="364">
        <v>48.500880000000002</v>
      </c>
      <c r="BF1024" s="364">
        <v>48.444119999999998</v>
      </c>
      <c r="BG1024" s="792">
        <v>5.675999999999988E-2</v>
      </c>
      <c r="BH1024" s="364">
        <v>49.422581999999991</v>
      </c>
      <c r="BI1024" s="364">
        <v>49.365780000000008</v>
      </c>
      <c r="BJ1024" s="792">
        <v>5.6801999999998999E-2</v>
      </c>
      <c r="BK1024" s="364">
        <v>47.869720000000001</v>
      </c>
      <c r="BL1024" s="364">
        <v>47.808280000000003</v>
      </c>
      <c r="BM1024" s="792">
        <v>6.1440000000000342E-2</v>
      </c>
      <c r="BN1024" s="56">
        <v>5.1596599999999992E-2</v>
      </c>
      <c r="BO1024" s="56">
        <v>2.826E-3</v>
      </c>
      <c r="BP1024" s="56">
        <v>1.5864400000000001E-2</v>
      </c>
      <c r="BQ1024" s="56">
        <v>0.89577200000000001</v>
      </c>
      <c r="BR1024" s="56">
        <v>1.1482E-3</v>
      </c>
      <c r="BS1024" s="56">
        <v>3.2500000000000004E-4</v>
      </c>
      <c r="BT1024" s="56">
        <v>1.3961399999999999E-2</v>
      </c>
      <c r="BU1024" s="56">
        <v>9.0963999999999993E-3</v>
      </c>
      <c r="BV1024" s="56">
        <v>1.0094080000000001</v>
      </c>
      <c r="BW1024" s="56">
        <v>1.9999980000000002</v>
      </c>
      <c r="BX1024" s="63">
        <v>5.1586E-2</v>
      </c>
      <c r="BY1024" s="56">
        <v>2.826E-3</v>
      </c>
      <c r="BZ1024" s="56">
        <v>1.5861999999999998E-2</v>
      </c>
      <c r="CA1024" s="56">
        <v>0.89596399999999998</v>
      </c>
      <c r="CB1024" s="56">
        <v>1.1480000000000001E-3</v>
      </c>
      <c r="CC1024" s="56">
        <v>3.2399999999999996E-4</v>
      </c>
      <c r="CD1024" s="56">
        <v>1.3958000000000002E-2</v>
      </c>
      <c r="CE1024" s="56">
        <v>9.0940000000000014E-3</v>
      </c>
      <c r="CF1024" s="56">
        <v>0.83718999999999999</v>
      </c>
      <c r="CG1024" s="56">
        <v>0.172046</v>
      </c>
      <c r="CH1024" s="56">
        <v>1.9999980000000002</v>
      </c>
      <c r="CI1024" s="56">
        <v>1.009236</v>
      </c>
      <c r="CJ1024" s="56">
        <v>0.17046727598824485</v>
      </c>
      <c r="CK1024" s="253">
        <v>40.185780000000001</v>
      </c>
      <c r="CL1024" s="253">
        <v>9.18</v>
      </c>
      <c r="CM1024" s="362">
        <v>100.37345000000001</v>
      </c>
    </row>
    <row r="1025" spans="1:91" x14ac:dyDescent="0.2">
      <c r="A1025" s="47" t="s">
        <v>597</v>
      </c>
      <c r="B1025" s="48">
        <v>1085</v>
      </c>
      <c r="C1025" s="48">
        <v>21383</v>
      </c>
      <c r="D1025" s="48">
        <v>281</v>
      </c>
      <c r="E1025" s="49">
        <v>0.52283900000000005</v>
      </c>
      <c r="F1025" s="32">
        <v>83.410899999999998</v>
      </c>
      <c r="G1025" s="33">
        <v>39.800400000000003</v>
      </c>
      <c r="H1025" s="33">
        <v>48.466500000000003</v>
      </c>
      <c r="I1025" s="33">
        <v>0.36860799999999999</v>
      </c>
      <c r="J1025" s="33">
        <v>9.8419000000000008</v>
      </c>
      <c r="K1025" s="33">
        <v>0.90409799999999996</v>
      </c>
      <c r="L1025" s="33">
        <v>0.30144700000000002</v>
      </c>
      <c r="M1025" s="33">
        <v>4.5254999999999997E-2</v>
      </c>
      <c r="N1025" s="33">
        <v>0.77556199999999997</v>
      </c>
      <c r="O1025" s="33">
        <v>0.20633000000000001</v>
      </c>
      <c r="P1025" s="33">
        <v>0.18502199999999999</v>
      </c>
      <c r="Q1025" s="34">
        <v>100.895</v>
      </c>
      <c r="R1025" s="33">
        <v>4.8559299999999999</v>
      </c>
      <c r="S1025" s="39">
        <v>2.6145</v>
      </c>
      <c r="T1025" s="39">
        <v>1.2475400000000001</v>
      </c>
      <c r="U1025" s="39">
        <v>1.36697</v>
      </c>
      <c r="V1025" s="39">
        <v>2.0596E-2</v>
      </c>
      <c r="W1025" s="39">
        <v>0.27739999999999998</v>
      </c>
      <c r="X1025" s="39">
        <v>2.7168000000000001E-2</v>
      </c>
      <c r="Y1025" s="39">
        <v>9.5700000000000004E-3</v>
      </c>
      <c r="Z1025" s="39">
        <v>1.341E-3</v>
      </c>
      <c r="AA1025" s="39">
        <v>3.4258999999999998E-2</v>
      </c>
      <c r="AB1025" s="39">
        <v>7.7330000000000003E-3</v>
      </c>
      <c r="AC1025" s="39">
        <v>7.43E-3</v>
      </c>
      <c r="AD1025" s="39">
        <v>4</v>
      </c>
      <c r="AE1025" s="420">
        <v>3.0000070000000001</v>
      </c>
      <c r="AF1025" s="33">
        <v>4.8559299999999999</v>
      </c>
      <c r="AG1025" s="101">
        <v>0.33287094537835349</v>
      </c>
      <c r="AH1025" s="50">
        <v>0.52283900000000005</v>
      </c>
      <c r="AI1025" s="35">
        <v>0.37017899999999998</v>
      </c>
      <c r="AJ1025" s="35">
        <v>0.77905999999999997</v>
      </c>
      <c r="AK1025" s="35">
        <v>0.20135900000000001</v>
      </c>
      <c r="AL1025" s="35">
        <v>9.7520699999999998</v>
      </c>
      <c r="AM1025" s="35">
        <v>0.88963300000000001</v>
      </c>
      <c r="AN1025" s="35">
        <v>3.7350000000000001E-2</v>
      </c>
      <c r="AO1025" s="35">
        <v>0.29066900000000001</v>
      </c>
      <c r="AP1025" s="35">
        <v>0.17832300000000001</v>
      </c>
      <c r="AQ1025" s="35">
        <v>82.769000000000005</v>
      </c>
      <c r="AR1025" s="35">
        <v>95.267700000000005</v>
      </c>
      <c r="AS1025" s="43">
        <v>0.52283900000000005</v>
      </c>
      <c r="AT1025" s="326">
        <v>0.52299720851975073</v>
      </c>
      <c r="AU1025" s="327">
        <v>-1.5820851975067995E-4</v>
      </c>
      <c r="AV1025" s="41">
        <v>39.800400000000003</v>
      </c>
      <c r="AW1025" s="35">
        <v>39.481000000000002</v>
      </c>
      <c r="AX1025" s="327">
        <v>0.31940000000000168</v>
      </c>
      <c r="AY1025" s="41">
        <v>48.466500000000003</v>
      </c>
      <c r="AZ1025" s="35">
        <v>48.11</v>
      </c>
      <c r="BA1025" s="327">
        <v>0.35650000000000404</v>
      </c>
      <c r="BB1025" s="41">
        <v>100.895</v>
      </c>
      <c r="BC1025" s="35">
        <v>100.08964300000001</v>
      </c>
      <c r="BD1025" s="36">
        <v>0.80535699999998656</v>
      </c>
      <c r="BE1025" s="41">
        <v>83.410899999999998</v>
      </c>
      <c r="BF1025" s="35">
        <v>82.769000000000005</v>
      </c>
      <c r="BG1025" s="327">
        <v>0.64189999999999259</v>
      </c>
      <c r="BH1025" s="46">
        <v>88.266900000000007</v>
      </c>
      <c r="BI1025" s="46">
        <v>87.591000000000008</v>
      </c>
      <c r="BJ1025" s="327">
        <v>0.67589999999999861</v>
      </c>
      <c r="BK1025" s="41">
        <v>9.8419000000000008</v>
      </c>
      <c r="BL1025" s="35">
        <v>9.7520699999999998</v>
      </c>
      <c r="BM1025" s="327">
        <v>8.9830000000000965E-2</v>
      </c>
      <c r="BN1025" s="36">
        <v>2.085E-2</v>
      </c>
      <c r="BO1025" s="36">
        <v>3.4689999999999999E-2</v>
      </c>
      <c r="BP1025" s="36">
        <v>7.6080000000000002E-3</v>
      </c>
      <c r="BQ1025" s="36">
        <v>0.27707399999999999</v>
      </c>
      <c r="BR1025" s="36">
        <v>2.6948E-2</v>
      </c>
      <c r="BS1025" s="36">
        <v>1.116E-3</v>
      </c>
      <c r="BT1025" s="36">
        <v>9.3019999999999995E-3</v>
      </c>
      <c r="BU1025" s="36">
        <v>7.2179999999999996E-3</v>
      </c>
      <c r="BV1025" s="36">
        <v>2.6152000000000002</v>
      </c>
      <c r="BW1025" s="36">
        <v>3.000006</v>
      </c>
      <c r="BX1025" s="944">
        <v>2.085E-2</v>
      </c>
      <c r="BY1025" s="36">
        <v>3.4689999999999999E-2</v>
      </c>
      <c r="BZ1025" s="36">
        <v>7.6099999999999996E-3</v>
      </c>
      <c r="CA1025" s="36">
        <v>0.27717000000000003</v>
      </c>
      <c r="CB1025" s="36">
        <v>2.6950000000000002E-2</v>
      </c>
      <c r="CC1025" s="36">
        <v>1.1199999999999999E-3</v>
      </c>
      <c r="CD1025" s="36">
        <v>9.2999999999999992E-3</v>
      </c>
      <c r="CE1025" s="36">
        <v>7.2199999999999999E-3</v>
      </c>
      <c r="CF1025" s="36">
        <v>1.2474099999999999</v>
      </c>
      <c r="CG1025" s="36">
        <v>1.3676900000000001</v>
      </c>
      <c r="CH1025" s="36">
        <v>3.0000100000000001</v>
      </c>
      <c r="CI1025" s="36">
        <v>2.6151</v>
      </c>
      <c r="CJ1025" s="326">
        <v>0.52299720851975073</v>
      </c>
      <c r="CK1025" s="35">
        <v>39.481000000000002</v>
      </c>
      <c r="CL1025" s="35">
        <v>48.11</v>
      </c>
      <c r="CM1025" s="42">
        <v>100.08964300000001</v>
      </c>
    </row>
    <row r="1026" spans="1:91" x14ac:dyDescent="0.2">
      <c r="A1026" s="52" t="s">
        <v>597</v>
      </c>
      <c r="B1026" s="30">
        <v>1085</v>
      </c>
      <c r="C1026" s="30">
        <v>21383</v>
      </c>
      <c r="D1026" s="30">
        <v>281</v>
      </c>
      <c r="E1026" s="31">
        <v>0.52408500000000002</v>
      </c>
      <c r="F1026" s="41">
        <v>83.471299999999999</v>
      </c>
      <c r="G1026" s="35">
        <v>39.725299999999997</v>
      </c>
      <c r="H1026" s="35">
        <v>48.617100000000001</v>
      </c>
      <c r="I1026" s="35">
        <v>0.37523899999999999</v>
      </c>
      <c r="J1026" s="35">
        <v>9.7710799999999995</v>
      </c>
      <c r="K1026" s="35">
        <v>0.86390900000000004</v>
      </c>
      <c r="L1026" s="35">
        <v>0.28473199999999999</v>
      </c>
      <c r="M1026" s="35">
        <v>3.9468000000000003E-2</v>
      </c>
      <c r="N1026" s="35">
        <v>0.77292499999999997</v>
      </c>
      <c r="O1026" s="35">
        <v>0.20264599999999999</v>
      </c>
      <c r="P1026" s="35">
        <v>0.175676</v>
      </c>
      <c r="Q1026" s="42">
        <v>100.828</v>
      </c>
      <c r="R1026" s="35">
        <v>4.8710300000000002</v>
      </c>
      <c r="S1026" s="36">
        <v>2.6183800000000002</v>
      </c>
      <c r="T1026" s="36">
        <v>1.24613</v>
      </c>
      <c r="U1026" s="36">
        <v>1.37225</v>
      </c>
      <c r="V1026" s="36">
        <v>2.0982000000000001E-2</v>
      </c>
      <c r="W1026" s="36">
        <v>0.275613</v>
      </c>
      <c r="X1026" s="36">
        <v>2.598E-2</v>
      </c>
      <c r="Y1026" s="36">
        <v>9.0460000000000002E-3</v>
      </c>
      <c r="Z1026" s="36">
        <v>1.17E-3</v>
      </c>
      <c r="AA1026" s="36">
        <v>3.4167999999999997E-2</v>
      </c>
      <c r="AB1026" s="36">
        <v>7.6010000000000001E-3</v>
      </c>
      <c r="AC1026" s="36">
        <v>7.0600000000000003E-3</v>
      </c>
      <c r="AD1026" s="36">
        <v>4</v>
      </c>
      <c r="AE1026" s="325">
        <v>3.0000000000000009</v>
      </c>
      <c r="AF1026" s="35">
        <v>4.8710300000000002</v>
      </c>
      <c r="AG1026" s="37">
        <v>0.3653902992829885</v>
      </c>
      <c r="AH1026" s="53">
        <v>0.52408500000000002</v>
      </c>
      <c r="AI1026" s="35">
        <v>0.376884</v>
      </c>
      <c r="AJ1026" s="35">
        <v>0.77643499999999999</v>
      </c>
      <c r="AK1026" s="35">
        <v>0.197629</v>
      </c>
      <c r="AL1026" s="35">
        <v>9.6814199999999992</v>
      </c>
      <c r="AM1026" s="35">
        <v>0.84976399999999996</v>
      </c>
      <c r="AN1026" s="35">
        <v>3.1584000000000001E-2</v>
      </c>
      <c r="AO1026" s="35">
        <v>0.274036</v>
      </c>
      <c r="AP1026" s="35">
        <v>0.169012</v>
      </c>
      <c r="AQ1026" s="35">
        <v>82.8262</v>
      </c>
      <c r="AR1026" s="35">
        <v>95.182900000000004</v>
      </c>
      <c r="AS1026" s="43">
        <v>0.52408500000000002</v>
      </c>
      <c r="AT1026" s="326">
        <v>0.52424608053517019</v>
      </c>
      <c r="AU1026" s="327">
        <v>-1.6108053517016607E-4</v>
      </c>
      <c r="AV1026" s="41">
        <v>39.725299999999997</v>
      </c>
      <c r="AW1026" s="35">
        <v>39.404899999999998</v>
      </c>
      <c r="AX1026" s="327">
        <v>0.32039999999999935</v>
      </c>
      <c r="AY1026" s="41">
        <v>48.617100000000001</v>
      </c>
      <c r="AZ1026" s="35">
        <v>48.26</v>
      </c>
      <c r="BA1026" s="327">
        <v>0.35710000000000264</v>
      </c>
      <c r="BB1026" s="41">
        <v>100.828</v>
      </c>
      <c r="BC1026" s="35">
        <v>100.02166399999999</v>
      </c>
      <c r="BD1026" s="36">
        <v>0.80633600000001593</v>
      </c>
      <c r="BE1026" s="41">
        <v>83.471299999999999</v>
      </c>
      <c r="BF1026" s="35">
        <v>82.8262</v>
      </c>
      <c r="BG1026" s="327">
        <v>0.64509999999999934</v>
      </c>
      <c r="BH1026" s="46">
        <v>88.342399999999998</v>
      </c>
      <c r="BI1026" s="46">
        <v>87.664899999999989</v>
      </c>
      <c r="BJ1026" s="327">
        <v>0.67750000000000909</v>
      </c>
      <c r="BK1026" s="41">
        <v>9.7710799999999995</v>
      </c>
      <c r="BL1026" s="35">
        <v>9.6814199999999992</v>
      </c>
      <c r="BM1026" s="327">
        <v>8.9660000000000295E-2</v>
      </c>
      <c r="BN1026" s="36">
        <v>2.1243999999999999E-2</v>
      </c>
      <c r="BO1026" s="36">
        <v>3.4599999999999999E-2</v>
      </c>
      <c r="BP1026" s="36">
        <v>7.4729999999999996E-3</v>
      </c>
      <c r="BQ1026" s="36">
        <v>0.27528399999999997</v>
      </c>
      <c r="BR1026" s="36">
        <v>2.5760999999999999E-2</v>
      </c>
      <c r="BS1026" s="36">
        <v>9.4399999999999996E-4</v>
      </c>
      <c r="BT1026" s="36">
        <v>8.7760000000000008E-3</v>
      </c>
      <c r="BU1026" s="36">
        <v>6.8469999999999998E-3</v>
      </c>
      <c r="BV1026" s="36">
        <v>2.6190699999999998</v>
      </c>
      <c r="BW1026" s="36">
        <v>2.9999989999999999</v>
      </c>
      <c r="BX1026" s="944">
        <v>2.1239999999999998E-2</v>
      </c>
      <c r="BY1026" s="36">
        <v>3.4599999999999999E-2</v>
      </c>
      <c r="BZ1026" s="36">
        <v>7.4700000000000001E-3</v>
      </c>
      <c r="CA1026" s="36">
        <v>0.27538000000000001</v>
      </c>
      <c r="CB1026" s="36">
        <v>2.5760000000000002E-2</v>
      </c>
      <c r="CC1026" s="36">
        <v>9.3999999999999997E-4</v>
      </c>
      <c r="CD1026" s="36">
        <v>8.7799999999999996E-3</v>
      </c>
      <c r="CE1026" s="36">
        <v>6.8500000000000002E-3</v>
      </c>
      <c r="CF1026" s="36">
        <v>1.2459899999999999</v>
      </c>
      <c r="CG1026" s="36">
        <v>1.3729899999999999</v>
      </c>
      <c r="CH1026" s="36">
        <v>3</v>
      </c>
      <c r="CI1026" s="36">
        <v>2.6189799999999996</v>
      </c>
      <c r="CJ1026" s="326">
        <v>0.52424608053517019</v>
      </c>
      <c r="CK1026" s="35">
        <v>39.404899999999998</v>
      </c>
      <c r="CL1026" s="35">
        <v>48.26</v>
      </c>
      <c r="CM1026" s="42">
        <v>100.02166399999999</v>
      </c>
    </row>
    <row r="1027" spans="1:91" x14ac:dyDescent="0.2">
      <c r="A1027" s="52" t="s">
        <v>597</v>
      </c>
      <c r="B1027" s="30">
        <v>1086</v>
      </c>
      <c r="C1027" s="30">
        <v>21383</v>
      </c>
      <c r="D1027" s="30">
        <v>281</v>
      </c>
      <c r="E1027" s="31">
        <v>0.52337500000000003</v>
      </c>
      <c r="F1027" s="41">
        <v>83.237399999999994</v>
      </c>
      <c r="G1027" s="35">
        <v>39.673000000000002</v>
      </c>
      <c r="H1027" s="35">
        <v>48.415199999999999</v>
      </c>
      <c r="I1027" s="35">
        <v>0.35815399999999997</v>
      </c>
      <c r="J1027" s="35">
        <v>9.7633799999999997</v>
      </c>
      <c r="K1027" s="35">
        <v>0.86982499999999996</v>
      </c>
      <c r="L1027" s="35">
        <v>0.29079199999999999</v>
      </c>
      <c r="M1027" s="35">
        <v>5.0639000000000003E-2</v>
      </c>
      <c r="N1027" s="35">
        <v>0.78279500000000002</v>
      </c>
      <c r="O1027" s="35">
        <v>0.217413</v>
      </c>
      <c r="P1027" s="35">
        <v>0.193023</v>
      </c>
      <c r="Q1027" s="42">
        <v>100.614</v>
      </c>
      <c r="R1027" s="35">
        <v>4.8507999999999996</v>
      </c>
      <c r="S1027" s="36">
        <v>2.6163799999999999</v>
      </c>
      <c r="T1027" s="36">
        <v>1.2470300000000001</v>
      </c>
      <c r="U1027" s="36">
        <v>1.3693500000000001</v>
      </c>
      <c r="V1027" s="36">
        <v>2.0067999999999999E-2</v>
      </c>
      <c r="W1027" s="36">
        <v>0.27595900000000001</v>
      </c>
      <c r="X1027" s="36">
        <v>2.6211999999999999E-2</v>
      </c>
      <c r="Y1027" s="36">
        <v>9.2569999999999996E-3</v>
      </c>
      <c r="Z1027" s="36">
        <v>1.505E-3</v>
      </c>
      <c r="AA1027" s="36">
        <v>3.4674999999999997E-2</v>
      </c>
      <c r="AB1027" s="36">
        <v>8.1720000000000004E-3</v>
      </c>
      <c r="AC1027" s="36">
        <v>7.7730000000000004E-3</v>
      </c>
      <c r="AD1027" s="36">
        <v>4</v>
      </c>
      <c r="AE1027" s="325">
        <v>3.0000010000000001</v>
      </c>
      <c r="AF1027" s="35">
        <v>4.8507999999999996</v>
      </c>
      <c r="AG1027" s="37">
        <v>0.3360338286264295</v>
      </c>
      <c r="AH1027" s="53">
        <v>0.52337500000000003</v>
      </c>
      <c r="AI1027" s="35">
        <v>0.359624</v>
      </c>
      <c r="AJ1027" s="35">
        <v>0.78636099999999998</v>
      </c>
      <c r="AK1027" s="35">
        <v>0.212452</v>
      </c>
      <c r="AL1027" s="35">
        <v>9.6740300000000001</v>
      </c>
      <c r="AM1027" s="35">
        <v>0.85566299999999995</v>
      </c>
      <c r="AN1027" s="35">
        <v>4.2646999999999997E-2</v>
      </c>
      <c r="AO1027" s="35">
        <v>0.28008</v>
      </c>
      <c r="AP1027" s="35">
        <v>0.18626799999999999</v>
      </c>
      <c r="AQ1027" s="35">
        <v>82.595600000000005</v>
      </c>
      <c r="AR1027" s="35">
        <v>94.992699999999999</v>
      </c>
      <c r="AS1027" s="43">
        <v>0.52337500000000003</v>
      </c>
      <c r="AT1027" s="326">
        <v>0.52352711904561755</v>
      </c>
      <c r="AU1027" s="327">
        <v>-1.5211904561751588E-4</v>
      </c>
      <c r="AV1027" s="41">
        <v>39.673000000000002</v>
      </c>
      <c r="AW1027" s="35">
        <v>39.354599999999998</v>
      </c>
      <c r="AX1027" s="327">
        <v>0.31840000000000401</v>
      </c>
      <c r="AY1027" s="41">
        <v>48.415199999999999</v>
      </c>
      <c r="AZ1027" s="35">
        <v>48.06</v>
      </c>
      <c r="BA1027" s="327">
        <v>0.35519999999999641</v>
      </c>
      <c r="BB1027" s="41">
        <v>100.614</v>
      </c>
      <c r="BC1027" s="35">
        <v>99.81172500000001</v>
      </c>
      <c r="BD1027" s="36">
        <v>0.80227499999999452</v>
      </c>
      <c r="BE1027" s="41">
        <v>83.237399999999994</v>
      </c>
      <c r="BF1027" s="35">
        <v>82.595600000000005</v>
      </c>
      <c r="BG1027" s="327">
        <v>0.64179999999998927</v>
      </c>
      <c r="BH1027" s="46">
        <v>88.088200000000001</v>
      </c>
      <c r="BI1027" s="46">
        <v>87.414600000000007</v>
      </c>
      <c r="BJ1027" s="327">
        <v>0.67359999999999332</v>
      </c>
      <c r="BK1027" s="41">
        <v>9.7633799999999997</v>
      </c>
      <c r="BL1027" s="35">
        <v>9.6740300000000001</v>
      </c>
      <c r="BM1027" s="327">
        <v>8.9349999999999596E-2</v>
      </c>
      <c r="BN1027" s="36">
        <v>2.0312E-2</v>
      </c>
      <c r="BO1027" s="36">
        <v>3.5112999999999998E-2</v>
      </c>
      <c r="BP1027" s="36">
        <v>8.0490000000000006E-3</v>
      </c>
      <c r="BQ1027" s="36">
        <v>0.27563100000000001</v>
      </c>
      <c r="BR1027" s="36">
        <v>2.5992000000000001E-2</v>
      </c>
      <c r="BS1027" s="36">
        <v>1.2780000000000001E-3</v>
      </c>
      <c r="BT1027" s="36">
        <v>8.9879999999999995E-3</v>
      </c>
      <c r="BU1027" s="36">
        <v>7.561E-3</v>
      </c>
      <c r="BV1027" s="36">
        <v>2.61707</v>
      </c>
      <c r="BW1027" s="36">
        <v>2.999994</v>
      </c>
      <c r="BX1027" s="944">
        <v>2.0310000000000002E-2</v>
      </c>
      <c r="BY1027" s="36">
        <v>3.5110000000000002E-2</v>
      </c>
      <c r="BZ1027" s="36">
        <v>8.0499999999999999E-3</v>
      </c>
      <c r="CA1027" s="36">
        <v>0.27572999999999998</v>
      </c>
      <c r="CB1027" s="36">
        <v>2.5989999999999999E-2</v>
      </c>
      <c r="CC1027" s="36">
        <v>1.2800000000000001E-3</v>
      </c>
      <c r="CD1027" s="36">
        <v>8.9899999999999997E-3</v>
      </c>
      <c r="CE1027" s="36">
        <v>7.5599999999999999E-3</v>
      </c>
      <c r="CF1027" s="36">
        <v>1.24692</v>
      </c>
      <c r="CG1027" s="36">
        <v>1.3700600000000001</v>
      </c>
      <c r="CH1027" s="36">
        <v>3</v>
      </c>
      <c r="CI1027" s="36">
        <v>2.6169799999999999</v>
      </c>
      <c r="CJ1027" s="326">
        <v>0.52352711904561755</v>
      </c>
      <c r="CK1027" s="35">
        <v>39.354599999999998</v>
      </c>
      <c r="CL1027" s="35">
        <v>48.06</v>
      </c>
      <c r="CM1027" s="42">
        <v>99.81172500000001</v>
      </c>
    </row>
    <row r="1028" spans="1:91" x14ac:dyDescent="0.2">
      <c r="A1028" s="54" t="s">
        <v>598</v>
      </c>
      <c r="B1028" s="55">
        <v>1083</v>
      </c>
      <c r="C1028" s="55">
        <v>21380</v>
      </c>
      <c r="D1028" s="55">
        <v>281</v>
      </c>
      <c r="E1028" s="56">
        <v>0.16819700000000001</v>
      </c>
      <c r="F1028" s="57">
        <v>49.152500000000003</v>
      </c>
      <c r="G1028" s="58">
        <v>40.885199999999998</v>
      </c>
      <c r="H1028" s="58">
        <v>9.1878200000000003</v>
      </c>
      <c r="I1028" s="58">
        <v>0.88712500000000005</v>
      </c>
      <c r="J1028" s="58">
        <v>48.003100000000003</v>
      </c>
      <c r="K1028" s="58">
        <v>0.101157</v>
      </c>
      <c r="L1028" s="58">
        <v>0.55679900000000004</v>
      </c>
      <c r="M1028" s="58">
        <v>2.811E-2</v>
      </c>
      <c r="N1028" s="58">
        <v>5.4088999999999998E-2</v>
      </c>
      <c r="O1028" s="58">
        <v>0.147894</v>
      </c>
      <c r="P1028" s="58">
        <v>0.24296400000000001</v>
      </c>
      <c r="Q1028" s="59">
        <v>100.09399999999999</v>
      </c>
      <c r="R1028" s="58">
        <v>0.92054400000000003</v>
      </c>
      <c r="S1028" s="60">
        <v>1.03315</v>
      </c>
      <c r="T1028" s="60">
        <v>0.859379</v>
      </c>
      <c r="U1028" s="60">
        <v>0.17377200000000001</v>
      </c>
      <c r="V1028" s="60">
        <v>3.3238999999999998E-2</v>
      </c>
      <c r="W1028" s="60">
        <v>0.90729700000000002</v>
      </c>
      <c r="X1028" s="60">
        <v>2.0379999999999999E-3</v>
      </c>
      <c r="Y1028" s="60">
        <v>1.1853000000000001E-2</v>
      </c>
      <c r="Z1028" s="60">
        <v>5.5900000000000004E-4</v>
      </c>
      <c r="AA1028" s="60">
        <v>1.6019999999999999E-3</v>
      </c>
      <c r="AB1028" s="60">
        <v>3.7169999999999998E-3</v>
      </c>
      <c r="AC1028" s="60">
        <v>6.5430000000000002E-3</v>
      </c>
      <c r="AD1028" s="60">
        <v>3</v>
      </c>
      <c r="AE1028" s="60">
        <v>1.9999989999999999</v>
      </c>
      <c r="AF1028" s="58">
        <v>0.92054400000000003</v>
      </c>
      <c r="AG1028" s="130">
        <v>0.44781966509680271</v>
      </c>
      <c r="AH1028" s="62">
        <v>0.16819700000000001</v>
      </c>
      <c r="AI1028" s="58">
        <v>0.88770300000000002</v>
      </c>
      <c r="AJ1028" s="58">
        <v>5.3689000000000001E-2</v>
      </c>
      <c r="AK1028" s="58">
        <v>0.14693700000000001</v>
      </c>
      <c r="AL1028" s="58">
        <v>47.940399999999997</v>
      </c>
      <c r="AM1028" s="58">
        <v>9.9961999999999995E-2</v>
      </c>
      <c r="AN1028" s="58">
        <v>2.6877000000000002E-2</v>
      </c>
      <c r="AO1028" s="58">
        <v>0.55491299999999999</v>
      </c>
      <c r="AP1028" s="58">
        <v>0.24176400000000001</v>
      </c>
      <c r="AQ1028" s="58">
        <v>49.094099999999997</v>
      </c>
      <c r="AR1028" s="58">
        <v>99.046400000000006</v>
      </c>
      <c r="AS1028" s="63">
        <v>0.16819700000000001</v>
      </c>
      <c r="AT1028" s="328">
        <v>0.1679863705883492</v>
      </c>
      <c r="AU1028" s="64">
        <v>2.106294116508145E-4</v>
      </c>
      <c r="AV1028" s="57">
        <v>40.885199999999998</v>
      </c>
      <c r="AW1028" s="58">
        <v>40.847000000000001</v>
      </c>
      <c r="AX1028" s="64">
        <v>3.8199999999996237E-2</v>
      </c>
      <c r="AY1028" s="57">
        <v>9.1878200000000003</v>
      </c>
      <c r="AZ1028" s="58">
        <v>9.17</v>
      </c>
      <c r="BA1028" s="64">
        <v>1.7820000000000391E-2</v>
      </c>
      <c r="BB1028" s="57">
        <v>100.09399999999999</v>
      </c>
      <c r="BC1028" s="58">
        <v>99.969245000000001</v>
      </c>
      <c r="BD1028" s="60">
        <v>0.12475499999999329</v>
      </c>
      <c r="BE1028" s="57">
        <v>49.152500000000003</v>
      </c>
      <c r="BF1028" s="58">
        <v>49.094099999999997</v>
      </c>
      <c r="BG1028" s="64">
        <v>5.8400000000006003E-2</v>
      </c>
      <c r="BH1028" s="58">
        <v>50.07302</v>
      </c>
      <c r="BI1028" s="58">
        <v>50.017000000000003</v>
      </c>
      <c r="BJ1028" s="64">
        <v>5.6019999999996628E-2</v>
      </c>
      <c r="BK1028" s="57">
        <v>48.003100000000003</v>
      </c>
      <c r="BL1028" s="58">
        <v>47.940399999999997</v>
      </c>
      <c r="BM1028" s="64">
        <v>6.2700000000006639E-2</v>
      </c>
      <c r="BN1028" s="60">
        <v>3.3302999999999999E-2</v>
      </c>
      <c r="BO1028" s="60">
        <v>1.5920000000000001E-3</v>
      </c>
      <c r="BP1028" s="60">
        <v>3.6979999999999999E-3</v>
      </c>
      <c r="BQ1028" s="60">
        <v>0.90726799999999996</v>
      </c>
      <c r="BR1028" s="60">
        <v>2.0170000000000001E-3</v>
      </c>
      <c r="BS1028" s="60">
        <v>5.3499999999999999E-4</v>
      </c>
      <c r="BT1028" s="60">
        <v>1.1828E-2</v>
      </c>
      <c r="BU1028" s="60">
        <v>6.5189999999999996E-3</v>
      </c>
      <c r="BV1028" s="60">
        <v>1.0332399999999999</v>
      </c>
      <c r="BW1028" s="60">
        <v>2</v>
      </c>
      <c r="BX1028" s="945">
        <v>3.3300000000000003E-2</v>
      </c>
      <c r="BY1028" s="60">
        <v>1.5900000000000001E-3</v>
      </c>
      <c r="BZ1028" s="60">
        <v>3.7000000000000002E-3</v>
      </c>
      <c r="CA1028" s="60">
        <v>0.90746000000000004</v>
      </c>
      <c r="CB1028" s="60">
        <v>2.0200000000000001E-3</v>
      </c>
      <c r="CC1028" s="60">
        <v>5.2999999999999998E-4</v>
      </c>
      <c r="CD1028" s="60">
        <v>1.183E-2</v>
      </c>
      <c r="CE1028" s="60">
        <v>6.5199999999999998E-3</v>
      </c>
      <c r="CF1028" s="60">
        <v>0.85951999999999995</v>
      </c>
      <c r="CG1028" s="60">
        <v>0.17354</v>
      </c>
      <c r="CH1028" s="60">
        <v>2.0000100000000001</v>
      </c>
      <c r="CI1028" s="60">
        <v>1.0330599999999999</v>
      </c>
      <c r="CJ1028" s="328">
        <v>0.1679863705883492</v>
      </c>
      <c r="CK1028" s="58">
        <v>40.847000000000001</v>
      </c>
      <c r="CL1028" s="58">
        <v>9.17</v>
      </c>
      <c r="CM1028" s="59">
        <v>99.969245000000001</v>
      </c>
    </row>
    <row r="1029" spans="1:91" x14ac:dyDescent="0.2">
      <c r="A1029" s="54" t="s">
        <v>598</v>
      </c>
      <c r="B1029" s="55">
        <v>1083</v>
      </c>
      <c r="C1029" s="55">
        <v>21380</v>
      </c>
      <c r="D1029" s="55">
        <v>281</v>
      </c>
      <c r="E1029" s="56">
        <v>0.16688800000000001</v>
      </c>
      <c r="F1029" s="57">
        <v>49.0899</v>
      </c>
      <c r="G1029" s="58">
        <v>40.897399999999998</v>
      </c>
      <c r="H1029" s="58">
        <v>9.1047200000000004</v>
      </c>
      <c r="I1029" s="58">
        <v>0.88541899999999996</v>
      </c>
      <c r="J1029" s="58">
        <v>47.991599999999998</v>
      </c>
      <c r="K1029" s="58">
        <v>0.109975</v>
      </c>
      <c r="L1029" s="58">
        <v>0.56207600000000002</v>
      </c>
      <c r="M1029" s="58">
        <v>1.8241E-2</v>
      </c>
      <c r="N1029" s="58">
        <v>6.0643000000000002E-2</v>
      </c>
      <c r="O1029" s="58">
        <v>0.16387199999999999</v>
      </c>
      <c r="P1029" s="58">
        <v>0.23848</v>
      </c>
      <c r="Q1029" s="59">
        <v>100.032</v>
      </c>
      <c r="R1029" s="58">
        <v>0.91221600000000003</v>
      </c>
      <c r="S1029" s="60">
        <v>1.03237</v>
      </c>
      <c r="T1029" s="60">
        <v>0.86007699999999998</v>
      </c>
      <c r="U1029" s="60">
        <v>0.172289</v>
      </c>
      <c r="V1029" s="60">
        <v>3.3193E-2</v>
      </c>
      <c r="W1029" s="60">
        <v>0.90754599999999996</v>
      </c>
      <c r="X1029" s="60">
        <v>2.2169999999999998E-3</v>
      </c>
      <c r="Y1029" s="60">
        <v>1.1972E-2</v>
      </c>
      <c r="Z1029" s="60">
        <v>3.6299999999999999E-4</v>
      </c>
      <c r="AA1029" s="60">
        <v>1.797E-3</v>
      </c>
      <c r="AB1029" s="60">
        <v>4.1209999999999997E-3</v>
      </c>
      <c r="AC1029" s="60">
        <v>6.4250000000000002E-3</v>
      </c>
      <c r="AD1029" s="60">
        <v>3</v>
      </c>
      <c r="AE1029" s="60">
        <v>1.9999999999999998</v>
      </c>
      <c r="AF1029" s="58">
        <v>0.91221600000000003</v>
      </c>
      <c r="AG1029" s="130">
        <v>0.44287979776760616</v>
      </c>
      <c r="AH1029" s="62">
        <v>0.16688800000000001</v>
      </c>
      <c r="AI1029" s="58">
        <v>0.88598900000000003</v>
      </c>
      <c r="AJ1029" s="58">
        <v>6.0252E-2</v>
      </c>
      <c r="AK1029" s="58">
        <v>0.16292599999999999</v>
      </c>
      <c r="AL1029" s="58">
        <v>47.929499999999997</v>
      </c>
      <c r="AM1029" s="58">
        <v>0.108778</v>
      </c>
      <c r="AN1029" s="58">
        <v>1.7028000000000001E-2</v>
      </c>
      <c r="AO1029" s="58">
        <v>0.56020199999999998</v>
      </c>
      <c r="AP1029" s="58">
        <v>0.23729700000000001</v>
      </c>
      <c r="AQ1029" s="58">
        <v>49.0321</v>
      </c>
      <c r="AR1029" s="58">
        <v>98.994</v>
      </c>
      <c r="AS1029" s="63">
        <v>0.16688800000000001</v>
      </c>
      <c r="AT1029" s="328">
        <v>0.16667151036066147</v>
      </c>
      <c r="AU1029" s="64">
        <v>2.1648963933854071E-4</v>
      </c>
      <c r="AV1029" s="57">
        <v>40.897399999999998</v>
      </c>
      <c r="AW1029" s="58">
        <v>40.8598</v>
      </c>
      <c r="AX1029" s="64">
        <v>3.7599999999997635E-2</v>
      </c>
      <c r="AY1029" s="57">
        <v>9.1047200000000004</v>
      </c>
      <c r="AZ1029" s="58">
        <v>9.08</v>
      </c>
      <c r="BA1029" s="64">
        <v>2.4720000000000297E-2</v>
      </c>
      <c r="BB1029" s="57">
        <v>100.032</v>
      </c>
      <c r="BC1029" s="58">
        <v>99.901771999999994</v>
      </c>
      <c r="BD1029" s="60">
        <v>0.13022800000000245</v>
      </c>
      <c r="BE1029" s="57">
        <v>49.0899</v>
      </c>
      <c r="BF1029" s="58">
        <v>49.0321</v>
      </c>
      <c r="BG1029" s="64">
        <v>5.7800000000000296E-2</v>
      </c>
      <c r="BH1029" s="58">
        <v>50.002119999999998</v>
      </c>
      <c r="BI1029" s="58">
        <v>49.939799999999998</v>
      </c>
      <c r="BJ1029" s="64">
        <v>6.2319999999999709E-2</v>
      </c>
      <c r="BK1029" s="57">
        <v>47.991599999999998</v>
      </c>
      <c r="BL1029" s="58">
        <v>47.929499999999997</v>
      </c>
      <c r="BM1029" s="64">
        <v>6.2100000000000932E-2</v>
      </c>
      <c r="BN1029" s="60">
        <v>3.3256000000000001E-2</v>
      </c>
      <c r="BO1029" s="60">
        <v>1.7880000000000001E-3</v>
      </c>
      <c r="BP1029" s="60">
        <v>4.1019999999999997E-3</v>
      </c>
      <c r="BQ1029" s="60">
        <v>0.90751700000000002</v>
      </c>
      <c r="BR1029" s="60">
        <v>2.196E-3</v>
      </c>
      <c r="BS1029" s="60">
        <v>3.39E-4</v>
      </c>
      <c r="BT1029" s="60">
        <v>1.1946999999999999E-2</v>
      </c>
      <c r="BU1029" s="60">
        <v>6.4019999999999997E-3</v>
      </c>
      <c r="BV1029" s="60">
        <v>1.0324500000000001</v>
      </c>
      <c r="BW1029" s="60">
        <v>1.999997</v>
      </c>
      <c r="BX1029" s="945">
        <v>3.3250000000000002E-2</v>
      </c>
      <c r="BY1029" s="60">
        <v>1.7899999999999999E-3</v>
      </c>
      <c r="BZ1029" s="60">
        <v>4.1000000000000003E-3</v>
      </c>
      <c r="CA1029" s="60">
        <v>0.90771000000000002</v>
      </c>
      <c r="CB1029" s="60">
        <v>2.2000000000000001E-3</v>
      </c>
      <c r="CC1029" s="60">
        <v>3.4000000000000002E-4</v>
      </c>
      <c r="CD1029" s="60">
        <v>1.1939999999999999E-2</v>
      </c>
      <c r="CE1029" s="60">
        <v>6.4000000000000003E-3</v>
      </c>
      <c r="CF1029" s="60">
        <v>0.86021999999999998</v>
      </c>
      <c r="CG1029" s="60">
        <v>0.17205000000000001</v>
      </c>
      <c r="CH1029" s="60">
        <v>2</v>
      </c>
      <c r="CI1029" s="60">
        <v>1.03227</v>
      </c>
      <c r="CJ1029" s="328">
        <v>0.16667151036066147</v>
      </c>
      <c r="CK1029" s="58">
        <v>40.8598</v>
      </c>
      <c r="CL1029" s="58">
        <v>9.08</v>
      </c>
      <c r="CM1029" s="59">
        <v>99.901771999999994</v>
      </c>
    </row>
    <row r="1030" spans="1:91" x14ac:dyDescent="0.2">
      <c r="A1030" s="749" t="s">
        <v>599</v>
      </c>
      <c r="B1030" s="750"/>
      <c r="C1030" s="750"/>
      <c r="D1030" s="750"/>
      <c r="E1030" s="699">
        <v>0.52343300000000015</v>
      </c>
      <c r="F1030" s="700">
        <v>83.373199999999997</v>
      </c>
      <c r="G1030" s="701">
        <v>39.732900000000001</v>
      </c>
      <c r="H1030" s="701">
        <v>48.499600000000008</v>
      </c>
      <c r="I1030" s="701">
        <v>0.36733366666666667</v>
      </c>
      <c r="J1030" s="701">
        <v>9.7921199999999988</v>
      </c>
      <c r="K1030" s="701">
        <v>0.87927733333333336</v>
      </c>
      <c r="L1030" s="701">
        <v>0.29232366666666665</v>
      </c>
      <c r="M1030" s="701">
        <v>4.5120666666666663E-2</v>
      </c>
      <c r="N1030" s="701">
        <v>0.77709399999999995</v>
      </c>
      <c r="O1030" s="701">
        <v>0.20879633333333333</v>
      </c>
      <c r="P1030" s="701">
        <v>0.18457366666666664</v>
      </c>
      <c r="Q1030" s="702">
        <v>100.779</v>
      </c>
      <c r="R1030" s="701">
        <v>4.8592533333333332</v>
      </c>
      <c r="S1030" s="699">
        <v>2.6164199999999997</v>
      </c>
      <c r="T1030" s="699">
        <v>1.2468999999999999</v>
      </c>
      <c r="U1030" s="699">
        <v>1.3695233333333334</v>
      </c>
      <c r="V1030" s="699">
        <v>2.054866666666667E-2</v>
      </c>
      <c r="W1030" s="699">
        <v>0.27632400000000001</v>
      </c>
      <c r="X1030" s="699">
        <v>2.6453333333333332E-2</v>
      </c>
      <c r="Y1030" s="699">
        <v>9.2910000000000006E-3</v>
      </c>
      <c r="Z1030" s="699">
        <v>1.3386666666666668E-3</v>
      </c>
      <c r="AA1030" s="699">
        <v>3.4367333333333326E-2</v>
      </c>
      <c r="AB1030" s="699">
        <v>7.835333333333333E-3</v>
      </c>
      <c r="AC1030" s="699">
        <v>7.4209999999999996E-3</v>
      </c>
      <c r="AD1030" s="699">
        <v>4</v>
      </c>
      <c r="AE1030" s="699">
        <v>3.000002666666667</v>
      </c>
      <c r="AF1030" s="701">
        <v>4.8592533333333332</v>
      </c>
      <c r="AG1030" s="782">
        <v>0.34476502442925722</v>
      </c>
      <c r="AH1030" s="704">
        <v>0.52343300000000015</v>
      </c>
      <c r="AI1030" s="410">
        <v>0.36889566666666668</v>
      </c>
      <c r="AJ1030" s="410">
        <v>0.78061866666666668</v>
      </c>
      <c r="AK1030" s="410">
        <v>0.20381333333333332</v>
      </c>
      <c r="AL1030" s="410">
        <v>9.7025066666666664</v>
      </c>
      <c r="AM1030" s="410">
        <v>0.8650199999999999</v>
      </c>
      <c r="AN1030" s="410">
        <v>3.719366666666666E-2</v>
      </c>
      <c r="AO1030" s="410">
        <v>0.28159499999999998</v>
      </c>
      <c r="AP1030" s="410">
        <v>0.17786766666666667</v>
      </c>
      <c r="AQ1030" s="410">
        <v>82.730266666666679</v>
      </c>
      <c r="AR1030" s="410">
        <v>95.147766666666669</v>
      </c>
      <c r="AS1030" s="782">
        <v>0.52343300000000015</v>
      </c>
      <c r="AT1030" s="782">
        <v>0.52359013603351279</v>
      </c>
      <c r="AU1030" s="782">
        <v>-1.5713603351278729E-4</v>
      </c>
      <c r="AV1030" s="363">
        <v>39.732900000000001</v>
      </c>
      <c r="AW1030" s="363">
        <v>39.413499999999999</v>
      </c>
      <c r="AX1030" s="782">
        <v>0.31940000000000168</v>
      </c>
      <c r="AY1030" s="363">
        <v>48.499600000000008</v>
      </c>
      <c r="AZ1030" s="363">
        <v>48.143333333333338</v>
      </c>
      <c r="BA1030" s="782">
        <v>0.35626666666666768</v>
      </c>
      <c r="BB1030" s="363">
        <v>100.779</v>
      </c>
      <c r="BC1030" s="363">
        <v>99.974344000000016</v>
      </c>
      <c r="BD1030" s="782">
        <v>0.80465599999999904</v>
      </c>
      <c r="BE1030" s="363">
        <v>83.373199999999997</v>
      </c>
      <c r="BF1030" s="363">
        <v>82.730266666666679</v>
      </c>
      <c r="BG1030" s="782">
        <v>0.64293333333332703</v>
      </c>
      <c r="BH1030" s="363">
        <v>88.232500000000002</v>
      </c>
      <c r="BI1030" s="363">
        <v>87.55683333333333</v>
      </c>
      <c r="BJ1030" s="782">
        <v>0.67566666666666697</v>
      </c>
      <c r="BK1030" s="363">
        <v>9.7921199999999988</v>
      </c>
      <c r="BL1030" s="363">
        <v>9.7025066666666664</v>
      </c>
      <c r="BM1030" s="782">
        <v>8.9613333333333614E-2</v>
      </c>
      <c r="BN1030" s="412">
        <v>2.0802000000000001E-2</v>
      </c>
      <c r="BO1030" s="412">
        <v>3.4800999999999999E-2</v>
      </c>
      <c r="BP1030" s="412">
        <v>7.7100000000000007E-3</v>
      </c>
      <c r="BQ1030" s="412">
        <v>0.27599633333333329</v>
      </c>
      <c r="BR1030" s="412">
        <v>2.6233666666666666E-2</v>
      </c>
      <c r="BS1030" s="412">
        <v>1.1126666666666668E-3</v>
      </c>
      <c r="BT1030" s="412">
        <v>9.0220000000000005E-3</v>
      </c>
      <c r="BU1030" s="412">
        <v>7.2086666666666662E-3</v>
      </c>
      <c r="BV1030" s="412">
        <v>2.6171133333333336</v>
      </c>
      <c r="BW1030" s="412">
        <v>2.9999996666666662</v>
      </c>
      <c r="BX1030" s="413">
        <v>2.0800000000000003E-2</v>
      </c>
      <c r="BY1030" s="412">
        <v>3.4799999999999998E-2</v>
      </c>
      <c r="BZ1030" s="412">
        <v>7.709999999999999E-3</v>
      </c>
      <c r="CA1030" s="412">
        <v>0.27609333333333336</v>
      </c>
      <c r="CB1030" s="412">
        <v>2.6233333333333334E-2</v>
      </c>
      <c r="CC1030" s="412">
        <v>1.1133333333333334E-3</v>
      </c>
      <c r="CD1030" s="412">
        <v>9.0233333333333329E-3</v>
      </c>
      <c r="CE1030" s="412">
        <v>7.2100000000000003E-3</v>
      </c>
      <c r="CF1030" s="412">
        <v>1.2467733333333333</v>
      </c>
      <c r="CG1030" s="412">
        <v>1.3702466666666666</v>
      </c>
      <c r="CH1030" s="412">
        <v>3.0000033333333334</v>
      </c>
      <c r="CI1030" s="412">
        <v>2.6170199999999997</v>
      </c>
      <c r="CJ1030" s="412">
        <v>0.52359013603351279</v>
      </c>
      <c r="CK1030" s="410">
        <v>39.413499999999999</v>
      </c>
      <c r="CL1030" s="410">
        <v>48.143333333333338</v>
      </c>
      <c r="CM1030" s="411">
        <v>99.974344000000016</v>
      </c>
    </row>
    <row r="1031" spans="1:91" x14ac:dyDescent="0.2">
      <c r="A1031" s="54" t="s">
        <v>598</v>
      </c>
      <c r="B1031" s="783"/>
      <c r="C1031" s="783"/>
      <c r="D1031" s="783"/>
      <c r="E1031" s="56">
        <v>0.16754250000000001</v>
      </c>
      <c r="F1031" s="361">
        <v>49.121200000000002</v>
      </c>
      <c r="G1031" s="253">
        <v>40.891300000000001</v>
      </c>
      <c r="H1031" s="253">
        <v>9.1462700000000012</v>
      </c>
      <c r="I1031" s="253">
        <v>0.88627199999999995</v>
      </c>
      <c r="J1031" s="253">
        <v>47.997349999999997</v>
      </c>
      <c r="K1031" s="253">
        <v>0.10556599999999999</v>
      </c>
      <c r="L1031" s="253">
        <v>0.55943750000000003</v>
      </c>
      <c r="M1031" s="253">
        <v>2.3175500000000002E-2</v>
      </c>
      <c r="N1031" s="253">
        <v>5.7366E-2</v>
      </c>
      <c r="O1031" s="253">
        <v>0.15588299999999999</v>
      </c>
      <c r="P1031" s="253">
        <v>0.24072199999999999</v>
      </c>
      <c r="Q1031" s="362">
        <v>100.06299999999999</v>
      </c>
      <c r="R1031" s="253">
        <v>0.91637999999999997</v>
      </c>
      <c r="S1031" s="56">
        <v>1.0327600000000001</v>
      </c>
      <c r="T1031" s="56">
        <v>0.85972800000000005</v>
      </c>
      <c r="U1031" s="56">
        <v>0.1730305</v>
      </c>
      <c r="V1031" s="56">
        <v>3.3215999999999996E-2</v>
      </c>
      <c r="W1031" s="56">
        <v>0.90742149999999999</v>
      </c>
      <c r="X1031" s="56">
        <v>2.1275000000000001E-3</v>
      </c>
      <c r="Y1031" s="56">
        <v>1.1912499999999999E-2</v>
      </c>
      <c r="Z1031" s="56">
        <v>4.6100000000000004E-4</v>
      </c>
      <c r="AA1031" s="56">
        <v>1.6995000000000001E-3</v>
      </c>
      <c r="AB1031" s="56">
        <v>3.9189999999999997E-3</v>
      </c>
      <c r="AC1031" s="56">
        <v>6.4840000000000002E-3</v>
      </c>
      <c r="AD1031" s="56">
        <v>3</v>
      </c>
      <c r="AE1031" s="56">
        <v>1.9999994999999999</v>
      </c>
      <c r="AF1031" s="253">
        <v>0.91637999999999997</v>
      </c>
      <c r="AG1031" s="792">
        <v>0.44534973143220447</v>
      </c>
      <c r="AH1031" s="681">
        <v>0.16754250000000001</v>
      </c>
      <c r="AI1031" s="253">
        <v>0.88684600000000002</v>
      </c>
      <c r="AJ1031" s="253">
        <v>5.69705E-2</v>
      </c>
      <c r="AK1031" s="253">
        <v>0.1549315</v>
      </c>
      <c r="AL1031" s="253">
        <v>47.934950000000001</v>
      </c>
      <c r="AM1031" s="253">
        <v>0.10436999999999999</v>
      </c>
      <c r="AN1031" s="253">
        <v>2.19525E-2</v>
      </c>
      <c r="AO1031" s="253">
        <v>0.55755749999999993</v>
      </c>
      <c r="AP1031" s="253">
        <v>0.23953050000000001</v>
      </c>
      <c r="AQ1031" s="253">
        <v>49.063099999999999</v>
      </c>
      <c r="AR1031" s="253">
        <v>99.020200000000003</v>
      </c>
      <c r="AS1031" s="792">
        <v>0.16754250000000001</v>
      </c>
      <c r="AT1031" s="792">
        <v>0.16732894047450533</v>
      </c>
      <c r="AU1031" s="792">
        <v>2.135595254946776E-4</v>
      </c>
      <c r="AV1031" s="364">
        <v>40.891300000000001</v>
      </c>
      <c r="AW1031" s="364">
        <v>40.853400000000001</v>
      </c>
      <c r="AX1031" s="792">
        <v>3.7899999999996936E-2</v>
      </c>
      <c r="AY1031" s="364">
        <v>9.1462700000000012</v>
      </c>
      <c r="AZ1031" s="364">
        <v>9.125</v>
      </c>
      <c r="BA1031" s="792">
        <v>2.1270000000000344E-2</v>
      </c>
      <c r="BB1031" s="364">
        <v>100.06299999999999</v>
      </c>
      <c r="BC1031" s="364">
        <v>99.935508499999997</v>
      </c>
      <c r="BD1031" s="792">
        <v>0.12749149999999787</v>
      </c>
      <c r="BE1031" s="364">
        <v>49.121200000000002</v>
      </c>
      <c r="BF1031" s="364">
        <v>49.063099999999999</v>
      </c>
      <c r="BG1031" s="792">
        <v>5.8100000000003149E-2</v>
      </c>
      <c r="BH1031" s="364">
        <v>50.037570000000002</v>
      </c>
      <c r="BI1031" s="364">
        <v>49.978400000000001</v>
      </c>
      <c r="BJ1031" s="792">
        <v>5.9169999999998169E-2</v>
      </c>
      <c r="BK1031" s="364">
        <v>47.997349999999997</v>
      </c>
      <c r="BL1031" s="364">
        <v>47.934950000000001</v>
      </c>
      <c r="BM1031" s="792">
        <v>6.2400000000003786E-2</v>
      </c>
      <c r="BN1031" s="56">
        <v>3.3279500000000004E-2</v>
      </c>
      <c r="BO1031" s="56">
        <v>1.6900000000000001E-3</v>
      </c>
      <c r="BP1031" s="56">
        <v>3.8999999999999998E-3</v>
      </c>
      <c r="BQ1031" s="56">
        <v>0.90739250000000005</v>
      </c>
      <c r="BR1031" s="56">
        <v>2.1064999999999999E-3</v>
      </c>
      <c r="BS1031" s="56">
        <v>4.37E-4</v>
      </c>
      <c r="BT1031" s="56">
        <v>1.1887499999999999E-2</v>
      </c>
      <c r="BU1031" s="56">
        <v>6.4604999999999992E-3</v>
      </c>
      <c r="BV1031" s="56">
        <v>1.032845</v>
      </c>
      <c r="BW1031" s="56">
        <v>1.9999985</v>
      </c>
      <c r="BX1031" s="63">
        <v>3.3274999999999999E-2</v>
      </c>
      <c r="BY1031" s="56">
        <v>1.6900000000000001E-3</v>
      </c>
      <c r="BZ1031" s="56">
        <v>3.9000000000000003E-3</v>
      </c>
      <c r="CA1031" s="56">
        <v>0.90758500000000009</v>
      </c>
      <c r="CB1031" s="56">
        <v>2.1099999999999999E-3</v>
      </c>
      <c r="CC1031" s="56">
        <v>4.35E-4</v>
      </c>
      <c r="CD1031" s="56">
        <v>1.1885E-2</v>
      </c>
      <c r="CE1031" s="56">
        <v>6.4600000000000005E-3</v>
      </c>
      <c r="CF1031" s="56">
        <v>0.85986999999999991</v>
      </c>
      <c r="CG1031" s="56">
        <v>0.172795</v>
      </c>
      <c r="CH1031" s="56">
        <v>2.0000049999999998</v>
      </c>
      <c r="CI1031" s="56">
        <v>1.0326649999999999</v>
      </c>
      <c r="CJ1031" s="56">
        <v>0.16732894047450533</v>
      </c>
      <c r="CK1031" s="253">
        <v>40.853400000000001</v>
      </c>
      <c r="CL1031" s="253">
        <v>9.125</v>
      </c>
      <c r="CM1031" s="362">
        <v>99.935508499999997</v>
      </c>
    </row>
    <row r="1032" spans="1:91" x14ac:dyDescent="0.2">
      <c r="A1032" s="517" t="s">
        <v>600</v>
      </c>
      <c r="B1032" s="706"/>
      <c r="C1032" s="706"/>
      <c r="D1032" s="706"/>
      <c r="E1032" s="519">
        <v>0.1962235</v>
      </c>
      <c r="F1032" s="707">
        <v>49.561599999999999</v>
      </c>
      <c r="G1032" s="679">
        <v>39.836500000000001</v>
      </c>
      <c r="H1032" s="679">
        <v>10.808</v>
      </c>
      <c r="I1032" s="679">
        <v>0.88522349999999994</v>
      </c>
      <c r="J1032" s="679">
        <v>46.806650000000005</v>
      </c>
      <c r="K1032" s="679">
        <v>0.124984</v>
      </c>
      <c r="L1032" s="679">
        <v>0.55763850000000004</v>
      </c>
      <c r="M1032" s="679">
        <v>9.9225000000000008E-3</v>
      </c>
      <c r="N1032" s="679">
        <v>6.4006499999999994E-2</v>
      </c>
      <c r="O1032" s="679">
        <v>0.15736149999999999</v>
      </c>
      <c r="P1032" s="679">
        <v>0.23261300000000001</v>
      </c>
      <c r="Q1032" s="708">
        <v>99.482900000000001</v>
      </c>
      <c r="R1032" s="679">
        <v>1.08287</v>
      </c>
      <c r="S1032" s="519">
        <v>1.0489299999999999</v>
      </c>
      <c r="T1032" s="519">
        <v>0.84310850000000004</v>
      </c>
      <c r="U1032" s="519">
        <v>0.20582549999999999</v>
      </c>
      <c r="V1032" s="519">
        <v>3.3396999999999996E-2</v>
      </c>
      <c r="W1032" s="519">
        <v>0.89078299999999999</v>
      </c>
      <c r="X1032" s="519">
        <v>2.5360000000000001E-3</v>
      </c>
      <c r="Y1032" s="519">
        <v>1.1953499999999999E-2</v>
      </c>
      <c r="Z1032" s="519">
        <v>1.985E-4</v>
      </c>
      <c r="AA1032" s="519">
        <v>1.9085E-3</v>
      </c>
      <c r="AB1032" s="519">
        <v>3.9824999999999999E-3</v>
      </c>
      <c r="AC1032" s="519">
        <v>6.3075000000000006E-3</v>
      </c>
      <c r="AD1032" s="519">
        <v>3</v>
      </c>
      <c r="AE1032" s="519">
        <v>2.0000005000000001</v>
      </c>
      <c r="AF1032" s="679">
        <v>1.08287</v>
      </c>
      <c r="AG1032" s="792">
        <v>0.44622415718386543</v>
      </c>
      <c r="AH1032" s="681">
        <v>0.1962235</v>
      </c>
      <c r="AI1032" s="253">
        <v>0.88592300000000002</v>
      </c>
      <c r="AJ1032" s="253">
        <v>6.3546500000000006E-2</v>
      </c>
      <c r="AK1032" s="253">
        <v>0.15622799999999998</v>
      </c>
      <c r="AL1032" s="253">
        <v>46.734049999999996</v>
      </c>
      <c r="AM1032" s="253">
        <v>0.123527</v>
      </c>
      <c r="AN1032" s="253">
        <v>8.4759999999999992E-3</v>
      </c>
      <c r="AO1032" s="253">
        <v>0.55539300000000003</v>
      </c>
      <c r="AP1032" s="253">
        <v>0.231207</v>
      </c>
      <c r="AQ1032" s="253">
        <v>49.491550000000004</v>
      </c>
      <c r="AR1032" s="253">
        <v>98.249899999999997</v>
      </c>
      <c r="AS1032" s="792">
        <v>0.1962235</v>
      </c>
      <c r="AT1032" s="792">
        <v>0.19604219817502255</v>
      </c>
      <c r="AU1032" s="792">
        <v>1.8130182497744229E-4</v>
      </c>
      <c r="AV1032" s="364">
        <v>39.836500000000001</v>
      </c>
      <c r="AW1032" s="364">
        <v>39.789149999999999</v>
      </c>
      <c r="AX1032" s="792">
        <v>4.7350000000001558E-2</v>
      </c>
      <c r="AY1032" s="364">
        <v>10.808</v>
      </c>
      <c r="AZ1032" s="364">
        <v>10.785</v>
      </c>
      <c r="BA1032" s="792">
        <v>2.2999999999999687E-2</v>
      </c>
      <c r="BB1032" s="364">
        <v>99.482900000000001</v>
      </c>
      <c r="BC1032" s="364">
        <v>99.332500500000009</v>
      </c>
      <c r="BD1032" s="792">
        <v>0.15039949999999891</v>
      </c>
      <c r="BE1032" s="364">
        <v>49.561599999999999</v>
      </c>
      <c r="BF1032" s="364">
        <v>49.491550000000004</v>
      </c>
      <c r="BG1032" s="792">
        <v>7.0049999999998391E-2</v>
      </c>
      <c r="BH1032" s="364">
        <v>50.644500000000001</v>
      </c>
      <c r="BI1032" s="364">
        <v>50.574150000000003</v>
      </c>
      <c r="BJ1032" s="792">
        <v>7.0350000000001245E-2</v>
      </c>
      <c r="BK1032" s="364">
        <v>46.806650000000005</v>
      </c>
      <c r="BL1032" s="364">
        <v>46.734049999999996</v>
      </c>
      <c r="BM1032" s="792">
        <v>7.260000000000133E-2</v>
      </c>
      <c r="BN1032" s="56">
        <v>3.3474000000000004E-2</v>
      </c>
      <c r="BO1032" s="56">
        <v>1.8979999999999999E-3</v>
      </c>
      <c r="BP1032" s="56">
        <v>3.96E-3</v>
      </c>
      <c r="BQ1032" s="56">
        <v>0.89074849999999994</v>
      </c>
      <c r="BR1032" s="56">
        <v>2.5100000000000001E-3</v>
      </c>
      <c r="BS1032" s="56">
        <v>1.695E-4</v>
      </c>
      <c r="BT1032" s="56">
        <v>1.19235E-2</v>
      </c>
      <c r="BU1032" s="56">
        <v>6.2784999999999994E-3</v>
      </c>
      <c r="BV1032" s="56">
        <v>1.04904</v>
      </c>
      <c r="BW1032" s="56">
        <v>2.0000020000000003</v>
      </c>
      <c r="BX1032" s="63">
        <v>3.347E-2</v>
      </c>
      <c r="BY1032" s="56">
        <v>1.9E-3</v>
      </c>
      <c r="BZ1032" s="56">
        <v>3.96E-3</v>
      </c>
      <c r="CA1032" s="56">
        <v>0.89094499999999999</v>
      </c>
      <c r="CB1032" s="56">
        <v>2.5100000000000001E-3</v>
      </c>
      <c r="CC1032" s="56">
        <v>1.7000000000000001E-4</v>
      </c>
      <c r="CD1032" s="56">
        <v>1.192E-2</v>
      </c>
      <c r="CE1032" s="56">
        <v>6.2749999999999993E-3</v>
      </c>
      <c r="CF1032" s="56">
        <v>0.84323499999999996</v>
      </c>
      <c r="CG1032" s="56">
        <v>0.20562</v>
      </c>
      <c r="CH1032" s="56">
        <v>2.0000049999999998</v>
      </c>
      <c r="CI1032" s="56">
        <v>1.0488550000000001</v>
      </c>
      <c r="CJ1032" s="56">
        <v>0.19604219817502255</v>
      </c>
      <c r="CK1032" s="253">
        <v>39.789149999999999</v>
      </c>
      <c r="CL1032" s="253">
        <v>10.785</v>
      </c>
      <c r="CM1032" s="362">
        <v>99.332500500000009</v>
      </c>
    </row>
    <row r="1033" spans="1:91" x14ac:dyDescent="0.2">
      <c r="A1033" s="54" t="s">
        <v>600</v>
      </c>
      <c r="B1033" s="55">
        <v>1084</v>
      </c>
      <c r="C1033" s="55">
        <v>21380</v>
      </c>
      <c r="D1033" s="55">
        <v>281</v>
      </c>
      <c r="E1033" s="56">
        <v>0.19700699999999999</v>
      </c>
      <c r="F1033" s="57">
        <v>49.527099999999997</v>
      </c>
      <c r="G1033" s="58">
        <v>39.770000000000003</v>
      </c>
      <c r="H1033" s="58">
        <v>10.8436</v>
      </c>
      <c r="I1033" s="58">
        <v>0.88816899999999999</v>
      </c>
      <c r="J1033" s="58">
        <v>46.732500000000002</v>
      </c>
      <c r="K1033" s="58">
        <v>0.13109599999999999</v>
      </c>
      <c r="L1033" s="58">
        <v>0.56188800000000005</v>
      </c>
      <c r="M1033" s="58">
        <v>6.8950000000000001E-3</v>
      </c>
      <c r="N1033" s="58">
        <v>6.1350000000000002E-2</v>
      </c>
      <c r="O1033" s="58">
        <v>0.16467799999999999</v>
      </c>
      <c r="P1033" s="58">
        <v>0.23186999999999999</v>
      </c>
      <c r="Q1033" s="59">
        <v>99.391999999999996</v>
      </c>
      <c r="R1033" s="58">
        <v>1.0864400000000001</v>
      </c>
      <c r="S1033" s="60">
        <v>1.04914</v>
      </c>
      <c r="T1033" s="60">
        <v>0.84245499999999995</v>
      </c>
      <c r="U1033" s="60">
        <v>0.20668800000000001</v>
      </c>
      <c r="V1033" s="60">
        <v>3.3537999999999998E-2</v>
      </c>
      <c r="W1033" s="60">
        <v>0.89016899999999999</v>
      </c>
      <c r="X1033" s="60">
        <v>2.6619999999999999E-3</v>
      </c>
      <c r="Y1033" s="60">
        <v>1.2055E-2</v>
      </c>
      <c r="Z1033" s="60">
        <v>1.3799999999999999E-4</v>
      </c>
      <c r="AA1033" s="60">
        <v>1.8309999999999999E-3</v>
      </c>
      <c r="AB1033" s="60">
        <v>4.1710000000000002E-3</v>
      </c>
      <c r="AC1033" s="60">
        <v>6.293E-3</v>
      </c>
      <c r="AD1033" s="60">
        <v>3</v>
      </c>
      <c r="AE1033" s="60">
        <v>1.9999999999999998</v>
      </c>
      <c r="AF1033" s="58">
        <v>1.0864400000000001</v>
      </c>
      <c r="AG1033" s="130">
        <v>0.44436994567758603</v>
      </c>
      <c r="AH1033" s="62">
        <v>0.19700699999999999</v>
      </c>
      <c r="AI1033" s="58">
        <v>0.888876</v>
      </c>
      <c r="AJ1033" s="58">
        <v>6.0886000000000003E-2</v>
      </c>
      <c r="AK1033" s="58">
        <v>0.16354399999999999</v>
      </c>
      <c r="AL1033" s="58">
        <v>46.659700000000001</v>
      </c>
      <c r="AM1033" s="58">
        <v>0.12962299999999999</v>
      </c>
      <c r="AN1033" s="58">
        <v>5.4469999999999996E-3</v>
      </c>
      <c r="AO1033" s="58">
        <v>0.55962699999999999</v>
      </c>
      <c r="AP1033" s="58">
        <v>0.230459</v>
      </c>
      <c r="AQ1033" s="58">
        <v>49.456800000000001</v>
      </c>
      <c r="AR1033" s="58">
        <v>98.155000000000001</v>
      </c>
      <c r="AS1033" s="63">
        <v>0.19700699999999999</v>
      </c>
      <c r="AT1033" s="328">
        <v>0.19682382323222697</v>
      </c>
      <c r="AU1033" s="64">
        <v>1.8317676777301894E-4</v>
      </c>
      <c r="AV1033" s="57">
        <v>39.770000000000003</v>
      </c>
      <c r="AW1033" s="58">
        <v>39.722499999999997</v>
      </c>
      <c r="AX1033" s="64">
        <v>4.7500000000006537E-2</v>
      </c>
      <c r="AY1033" s="57">
        <v>10.8436</v>
      </c>
      <c r="AZ1033" s="58">
        <v>10.82</v>
      </c>
      <c r="BA1033" s="64">
        <v>2.3600000000000065E-2</v>
      </c>
      <c r="BB1033" s="57">
        <v>99.391999999999996</v>
      </c>
      <c r="BC1033" s="58">
        <v>99.240662</v>
      </c>
      <c r="BD1033" s="60">
        <v>0.15133799999999553</v>
      </c>
      <c r="BE1033" s="57">
        <v>49.527099999999997</v>
      </c>
      <c r="BF1033" s="58">
        <v>49.456800000000001</v>
      </c>
      <c r="BG1033" s="64">
        <v>7.0299999999996032E-2</v>
      </c>
      <c r="BH1033" s="58">
        <v>50.613600000000005</v>
      </c>
      <c r="BI1033" s="58">
        <v>50.542499999999997</v>
      </c>
      <c r="BJ1033" s="64">
        <v>7.1100000000008379E-2</v>
      </c>
      <c r="BK1033" s="57">
        <v>46.732500000000002</v>
      </c>
      <c r="BL1033" s="58">
        <v>46.659700000000001</v>
      </c>
      <c r="BM1033" s="64">
        <v>7.2800000000000864E-2</v>
      </c>
      <c r="BN1033" s="60">
        <v>3.3616E-2</v>
      </c>
      <c r="BO1033" s="60">
        <v>1.82E-3</v>
      </c>
      <c r="BP1033" s="60">
        <v>4.1489999999999999E-3</v>
      </c>
      <c r="BQ1033" s="60">
        <v>0.89013399999999998</v>
      </c>
      <c r="BR1033" s="60">
        <v>2.6359999999999999E-3</v>
      </c>
      <c r="BS1033" s="60">
        <v>1.0900000000000001E-4</v>
      </c>
      <c r="BT1033" s="60">
        <v>1.2024999999999999E-2</v>
      </c>
      <c r="BU1033" s="60">
        <v>6.2639999999999996E-3</v>
      </c>
      <c r="BV1033" s="60">
        <v>1.04925</v>
      </c>
      <c r="BW1033" s="60">
        <v>2.000003</v>
      </c>
      <c r="BX1033" s="945">
        <v>3.3610000000000001E-2</v>
      </c>
      <c r="BY1033" s="60">
        <v>1.82E-3</v>
      </c>
      <c r="BZ1033" s="60">
        <v>4.15E-3</v>
      </c>
      <c r="CA1033" s="60">
        <v>0.89032999999999995</v>
      </c>
      <c r="CB1033" s="60">
        <v>2.64E-3</v>
      </c>
      <c r="CC1033" s="60">
        <v>1.1E-4</v>
      </c>
      <c r="CD1033" s="60">
        <v>1.2019999999999999E-2</v>
      </c>
      <c r="CE1033" s="60">
        <v>6.2599999999999999E-3</v>
      </c>
      <c r="CF1033" s="60">
        <v>0.84258</v>
      </c>
      <c r="CG1033" s="60">
        <v>0.20648</v>
      </c>
      <c r="CH1033" s="60">
        <v>2</v>
      </c>
      <c r="CI1033" s="60">
        <v>1.0490599999999999</v>
      </c>
      <c r="CJ1033" s="328">
        <v>0.19682382323222697</v>
      </c>
      <c r="CK1033" s="58">
        <v>39.722499999999997</v>
      </c>
      <c r="CL1033" s="58">
        <v>10.82</v>
      </c>
      <c r="CM1033" s="59">
        <v>99.240662</v>
      </c>
    </row>
    <row r="1034" spans="1:91" ht="16" thickBot="1" x14ac:dyDescent="0.25">
      <c r="A1034" s="262" t="s">
        <v>600</v>
      </c>
      <c r="B1034" s="263">
        <v>1084</v>
      </c>
      <c r="C1034" s="263">
        <v>21380</v>
      </c>
      <c r="D1034" s="263">
        <v>281</v>
      </c>
      <c r="E1034" s="174">
        <v>0.19544</v>
      </c>
      <c r="F1034" s="66">
        <v>49.5961</v>
      </c>
      <c r="G1034" s="67">
        <v>39.902999999999999</v>
      </c>
      <c r="H1034" s="67">
        <v>10.772399999999999</v>
      </c>
      <c r="I1034" s="67">
        <v>0.88227800000000001</v>
      </c>
      <c r="J1034" s="67">
        <v>46.880800000000001</v>
      </c>
      <c r="K1034" s="67">
        <v>0.11887200000000001</v>
      </c>
      <c r="L1034" s="67">
        <v>0.55338900000000002</v>
      </c>
      <c r="M1034" s="67">
        <v>1.295E-2</v>
      </c>
      <c r="N1034" s="67">
        <v>6.6663E-2</v>
      </c>
      <c r="O1034" s="67">
        <v>0.15004500000000001</v>
      </c>
      <c r="P1034" s="67">
        <v>0.23335600000000001</v>
      </c>
      <c r="Q1034" s="71">
        <v>99.573800000000006</v>
      </c>
      <c r="R1034" s="67">
        <v>1.0792999999999999</v>
      </c>
      <c r="S1034" s="69">
        <v>1.0487200000000001</v>
      </c>
      <c r="T1034" s="69">
        <v>0.84376200000000001</v>
      </c>
      <c r="U1034" s="69">
        <v>0.20496300000000001</v>
      </c>
      <c r="V1034" s="69">
        <v>3.3256000000000001E-2</v>
      </c>
      <c r="W1034" s="69">
        <v>0.89139699999999999</v>
      </c>
      <c r="X1034" s="69">
        <v>2.4099999999999998E-3</v>
      </c>
      <c r="Y1034" s="69">
        <v>1.1852E-2</v>
      </c>
      <c r="Z1034" s="69">
        <v>2.5900000000000001E-4</v>
      </c>
      <c r="AA1034" s="69">
        <v>1.9859999999999999E-3</v>
      </c>
      <c r="AB1034" s="69">
        <v>3.7940000000000001E-3</v>
      </c>
      <c r="AC1034" s="69">
        <v>6.3220000000000004E-3</v>
      </c>
      <c r="AD1034" s="69">
        <v>3</v>
      </c>
      <c r="AE1034" s="69">
        <v>2.0000010000000001</v>
      </c>
      <c r="AF1034" s="67">
        <v>1.0792999999999999</v>
      </c>
      <c r="AG1034" s="175">
        <v>0.44807836869014489</v>
      </c>
      <c r="AH1034" s="176">
        <v>0.19544</v>
      </c>
      <c r="AI1034" s="58">
        <v>0.88297000000000003</v>
      </c>
      <c r="AJ1034" s="58">
        <v>6.6207000000000002E-2</v>
      </c>
      <c r="AK1034" s="58">
        <v>0.14891199999999999</v>
      </c>
      <c r="AL1034" s="58">
        <v>46.808399999999999</v>
      </c>
      <c r="AM1034" s="58">
        <v>0.11743099999999999</v>
      </c>
      <c r="AN1034" s="58">
        <v>1.1505E-2</v>
      </c>
      <c r="AO1034" s="58">
        <v>0.55115899999999995</v>
      </c>
      <c r="AP1034" s="58">
        <v>0.23195499999999999</v>
      </c>
      <c r="AQ1034" s="58">
        <v>49.526299999999999</v>
      </c>
      <c r="AR1034" s="58">
        <v>98.344800000000006</v>
      </c>
      <c r="AS1034" s="63">
        <v>0.19544</v>
      </c>
      <c r="AT1034" s="328">
        <v>0.19526057311781814</v>
      </c>
      <c r="AU1034" s="64">
        <v>1.7942688218186564E-4</v>
      </c>
      <c r="AV1034" s="57">
        <v>39.902999999999999</v>
      </c>
      <c r="AW1034" s="58">
        <v>39.855800000000002</v>
      </c>
      <c r="AX1034" s="64">
        <v>4.7199999999996578E-2</v>
      </c>
      <c r="AY1034" s="57">
        <v>10.772399999999999</v>
      </c>
      <c r="AZ1034" s="58">
        <v>10.75</v>
      </c>
      <c r="BA1034" s="64">
        <v>2.2399999999999309E-2</v>
      </c>
      <c r="BB1034" s="57">
        <v>99.573800000000006</v>
      </c>
      <c r="BC1034" s="58">
        <v>99.424339000000003</v>
      </c>
      <c r="BD1034" s="60">
        <v>0.14946100000000229</v>
      </c>
      <c r="BE1034" s="57">
        <v>49.5961</v>
      </c>
      <c r="BF1034" s="58">
        <v>49.526299999999999</v>
      </c>
      <c r="BG1034" s="64">
        <v>6.980000000000075E-2</v>
      </c>
      <c r="BH1034" s="58">
        <v>50.675399999999996</v>
      </c>
      <c r="BI1034" s="58">
        <v>50.605800000000002</v>
      </c>
      <c r="BJ1034" s="64">
        <v>6.9599999999994111E-2</v>
      </c>
      <c r="BK1034" s="57">
        <v>46.880800000000001</v>
      </c>
      <c r="BL1034" s="58">
        <v>46.808399999999999</v>
      </c>
      <c r="BM1034" s="64">
        <v>7.2400000000001796E-2</v>
      </c>
      <c r="BN1034" s="60">
        <v>3.3332000000000001E-2</v>
      </c>
      <c r="BO1034" s="60">
        <v>1.9759999999999999E-3</v>
      </c>
      <c r="BP1034" s="60">
        <v>3.771E-3</v>
      </c>
      <c r="BQ1034" s="60">
        <v>0.89136300000000002</v>
      </c>
      <c r="BR1034" s="60">
        <v>2.3839999999999998E-3</v>
      </c>
      <c r="BS1034" s="60">
        <v>2.3000000000000001E-4</v>
      </c>
      <c r="BT1034" s="60">
        <v>1.1821999999999999E-2</v>
      </c>
      <c r="BU1034" s="60">
        <v>6.293E-3</v>
      </c>
      <c r="BV1034" s="60">
        <v>1.0488299999999999</v>
      </c>
      <c r="BW1034" s="60">
        <v>2.0000010000000001</v>
      </c>
      <c r="BX1034" s="945">
        <v>3.3329999999999999E-2</v>
      </c>
      <c r="BY1034" s="60">
        <v>1.98E-3</v>
      </c>
      <c r="BZ1034" s="60">
        <v>3.7699999999999999E-3</v>
      </c>
      <c r="CA1034" s="60">
        <v>0.89156000000000002</v>
      </c>
      <c r="CB1034" s="60">
        <v>2.3800000000000002E-3</v>
      </c>
      <c r="CC1034" s="60">
        <v>2.3000000000000001E-4</v>
      </c>
      <c r="CD1034" s="60">
        <v>1.1820000000000001E-2</v>
      </c>
      <c r="CE1034" s="60">
        <v>6.2899999999999996E-3</v>
      </c>
      <c r="CF1034" s="60">
        <v>0.84389000000000003</v>
      </c>
      <c r="CG1034" s="60">
        <v>0.20476</v>
      </c>
      <c r="CH1034" s="60">
        <v>2.0000100000000001</v>
      </c>
      <c r="CI1034" s="60">
        <v>1.0486500000000001</v>
      </c>
      <c r="CJ1034" s="328">
        <v>0.19526057311781814</v>
      </c>
      <c r="CK1034" s="58">
        <v>39.855800000000002</v>
      </c>
      <c r="CL1034" s="58">
        <v>10.75</v>
      </c>
      <c r="CM1034" s="59">
        <v>99.424339000000003</v>
      </c>
    </row>
    <row r="1035" spans="1:91" x14ac:dyDescent="0.2">
      <c r="A1035" s="47" t="s">
        <v>601</v>
      </c>
      <c r="B1035" s="48">
        <v>2005</v>
      </c>
      <c r="C1035" s="48">
        <v>18983</v>
      </c>
      <c r="D1035" s="48">
        <v>289</v>
      </c>
      <c r="E1035" s="49">
        <v>0.50104599999999999</v>
      </c>
      <c r="F1035" s="32">
        <v>82.030199999999994</v>
      </c>
      <c r="G1035" s="33">
        <v>40.929400000000001</v>
      </c>
      <c r="H1035" s="33">
        <v>45.677399999999999</v>
      </c>
      <c r="I1035" s="33">
        <v>0.57806299999999999</v>
      </c>
      <c r="J1035" s="33">
        <v>11.6469</v>
      </c>
      <c r="K1035" s="33">
        <v>0.743923</v>
      </c>
      <c r="L1035" s="33">
        <v>0.39233099999999999</v>
      </c>
      <c r="M1035" s="33">
        <v>4.8434999999999999E-2</v>
      </c>
      <c r="N1035" s="33">
        <v>0.74685699999999999</v>
      </c>
      <c r="O1035" s="33">
        <v>8.1095E-2</v>
      </c>
      <c r="P1035" s="33">
        <v>0.18661800000000001</v>
      </c>
      <c r="Q1035" s="34">
        <v>101.03100000000001</v>
      </c>
      <c r="R1035" s="33">
        <v>4.5765000000000002</v>
      </c>
      <c r="S1035" s="39">
        <v>2.56135</v>
      </c>
      <c r="T1035" s="39">
        <v>1.278</v>
      </c>
      <c r="U1035" s="39">
        <v>1.28335</v>
      </c>
      <c r="V1035" s="39">
        <v>3.2175000000000002E-2</v>
      </c>
      <c r="W1035" s="39">
        <v>0.327015</v>
      </c>
      <c r="X1035" s="39">
        <v>2.2269000000000001E-2</v>
      </c>
      <c r="Y1035" s="39">
        <v>1.2407E-2</v>
      </c>
      <c r="Z1035" s="39">
        <v>1.4300000000000001E-3</v>
      </c>
      <c r="AA1035" s="39">
        <v>3.2863999999999997E-2</v>
      </c>
      <c r="AB1035" s="39">
        <v>3.0279999999999999E-3</v>
      </c>
      <c r="AC1035" s="39">
        <v>7.4650000000000003E-3</v>
      </c>
      <c r="AD1035" s="39">
        <v>4</v>
      </c>
      <c r="AE1035" s="420">
        <v>3.000003</v>
      </c>
      <c r="AF1035" s="33">
        <v>4.5765000000000002</v>
      </c>
      <c r="AG1035" s="101">
        <v>0.41385177334852141</v>
      </c>
      <c r="AH1035" s="50">
        <v>0.50104599999999999</v>
      </c>
      <c r="AI1035" s="35">
        <v>0.58132799999999996</v>
      </c>
      <c r="AJ1035" s="35">
        <v>0.74995299999999998</v>
      </c>
      <c r="AK1035" s="35">
        <v>7.5826000000000005E-2</v>
      </c>
      <c r="AL1035" s="35">
        <v>11.5496</v>
      </c>
      <c r="AM1035" s="35">
        <v>0.73186499999999999</v>
      </c>
      <c r="AN1035" s="35">
        <v>4.0911999999999997E-2</v>
      </c>
      <c r="AO1035" s="35">
        <v>0.38169799999999998</v>
      </c>
      <c r="AP1035" s="35">
        <v>0.18038999999999999</v>
      </c>
      <c r="AQ1035" s="35">
        <v>81.441699999999997</v>
      </c>
      <c r="AR1035" s="35">
        <v>95.7333</v>
      </c>
      <c r="AS1035" s="43">
        <v>0.50104599999999999</v>
      </c>
      <c r="AT1035" s="326">
        <v>0.50127255267821591</v>
      </c>
      <c r="AU1035" s="327">
        <v>-2.2655267821591885E-4</v>
      </c>
      <c r="AV1035" s="41">
        <v>40.929400000000001</v>
      </c>
      <c r="AW1035" s="35">
        <v>40.617199999999997</v>
      </c>
      <c r="AX1035" s="327">
        <v>0.31220000000000425</v>
      </c>
      <c r="AY1035" s="41">
        <v>45.677399999999999</v>
      </c>
      <c r="AZ1035" s="35">
        <v>45.37</v>
      </c>
      <c r="BA1035" s="327">
        <v>0.30740000000000123</v>
      </c>
      <c r="BB1035" s="41">
        <v>101.03100000000001</v>
      </c>
      <c r="BC1035" s="35">
        <v>100.27877200000002</v>
      </c>
      <c r="BD1035" s="36">
        <v>0.75222799999998813</v>
      </c>
      <c r="BE1035" s="41">
        <v>82.030199999999994</v>
      </c>
      <c r="BF1035" s="35">
        <v>81.441699999999997</v>
      </c>
      <c r="BG1035" s="327">
        <v>0.58849999999999625</v>
      </c>
      <c r="BH1035" s="46">
        <v>86.606799999999993</v>
      </c>
      <c r="BI1035" s="46">
        <v>85.987200000000001</v>
      </c>
      <c r="BJ1035" s="327">
        <v>0.61959999999999127</v>
      </c>
      <c r="BK1035" s="41">
        <v>11.6469</v>
      </c>
      <c r="BL1035" s="35">
        <v>11.5496</v>
      </c>
      <c r="BM1035" s="327">
        <v>9.7300000000000608E-2</v>
      </c>
      <c r="BN1035" s="36">
        <v>3.2598000000000002E-2</v>
      </c>
      <c r="BO1035" s="36">
        <v>3.3245999999999998E-2</v>
      </c>
      <c r="BP1035" s="36">
        <v>2.8519999999999999E-3</v>
      </c>
      <c r="BQ1035" s="36">
        <v>0.32669599999999999</v>
      </c>
      <c r="BR1035" s="36">
        <v>2.2071E-2</v>
      </c>
      <c r="BS1035" s="36">
        <v>1.217E-3</v>
      </c>
      <c r="BT1035" s="36">
        <v>1.2161E-2</v>
      </c>
      <c r="BU1035" s="36">
        <v>7.2700000000000004E-3</v>
      </c>
      <c r="BV1035" s="36">
        <v>2.56189</v>
      </c>
      <c r="BW1035" s="36">
        <v>3.0000010000000001</v>
      </c>
      <c r="BX1035" s="944">
        <v>3.2599999999999997E-2</v>
      </c>
      <c r="BY1035" s="36">
        <v>3.3239999999999999E-2</v>
      </c>
      <c r="BZ1035" s="36">
        <v>2.8500000000000001E-3</v>
      </c>
      <c r="CA1035" s="36">
        <v>0.32680999999999999</v>
      </c>
      <c r="CB1035" s="36">
        <v>2.2069999999999999E-2</v>
      </c>
      <c r="CC1035" s="36">
        <v>1.2199999999999999E-3</v>
      </c>
      <c r="CD1035" s="36">
        <v>1.2160000000000001E-2</v>
      </c>
      <c r="CE1035" s="36">
        <v>7.2700000000000004E-3</v>
      </c>
      <c r="CF1035" s="36">
        <v>1.27763</v>
      </c>
      <c r="CG1035" s="36">
        <v>1.2841499999999999</v>
      </c>
      <c r="CH1035" s="36">
        <v>3</v>
      </c>
      <c r="CI1035" s="36">
        <v>2.5617799999999997</v>
      </c>
      <c r="CJ1035" s="326">
        <v>0.50127255267821591</v>
      </c>
      <c r="CK1035" s="35">
        <v>40.617199999999997</v>
      </c>
      <c r="CL1035" s="35">
        <v>45.37</v>
      </c>
      <c r="CM1035" s="42">
        <v>100.27877200000002</v>
      </c>
    </row>
    <row r="1036" spans="1:91" x14ac:dyDescent="0.2">
      <c r="A1036" s="52" t="s">
        <v>601</v>
      </c>
      <c r="B1036" s="30">
        <v>2006</v>
      </c>
      <c r="C1036" s="30">
        <v>18983</v>
      </c>
      <c r="D1036" s="30">
        <v>289</v>
      </c>
      <c r="E1036" s="31">
        <v>0.49841400000000002</v>
      </c>
      <c r="F1036" s="41">
        <v>81.888800000000003</v>
      </c>
      <c r="G1036" s="35">
        <v>41.074300000000001</v>
      </c>
      <c r="H1036" s="35">
        <v>45.359099999999998</v>
      </c>
      <c r="I1036" s="35">
        <v>0.59206000000000003</v>
      </c>
      <c r="J1036" s="35">
        <v>11.8169</v>
      </c>
      <c r="K1036" s="35">
        <v>0.74427399999999999</v>
      </c>
      <c r="L1036" s="35">
        <v>0.40551300000000001</v>
      </c>
      <c r="M1036" s="35">
        <v>3.3047E-2</v>
      </c>
      <c r="N1036" s="35">
        <v>0.75163599999999997</v>
      </c>
      <c r="O1036" s="35">
        <v>9.8006999999999997E-2</v>
      </c>
      <c r="P1036" s="35">
        <v>0.199015</v>
      </c>
      <c r="Q1036" s="42">
        <v>101.074</v>
      </c>
      <c r="R1036" s="35">
        <v>4.5446099999999996</v>
      </c>
      <c r="S1036" s="36">
        <v>2.5548500000000001</v>
      </c>
      <c r="T1036" s="36">
        <v>1.28148</v>
      </c>
      <c r="U1036" s="36">
        <v>1.2733699999999999</v>
      </c>
      <c r="V1036" s="36">
        <v>3.2926999999999998E-2</v>
      </c>
      <c r="W1036" s="36">
        <v>0.33151599999999998</v>
      </c>
      <c r="X1036" s="36">
        <v>2.2262000000000001E-2</v>
      </c>
      <c r="Y1036" s="36">
        <v>1.2814000000000001E-2</v>
      </c>
      <c r="Z1036" s="36">
        <v>9.7499999999999996E-4</v>
      </c>
      <c r="AA1036" s="36">
        <v>3.3048000000000001E-2</v>
      </c>
      <c r="AB1036" s="36">
        <v>3.656E-3</v>
      </c>
      <c r="AC1036" s="36">
        <v>7.9550000000000003E-3</v>
      </c>
      <c r="AD1036" s="36">
        <v>4</v>
      </c>
      <c r="AE1036" s="325">
        <v>3.000003</v>
      </c>
      <c r="AF1036" s="35">
        <v>4.5446099999999996</v>
      </c>
      <c r="AG1036" s="37">
        <v>0.40986744401090414</v>
      </c>
      <c r="AH1036" s="53">
        <v>0.49841400000000002</v>
      </c>
      <c r="AI1036" s="35">
        <v>0.59540800000000005</v>
      </c>
      <c r="AJ1036" s="35">
        <v>0.75473100000000004</v>
      </c>
      <c r="AK1036" s="35">
        <v>9.2831999999999998E-2</v>
      </c>
      <c r="AL1036" s="35">
        <v>11.719200000000001</v>
      </c>
      <c r="AM1036" s="35">
        <v>0.73231900000000005</v>
      </c>
      <c r="AN1036" s="35">
        <v>2.5721999999999998E-2</v>
      </c>
      <c r="AO1036" s="35">
        <v>0.39488600000000001</v>
      </c>
      <c r="AP1036" s="35">
        <v>0.19277</v>
      </c>
      <c r="AQ1036" s="35">
        <v>81.306399999999996</v>
      </c>
      <c r="AR1036" s="35">
        <v>95.8142</v>
      </c>
      <c r="AS1036" s="43">
        <v>0.49841400000000002</v>
      </c>
      <c r="AT1036" s="326">
        <v>0.49863418986717595</v>
      </c>
      <c r="AU1036" s="327">
        <v>-2.2018986717592393E-4</v>
      </c>
      <c r="AV1036" s="41">
        <v>41.074300000000001</v>
      </c>
      <c r="AW1036" s="35">
        <v>40.764200000000002</v>
      </c>
      <c r="AX1036" s="327">
        <v>0.31009999999999849</v>
      </c>
      <c r="AY1036" s="41">
        <v>45.359099999999998</v>
      </c>
      <c r="AZ1036" s="35">
        <v>45.06</v>
      </c>
      <c r="BA1036" s="327">
        <v>0.2990999999999957</v>
      </c>
      <c r="BB1036" s="41">
        <v>101.074</v>
      </c>
      <c r="BC1036" s="35">
        <v>100.33206800000002</v>
      </c>
      <c r="BD1036" s="36">
        <v>0.74193199999997717</v>
      </c>
      <c r="BE1036" s="41">
        <v>81.888800000000003</v>
      </c>
      <c r="BF1036" s="35">
        <v>81.306399999999996</v>
      </c>
      <c r="BG1036" s="327">
        <v>0.58240000000000691</v>
      </c>
      <c r="BH1036" s="46">
        <v>86.433400000000006</v>
      </c>
      <c r="BI1036" s="46">
        <v>85.824200000000005</v>
      </c>
      <c r="BJ1036" s="327">
        <v>0.6092000000000013</v>
      </c>
      <c r="BK1036" s="41">
        <v>11.8169</v>
      </c>
      <c r="BL1036" s="35">
        <v>11.719200000000001</v>
      </c>
      <c r="BM1036" s="327">
        <v>9.7699999999999676E-2</v>
      </c>
      <c r="BN1036" s="36">
        <v>3.3356999999999998E-2</v>
      </c>
      <c r="BO1036" s="36">
        <v>3.3427999999999999E-2</v>
      </c>
      <c r="BP1036" s="36">
        <v>3.4889999999999999E-3</v>
      </c>
      <c r="BQ1036" s="36">
        <v>0.33119799999999999</v>
      </c>
      <c r="BR1036" s="36">
        <v>2.2065000000000001E-2</v>
      </c>
      <c r="BS1036" s="36">
        <v>7.6400000000000003E-4</v>
      </c>
      <c r="BT1036" s="36">
        <v>1.257E-2</v>
      </c>
      <c r="BU1036" s="36">
        <v>7.7619999999999998E-3</v>
      </c>
      <c r="BV1036" s="36">
        <v>2.5553699999999999</v>
      </c>
      <c r="BW1036" s="36">
        <v>3.000003</v>
      </c>
      <c r="BX1036" s="944">
        <v>3.3360000000000001E-2</v>
      </c>
      <c r="BY1036" s="36">
        <v>3.3430000000000001E-2</v>
      </c>
      <c r="BZ1036" s="36">
        <v>3.49E-3</v>
      </c>
      <c r="CA1036" s="36">
        <v>0.33130999999999999</v>
      </c>
      <c r="CB1036" s="36">
        <v>2.206E-2</v>
      </c>
      <c r="CC1036" s="36">
        <v>7.6000000000000004E-4</v>
      </c>
      <c r="CD1036" s="36">
        <v>1.257E-2</v>
      </c>
      <c r="CE1036" s="36">
        <v>7.7600000000000004E-3</v>
      </c>
      <c r="CF1036" s="36">
        <v>1.28112</v>
      </c>
      <c r="CG1036" s="36">
        <v>1.2741400000000001</v>
      </c>
      <c r="CH1036" s="36">
        <v>3</v>
      </c>
      <c r="CI1036" s="36">
        <v>2.5552600000000001</v>
      </c>
      <c r="CJ1036" s="326">
        <v>0.49863418986717595</v>
      </c>
      <c r="CK1036" s="35">
        <v>40.764200000000002</v>
      </c>
      <c r="CL1036" s="35">
        <v>45.06</v>
      </c>
      <c r="CM1036" s="42">
        <v>100.33206800000002</v>
      </c>
    </row>
    <row r="1037" spans="1:91" x14ac:dyDescent="0.2">
      <c r="A1037" s="52" t="s">
        <v>601</v>
      </c>
      <c r="B1037" s="30">
        <v>2007</v>
      </c>
      <c r="C1037" s="30">
        <v>18983</v>
      </c>
      <c r="D1037" s="30">
        <v>289</v>
      </c>
      <c r="E1037" s="31">
        <v>0.49736599999999997</v>
      </c>
      <c r="F1037" s="41">
        <v>81.534099999999995</v>
      </c>
      <c r="G1037" s="35">
        <v>40.9818</v>
      </c>
      <c r="H1037" s="35">
        <v>45.067700000000002</v>
      </c>
      <c r="I1037" s="35">
        <v>0.60907100000000003</v>
      </c>
      <c r="J1037" s="35">
        <v>11.8179</v>
      </c>
      <c r="K1037" s="35">
        <v>0.73180299999999998</v>
      </c>
      <c r="L1037" s="35">
        <v>0.407418</v>
      </c>
      <c r="M1037" s="35">
        <v>2.8552999999999999E-2</v>
      </c>
      <c r="N1037" s="35">
        <v>0.75834900000000005</v>
      </c>
      <c r="O1037" s="35">
        <v>0.13683899999999999</v>
      </c>
      <c r="P1037" s="35">
        <v>0.21498999999999999</v>
      </c>
      <c r="Q1037" s="42">
        <v>100.754</v>
      </c>
      <c r="R1037" s="35">
        <v>4.5154100000000001</v>
      </c>
      <c r="S1037" s="36">
        <v>2.5507200000000001</v>
      </c>
      <c r="T1037" s="36">
        <v>1.2820800000000001</v>
      </c>
      <c r="U1037" s="36">
        <v>1.26864</v>
      </c>
      <c r="V1037" s="36">
        <v>3.3966000000000003E-2</v>
      </c>
      <c r="W1037" s="36">
        <v>0.33244800000000002</v>
      </c>
      <c r="X1037" s="36">
        <v>2.1947999999999999E-2</v>
      </c>
      <c r="Y1037" s="36">
        <v>1.2909E-2</v>
      </c>
      <c r="Z1037" s="36">
        <v>8.4400000000000002E-4</v>
      </c>
      <c r="AA1037" s="36">
        <v>3.3433999999999998E-2</v>
      </c>
      <c r="AB1037" s="36">
        <v>5.1190000000000003E-3</v>
      </c>
      <c r="AC1037" s="36">
        <v>8.6169999999999997E-3</v>
      </c>
      <c r="AD1037" s="36">
        <v>4</v>
      </c>
      <c r="AE1037" s="325">
        <v>3.0000050000000003</v>
      </c>
      <c r="AF1037" s="35">
        <v>4.5154100000000001</v>
      </c>
      <c r="AG1037" s="37">
        <v>0.42015180446601952</v>
      </c>
      <c r="AH1037" s="53">
        <v>0.49736599999999997</v>
      </c>
      <c r="AI1037" s="35">
        <v>0.61254500000000001</v>
      </c>
      <c r="AJ1037" s="35">
        <v>0.76147100000000001</v>
      </c>
      <c r="AK1037" s="35">
        <v>0.13181599999999999</v>
      </c>
      <c r="AL1037" s="35">
        <v>11.720599999999999</v>
      </c>
      <c r="AM1037" s="35">
        <v>0.72001099999999996</v>
      </c>
      <c r="AN1037" s="35">
        <v>2.1294E-2</v>
      </c>
      <c r="AO1037" s="35">
        <v>0.39682800000000001</v>
      </c>
      <c r="AP1037" s="35">
        <v>0.20868</v>
      </c>
      <c r="AQ1037" s="35">
        <v>80.956699999999998</v>
      </c>
      <c r="AR1037" s="35">
        <v>95.53</v>
      </c>
      <c r="AS1037" s="43">
        <v>0.49736599999999997</v>
      </c>
      <c r="AT1037" s="326">
        <v>0.49758338592523199</v>
      </c>
      <c r="AU1037" s="327">
        <v>-2.173859252320165E-4</v>
      </c>
      <c r="AV1037" s="41">
        <v>40.9818</v>
      </c>
      <c r="AW1037" s="35">
        <v>40.673999999999999</v>
      </c>
      <c r="AX1037" s="327">
        <v>0.3078000000000003</v>
      </c>
      <c r="AY1037" s="41">
        <v>45.067700000000002</v>
      </c>
      <c r="AZ1037" s="35">
        <v>44.77</v>
      </c>
      <c r="BA1037" s="327">
        <v>0.29769999999999897</v>
      </c>
      <c r="BB1037" s="41">
        <v>100.754</v>
      </c>
      <c r="BC1037" s="35">
        <v>100.017245</v>
      </c>
      <c r="BD1037" s="36">
        <v>0.73675500000000227</v>
      </c>
      <c r="BE1037" s="41">
        <v>81.534099999999995</v>
      </c>
      <c r="BF1037" s="35">
        <v>80.956699999999998</v>
      </c>
      <c r="BG1037" s="327">
        <v>0.57739999999999725</v>
      </c>
      <c r="BH1037" s="46">
        <v>86.049499999999995</v>
      </c>
      <c r="BI1037" s="46">
        <v>85.444000000000003</v>
      </c>
      <c r="BJ1037" s="327">
        <v>0.60549999999999216</v>
      </c>
      <c r="BK1037" s="41">
        <v>11.8179</v>
      </c>
      <c r="BL1037" s="35">
        <v>11.720599999999999</v>
      </c>
      <c r="BM1037" s="327">
        <v>9.7300000000000608E-2</v>
      </c>
      <c r="BN1037" s="36">
        <v>3.4410000000000003E-2</v>
      </c>
      <c r="BO1037" s="36">
        <v>3.3817E-2</v>
      </c>
      <c r="BP1037" s="36">
        <v>4.9670000000000001E-3</v>
      </c>
      <c r="BQ1037" s="36">
        <v>0.33212799999999998</v>
      </c>
      <c r="BR1037" s="36">
        <v>2.1753000000000002E-2</v>
      </c>
      <c r="BS1037" s="36">
        <v>6.3400000000000001E-4</v>
      </c>
      <c r="BT1037" s="36">
        <v>1.2666E-2</v>
      </c>
      <c r="BU1037" s="36">
        <v>8.4250000000000002E-3</v>
      </c>
      <c r="BV1037" s="36">
        <v>2.5512000000000001</v>
      </c>
      <c r="BW1037" s="36">
        <v>3</v>
      </c>
      <c r="BX1037" s="944">
        <v>3.4410000000000003E-2</v>
      </c>
      <c r="BY1037" s="36">
        <v>3.3820000000000003E-2</v>
      </c>
      <c r="BZ1037" s="36">
        <v>4.9699999999999996E-3</v>
      </c>
      <c r="CA1037" s="36">
        <v>0.33223999999999998</v>
      </c>
      <c r="CB1037" s="36">
        <v>2.1749999999999999E-2</v>
      </c>
      <c r="CC1037" s="36">
        <v>6.3000000000000003E-4</v>
      </c>
      <c r="CD1037" s="36">
        <v>1.2659999999999999E-2</v>
      </c>
      <c r="CE1037" s="36">
        <v>8.4200000000000004E-3</v>
      </c>
      <c r="CF1037" s="36">
        <v>1.2817099999999999</v>
      </c>
      <c r="CG1037" s="36">
        <v>1.26938</v>
      </c>
      <c r="CH1037" s="36">
        <v>2.9999899999999999</v>
      </c>
      <c r="CI1037" s="36">
        <v>2.5510899999999999</v>
      </c>
      <c r="CJ1037" s="326">
        <v>0.49758338592523199</v>
      </c>
      <c r="CK1037" s="35">
        <v>40.673999999999999</v>
      </c>
      <c r="CL1037" s="35">
        <v>44.77</v>
      </c>
      <c r="CM1037" s="42">
        <v>100.017245</v>
      </c>
    </row>
    <row r="1038" spans="1:91" x14ac:dyDescent="0.2">
      <c r="A1038" s="52" t="s">
        <v>601</v>
      </c>
      <c r="B1038" s="30">
        <v>2011</v>
      </c>
      <c r="C1038" s="30">
        <v>18981</v>
      </c>
      <c r="D1038" s="30">
        <v>289</v>
      </c>
      <c r="E1038" s="31">
        <v>0.49773400000000001</v>
      </c>
      <c r="F1038" s="41">
        <v>81.589299999999994</v>
      </c>
      <c r="G1038" s="35">
        <v>40.979599999999998</v>
      </c>
      <c r="H1038" s="35">
        <v>45.131500000000003</v>
      </c>
      <c r="I1038" s="35">
        <v>0.58687299999999998</v>
      </c>
      <c r="J1038" s="35">
        <v>11.7644</v>
      </c>
      <c r="K1038" s="35">
        <v>0.70310099999999998</v>
      </c>
      <c r="L1038" s="35">
        <v>0.39669300000000002</v>
      </c>
      <c r="M1038" s="35">
        <v>3.3008000000000003E-2</v>
      </c>
      <c r="N1038" s="35">
        <v>0.80232000000000003</v>
      </c>
      <c r="O1038" s="35">
        <v>0.155532</v>
      </c>
      <c r="P1038" s="35">
        <v>0.25332399999999999</v>
      </c>
      <c r="Q1038" s="42">
        <v>100.806</v>
      </c>
      <c r="R1038" s="35">
        <v>4.5217900000000002</v>
      </c>
      <c r="S1038" s="36">
        <v>2.5506700000000002</v>
      </c>
      <c r="T1038" s="36">
        <v>1.28111</v>
      </c>
      <c r="U1038" s="36">
        <v>1.26955</v>
      </c>
      <c r="V1038" s="36">
        <v>3.2704999999999998E-2</v>
      </c>
      <c r="W1038" s="36">
        <v>0.33071200000000001</v>
      </c>
      <c r="X1038" s="36">
        <v>2.1073000000000001E-2</v>
      </c>
      <c r="Y1038" s="36">
        <v>1.256E-2</v>
      </c>
      <c r="Z1038" s="36">
        <v>9.7599999999999998E-4</v>
      </c>
      <c r="AA1038" s="36">
        <v>3.5347999999999997E-2</v>
      </c>
      <c r="AB1038" s="36">
        <v>5.8139999999999997E-3</v>
      </c>
      <c r="AC1038" s="36">
        <v>1.0146000000000001E-2</v>
      </c>
      <c r="AD1038" s="36">
        <v>4</v>
      </c>
      <c r="AE1038" s="325">
        <v>2.999994</v>
      </c>
      <c r="AF1038" s="35">
        <v>4.5217900000000002</v>
      </c>
      <c r="AG1038" s="37">
        <v>0.41562451406680678</v>
      </c>
      <c r="AH1038" s="53">
        <v>0.49773400000000001</v>
      </c>
      <c r="AI1038" s="35">
        <v>0.59014699999999998</v>
      </c>
      <c r="AJ1038" s="35">
        <v>0.80571599999999999</v>
      </c>
      <c r="AK1038" s="35">
        <v>0.150563</v>
      </c>
      <c r="AL1038" s="35">
        <v>11.6675</v>
      </c>
      <c r="AM1038" s="35">
        <v>0.69155500000000003</v>
      </c>
      <c r="AN1038" s="35">
        <v>2.5697000000000001E-2</v>
      </c>
      <c r="AO1038" s="35">
        <v>0.38617400000000002</v>
      </c>
      <c r="AP1038" s="35">
        <v>0.24678900000000001</v>
      </c>
      <c r="AQ1038" s="35">
        <v>81.011099999999999</v>
      </c>
      <c r="AR1038" s="35">
        <v>95.575299999999999</v>
      </c>
      <c r="AS1038" s="43">
        <v>0.49773400000000001</v>
      </c>
      <c r="AT1038" s="326">
        <v>0.49793612776015966</v>
      </c>
      <c r="AU1038" s="327">
        <v>-2.0212776015965384E-4</v>
      </c>
      <c r="AV1038" s="41">
        <v>40.979599999999998</v>
      </c>
      <c r="AW1038" s="35">
        <v>40.672699999999999</v>
      </c>
      <c r="AX1038" s="327">
        <v>0.30689999999999884</v>
      </c>
      <c r="AY1038" s="41">
        <v>45.131500000000003</v>
      </c>
      <c r="AZ1038" s="35">
        <v>44.83</v>
      </c>
      <c r="BA1038" s="327">
        <v>0.30150000000000432</v>
      </c>
      <c r="BB1038" s="41">
        <v>100.806</v>
      </c>
      <c r="BC1038" s="35">
        <v>100.06684100000001</v>
      </c>
      <c r="BD1038" s="36">
        <v>0.73915899999998658</v>
      </c>
      <c r="BE1038" s="41">
        <v>81.589299999999994</v>
      </c>
      <c r="BF1038" s="35">
        <v>81.011099999999999</v>
      </c>
      <c r="BG1038" s="327">
        <v>0.57819999999999538</v>
      </c>
      <c r="BH1038" s="46">
        <v>86.111099999999993</v>
      </c>
      <c r="BI1038" s="46">
        <v>85.502700000000004</v>
      </c>
      <c r="BJ1038" s="327">
        <v>0.60839999999998895</v>
      </c>
      <c r="BK1038" s="41">
        <v>11.7644</v>
      </c>
      <c r="BL1038" s="35">
        <v>11.6675</v>
      </c>
      <c r="BM1038" s="327">
        <v>9.6899999999999764E-2</v>
      </c>
      <c r="BN1038" s="36">
        <v>3.3127999999999998E-2</v>
      </c>
      <c r="BO1038" s="36">
        <v>3.5756999999999997E-2</v>
      </c>
      <c r="BP1038" s="36">
        <v>5.6690000000000004E-3</v>
      </c>
      <c r="BQ1038" s="36">
        <v>0.33039200000000002</v>
      </c>
      <c r="BR1038" s="36">
        <v>2.0878000000000001E-2</v>
      </c>
      <c r="BS1038" s="36">
        <v>7.6499999999999995E-4</v>
      </c>
      <c r="BT1038" s="36">
        <v>1.2317E-2</v>
      </c>
      <c r="BU1038" s="36">
        <v>9.9570000000000006E-3</v>
      </c>
      <c r="BV1038" s="36">
        <v>2.5511400000000002</v>
      </c>
      <c r="BW1038" s="36">
        <v>3.0000030000000004</v>
      </c>
      <c r="BX1038" s="944">
        <v>3.313E-2</v>
      </c>
      <c r="BY1038" s="36">
        <v>3.576E-2</v>
      </c>
      <c r="BZ1038" s="36">
        <v>5.6699999999999997E-3</v>
      </c>
      <c r="CA1038" s="36">
        <v>0.33051000000000003</v>
      </c>
      <c r="CB1038" s="36">
        <v>2.0879999999999999E-2</v>
      </c>
      <c r="CC1038" s="36">
        <v>7.6000000000000004E-4</v>
      </c>
      <c r="CD1038" s="36">
        <v>1.2319999999999999E-2</v>
      </c>
      <c r="CE1038" s="36">
        <v>9.9600000000000001E-3</v>
      </c>
      <c r="CF1038" s="36">
        <v>1.28078</v>
      </c>
      <c r="CG1038" s="36">
        <v>1.2702500000000001</v>
      </c>
      <c r="CH1038" s="36">
        <v>3.0000200000000001</v>
      </c>
      <c r="CI1038" s="36">
        <v>2.5510299999999999</v>
      </c>
      <c r="CJ1038" s="326">
        <v>0.49793612776015966</v>
      </c>
      <c r="CK1038" s="35">
        <v>40.672699999999999</v>
      </c>
      <c r="CL1038" s="35">
        <v>44.83</v>
      </c>
      <c r="CM1038" s="42">
        <v>100.06684100000001</v>
      </c>
    </row>
    <row r="1039" spans="1:91" x14ac:dyDescent="0.2">
      <c r="A1039" s="52" t="s">
        <v>601</v>
      </c>
      <c r="B1039" s="30">
        <v>2008</v>
      </c>
      <c r="C1039" s="30">
        <v>18980</v>
      </c>
      <c r="D1039" s="30">
        <v>289</v>
      </c>
      <c r="E1039" s="31">
        <v>0.50605100000000003</v>
      </c>
      <c r="F1039" s="41">
        <v>82.121899999999997</v>
      </c>
      <c r="G1039" s="35">
        <v>40.564</v>
      </c>
      <c r="H1039" s="35">
        <v>46.185299999999998</v>
      </c>
      <c r="I1039" s="35">
        <v>0.56527499999999997</v>
      </c>
      <c r="J1039" s="35">
        <v>11.3149</v>
      </c>
      <c r="K1039" s="35">
        <v>0.74460700000000002</v>
      </c>
      <c r="L1039" s="35">
        <v>0.39066499999999998</v>
      </c>
      <c r="M1039" s="35">
        <v>3.5943000000000003E-2</v>
      </c>
      <c r="N1039" s="35">
        <v>0.76042799999999999</v>
      </c>
      <c r="O1039" s="35">
        <v>0.103243</v>
      </c>
      <c r="P1039" s="35">
        <v>0.24765799999999999</v>
      </c>
      <c r="Q1039" s="42">
        <v>100.91200000000001</v>
      </c>
      <c r="R1039" s="35">
        <v>4.62737</v>
      </c>
      <c r="S1039" s="36">
        <v>2.56738</v>
      </c>
      <c r="T1039" s="36">
        <v>1.26816</v>
      </c>
      <c r="U1039" s="36">
        <v>1.2992300000000001</v>
      </c>
      <c r="V1039" s="36">
        <v>3.1502000000000002E-2</v>
      </c>
      <c r="W1039" s="36">
        <v>0.31808599999999998</v>
      </c>
      <c r="X1039" s="36">
        <v>2.2317E-2</v>
      </c>
      <c r="Y1039" s="36">
        <v>1.2370000000000001E-2</v>
      </c>
      <c r="Z1039" s="36">
        <v>1.062E-3</v>
      </c>
      <c r="AA1039" s="36">
        <v>3.3502999999999998E-2</v>
      </c>
      <c r="AB1039" s="36">
        <v>3.859E-3</v>
      </c>
      <c r="AC1039" s="36">
        <v>9.9190000000000007E-3</v>
      </c>
      <c r="AD1039" s="36">
        <v>4</v>
      </c>
      <c r="AE1039" s="325">
        <v>3.0000080000000007</v>
      </c>
      <c r="AF1039" s="35">
        <v>4.62737</v>
      </c>
      <c r="AG1039" s="37">
        <v>0.40596842753796303</v>
      </c>
      <c r="AH1039" s="53">
        <v>0.50605100000000003</v>
      </c>
      <c r="AI1039" s="35">
        <v>0.56846699999999994</v>
      </c>
      <c r="AJ1039" s="35">
        <v>0.76368100000000005</v>
      </c>
      <c r="AK1039" s="35">
        <v>9.7941E-2</v>
      </c>
      <c r="AL1039" s="35">
        <v>11.218999999999999</v>
      </c>
      <c r="AM1039" s="35">
        <v>0.73239399999999999</v>
      </c>
      <c r="AN1039" s="35">
        <v>2.8412E-2</v>
      </c>
      <c r="AO1039" s="35">
        <v>0.37991200000000003</v>
      </c>
      <c r="AP1039" s="35">
        <v>0.24099499999999999</v>
      </c>
      <c r="AQ1039" s="35">
        <v>81.524900000000002</v>
      </c>
      <c r="AR1039" s="35">
        <v>95.555599999999998</v>
      </c>
      <c r="AS1039" s="43">
        <v>0.50605100000000003</v>
      </c>
      <c r="AT1039" s="326">
        <v>0.50627188148655855</v>
      </c>
      <c r="AU1039" s="327">
        <v>-2.208814865585218E-4</v>
      </c>
      <c r="AV1039" s="41">
        <v>40.564</v>
      </c>
      <c r="AW1039" s="35">
        <v>40.251100000000001</v>
      </c>
      <c r="AX1039" s="327">
        <v>0.31289999999999907</v>
      </c>
      <c r="AY1039" s="41">
        <v>46.185299999999998</v>
      </c>
      <c r="AZ1039" s="35">
        <v>45.87</v>
      </c>
      <c r="BA1039" s="327">
        <v>0.31530000000000058</v>
      </c>
      <c r="BB1039" s="41">
        <v>100.91200000000001</v>
      </c>
      <c r="BC1039" s="35">
        <v>100.15190200000001</v>
      </c>
      <c r="BD1039" s="36">
        <v>0.76009799999999927</v>
      </c>
      <c r="BE1039" s="41">
        <v>82.121899999999997</v>
      </c>
      <c r="BF1039" s="35">
        <v>81.524900000000002</v>
      </c>
      <c r="BG1039" s="327">
        <v>0.5969999999999942</v>
      </c>
      <c r="BH1039" s="46">
        <v>86.749300000000005</v>
      </c>
      <c r="BI1039" s="46">
        <v>86.121099999999998</v>
      </c>
      <c r="BJ1039" s="327">
        <v>0.62820000000000675</v>
      </c>
      <c r="BK1039" s="41">
        <v>11.3149</v>
      </c>
      <c r="BL1039" s="35">
        <v>11.218999999999999</v>
      </c>
      <c r="BM1039" s="327">
        <v>9.5900000000000318E-2</v>
      </c>
      <c r="BN1039" s="36">
        <v>3.1919000000000003E-2</v>
      </c>
      <c r="BO1039" s="36">
        <v>3.39E-2</v>
      </c>
      <c r="BP1039" s="36">
        <v>3.689E-3</v>
      </c>
      <c r="BQ1039" s="36">
        <v>0.31776500000000002</v>
      </c>
      <c r="BR1039" s="36">
        <v>2.2117000000000001E-2</v>
      </c>
      <c r="BS1039" s="36">
        <v>8.4599999999999996E-4</v>
      </c>
      <c r="BT1039" s="36">
        <v>1.2120000000000001E-2</v>
      </c>
      <c r="BU1039" s="36">
        <v>9.7249999999999993E-3</v>
      </c>
      <c r="BV1039" s="36">
        <v>2.56792</v>
      </c>
      <c r="BW1039" s="36">
        <v>3.0000010000000001</v>
      </c>
      <c r="BX1039" s="944">
        <v>3.1919999999999997E-2</v>
      </c>
      <c r="BY1039" s="36">
        <v>3.39E-2</v>
      </c>
      <c r="BZ1039" s="36">
        <v>3.6900000000000001E-3</v>
      </c>
      <c r="CA1039" s="36">
        <v>0.31788</v>
      </c>
      <c r="CB1039" s="36">
        <v>2.2120000000000001E-2</v>
      </c>
      <c r="CC1039" s="36">
        <v>8.4999999999999995E-4</v>
      </c>
      <c r="CD1039" s="36">
        <v>1.2120000000000001E-2</v>
      </c>
      <c r="CE1039" s="36">
        <v>9.7199999999999995E-3</v>
      </c>
      <c r="CF1039" s="36">
        <v>1.2678</v>
      </c>
      <c r="CG1039" s="36">
        <v>1.3000100000000001</v>
      </c>
      <c r="CH1039" s="36">
        <v>3.0000100000000005</v>
      </c>
      <c r="CI1039" s="36">
        <v>2.5678100000000001</v>
      </c>
      <c r="CJ1039" s="326">
        <v>0.50627188148655855</v>
      </c>
      <c r="CK1039" s="35">
        <v>40.251100000000001</v>
      </c>
      <c r="CL1039" s="35">
        <v>45.87</v>
      </c>
      <c r="CM1039" s="42">
        <v>100.15190200000001</v>
      </c>
    </row>
    <row r="1040" spans="1:91" x14ac:dyDescent="0.2">
      <c r="A1040" s="54" t="s">
        <v>602</v>
      </c>
      <c r="B1040" s="55">
        <v>2004</v>
      </c>
      <c r="C1040" s="55">
        <v>18979</v>
      </c>
      <c r="D1040" s="55">
        <v>289</v>
      </c>
      <c r="E1040" s="56">
        <v>0.18296200000000001</v>
      </c>
      <c r="F1040" s="57">
        <v>48.578499999999998</v>
      </c>
      <c r="G1040" s="58">
        <v>39.6905</v>
      </c>
      <c r="H1040" s="58">
        <v>9.8776799999999998</v>
      </c>
      <c r="I1040" s="58">
        <v>1.42726</v>
      </c>
      <c r="J1040" s="58">
        <v>48.002899999999997</v>
      </c>
      <c r="K1040" s="58">
        <v>6.7799999999999999E-2</v>
      </c>
      <c r="L1040" s="58">
        <v>0.70199400000000001</v>
      </c>
      <c r="M1040" s="58">
        <v>1.9243E-2</v>
      </c>
      <c r="N1040" s="58">
        <v>3.1147999999999999E-2</v>
      </c>
      <c r="O1040" s="58">
        <v>9.3355999999999995E-2</v>
      </c>
      <c r="P1040" s="1125">
        <v>0.25819900000000001</v>
      </c>
      <c r="Q1040" s="59">
        <v>100.17</v>
      </c>
      <c r="R1040" s="58">
        <v>0.98966200000000004</v>
      </c>
      <c r="S1040" s="60">
        <v>1.0166299999999999</v>
      </c>
      <c r="T1040" s="60">
        <v>0.830623</v>
      </c>
      <c r="U1040" s="60">
        <v>0.186004</v>
      </c>
      <c r="V1040" s="60">
        <v>5.3244E-2</v>
      </c>
      <c r="W1040" s="60">
        <v>0.90333200000000002</v>
      </c>
      <c r="X1040" s="60">
        <v>1.3600000000000001E-3</v>
      </c>
      <c r="Y1040" s="60">
        <v>1.4879E-2</v>
      </c>
      <c r="Z1040" s="60">
        <v>3.8099999999999999E-4</v>
      </c>
      <c r="AA1040" s="60">
        <v>9.19E-4</v>
      </c>
      <c r="AB1040" s="60">
        <v>2.336E-3</v>
      </c>
      <c r="AC1040" s="60">
        <v>6.9230000000000003E-3</v>
      </c>
      <c r="AD1040" s="60">
        <v>3</v>
      </c>
      <c r="AE1040" s="60">
        <v>2.0000009999999997</v>
      </c>
      <c r="AF1040" s="58">
        <v>0.98966200000000004</v>
      </c>
      <c r="AG1040" s="130">
        <v>0.55369693099220862</v>
      </c>
      <c r="AH1040" s="62">
        <v>0.18296200000000001</v>
      </c>
      <c r="AI1040" s="58">
        <v>1.4285000000000001</v>
      </c>
      <c r="AJ1040" s="58">
        <v>3.0713000000000001E-2</v>
      </c>
      <c r="AK1040" s="58">
        <v>9.2300999999999994E-2</v>
      </c>
      <c r="AL1040" s="58">
        <v>47.936</v>
      </c>
      <c r="AM1040" s="58">
        <v>6.6575999999999996E-2</v>
      </c>
      <c r="AN1040" s="58">
        <v>1.7926999999999998E-2</v>
      </c>
      <c r="AO1040" s="58">
        <v>0.69982</v>
      </c>
      <c r="AP1040" s="58">
        <v>0.25689899999999999</v>
      </c>
      <c r="AQ1040" s="58">
        <v>48.516800000000003</v>
      </c>
      <c r="AR1040" s="58">
        <v>99.045599999999993</v>
      </c>
      <c r="AS1040" s="63">
        <v>0.18296200000000001</v>
      </c>
      <c r="AT1040" s="328">
        <v>0.18280997914453231</v>
      </c>
      <c r="AU1040" s="64">
        <v>1.5202085546769939E-4</v>
      </c>
      <c r="AV1040" s="57">
        <v>39.6905</v>
      </c>
      <c r="AW1040" s="58">
        <v>39.647399999999998</v>
      </c>
      <c r="AX1040" s="64">
        <v>4.3100000000002581E-2</v>
      </c>
      <c r="AY1040" s="57">
        <v>9.8776799999999998</v>
      </c>
      <c r="AZ1040" s="58">
        <v>9.86</v>
      </c>
      <c r="BA1040" s="64">
        <v>1.7680000000000362E-2</v>
      </c>
      <c r="BB1040" s="57">
        <v>100.17</v>
      </c>
      <c r="BC1040" s="58">
        <v>100.036136</v>
      </c>
      <c r="BD1040" s="60">
        <v>0.13386400000000265</v>
      </c>
      <c r="BE1040" s="57">
        <v>48.578499999999998</v>
      </c>
      <c r="BF1040" s="58">
        <v>48.516800000000003</v>
      </c>
      <c r="BG1040" s="64">
        <v>6.1699999999994759E-2</v>
      </c>
      <c r="BH1040" s="58">
        <v>49.568179999999998</v>
      </c>
      <c r="BI1040" s="58">
        <v>49.507399999999997</v>
      </c>
      <c r="BJ1040" s="64">
        <v>6.0780000000001166E-2</v>
      </c>
      <c r="BK1040" s="57">
        <v>48.002899999999997</v>
      </c>
      <c r="BL1040" s="58">
        <v>47.936</v>
      </c>
      <c r="BM1040" s="64">
        <v>6.6899999999996851E-2</v>
      </c>
      <c r="BN1040" s="60">
        <v>5.3362E-2</v>
      </c>
      <c r="BO1040" s="60">
        <v>9.0700000000000004E-4</v>
      </c>
      <c r="BP1040" s="60">
        <v>2.313E-3</v>
      </c>
      <c r="BQ1040" s="60">
        <v>0.90327999999999997</v>
      </c>
      <c r="BR1040" s="60">
        <v>1.338E-3</v>
      </c>
      <c r="BS1040" s="60">
        <v>3.5500000000000001E-4</v>
      </c>
      <c r="BT1040" s="60">
        <v>1.4853E-2</v>
      </c>
      <c r="BU1040" s="60">
        <v>6.8970000000000004E-3</v>
      </c>
      <c r="BV1040" s="60">
        <v>1.0166999999999999</v>
      </c>
      <c r="BW1040" s="60">
        <v>2.0000049999999998</v>
      </c>
      <c r="BX1040" s="945">
        <v>5.3350000000000002E-2</v>
      </c>
      <c r="BY1040" s="60">
        <v>9.1E-4</v>
      </c>
      <c r="BZ1040" s="60">
        <v>2.31E-3</v>
      </c>
      <c r="CA1040" s="60">
        <v>0.90347999999999995</v>
      </c>
      <c r="CB1040" s="60">
        <v>1.34E-3</v>
      </c>
      <c r="CC1040" s="60">
        <v>3.6000000000000002E-4</v>
      </c>
      <c r="CD1040" s="60">
        <v>1.485E-2</v>
      </c>
      <c r="CE1040" s="60">
        <v>6.8999999999999999E-3</v>
      </c>
      <c r="CF1040" s="60">
        <v>0.83069000000000004</v>
      </c>
      <c r="CG1040" s="60">
        <v>0.18583</v>
      </c>
      <c r="CH1040" s="60">
        <v>2.0000200000000001</v>
      </c>
      <c r="CI1040" s="60">
        <v>1.0165200000000001</v>
      </c>
      <c r="CJ1040" s="328">
        <v>0.18280997914453231</v>
      </c>
      <c r="CK1040" s="58">
        <v>39.647399999999998</v>
      </c>
      <c r="CL1040" s="58">
        <v>9.86</v>
      </c>
      <c r="CM1040" s="59">
        <v>100.036136</v>
      </c>
    </row>
    <row r="1041" spans="1:91" x14ac:dyDescent="0.2">
      <c r="A1041" s="54" t="s">
        <v>602</v>
      </c>
      <c r="B1041" s="55">
        <v>2004</v>
      </c>
      <c r="C1041" s="55">
        <v>18978</v>
      </c>
      <c r="D1041" s="55">
        <v>289</v>
      </c>
      <c r="E1041" s="56">
        <v>0.17801600000000001</v>
      </c>
      <c r="F1041" s="57">
        <v>48.448599999999999</v>
      </c>
      <c r="G1041" s="58">
        <v>39.823999999999998</v>
      </c>
      <c r="H1041" s="58">
        <v>9.5849399999999996</v>
      </c>
      <c r="I1041" s="58">
        <v>1.4173899999999999</v>
      </c>
      <c r="J1041" s="58">
        <v>48.157299999999999</v>
      </c>
      <c r="K1041" s="58">
        <v>6.5068000000000001E-2</v>
      </c>
      <c r="L1041" s="58">
        <v>0.69269000000000003</v>
      </c>
      <c r="M1041" s="58">
        <v>2.3784E-2</v>
      </c>
      <c r="N1041" s="58">
        <v>3.193E-2</v>
      </c>
      <c r="O1041" s="58">
        <v>8.7956000000000006E-2</v>
      </c>
      <c r="P1041" s="1125">
        <v>0.27841399999999999</v>
      </c>
      <c r="Q1041" s="59">
        <v>100.164</v>
      </c>
      <c r="R1041" s="58">
        <v>0.96032899999999999</v>
      </c>
      <c r="S1041" s="60">
        <v>1.01387</v>
      </c>
      <c r="T1041" s="60">
        <v>0.83338100000000004</v>
      </c>
      <c r="U1041" s="60">
        <v>0.18048400000000001</v>
      </c>
      <c r="V1041" s="60">
        <v>5.2873999999999997E-2</v>
      </c>
      <c r="W1041" s="60">
        <v>0.90619799999999995</v>
      </c>
      <c r="X1041" s="60">
        <v>1.305E-3</v>
      </c>
      <c r="Y1041" s="60">
        <v>1.4681E-2</v>
      </c>
      <c r="Z1041" s="60">
        <v>4.7100000000000001E-4</v>
      </c>
      <c r="AA1041" s="60">
        <v>9.4200000000000002E-4</v>
      </c>
      <c r="AB1041" s="60">
        <v>2.2009999999999998E-3</v>
      </c>
      <c r="AC1041" s="60">
        <v>7.4640000000000001E-3</v>
      </c>
      <c r="AD1041" s="60">
        <v>3</v>
      </c>
      <c r="AE1041" s="60">
        <v>2.0000009999999997</v>
      </c>
      <c r="AF1041" s="58">
        <v>0.96032899999999999</v>
      </c>
      <c r="AG1041" s="130">
        <v>0.55648652803296739</v>
      </c>
      <c r="AH1041" s="62">
        <v>0.17801600000000001</v>
      </c>
      <c r="AI1041" s="58">
        <v>1.41859</v>
      </c>
      <c r="AJ1041" s="58">
        <v>3.1508000000000001E-2</v>
      </c>
      <c r="AK1041" s="58">
        <v>8.6929000000000006E-2</v>
      </c>
      <c r="AL1041" s="58">
        <v>48.092300000000002</v>
      </c>
      <c r="AM1041" s="58">
        <v>6.3883999999999996E-2</v>
      </c>
      <c r="AN1041" s="58">
        <v>2.2501E-2</v>
      </c>
      <c r="AO1041" s="58">
        <v>0.69059400000000004</v>
      </c>
      <c r="AP1041" s="58">
        <v>0.27712399999999998</v>
      </c>
      <c r="AQ1041" s="58">
        <v>48.389000000000003</v>
      </c>
      <c r="AR1041" s="58">
        <v>99.072299999999998</v>
      </c>
      <c r="AS1041" s="63">
        <v>0.17801600000000001</v>
      </c>
      <c r="AT1041" s="328">
        <v>0.1778545006165228</v>
      </c>
      <c r="AU1041" s="64">
        <v>1.6149938347720383E-4</v>
      </c>
      <c r="AV1041" s="57">
        <v>39.823999999999998</v>
      </c>
      <c r="AW1041" s="58">
        <v>39.782800000000002</v>
      </c>
      <c r="AX1041" s="64">
        <v>4.1199999999996351E-2</v>
      </c>
      <c r="AY1041" s="57">
        <v>9.5849399999999996</v>
      </c>
      <c r="AZ1041" s="58">
        <v>9.56</v>
      </c>
      <c r="BA1041" s="64">
        <v>2.4939999999999074E-2</v>
      </c>
      <c r="BB1041" s="57">
        <v>100.164</v>
      </c>
      <c r="BC1041" s="58">
        <v>100.02623000000001</v>
      </c>
      <c r="BD1041" s="60">
        <v>0.13776999999998907</v>
      </c>
      <c r="BE1041" s="57">
        <v>48.448599999999999</v>
      </c>
      <c r="BF1041" s="58">
        <v>48.389000000000003</v>
      </c>
      <c r="BG1041" s="64">
        <v>5.9599999999996101E-2</v>
      </c>
      <c r="BH1041" s="58">
        <v>49.408940000000001</v>
      </c>
      <c r="BI1041" s="58">
        <v>49.342800000000004</v>
      </c>
      <c r="BJ1041" s="64">
        <v>6.6139999999997201E-2</v>
      </c>
      <c r="BK1041" s="57">
        <v>48.157299999999999</v>
      </c>
      <c r="BL1041" s="58">
        <v>48.092300000000002</v>
      </c>
      <c r="BM1041" s="64">
        <v>6.4999999999997726E-2</v>
      </c>
      <c r="BN1041" s="60">
        <v>5.2986999999999999E-2</v>
      </c>
      <c r="BO1041" s="60">
        <v>9.3000000000000005E-4</v>
      </c>
      <c r="BP1041" s="60">
        <v>2.1779999999999998E-3</v>
      </c>
      <c r="BQ1041" s="60">
        <v>0.90614899999999998</v>
      </c>
      <c r="BR1041" s="60">
        <v>1.2830000000000001E-3</v>
      </c>
      <c r="BS1041" s="60">
        <v>4.46E-4</v>
      </c>
      <c r="BT1041" s="60">
        <v>1.4656000000000001E-2</v>
      </c>
      <c r="BU1041" s="60">
        <v>7.4390000000000003E-3</v>
      </c>
      <c r="BV1041" s="60">
        <v>1.01393</v>
      </c>
      <c r="BW1041" s="60">
        <v>1.9999979999999999</v>
      </c>
      <c r="BX1041" s="945">
        <v>5.2979999999999999E-2</v>
      </c>
      <c r="BY1041" s="60">
        <v>9.3000000000000005E-4</v>
      </c>
      <c r="BZ1041" s="60">
        <v>2.1800000000000001E-3</v>
      </c>
      <c r="CA1041" s="60">
        <v>0.90634000000000003</v>
      </c>
      <c r="CB1041" s="60">
        <v>1.2800000000000001E-3</v>
      </c>
      <c r="CC1041" s="60">
        <v>4.4999999999999999E-4</v>
      </c>
      <c r="CD1041" s="60">
        <v>1.465E-2</v>
      </c>
      <c r="CE1041" s="60">
        <v>7.4400000000000004E-3</v>
      </c>
      <c r="CF1041" s="60">
        <v>0.83345000000000002</v>
      </c>
      <c r="CG1041" s="60">
        <v>0.18029999999999999</v>
      </c>
      <c r="CH1041" s="60">
        <v>2</v>
      </c>
      <c r="CI1041" s="60">
        <v>1.0137499999999999</v>
      </c>
      <c r="CJ1041" s="328">
        <v>0.1778545006165228</v>
      </c>
      <c r="CK1041" s="58">
        <v>39.782800000000002</v>
      </c>
      <c r="CL1041" s="58">
        <v>9.56</v>
      </c>
      <c r="CM1041" s="59">
        <v>100.02623000000001</v>
      </c>
    </row>
    <row r="1042" spans="1:91" x14ac:dyDescent="0.2">
      <c r="A1042" s="54" t="s">
        <v>602</v>
      </c>
      <c r="B1042" s="55">
        <v>2003</v>
      </c>
      <c r="C1042" s="55">
        <v>18980</v>
      </c>
      <c r="D1042" s="55">
        <v>289</v>
      </c>
      <c r="E1042" s="56">
        <v>0.160445</v>
      </c>
      <c r="F1042" s="57">
        <v>48.052799999999998</v>
      </c>
      <c r="G1042" s="58">
        <v>40.3429</v>
      </c>
      <c r="H1042" s="58">
        <v>8.5683199999999999</v>
      </c>
      <c r="I1042" s="58">
        <v>1.3993599999999999</v>
      </c>
      <c r="J1042" s="58">
        <v>48.731699999999996</v>
      </c>
      <c r="K1042" s="58">
        <v>6.0845000000000003E-2</v>
      </c>
      <c r="L1042" s="58">
        <v>0.69359700000000002</v>
      </c>
      <c r="M1042" s="58">
        <v>1.6969000000000001E-2</v>
      </c>
      <c r="N1042" s="58">
        <v>2.2436999999999999E-2</v>
      </c>
      <c r="O1042" s="58">
        <v>4.7404000000000002E-2</v>
      </c>
      <c r="P1042" s="1125">
        <v>0.26295000000000002</v>
      </c>
      <c r="Q1042" s="59">
        <v>100.14700000000001</v>
      </c>
      <c r="R1042" s="58">
        <v>0.85846900000000004</v>
      </c>
      <c r="S1042" s="60">
        <v>1.0056099999999999</v>
      </c>
      <c r="T1042" s="60">
        <v>0.84426400000000001</v>
      </c>
      <c r="U1042" s="60">
        <v>0.16134599999999999</v>
      </c>
      <c r="V1042" s="60">
        <v>5.2201999999999998E-2</v>
      </c>
      <c r="W1042" s="60">
        <v>0.91703199999999996</v>
      </c>
      <c r="X1042" s="60">
        <v>1.2210000000000001E-3</v>
      </c>
      <c r="Y1042" s="60">
        <v>1.4701000000000001E-2</v>
      </c>
      <c r="Z1042" s="60">
        <v>3.3599999999999998E-4</v>
      </c>
      <c r="AA1042" s="60">
        <v>6.6200000000000005E-4</v>
      </c>
      <c r="AB1042" s="60">
        <v>1.186E-3</v>
      </c>
      <c r="AC1042" s="60">
        <v>7.0499999999999998E-3</v>
      </c>
      <c r="AD1042" s="60">
        <v>3</v>
      </c>
      <c r="AE1042" s="60">
        <v>1.9999999999999998</v>
      </c>
      <c r="AF1042" s="58">
        <v>0.85846900000000004</v>
      </c>
      <c r="AG1042" s="130">
        <v>0.55034026473318987</v>
      </c>
      <c r="AH1042" s="62">
        <v>0.160445</v>
      </c>
      <c r="AI1042" s="58">
        <v>1.4004099999999999</v>
      </c>
      <c r="AJ1042" s="58">
        <v>2.2017999999999999E-2</v>
      </c>
      <c r="AK1042" s="58">
        <v>4.6551000000000002E-2</v>
      </c>
      <c r="AL1042" s="58">
        <v>48.672899999999998</v>
      </c>
      <c r="AM1042" s="58">
        <v>5.9783999999999997E-2</v>
      </c>
      <c r="AN1042" s="58">
        <v>1.5879999999999998E-2</v>
      </c>
      <c r="AO1042" s="58">
        <v>0.69171000000000005</v>
      </c>
      <c r="AP1042" s="58">
        <v>0.26179999999999998</v>
      </c>
      <c r="AQ1042" s="58">
        <v>48</v>
      </c>
      <c r="AR1042" s="58">
        <v>99.171000000000006</v>
      </c>
      <c r="AS1042" s="63">
        <v>0.160445</v>
      </c>
      <c r="AT1042" s="328">
        <v>0.16025022625784444</v>
      </c>
      <c r="AU1042" s="64">
        <v>1.9477374215556842E-4</v>
      </c>
      <c r="AV1042" s="57">
        <v>40.3429</v>
      </c>
      <c r="AW1042" s="58">
        <v>40.308</v>
      </c>
      <c r="AX1042" s="64">
        <v>3.4900000000000375E-2</v>
      </c>
      <c r="AY1042" s="57">
        <v>8.5683199999999999</v>
      </c>
      <c r="AZ1042" s="58">
        <v>8.5500000000000007</v>
      </c>
      <c r="BA1042" s="64">
        <v>1.8319999999999226E-2</v>
      </c>
      <c r="BB1042" s="57">
        <v>100.14700000000001</v>
      </c>
      <c r="BC1042" s="58">
        <v>100.02905299999999</v>
      </c>
      <c r="BD1042" s="60">
        <v>0.11794700000001512</v>
      </c>
      <c r="BE1042" s="57">
        <v>48.052799999999998</v>
      </c>
      <c r="BF1042" s="58">
        <v>48</v>
      </c>
      <c r="BG1042" s="64">
        <v>5.2799999999997738E-2</v>
      </c>
      <c r="BH1042" s="58">
        <v>48.91122</v>
      </c>
      <c r="BI1042" s="58">
        <v>48.858000000000004</v>
      </c>
      <c r="BJ1042" s="64">
        <v>5.3219999999996048E-2</v>
      </c>
      <c r="BK1042" s="57">
        <v>48.731699999999996</v>
      </c>
      <c r="BL1042" s="58">
        <v>48.672899999999998</v>
      </c>
      <c r="BM1042" s="64">
        <v>5.8799999999997965E-2</v>
      </c>
      <c r="BN1042" s="60">
        <v>5.2302000000000001E-2</v>
      </c>
      <c r="BO1042" s="60">
        <v>6.4999999999999997E-4</v>
      </c>
      <c r="BP1042" s="60">
        <v>1.1659999999999999E-3</v>
      </c>
      <c r="BQ1042" s="60">
        <v>0.91698900000000005</v>
      </c>
      <c r="BR1042" s="60">
        <v>1.201E-3</v>
      </c>
      <c r="BS1042" s="60">
        <v>3.1500000000000001E-4</v>
      </c>
      <c r="BT1042" s="60">
        <v>1.4678E-2</v>
      </c>
      <c r="BU1042" s="60">
        <v>7.0270000000000003E-3</v>
      </c>
      <c r="BV1042" s="60">
        <v>1.0056700000000001</v>
      </c>
      <c r="BW1042" s="60">
        <v>1.9999980000000002</v>
      </c>
      <c r="BX1042" s="945">
        <v>5.2290000000000003E-2</v>
      </c>
      <c r="BY1042" s="60">
        <v>6.4999999999999997E-4</v>
      </c>
      <c r="BZ1042" s="60">
        <v>1.17E-3</v>
      </c>
      <c r="CA1042" s="60">
        <v>0.91718</v>
      </c>
      <c r="CB1042" s="60">
        <v>1.1999999999999999E-3</v>
      </c>
      <c r="CC1042" s="60">
        <v>3.1E-4</v>
      </c>
      <c r="CD1042" s="60">
        <v>1.4670000000000001E-2</v>
      </c>
      <c r="CE1042" s="60">
        <v>7.0299999999999998E-3</v>
      </c>
      <c r="CF1042" s="60">
        <v>0.84436</v>
      </c>
      <c r="CG1042" s="60">
        <v>0.16113</v>
      </c>
      <c r="CH1042" s="60">
        <v>1.9999899999999999</v>
      </c>
      <c r="CI1042" s="60">
        <v>1.00549</v>
      </c>
      <c r="CJ1042" s="328">
        <v>0.16025022625784444</v>
      </c>
      <c r="CK1042" s="58">
        <v>40.308</v>
      </c>
      <c r="CL1042" s="58">
        <v>8.5500000000000007</v>
      </c>
      <c r="CM1042" s="59">
        <v>100.02905299999999</v>
      </c>
    </row>
    <row r="1043" spans="1:91" x14ac:dyDescent="0.2">
      <c r="A1043" s="749" t="s">
        <v>603</v>
      </c>
      <c r="B1043" s="750"/>
      <c r="C1043" s="750"/>
      <c r="D1043" s="750"/>
      <c r="E1043" s="699">
        <v>0.50012220000000007</v>
      </c>
      <c r="F1043" s="700">
        <v>81.832859999999997</v>
      </c>
      <c r="G1043" s="701">
        <v>40.905819999999999</v>
      </c>
      <c r="H1043" s="701">
        <v>45.484200000000001</v>
      </c>
      <c r="I1043" s="701">
        <v>0.58626840000000002</v>
      </c>
      <c r="J1043" s="701">
        <v>11.6722</v>
      </c>
      <c r="K1043" s="701">
        <v>0.73354160000000002</v>
      </c>
      <c r="L1043" s="701">
        <v>0.39852399999999999</v>
      </c>
      <c r="M1043" s="701">
        <v>3.5797200000000001E-2</v>
      </c>
      <c r="N1043" s="701">
        <v>0.76391799999999999</v>
      </c>
      <c r="O1043" s="701">
        <v>0.1149432</v>
      </c>
      <c r="P1043" s="701">
        <v>0.22032099999999999</v>
      </c>
      <c r="Q1043" s="702">
        <v>100.91540000000001</v>
      </c>
      <c r="R1043" s="701">
        <v>4.5571359999999999</v>
      </c>
      <c r="S1043" s="699">
        <v>2.5569940000000004</v>
      </c>
      <c r="T1043" s="699">
        <v>1.2781659999999999</v>
      </c>
      <c r="U1043" s="699">
        <v>1.2788280000000001</v>
      </c>
      <c r="V1043" s="699">
        <v>3.2654999999999997E-2</v>
      </c>
      <c r="W1043" s="699">
        <v>0.32795540000000001</v>
      </c>
      <c r="X1043" s="699">
        <v>2.1973799999999998E-2</v>
      </c>
      <c r="Y1043" s="699">
        <v>1.2612000000000002E-2</v>
      </c>
      <c r="Z1043" s="699">
        <v>1.0574E-3</v>
      </c>
      <c r="AA1043" s="699">
        <v>3.36394E-2</v>
      </c>
      <c r="AB1043" s="699">
        <v>4.2952000000000008E-3</v>
      </c>
      <c r="AC1043" s="699">
        <v>8.8204000000000008E-3</v>
      </c>
      <c r="AD1043" s="699">
        <v>4</v>
      </c>
      <c r="AE1043" s="699">
        <v>3.0000026000000006</v>
      </c>
      <c r="AF1043" s="701">
        <v>4.5571359999999999</v>
      </c>
      <c r="AG1043" s="699">
        <v>0.41309279268604293</v>
      </c>
      <c r="AH1043" s="863">
        <v>0.50012220000000007</v>
      </c>
      <c r="AI1043" s="410">
        <v>0.58957899999999996</v>
      </c>
      <c r="AJ1043" s="410">
        <v>0.76711040000000008</v>
      </c>
      <c r="AK1043" s="410">
        <v>0.10979559999999999</v>
      </c>
      <c r="AL1043" s="410">
        <v>11.57518</v>
      </c>
      <c r="AM1043" s="410">
        <v>0.72162880000000007</v>
      </c>
      <c r="AN1043" s="410">
        <v>2.8407399999999999E-2</v>
      </c>
      <c r="AO1043" s="410">
        <v>0.38789960000000001</v>
      </c>
      <c r="AP1043" s="410">
        <v>0.21392480000000003</v>
      </c>
      <c r="AQ1043" s="410">
        <v>81.248159999999999</v>
      </c>
      <c r="AR1043" s="410">
        <v>95.641679999999994</v>
      </c>
      <c r="AS1043" s="782">
        <v>0.50012220000000007</v>
      </c>
      <c r="AT1043" s="782">
        <v>0.50033962754346839</v>
      </c>
      <c r="AU1043" s="782">
        <v>-2.1742754346840699E-4</v>
      </c>
      <c r="AV1043" s="363">
        <v>40.905819999999999</v>
      </c>
      <c r="AW1043" s="363">
        <v>40.595839999999995</v>
      </c>
      <c r="AX1043" s="782">
        <v>0.3099800000000002</v>
      </c>
      <c r="AY1043" s="363">
        <v>45.484200000000001</v>
      </c>
      <c r="AZ1043" s="363">
        <v>45.180000000000007</v>
      </c>
      <c r="BA1043" s="782">
        <v>0.30420000000000014</v>
      </c>
      <c r="BB1043" s="363">
        <v>100.91540000000001</v>
      </c>
      <c r="BC1043" s="363">
        <v>100.16936560000002</v>
      </c>
      <c r="BD1043" s="782">
        <v>0.74603439999999066</v>
      </c>
      <c r="BE1043" s="363">
        <v>81.832859999999997</v>
      </c>
      <c r="BF1043" s="363">
        <v>81.248159999999999</v>
      </c>
      <c r="BG1043" s="782">
        <v>0.584699999999998</v>
      </c>
      <c r="BH1043" s="363">
        <v>86.390019999999993</v>
      </c>
      <c r="BI1043" s="363">
        <v>85.775840000000002</v>
      </c>
      <c r="BJ1043" s="782">
        <v>0.61417999999999606</v>
      </c>
      <c r="BK1043" s="363">
        <v>11.6722</v>
      </c>
      <c r="BL1043" s="363">
        <v>11.57518</v>
      </c>
      <c r="BM1043" s="782">
        <v>9.7020000000000189E-2</v>
      </c>
      <c r="BN1043" s="412">
        <v>3.3082399999999998E-2</v>
      </c>
      <c r="BO1043" s="412">
        <v>3.4029599999999993E-2</v>
      </c>
      <c r="BP1043" s="412">
        <v>4.1332000000000001E-3</v>
      </c>
      <c r="BQ1043" s="412">
        <v>0.32763580000000003</v>
      </c>
      <c r="BR1043" s="412">
        <v>2.1776800000000002E-2</v>
      </c>
      <c r="BS1043" s="412">
        <v>8.4520000000000016E-4</v>
      </c>
      <c r="BT1043" s="412">
        <v>1.2366800000000001E-2</v>
      </c>
      <c r="BU1043" s="412">
        <v>8.6277999999999997E-3</v>
      </c>
      <c r="BV1043" s="412">
        <v>2.5575040000000002</v>
      </c>
      <c r="BW1043" s="412">
        <v>3.0000016</v>
      </c>
      <c r="BX1043" s="413">
        <v>3.3083999999999995E-2</v>
      </c>
      <c r="BY1043" s="412">
        <v>3.4030000000000005E-2</v>
      </c>
      <c r="BZ1043" s="412">
        <v>4.1340000000000005E-3</v>
      </c>
      <c r="CA1043" s="412">
        <v>0.32774999999999999</v>
      </c>
      <c r="CB1043" s="412">
        <v>2.1775999999999997E-2</v>
      </c>
      <c r="CC1043" s="412">
        <v>8.4399999999999992E-4</v>
      </c>
      <c r="CD1043" s="412">
        <v>1.2365999999999999E-2</v>
      </c>
      <c r="CE1043" s="412">
        <v>8.626E-3</v>
      </c>
      <c r="CF1043" s="412">
        <v>1.2778080000000001</v>
      </c>
      <c r="CG1043" s="412">
        <v>1.2795860000000001</v>
      </c>
      <c r="CH1043" s="412">
        <v>3.0000039999999997</v>
      </c>
      <c r="CI1043" s="412">
        <v>2.5573939999999995</v>
      </c>
      <c r="CJ1043" s="412">
        <v>0.50033962754346839</v>
      </c>
      <c r="CK1043" s="410">
        <v>40.595839999999995</v>
      </c>
      <c r="CL1043" s="410">
        <v>45.180000000000007</v>
      </c>
      <c r="CM1043" s="411">
        <v>100.16936560000002</v>
      </c>
    </row>
    <row r="1044" spans="1:91" x14ac:dyDescent="0.2">
      <c r="A1044" s="54" t="s">
        <v>602</v>
      </c>
      <c r="B1044" s="783"/>
      <c r="C1044" s="783"/>
      <c r="D1044" s="783"/>
      <c r="E1044" s="56">
        <v>0.17380766666666667</v>
      </c>
      <c r="F1044" s="361">
        <v>48.359966666666658</v>
      </c>
      <c r="G1044" s="253">
        <v>39.952466666666666</v>
      </c>
      <c r="H1044" s="253">
        <v>9.3436466666666664</v>
      </c>
      <c r="I1044" s="253">
        <v>1.4146699999999999</v>
      </c>
      <c r="J1044" s="253">
        <v>48.2973</v>
      </c>
      <c r="K1044" s="253">
        <v>6.4571000000000003E-2</v>
      </c>
      <c r="L1044" s="253">
        <v>0.69609366666666672</v>
      </c>
      <c r="M1044" s="253">
        <v>1.9998666666666665E-2</v>
      </c>
      <c r="N1044" s="253">
        <v>2.8504999999999999E-2</v>
      </c>
      <c r="O1044" s="253">
        <v>7.6238666666666663E-2</v>
      </c>
      <c r="P1044" s="1125">
        <v>0.26652100000000001</v>
      </c>
      <c r="Q1044" s="362">
        <v>100.16033333333333</v>
      </c>
      <c r="R1044" s="253">
        <v>0.93615333333333339</v>
      </c>
      <c r="S1044" s="56">
        <v>1.0120366666666667</v>
      </c>
      <c r="T1044" s="56">
        <v>0.83608933333333335</v>
      </c>
      <c r="U1044" s="56">
        <v>0.17594466666666667</v>
      </c>
      <c r="V1044" s="56">
        <v>5.2773333333333332E-2</v>
      </c>
      <c r="W1044" s="56">
        <v>0.90885399999999994</v>
      </c>
      <c r="X1044" s="56">
        <v>1.2953333333333332E-3</v>
      </c>
      <c r="Y1044" s="56">
        <v>1.4753666666666667E-2</v>
      </c>
      <c r="Z1044" s="56">
        <v>3.9600000000000003E-4</v>
      </c>
      <c r="AA1044" s="56">
        <v>8.4100000000000006E-4</v>
      </c>
      <c r="AB1044" s="56">
        <v>1.9076666666666662E-3</v>
      </c>
      <c r="AC1044" s="56">
        <v>7.1456666666666674E-3</v>
      </c>
      <c r="AD1044" s="56">
        <v>3</v>
      </c>
      <c r="AE1044" s="56">
        <v>2.0000006666666663</v>
      </c>
      <c r="AF1044" s="253">
        <v>0.93615333333333339</v>
      </c>
      <c r="AG1044" s="56">
        <v>0.55350790791945526</v>
      </c>
      <c r="AH1044" s="62">
        <v>0.17380766666666667</v>
      </c>
      <c r="AI1044" s="253">
        <v>1.4158333333333335</v>
      </c>
      <c r="AJ1044" s="253">
        <v>2.8079666666666666E-2</v>
      </c>
      <c r="AK1044" s="253">
        <v>7.5260333333333332E-2</v>
      </c>
      <c r="AL1044" s="253">
        <v>48.233733333333333</v>
      </c>
      <c r="AM1044" s="253">
        <v>6.3414666666666661E-2</v>
      </c>
      <c r="AN1044" s="253">
        <v>1.8769333333333332E-2</v>
      </c>
      <c r="AO1044" s="253">
        <v>0.6940413333333334</v>
      </c>
      <c r="AP1044" s="253">
        <v>0.26527433333333333</v>
      </c>
      <c r="AQ1044" s="253">
        <v>48.301933333333331</v>
      </c>
      <c r="AR1044" s="253">
        <v>99.096299999999999</v>
      </c>
      <c r="AS1044" s="792">
        <v>0.17380766666666667</v>
      </c>
      <c r="AT1044" s="792">
        <v>0.17363823533963318</v>
      </c>
      <c r="AU1044" s="792">
        <v>1.6943132703349054E-4</v>
      </c>
      <c r="AV1044" s="364">
        <v>39.952466666666666</v>
      </c>
      <c r="AW1044" s="364">
        <v>39.912733333333335</v>
      </c>
      <c r="AX1044" s="792">
        <v>3.97333333333331E-2</v>
      </c>
      <c r="AY1044" s="364">
        <v>9.3436466666666664</v>
      </c>
      <c r="AZ1044" s="364">
        <v>9.3233333333333341</v>
      </c>
      <c r="BA1044" s="792">
        <v>2.0313333333332888E-2</v>
      </c>
      <c r="BB1044" s="364">
        <v>100.16033333333333</v>
      </c>
      <c r="BC1044" s="364">
        <v>100.03047299999999</v>
      </c>
      <c r="BD1044" s="792">
        <v>0.1298603333333356</v>
      </c>
      <c r="BE1044" s="364">
        <v>48.359966666666658</v>
      </c>
      <c r="BF1044" s="364">
        <v>48.301933333333331</v>
      </c>
      <c r="BG1044" s="792">
        <v>5.803333333332953E-2</v>
      </c>
      <c r="BH1044" s="364">
        <v>49.296113333333331</v>
      </c>
      <c r="BI1044" s="364">
        <v>49.236066666666666</v>
      </c>
      <c r="BJ1044" s="792">
        <v>6.0046666666664805E-2</v>
      </c>
      <c r="BK1044" s="364">
        <v>48.2973</v>
      </c>
      <c r="BL1044" s="364">
        <v>48.233733333333333</v>
      </c>
      <c r="BM1044" s="792">
        <v>6.3566666666664176E-2</v>
      </c>
      <c r="BN1044" s="56">
        <v>5.2883666666666662E-2</v>
      </c>
      <c r="BO1044" s="56">
        <v>8.2899999999999998E-4</v>
      </c>
      <c r="BP1044" s="56">
        <v>1.8856666666666668E-3</v>
      </c>
      <c r="BQ1044" s="56">
        <v>0.90880599999999989</v>
      </c>
      <c r="BR1044" s="56">
        <v>1.274E-3</v>
      </c>
      <c r="BS1044" s="56">
        <v>3.7199999999999999E-4</v>
      </c>
      <c r="BT1044" s="56">
        <v>1.4729000000000001E-2</v>
      </c>
      <c r="BU1044" s="56">
        <v>7.1209999999999997E-3</v>
      </c>
      <c r="BV1044" s="56">
        <v>1.0121</v>
      </c>
      <c r="BW1044" s="56">
        <v>2.0000003333333329</v>
      </c>
      <c r="BX1044" s="63">
        <v>5.2873333333333335E-2</v>
      </c>
      <c r="BY1044" s="56">
        <v>8.3000000000000001E-4</v>
      </c>
      <c r="BZ1044" s="56">
        <v>1.8866666666666667E-3</v>
      </c>
      <c r="CA1044" s="56">
        <v>0.90899999999999992</v>
      </c>
      <c r="CB1044" s="56">
        <v>1.2733333333333331E-3</v>
      </c>
      <c r="CC1044" s="56">
        <v>3.7333333333333332E-4</v>
      </c>
      <c r="CD1044" s="56">
        <v>1.4723333333333333E-2</v>
      </c>
      <c r="CE1044" s="56">
        <v>7.1233333333333331E-3</v>
      </c>
      <c r="CF1044" s="56">
        <v>0.83616666666666672</v>
      </c>
      <c r="CG1044" s="56">
        <v>0.17575333333333332</v>
      </c>
      <c r="CH1044" s="56">
        <v>2.0000033333333334</v>
      </c>
      <c r="CI1044" s="56">
        <v>1.0119199999999999</v>
      </c>
      <c r="CJ1044" s="56">
        <v>0.17363823533963318</v>
      </c>
      <c r="CK1044" s="253">
        <v>39.912733333333335</v>
      </c>
      <c r="CL1044" s="253">
        <v>9.3233333333333341</v>
      </c>
      <c r="CM1044" s="362">
        <v>100.03047299999999</v>
      </c>
    </row>
    <row r="1045" spans="1:91" x14ac:dyDescent="0.2">
      <c r="A1045" s="517" t="s">
        <v>604</v>
      </c>
      <c r="B1045" s="706"/>
      <c r="C1045" s="706"/>
      <c r="D1045" s="706"/>
      <c r="E1045" s="519">
        <v>0.20521500000000001</v>
      </c>
      <c r="F1045" s="707">
        <v>49.1755</v>
      </c>
      <c r="G1045" s="679">
        <v>39.083266666666667</v>
      </c>
      <c r="H1045" s="679">
        <v>11.215966666666667</v>
      </c>
      <c r="I1045" s="679">
        <v>1.4056866666666668</v>
      </c>
      <c r="J1045" s="679">
        <v>47.301499999999997</v>
      </c>
      <c r="K1045" s="679">
        <v>9.2269666666666653E-2</v>
      </c>
      <c r="L1045" s="679">
        <v>0.69288166666666662</v>
      </c>
      <c r="M1045" s="679">
        <v>1.8265666666666666E-2</v>
      </c>
      <c r="N1045" s="679">
        <v>5.1117666666666665E-2</v>
      </c>
      <c r="O1045" s="679">
        <v>0.103198</v>
      </c>
      <c r="P1045" s="1127">
        <v>0.28621199999999997</v>
      </c>
      <c r="Q1045" s="708">
        <v>100.2503</v>
      </c>
      <c r="R1045" s="679">
        <v>1.1237466666666667</v>
      </c>
      <c r="S1045" s="519">
        <v>1.0289333333333335</v>
      </c>
      <c r="T1045" s="519">
        <v>0.81777433333333338</v>
      </c>
      <c r="U1045" s="519">
        <v>0.21116033333333331</v>
      </c>
      <c r="V1045" s="519">
        <v>5.243133333333333E-2</v>
      </c>
      <c r="W1045" s="519">
        <v>0.88997833333333343</v>
      </c>
      <c r="X1045" s="519">
        <v>1.8503333333333334E-3</v>
      </c>
      <c r="Y1045" s="519">
        <v>1.4683666666666666E-2</v>
      </c>
      <c r="Z1045" s="519">
        <v>3.6166666666666666E-4</v>
      </c>
      <c r="AA1045" s="519">
        <v>1.5070000000000003E-3</v>
      </c>
      <c r="AB1045" s="519">
        <v>2.5823333333333336E-3</v>
      </c>
      <c r="AC1045" s="519">
        <v>7.671333333333333E-3</v>
      </c>
      <c r="AD1045" s="519">
        <v>3</v>
      </c>
      <c r="AE1045" s="519">
        <v>2.0000006666666672</v>
      </c>
      <c r="AF1045" s="679">
        <v>1.1237466666666667</v>
      </c>
      <c r="AG1045" s="519">
        <v>0.55276102645382486</v>
      </c>
      <c r="AH1045" s="520">
        <v>0.20521500000000001</v>
      </c>
      <c r="AI1045" s="253">
        <v>1.4070933333333333</v>
      </c>
      <c r="AJ1045" s="253">
        <v>5.0646333333333328E-2</v>
      </c>
      <c r="AK1045" s="253">
        <v>0.10199866666666667</v>
      </c>
      <c r="AL1045" s="253">
        <v>47.226499999999994</v>
      </c>
      <c r="AM1045" s="253">
        <v>9.0836333333333338E-2</v>
      </c>
      <c r="AN1045" s="253">
        <v>1.6764000000000001E-2</v>
      </c>
      <c r="AO1045" s="253">
        <v>0.69041700000000006</v>
      </c>
      <c r="AP1045" s="253">
        <v>0.28468833333333332</v>
      </c>
      <c r="AQ1045" s="253">
        <v>49.104433333333333</v>
      </c>
      <c r="AR1045" s="253">
        <v>98.973400000000012</v>
      </c>
      <c r="AS1045" s="792">
        <v>0.20521500000000001</v>
      </c>
      <c r="AT1045" s="792">
        <v>0.20508945198982076</v>
      </c>
      <c r="AU1045" s="792">
        <v>1.2554801017923092E-4</v>
      </c>
      <c r="AV1045" s="364">
        <v>39.083266666666667</v>
      </c>
      <c r="AW1045" s="364">
        <v>39.032999999999994</v>
      </c>
      <c r="AX1045" s="792">
        <v>5.0266666666665571E-2</v>
      </c>
      <c r="AY1045" s="364">
        <v>11.215966666666667</v>
      </c>
      <c r="AZ1045" s="364">
        <v>11.193333333333333</v>
      </c>
      <c r="BA1045" s="792">
        <v>2.2633333333334466E-2</v>
      </c>
      <c r="BB1045" s="364">
        <v>100.2503</v>
      </c>
      <c r="BC1045" s="364">
        <v>100.09527733333334</v>
      </c>
      <c r="BD1045" s="792">
        <v>0.15502266666666742</v>
      </c>
      <c r="BE1045" s="364">
        <v>49.1755</v>
      </c>
      <c r="BF1045" s="364">
        <v>49.104433333333333</v>
      </c>
      <c r="BG1045" s="792">
        <v>7.1066666666666833E-2</v>
      </c>
      <c r="BH1045" s="364">
        <v>50.299233333333326</v>
      </c>
      <c r="BI1045" s="364">
        <v>50.226333333333336</v>
      </c>
      <c r="BJ1045" s="792">
        <v>7.2899999999999451E-2</v>
      </c>
      <c r="BK1045" s="364">
        <v>47.301499999999997</v>
      </c>
      <c r="BL1045" s="364">
        <v>47.226499999999994</v>
      </c>
      <c r="BM1045" s="792">
        <v>7.499999999999811E-2</v>
      </c>
      <c r="BN1045" s="56">
        <v>5.2563666666666668E-2</v>
      </c>
      <c r="BO1045" s="56">
        <v>1.4953333333333331E-3</v>
      </c>
      <c r="BP1045" s="56">
        <v>2.5560000000000001E-3</v>
      </c>
      <c r="BQ1045" s="56">
        <v>0.88992033333333331</v>
      </c>
      <c r="BR1045" s="56">
        <v>1.8243333333333334E-3</v>
      </c>
      <c r="BS1045" s="56">
        <v>3.3233333333333335E-4</v>
      </c>
      <c r="BT1045" s="56">
        <v>1.4654E-2</v>
      </c>
      <c r="BU1045" s="56">
        <v>7.6423333333333334E-3</v>
      </c>
      <c r="BV1045" s="56">
        <v>1.02901</v>
      </c>
      <c r="BW1045" s="56">
        <v>1.9999983333333333</v>
      </c>
      <c r="BX1045" s="63">
        <v>5.2553333333333341E-2</v>
      </c>
      <c r="BY1045" s="56">
        <v>1.4933333333333333E-3</v>
      </c>
      <c r="BZ1045" s="56">
        <v>2.5566666666666667E-3</v>
      </c>
      <c r="CA1045" s="56">
        <v>0.89011333333333331</v>
      </c>
      <c r="CB1045" s="56">
        <v>1.8233333333333333E-3</v>
      </c>
      <c r="CC1045" s="56">
        <v>3.3333333333333332E-4</v>
      </c>
      <c r="CD1045" s="56">
        <v>1.4653333333333332E-2</v>
      </c>
      <c r="CE1045" s="56">
        <v>7.6433333333333327E-3</v>
      </c>
      <c r="CF1045" s="56">
        <v>0.81782333333333346</v>
      </c>
      <c r="CG1045" s="56">
        <v>0.21101</v>
      </c>
      <c r="CH1045" s="56">
        <v>2.0000033333333334</v>
      </c>
      <c r="CI1045" s="56">
        <v>1.0288333333333333</v>
      </c>
      <c r="CJ1045" s="56">
        <v>0.20508945198982076</v>
      </c>
      <c r="CK1045" s="253">
        <v>39.032999999999994</v>
      </c>
      <c r="CL1045" s="253">
        <v>11.193333333333333</v>
      </c>
      <c r="CM1045" s="362">
        <v>100.09527733333334</v>
      </c>
    </row>
    <row r="1046" spans="1:91" x14ac:dyDescent="0.2">
      <c r="A1046" s="54" t="s">
        <v>604</v>
      </c>
      <c r="B1046" s="55">
        <v>2005</v>
      </c>
      <c r="C1046" s="55">
        <v>18978</v>
      </c>
      <c r="D1046" s="55">
        <v>289</v>
      </c>
      <c r="E1046" s="56">
        <v>0.20588100000000001</v>
      </c>
      <c r="F1046" s="57">
        <v>49.436799999999998</v>
      </c>
      <c r="G1046" s="58">
        <v>39.258699999999997</v>
      </c>
      <c r="H1046" s="58">
        <v>11.311400000000001</v>
      </c>
      <c r="I1046" s="58">
        <v>1.40157</v>
      </c>
      <c r="J1046" s="58">
        <v>47.507599999999996</v>
      </c>
      <c r="K1046" s="58">
        <v>0.10808</v>
      </c>
      <c r="L1046" s="58">
        <v>0.688971</v>
      </c>
      <c r="M1046" s="58">
        <v>8.9449999999999998E-3</v>
      </c>
      <c r="N1046" s="58">
        <v>5.7591000000000003E-2</v>
      </c>
      <c r="O1046" s="58">
        <v>9.9670999999999996E-2</v>
      </c>
      <c r="P1046" s="1125">
        <v>0.29947699999999999</v>
      </c>
      <c r="Q1046" s="59">
        <v>100.742</v>
      </c>
      <c r="R1046" s="58">
        <v>1.13331</v>
      </c>
      <c r="S1046" s="60">
        <v>1.0294099999999999</v>
      </c>
      <c r="T1046" s="60">
        <v>0.81747599999999998</v>
      </c>
      <c r="U1046" s="60">
        <v>0.21193699999999999</v>
      </c>
      <c r="V1046" s="60">
        <v>5.2024000000000001E-2</v>
      </c>
      <c r="W1046" s="60">
        <v>0.88953800000000005</v>
      </c>
      <c r="X1046" s="60">
        <v>2.1580000000000002E-3</v>
      </c>
      <c r="Y1046" s="60">
        <v>1.453E-2</v>
      </c>
      <c r="Z1046" s="60">
        <v>1.76E-4</v>
      </c>
      <c r="AA1046" s="60">
        <v>1.6900000000000001E-3</v>
      </c>
      <c r="AB1046" s="60">
        <v>2.4819999999999998E-3</v>
      </c>
      <c r="AC1046" s="60">
        <v>7.9889999999999996E-3</v>
      </c>
      <c r="AD1046" s="60">
        <v>3</v>
      </c>
      <c r="AE1046" s="60">
        <v>2</v>
      </c>
      <c r="AF1046" s="58">
        <v>1.13331</v>
      </c>
      <c r="AG1046" s="130">
        <v>0.55393812670182063</v>
      </c>
      <c r="AH1046" s="62">
        <v>0.20588100000000001</v>
      </c>
      <c r="AI1046" s="58">
        <v>1.4029799999999999</v>
      </c>
      <c r="AJ1046" s="58">
        <v>5.7123E-2</v>
      </c>
      <c r="AK1046" s="58">
        <v>9.8468E-2</v>
      </c>
      <c r="AL1046" s="58">
        <v>47.432000000000002</v>
      </c>
      <c r="AM1046" s="58">
        <v>0.106614</v>
      </c>
      <c r="AN1046" s="58">
        <v>7.4520000000000003E-3</v>
      </c>
      <c r="AO1046" s="58">
        <v>0.68650199999999995</v>
      </c>
      <c r="AP1046" s="58">
        <v>0.297925</v>
      </c>
      <c r="AQ1046" s="58">
        <v>49.365099999999998</v>
      </c>
      <c r="AR1046" s="58">
        <v>99.4542</v>
      </c>
      <c r="AS1046" s="63">
        <v>0.20588100000000001</v>
      </c>
      <c r="AT1046" s="328">
        <v>0.20575919790927905</v>
      </c>
      <c r="AU1046" s="64">
        <v>1.2180209072096271E-4</v>
      </c>
      <c r="AV1046" s="57">
        <v>39.258699999999997</v>
      </c>
      <c r="AW1046" s="58">
        <v>39.207799999999999</v>
      </c>
      <c r="AX1046" s="64">
        <v>5.0899999999998613E-2</v>
      </c>
      <c r="AY1046" s="57">
        <v>11.311400000000001</v>
      </c>
      <c r="AZ1046" s="58">
        <v>11.29</v>
      </c>
      <c r="BA1046" s="64">
        <v>2.140000000000164E-2</v>
      </c>
      <c r="BB1046" s="57">
        <v>100.742</v>
      </c>
      <c r="BC1046" s="58">
        <v>100.58686400000001</v>
      </c>
      <c r="BD1046" s="60">
        <v>0.15513599999999883</v>
      </c>
      <c r="BE1046" s="57">
        <v>49.436799999999998</v>
      </c>
      <c r="BF1046" s="58">
        <v>49.365099999999998</v>
      </c>
      <c r="BG1046" s="64">
        <v>7.1699999999999875E-2</v>
      </c>
      <c r="BH1046" s="58">
        <v>50.570099999999996</v>
      </c>
      <c r="BI1046" s="58">
        <v>50.497799999999998</v>
      </c>
      <c r="BJ1046" s="64">
        <v>7.2299999999998477E-2</v>
      </c>
      <c r="BK1046" s="57">
        <v>47.507599999999996</v>
      </c>
      <c r="BL1046" s="58">
        <v>47.432000000000002</v>
      </c>
      <c r="BM1046" s="64">
        <v>7.5599999999994338E-2</v>
      </c>
      <c r="BN1046" s="60">
        <v>5.2156000000000001E-2</v>
      </c>
      <c r="BO1046" s="60">
        <v>1.6789999999999999E-3</v>
      </c>
      <c r="BP1046" s="60">
        <v>2.4550000000000002E-3</v>
      </c>
      <c r="BQ1046" s="60">
        <v>0.88948000000000005</v>
      </c>
      <c r="BR1046" s="60">
        <v>2.1320000000000002E-3</v>
      </c>
      <c r="BS1046" s="60">
        <v>1.47E-4</v>
      </c>
      <c r="BT1046" s="60">
        <v>1.4500000000000001E-2</v>
      </c>
      <c r="BU1046" s="60">
        <v>7.9600000000000001E-3</v>
      </c>
      <c r="BV1046" s="60">
        <v>1.02949</v>
      </c>
      <c r="BW1046" s="60">
        <v>1.9999989999999999</v>
      </c>
      <c r="BX1046" s="945">
        <v>5.2150000000000002E-2</v>
      </c>
      <c r="BY1046" s="60">
        <v>1.6800000000000001E-3</v>
      </c>
      <c r="BZ1046" s="60">
        <v>2.4599999999999999E-3</v>
      </c>
      <c r="CA1046" s="60">
        <v>0.88966999999999996</v>
      </c>
      <c r="CB1046" s="60">
        <v>2.1299999999999999E-3</v>
      </c>
      <c r="CC1046" s="60">
        <v>1.4999999999999999E-4</v>
      </c>
      <c r="CD1046" s="60">
        <v>1.4500000000000001E-2</v>
      </c>
      <c r="CE1046" s="60">
        <v>7.9600000000000001E-3</v>
      </c>
      <c r="CF1046" s="60">
        <v>0.81752000000000002</v>
      </c>
      <c r="CG1046" s="60">
        <v>0.21179000000000001</v>
      </c>
      <c r="CH1046" s="60">
        <v>2.0000100000000001</v>
      </c>
      <c r="CI1046" s="60">
        <v>1.0293099999999999</v>
      </c>
      <c r="CJ1046" s="328">
        <v>0.20575919790927905</v>
      </c>
      <c r="CK1046" s="58">
        <v>39.207799999999999</v>
      </c>
      <c r="CL1046" s="58">
        <v>11.29</v>
      </c>
      <c r="CM1046" s="59">
        <v>100.58686400000001</v>
      </c>
    </row>
    <row r="1047" spans="1:91" x14ac:dyDescent="0.2">
      <c r="A1047" s="54" t="s">
        <v>604</v>
      </c>
      <c r="B1047" s="55">
        <v>2005</v>
      </c>
      <c r="C1047" s="55">
        <v>18978</v>
      </c>
      <c r="D1047" s="55">
        <v>289</v>
      </c>
      <c r="E1047" s="56">
        <v>0.20067599999999999</v>
      </c>
      <c r="F1047" s="57">
        <v>48.8399</v>
      </c>
      <c r="G1047" s="58">
        <v>39.038899999999998</v>
      </c>
      <c r="H1047" s="58">
        <v>10.892300000000001</v>
      </c>
      <c r="I1047" s="58">
        <v>1.4100299999999999</v>
      </c>
      <c r="J1047" s="58">
        <v>47.242699999999999</v>
      </c>
      <c r="K1047" s="58">
        <v>7.9078999999999997E-2</v>
      </c>
      <c r="L1047" s="58">
        <v>0.69538199999999994</v>
      </c>
      <c r="M1047" s="58">
        <v>2.0893999999999999E-2</v>
      </c>
      <c r="N1047" s="58">
        <v>4.5814000000000001E-2</v>
      </c>
      <c r="O1047" s="58">
        <v>0.109374</v>
      </c>
      <c r="P1047" s="1125">
        <v>0.27735399999999999</v>
      </c>
      <c r="Q1047" s="59">
        <v>99.811899999999994</v>
      </c>
      <c r="R1047" s="58">
        <v>1.0913200000000001</v>
      </c>
      <c r="S1047" s="60">
        <v>1.0262100000000001</v>
      </c>
      <c r="T1047" s="60">
        <v>0.82027300000000003</v>
      </c>
      <c r="U1047" s="60">
        <v>0.20593600000000001</v>
      </c>
      <c r="V1047" s="60">
        <v>5.2812999999999999E-2</v>
      </c>
      <c r="W1047" s="60">
        <v>0.89260200000000001</v>
      </c>
      <c r="X1047" s="60">
        <v>1.593E-3</v>
      </c>
      <c r="Y1047" s="60">
        <v>1.4798E-2</v>
      </c>
      <c r="Z1047" s="60">
        <v>4.15E-4</v>
      </c>
      <c r="AA1047" s="60">
        <v>1.3569999999999999E-3</v>
      </c>
      <c r="AB1047" s="60">
        <v>2.748E-3</v>
      </c>
      <c r="AC1047" s="60">
        <v>7.4660000000000004E-3</v>
      </c>
      <c r="AD1047" s="60">
        <v>3</v>
      </c>
      <c r="AE1047" s="60">
        <v>2.0000010000000006</v>
      </c>
      <c r="AF1047" s="58">
        <v>1.0913200000000001</v>
      </c>
      <c r="AG1047" s="130">
        <v>0.55253781495237386</v>
      </c>
      <c r="AH1047" s="62">
        <v>0.20067599999999999</v>
      </c>
      <c r="AI1047" s="58">
        <v>1.4114</v>
      </c>
      <c r="AJ1047" s="58">
        <v>4.5349E-2</v>
      </c>
      <c r="AK1047" s="58">
        <v>0.108207</v>
      </c>
      <c r="AL1047" s="58">
        <v>47.169699999999999</v>
      </c>
      <c r="AM1047" s="58">
        <v>7.7703999999999995E-2</v>
      </c>
      <c r="AN1047" s="58">
        <v>1.9427E-2</v>
      </c>
      <c r="AO1047" s="58">
        <v>0.69297699999999995</v>
      </c>
      <c r="AP1047" s="58">
        <v>0.27588299999999999</v>
      </c>
      <c r="AQ1047" s="58">
        <v>48.771099999999997</v>
      </c>
      <c r="AR1047" s="58">
        <v>98.571799999999996</v>
      </c>
      <c r="AS1047" s="63">
        <v>0.20067599999999999</v>
      </c>
      <c r="AT1047" s="328">
        <v>0.20054380134683414</v>
      </c>
      <c r="AU1047" s="64">
        <v>1.3219865316585477E-4</v>
      </c>
      <c r="AV1047" s="57">
        <v>39.038899999999998</v>
      </c>
      <c r="AW1047" s="58">
        <v>38.990400000000001</v>
      </c>
      <c r="AX1047" s="64">
        <v>4.8499999999997101E-2</v>
      </c>
      <c r="AY1047" s="57">
        <v>10.892300000000001</v>
      </c>
      <c r="AZ1047" s="58">
        <v>10.87</v>
      </c>
      <c r="BA1047" s="64">
        <v>2.2300000000001319E-2</v>
      </c>
      <c r="BB1047" s="57">
        <v>99.811899999999994</v>
      </c>
      <c r="BC1047" s="58">
        <v>99.661046999999982</v>
      </c>
      <c r="BD1047" s="60">
        <v>0.15085300000001212</v>
      </c>
      <c r="BE1047" s="57">
        <v>48.8399</v>
      </c>
      <c r="BF1047" s="58">
        <v>48.771099999999997</v>
      </c>
      <c r="BG1047" s="64">
        <v>6.8800000000003081E-2</v>
      </c>
      <c r="BH1047" s="58">
        <v>49.931199999999997</v>
      </c>
      <c r="BI1047" s="58">
        <v>49.860399999999998</v>
      </c>
      <c r="BJ1047" s="64">
        <v>7.079999999999842E-2</v>
      </c>
      <c r="BK1047" s="57">
        <v>47.242699999999999</v>
      </c>
      <c r="BL1047" s="58">
        <v>47.169699999999999</v>
      </c>
      <c r="BM1047" s="64">
        <v>7.3000000000000398E-2</v>
      </c>
      <c r="BN1047" s="60">
        <v>5.2942999999999997E-2</v>
      </c>
      <c r="BO1047" s="60">
        <v>1.3450000000000001E-3</v>
      </c>
      <c r="BP1047" s="60">
        <v>2.7230000000000002E-3</v>
      </c>
      <c r="BQ1047" s="60">
        <v>0.89254500000000003</v>
      </c>
      <c r="BR1047" s="60">
        <v>1.5679999999999999E-3</v>
      </c>
      <c r="BS1047" s="60">
        <v>3.86E-4</v>
      </c>
      <c r="BT1047" s="60">
        <v>1.4768999999999999E-2</v>
      </c>
      <c r="BU1047" s="60">
        <v>7.4380000000000002E-3</v>
      </c>
      <c r="BV1047" s="60">
        <v>1.0262800000000001</v>
      </c>
      <c r="BW1047" s="60">
        <v>1.9999970000000002</v>
      </c>
      <c r="BX1047" s="945">
        <v>5.2929999999999998E-2</v>
      </c>
      <c r="BY1047" s="60">
        <v>1.34E-3</v>
      </c>
      <c r="BZ1047" s="60">
        <v>2.7200000000000002E-3</v>
      </c>
      <c r="CA1047" s="60">
        <v>0.89273999999999998</v>
      </c>
      <c r="CB1047" s="60">
        <v>1.57E-3</v>
      </c>
      <c r="CC1047" s="60">
        <v>3.8999999999999999E-4</v>
      </c>
      <c r="CD1047" s="60">
        <v>1.477E-2</v>
      </c>
      <c r="CE1047" s="60">
        <v>7.4400000000000004E-3</v>
      </c>
      <c r="CF1047" s="60">
        <v>0.82033</v>
      </c>
      <c r="CG1047" s="60">
        <v>0.20577999999999999</v>
      </c>
      <c r="CH1047" s="60">
        <v>2.0000099999999996</v>
      </c>
      <c r="CI1047" s="60">
        <v>1.0261100000000001</v>
      </c>
      <c r="CJ1047" s="328">
        <v>0.20054380134683414</v>
      </c>
      <c r="CK1047" s="58">
        <v>38.990400000000001</v>
      </c>
      <c r="CL1047" s="58">
        <v>10.87</v>
      </c>
      <c r="CM1047" s="59">
        <v>99.661046999999982</v>
      </c>
    </row>
    <row r="1048" spans="1:91" ht="16" thickBot="1" x14ac:dyDescent="0.25">
      <c r="A1048" s="262" t="s">
        <v>604</v>
      </c>
      <c r="B1048" s="263">
        <v>2005</v>
      </c>
      <c r="C1048" s="263">
        <v>18978</v>
      </c>
      <c r="D1048" s="263">
        <v>289</v>
      </c>
      <c r="E1048" s="174">
        <v>0.209088</v>
      </c>
      <c r="F1048" s="66">
        <v>49.2498</v>
      </c>
      <c r="G1048" s="67">
        <v>38.952199999999998</v>
      </c>
      <c r="H1048" s="67">
        <v>11.4442</v>
      </c>
      <c r="I1048" s="67">
        <v>1.4054599999999999</v>
      </c>
      <c r="J1048" s="67">
        <v>47.154200000000003</v>
      </c>
      <c r="K1048" s="67">
        <v>8.9649999999999994E-2</v>
      </c>
      <c r="L1048" s="67">
        <v>0.69429200000000002</v>
      </c>
      <c r="M1048" s="67">
        <v>2.4958000000000001E-2</v>
      </c>
      <c r="N1048" s="67">
        <v>4.9947999999999999E-2</v>
      </c>
      <c r="O1048" s="67">
        <v>0.100549</v>
      </c>
      <c r="P1048" s="1128">
        <v>0.28180500000000003</v>
      </c>
      <c r="Q1048" s="71">
        <v>100.197</v>
      </c>
      <c r="R1048" s="67">
        <v>1.1466099999999999</v>
      </c>
      <c r="S1048" s="69">
        <v>1.03118</v>
      </c>
      <c r="T1048" s="69">
        <v>0.81557400000000002</v>
      </c>
      <c r="U1048" s="69">
        <v>0.21560799999999999</v>
      </c>
      <c r="V1048" s="69">
        <v>5.2456999999999997E-2</v>
      </c>
      <c r="W1048" s="69">
        <v>0.887795</v>
      </c>
      <c r="X1048" s="69">
        <v>1.8E-3</v>
      </c>
      <c r="Y1048" s="69">
        <v>1.4723E-2</v>
      </c>
      <c r="Z1048" s="69">
        <v>4.9399999999999997E-4</v>
      </c>
      <c r="AA1048" s="69">
        <v>1.474E-3</v>
      </c>
      <c r="AB1048" s="69">
        <v>2.5170000000000001E-3</v>
      </c>
      <c r="AC1048" s="69">
        <v>7.5589999999999997E-3</v>
      </c>
      <c r="AD1048" s="69">
        <v>3</v>
      </c>
      <c r="AE1048" s="69">
        <v>2.0000010000000001</v>
      </c>
      <c r="AF1048" s="67">
        <v>1.1466099999999999</v>
      </c>
      <c r="AG1048" s="175">
        <v>0.55180713770727996</v>
      </c>
      <c r="AH1048" s="176">
        <v>0.209088</v>
      </c>
      <c r="AI1048" s="58">
        <v>1.4069</v>
      </c>
      <c r="AJ1048" s="58">
        <v>4.9466999999999997E-2</v>
      </c>
      <c r="AK1048" s="58">
        <v>9.9321000000000007E-2</v>
      </c>
      <c r="AL1048" s="58">
        <v>47.077800000000003</v>
      </c>
      <c r="AM1048" s="58">
        <v>8.8191000000000005E-2</v>
      </c>
      <c r="AN1048" s="58">
        <v>2.3413E-2</v>
      </c>
      <c r="AO1048" s="58">
        <v>0.69177200000000005</v>
      </c>
      <c r="AP1048" s="58">
        <v>0.28025699999999998</v>
      </c>
      <c r="AQ1048" s="58">
        <v>49.177100000000003</v>
      </c>
      <c r="AR1048" s="58">
        <v>98.894199999999998</v>
      </c>
      <c r="AS1048" s="63">
        <v>0.209088</v>
      </c>
      <c r="AT1048" s="328">
        <v>0.20896535671334912</v>
      </c>
      <c r="AU1048" s="64">
        <v>1.2264328665087532E-4</v>
      </c>
      <c r="AV1048" s="57">
        <v>38.952199999999998</v>
      </c>
      <c r="AW1048" s="58">
        <v>38.900799999999997</v>
      </c>
      <c r="AX1048" s="64">
        <v>5.1400000000001E-2</v>
      </c>
      <c r="AY1048" s="57">
        <v>11.4442</v>
      </c>
      <c r="AZ1048" s="58">
        <v>11.42</v>
      </c>
      <c r="BA1048" s="64">
        <v>2.4200000000000443E-2</v>
      </c>
      <c r="BB1048" s="57">
        <v>100.197</v>
      </c>
      <c r="BC1048" s="58">
        <v>100.03792100000001</v>
      </c>
      <c r="BD1048" s="60">
        <v>0.15907899999999131</v>
      </c>
      <c r="BE1048" s="57">
        <v>49.2498</v>
      </c>
      <c r="BF1048" s="58">
        <v>49.177100000000003</v>
      </c>
      <c r="BG1048" s="64">
        <v>7.2699999999997544E-2</v>
      </c>
      <c r="BH1048" s="58">
        <v>50.3964</v>
      </c>
      <c r="BI1048" s="58">
        <v>50.320799999999998</v>
      </c>
      <c r="BJ1048" s="64">
        <v>7.5600000000001444E-2</v>
      </c>
      <c r="BK1048" s="57">
        <v>47.154200000000003</v>
      </c>
      <c r="BL1048" s="58">
        <v>47.077800000000003</v>
      </c>
      <c r="BM1048" s="64">
        <v>7.6399999999999579E-2</v>
      </c>
      <c r="BN1048" s="60">
        <v>5.2592E-2</v>
      </c>
      <c r="BO1048" s="60">
        <v>1.462E-3</v>
      </c>
      <c r="BP1048" s="60">
        <v>2.49E-3</v>
      </c>
      <c r="BQ1048" s="60">
        <v>0.88773599999999997</v>
      </c>
      <c r="BR1048" s="60">
        <v>1.7730000000000001E-3</v>
      </c>
      <c r="BS1048" s="60">
        <v>4.64E-4</v>
      </c>
      <c r="BT1048" s="60">
        <v>1.4692999999999999E-2</v>
      </c>
      <c r="BU1048" s="60">
        <v>7.5290000000000001E-3</v>
      </c>
      <c r="BV1048" s="60">
        <v>1.0312600000000001</v>
      </c>
      <c r="BW1048" s="60">
        <v>1.9999990000000001</v>
      </c>
      <c r="BX1048" s="945">
        <v>5.2580000000000002E-2</v>
      </c>
      <c r="BY1048" s="60">
        <v>1.4599999999999999E-3</v>
      </c>
      <c r="BZ1048" s="60">
        <v>2.49E-3</v>
      </c>
      <c r="CA1048" s="60">
        <v>0.88793</v>
      </c>
      <c r="CB1048" s="60">
        <v>1.7700000000000001E-3</v>
      </c>
      <c r="CC1048" s="60">
        <v>4.6000000000000001E-4</v>
      </c>
      <c r="CD1048" s="60">
        <v>1.469E-2</v>
      </c>
      <c r="CE1048" s="60">
        <v>7.5300000000000002E-3</v>
      </c>
      <c r="CF1048" s="60">
        <v>0.81562000000000001</v>
      </c>
      <c r="CG1048" s="60">
        <v>0.21546000000000001</v>
      </c>
      <c r="CH1048" s="60">
        <v>1.9999900000000002</v>
      </c>
      <c r="CI1048" s="60">
        <v>1.03108</v>
      </c>
      <c r="CJ1048" s="328">
        <v>0.20896535671334912</v>
      </c>
      <c r="CK1048" s="58">
        <v>38.900799999999997</v>
      </c>
      <c r="CL1048" s="58">
        <v>11.42</v>
      </c>
      <c r="CM1048" s="59">
        <v>100.03792100000001</v>
      </c>
    </row>
    <row r="1049" spans="1:91" x14ac:dyDescent="0.2">
      <c r="A1049" s="47" t="s">
        <v>605</v>
      </c>
      <c r="B1049" s="48">
        <v>815</v>
      </c>
      <c r="C1049" s="48">
        <v>26303</v>
      </c>
      <c r="D1049" s="48">
        <v>260</v>
      </c>
      <c r="E1049" s="49">
        <v>0.49345800000000001</v>
      </c>
      <c r="F1049" s="32">
        <v>81.84</v>
      </c>
      <c r="G1049" s="33">
        <v>41.455399999999997</v>
      </c>
      <c r="H1049" s="33">
        <v>44.881300000000003</v>
      </c>
      <c r="I1049" s="33">
        <v>0.40770200000000001</v>
      </c>
      <c r="J1049" s="33">
        <v>11.806800000000001</v>
      </c>
      <c r="K1049" s="33">
        <v>0.81587600000000005</v>
      </c>
      <c r="L1049" s="33">
        <v>0.34753099999999998</v>
      </c>
      <c r="M1049" s="33">
        <v>1.8762000000000001E-2</v>
      </c>
      <c r="N1049" s="33">
        <v>0.78535200000000005</v>
      </c>
      <c r="O1049" s="33">
        <v>0.15079100000000001</v>
      </c>
      <c r="P1049" s="33">
        <v>0.16056000000000001</v>
      </c>
      <c r="Q1049" s="34">
        <v>100.83</v>
      </c>
      <c r="R1049" s="33">
        <v>4.4967300000000003</v>
      </c>
      <c r="S1049" s="39">
        <v>2.56209</v>
      </c>
      <c r="T1049" s="39">
        <v>1.2978000000000001</v>
      </c>
      <c r="U1049" s="39">
        <v>1.2642800000000001</v>
      </c>
      <c r="V1049" s="39">
        <v>2.2752000000000001E-2</v>
      </c>
      <c r="W1049" s="39">
        <v>0.33236900000000003</v>
      </c>
      <c r="X1049" s="39">
        <v>2.4486999999999998E-2</v>
      </c>
      <c r="Y1049" s="39">
        <v>1.1018999999999999E-2</v>
      </c>
      <c r="Z1049" s="39">
        <v>5.5500000000000005E-4</v>
      </c>
      <c r="AA1049" s="39">
        <v>3.4647999999999998E-2</v>
      </c>
      <c r="AB1049" s="39">
        <v>5.6449999999999998E-3</v>
      </c>
      <c r="AC1049" s="39">
        <v>6.4400000000000004E-3</v>
      </c>
      <c r="AD1049" s="39">
        <v>4</v>
      </c>
      <c r="AE1049" s="420">
        <v>2.9999949999999997</v>
      </c>
      <c r="AF1049" s="33">
        <v>4.4967300000000003</v>
      </c>
      <c r="AG1049" s="101">
        <v>0.3148773959847162</v>
      </c>
      <c r="AH1049" s="50">
        <v>0.49345800000000001</v>
      </c>
      <c r="AI1049" s="35">
        <v>0.40938099999999999</v>
      </c>
      <c r="AJ1049" s="35">
        <v>0.78866800000000004</v>
      </c>
      <c r="AK1049" s="35">
        <v>0.145679</v>
      </c>
      <c r="AL1049" s="35">
        <v>11.7098</v>
      </c>
      <c r="AM1049" s="35">
        <v>0.80340199999999995</v>
      </c>
      <c r="AN1049" s="35">
        <v>1.1514999999999999E-2</v>
      </c>
      <c r="AO1049" s="35">
        <v>0.33741300000000002</v>
      </c>
      <c r="AP1049" s="35">
        <v>0.15462699999999999</v>
      </c>
      <c r="AQ1049" s="35">
        <v>81.261799999999994</v>
      </c>
      <c r="AR1049" s="35">
        <v>95.622200000000007</v>
      </c>
      <c r="AS1049" s="43">
        <v>0.49345800000000001</v>
      </c>
      <c r="AT1049" s="326">
        <v>0.49362563948474408</v>
      </c>
      <c r="AU1049" s="327">
        <v>-1.6763948474407542E-4</v>
      </c>
      <c r="AV1049" s="41">
        <v>41.455399999999997</v>
      </c>
      <c r="AW1049" s="35">
        <v>41.148899999999998</v>
      </c>
      <c r="AX1049" s="327">
        <v>0.30649999999999977</v>
      </c>
      <c r="AY1049" s="41">
        <v>44.881300000000003</v>
      </c>
      <c r="AZ1049" s="35">
        <v>44.58</v>
      </c>
      <c r="BA1049" s="327">
        <v>0.30130000000000479</v>
      </c>
      <c r="BB1049" s="41">
        <v>100.83</v>
      </c>
      <c r="BC1049" s="35">
        <v>100.08938500000001</v>
      </c>
      <c r="BD1049" s="36">
        <v>0.74061499999999114</v>
      </c>
      <c r="BE1049" s="41">
        <v>81.84</v>
      </c>
      <c r="BF1049" s="35">
        <v>81.261799999999994</v>
      </c>
      <c r="BG1049" s="327">
        <v>0.5782000000000096</v>
      </c>
      <c r="BH1049" s="46">
        <v>86.336700000000008</v>
      </c>
      <c r="BI1049" s="46">
        <v>85.728899999999996</v>
      </c>
      <c r="BJ1049" s="327">
        <v>0.60780000000001166</v>
      </c>
      <c r="BK1049" s="41">
        <v>11.806800000000001</v>
      </c>
      <c r="BL1049" s="35">
        <v>11.7098</v>
      </c>
      <c r="BM1049" s="327">
        <v>9.7000000000001307E-2</v>
      </c>
      <c r="BN1049" s="36">
        <v>2.3014E-2</v>
      </c>
      <c r="BO1049" s="36">
        <v>3.5050999999999999E-2</v>
      </c>
      <c r="BP1049" s="36">
        <v>5.4929999999999996E-3</v>
      </c>
      <c r="BQ1049" s="36">
        <v>0.33206599999999997</v>
      </c>
      <c r="BR1049" s="36">
        <v>2.4289999999999999E-2</v>
      </c>
      <c r="BS1049" s="36">
        <v>3.4299999999999999E-4</v>
      </c>
      <c r="BT1049" s="36">
        <v>1.0777E-2</v>
      </c>
      <c r="BU1049" s="36">
        <v>6.2469999999999999E-3</v>
      </c>
      <c r="BV1049" s="36">
        <v>2.5627200000000001</v>
      </c>
      <c r="BW1049" s="36">
        <v>3.0000010000000001</v>
      </c>
      <c r="BX1049" s="944">
        <v>2.3009999999999999E-2</v>
      </c>
      <c r="BY1049" s="36">
        <v>3.5049999999999998E-2</v>
      </c>
      <c r="BZ1049" s="36">
        <v>5.4900000000000001E-3</v>
      </c>
      <c r="CA1049" s="36">
        <v>0.33217999999999998</v>
      </c>
      <c r="CB1049" s="36">
        <v>2.4289999999999999E-2</v>
      </c>
      <c r="CC1049" s="36">
        <v>3.4000000000000002E-4</v>
      </c>
      <c r="CD1049" s="36">
        <v>1.078E-2</v>
      </c>
      <c r="CE1049" s="36">
        <v>6.2500000000000003E-3</v>
      </c>
      <c r="CF1049" s="36">
        <v>1.2976399999999999</v>
      </c>
      <c r="CG1049" s="36">
        <v>1.2649699999999999</v>
      </c>
      <c r="CH1049" s="36">
        <v>3</v>
      </c>
      <c r="CI1049" s="36">
        <v>2.5626099999999998</v>
      </c>
      <c r="CJ1049" s="326">
        <v>0.49362563948474408</v>
      </c>
      <c r="CK1049" s="35">
        <v>41.148899999999998</v>
      </c>
      <c r="CL1049" s="35">
        <v>44.58</v>
      </c>
      <c r="CM1049" s="42">
        <v>100.08938500000001</v>
      </c>
    </row>
    <row r="1050" spans="1:91" x14ac:dyDescent="0.2">
      <c r="A1050" s="52" t="s">
        <v>605</v>
      </c>
      <c r="B1050" s="30">
        <v>814</v>
      </c>
      <c r="C1050" s="30">
        <v>26301</v>
      </c>
      <c r="D1050" s="30">
        <v>260</v>
      </c>
      <c r="E1050" s="31">
        <v>0.48361399999999999</v>
      </c>
      <c r="F1050" s="41">
        <v>81.480900000000005</v>
      </c>
      <c r="G1050" s="35">
        <v>42.075600000000001</v>
      </c>
      <c r="H1050" s="35">
        <v>43.792900000000003</v>
      </c>
      <c r="I1050" s="35">
        <v>0.41487200000000002</v>
      </c>
      <c r="J1050" s="35">
        <v>12.474</v>
      </c>
      <c r="K1050" s="35">
        <v>0.72969799999999996</v>
      </c>
      <c r="L1050" s="35">
        <v>0.35981200000000002</v>
      </c>
      <c r="M1050" s="35">
        <v>1.4455000000000001E-2</v>
      </c>
      <c r="N1050" s="35">
        <v>0.79197799999999996</v>
      </c>
      <c r="O1050" s="35">
        <v>0.13253400000000001</v>
      </c>
      <c r="P1050" s="35">
        <v>0.14683399999999999</v>
      </c>
      <c r="Q1050" s="42">
        <v>100.93300000000001</v>
      </c>
      <c r="R1050" s="35">
        <v>4.3876799999999996</v>
      </c>
      <c r="S1050" s="36">
        <v>2.5468700000000002</v>
      </c>
      <c r="T1050" s="36">
        <v>1.31517</v>
      </c>
      <c r="U1050" s="36">
        <v>1.2317</v>
      </c>
      <c r="V1050" s="36">
        <v>2.3116000000000001E-2</v>
      </c>
      <c r="W1050" s="36">
        <v>0.35060599999999997</v>
      </c>
      <c r="X1050" s="36">
        <v>2.1866E-2</v>
      </c>
      <c r="Y1050" s="36">
        <v>1.1391E-2</v>
      </c>
      <c r="Z1050" s="36">
        <v>4.2700000000000002E-4</v>
      </c>
      <c r="AA1050" s="36">
        <v>3.4886E-2</v>
      </c>
      <c r="AB1050" s="36">
        <v>4.9540000000000001E-3</v>
      </c>
      <c r="AC1050" s="36">
        <v>5.8799999999999998E-3</v>
      </c>
      <c r="AD1050" s="36">
        <v>4</v>
      </c>
      <c r="AE1050" s="325">
        <v>2.9999960000000008</v>
      </c>
      <c r="AF1050" s="35">
        <v>4.3876799999999996</v>
      </c>
      <c r="AG1050" s="37">
        <v>0.30735083393488583</v>
      </c>
      <c r="AH1050" s="53">
        <v>0.48361399999999999</v>
      </c>
      <c r="AI1050" s="35">
        <v>0.416543</v>
      </c>
      <c r="AJ1050" s="35">
        <v>0.79522300000000001</v>
      </c>
      <c r="AK1050" s="35">
        <v>0.127469</v>
      </c>
      <c r="AL1050" s="35">
        <v>12.3749</v>
      </c>
      <c r="AM1050" s="35">
        <v>0.71829600000000005</v>
      </c>
      <c r="AN1050" s="35">
        <v>7.424E-3</v>
      </c>
      <c r="AO1050" s="35">
        <v>0.34990700000000002</v>
      </c>
      <c r="AP1050" s="35">
        <v>0.141148</v>
      </c>
      <c r="AQ1050" s="35">
        <v>80.921400000000006</v>
      </c>
      <c r="AR1050" s="35">
        <v>95.8523</v>
      </c>
      <c r="AS1050" s="43">
        <v>0.48361399999999999</v>
      </c>
      <c r="AT1050" s="326">
        <v>0.48377738608839704</v>
      </c>
      <c r="AU1050" s="327">
        <v>-1.6338608839705504E-4</v>
      </c>
      <c r="AV1050" s="41">
        <v>42.075600000000001</v>
      </c>
      <c r="AW1050" s="35">
        <v>41.773499999999999</v>
      </c>
      <c r="AX1050" s="327">
        <v>0.30210000000000292</v>
      </c>
      <c r="AY1050" s="41">
        <v>43.792900000000003</v>
      </c>
      <c r="AZ1050" s="35">
        <v>43.51</v>
      </c>
      <c r="BA1050" s="327">
        <v>0.28290000000000504</v>
      </c>
      <c r="BB1050" s="41">
        <v>100.93300000000001</v>
      </c>
      <c r="BC1050" s="35">
        <v>100.21441000000002</v>
      </c>
      <c r="BD1050" s="36">
        <v>0.71858999999999185</v>
      </c>
      <c r="BE1050" s="41">
        <v>81.480900000000005</v>
      </c>
      <c r="BF1050" s="35">
        <v>80.921400000000006</v>
      </c>
      <c r="BG1050" s="327">
        <v>0.55949999999999989</v>
      </c>
      <c r="BH1050" s="46">
        <v>85.868500000000012</v>
      </c>
      <c r="BI1050" s="46">
        <v>85.283500000000004</v>
      </c>
      <c r="BJ1050" s="327">
        <v>0.58500000000000796</v>
      </c>
      <c r="BK1050" s="41">
        <v>12.474</v>
      </c>
      <c r="BL1050" s="35">
        <v>12.3749</v>
      </c>
      <c r="BM1050" s="327">
        <v>9.9099999999999966E-2</v>
      </c>
      <c r="BN1050" s="36">
        <v>2.3375E-2</v>
      </c>
      <c r="BO1050" s="36">
        <v>3.5279999999999999E-2</v>
      </c>
      <c r="BP1050" s="36">
        <v>4.7980000000000002E-3</v>
      </c>
      <c r="BQ1050" s="36">
        <v>0.35031000000000001</v>
      </c>
      <c r="BR1050" s="36">
        <v>2.1679E-2</v>
      </c>
      <c r="BS1050" s="36">
        <v>2.2100000000000001E-4</v>
      </c>
      <c r="BT1050" s="36">
        <v>1.1157E-2</v>
      </c>
      <c r="BU1050" s="36">
        <v>5.6930000000000001E-3</v>
      </c>
      <c r="BV1050" s="36">
        <v>2.5474899999999998</v>
      </c>
      <c r="BW1050" s="36">
        <v>3.000003</v>
      </c>
      <c r="BX1050" s="944">
        <v>2.3369999999999998E-2</v>
      </c>
      <c r="BY1050" s="36">
        <v>3.5279999999999999E-2</v>
      </c>
      <c r="BZ1050" s="36">
        <v>4.7999999999999996E-3</v>
      </c>
      <c r="CA1050" s="36">
        <v>0.35043000000000002</v>
      </c>
      <c r="CB1050" s="36">
        <v>2.1680000000000001E-2</v>
      </c>
      <c r="CC1050" s="36">
        <v>2.2000000000000001E-4</v>
      </c>
      <c r="CD1050" s="36">
        <v>1.116E-2</v>
      </c>
      <c r="CE1050" s="36">
        <v>5.6899999999999997E-3</v>
      </c>
      <c r="CF1050" s="36">
        <v>1.31501</v>
      </c>
      <c r="CG1050" s="36">
        <v>1.2323599999999999</v>
      </c>
      <c r="CH1050" s="36">
        <v>3</v>
      </c>
      <c r="CI1050" s="36">
        <v>2.5473699999999999</v>
      </c>
      <c r="CJ1050" s="326">
        <v>0.48377738608839704</v>
      </c>
      <c r="CK1050" s="35">
        <v>41.773499999999999</v>
      </c>
      <c r="CL1050" s="35">
        <v>43.51</v>
      </c>
      <c r="CM1050" s="42">
        <v>100.21441000000002</v>
      </c>
    </row>
    <row r="1051" spans="1:91" x14ac:dyDescent="0.2">
      <c r="A1051" s="52" t="s">
        <v>605</v>
      </c>
      <c r="B1051" s="30">
        <v>814</v>
      </c>
      <c r="C1051" s="30">
        <v>26302</v>
      </c>
      <c r="D1051" s="30">
        <v>260</v>
      </c>
      <c r="E1051" s="31">
        <v>0.48343000000000003</v>
      </c>
      <c r="F1051" s="41">
        <v>81.128799999999998</v>
      </c>
      <c r="G1051" s="35">
        <v>41.908700000000003</v>
      </c>
      <c r="H1051" s="35">
        <v>43.587200000000003</v>
      </c>
      <c r="I1051" s="35">
        <v>0.41784399999999999</v>
      </c>
      <c r="J1051" s="35">
        <v>12.4505</v>
      </c>
      <c r="K1051" s="35">
        <v>0.75933600000000001</v>
      </c>
      <c r="L1051" s="35">
        <v>0.362232</v>
      </c>
      <c r="M1051" s="35">
        <v>3.1186999999999999E-2</v>
      </c>
      <c r="N1051" s="35">
        <v>0.76649199999999995</v>
      </c>
      <c r="O1051" s="35">
        <v>0.11827600000000001</v>
      </c>
      <c r="P1051" s="35">
        <v>0.142598</v>
      </c>
      <c r="Q1051" s="42">
        <v>100.544</v>
      </c>
      <c r="R1051" s="35">
        <v>4.36707</v>
      </c>
      <c r="S1051" s="36">
        <v>2.5459399999999999</v>
      </c>
      <c r="T1051" s="36">
        <v>1.31515</v>
      </c>
      <c r="U1051" s="36">
        <v>1.23078</v>
      </c>
      <c r="V1051" s="36">
        <v>2.3373999999999999E-2</v>
      </c>
      <c r="W1051" s="36">
        <v>0.35133500000000001</v>
      </c>
      <c r="X1051" s="36">
        <v>2.2845000000000001E-2</v>
      </c>
      <c r="Y1051" s="36">
        <v>1.1513000000000001E-2</v>
      </c>
      <c r="Z1051" s="36">
        <v>9.2500000000000004E-4</v>
      </c>
      <c r="AA1051" s="36">
        <v>3.3897999999999998E-2</v>
      </c>
      <c r="AB1051" s="36">
        <v>4.4380000000000001E-3</v>
      </c>
      <c r="AC1051" s="36">
        <v>5.7330000000000002E-3</v>
      </c>
      <c r="AD1051" s="36">
        <v>4</v>
      </c>
      <c r="AE1051" s="325">
        <v>2.9999910000000005</v>
      </c>
      <c r="AF1051" s="35">
        <v>4.36707</v>
      </c>
      <c r="AG1051" s="37">
        <v>0.30754453504197549</v>
      </c>
      <c r="AH1051" s="53">
        <v>0.48343000000000003</v>
      </c>
      <c r="AI1051" s="35">
        <v>0.419539</v>
      </c>
      <c r="AJ1051" s="35">
        <v>0.76958700000000002</v>
      </c>
      <c r="AK1051" s="35">
        <v>0.113152</v>
      </c>
      <c r="AL1051" s="35">
        <v>12.351699999999999</v>
      </c>
      <c r="AM1051" s="35">
        <v>0.74769699999999994</v>
      </c>
      <c r="AN1051" s="35">
        <v>2.4003E-2</v>
      </c>
      <c r="AO1051" s="35">
        <v>0.35232000000000002</v>
      </c>
      <c r="AP1051" s="35">
        <v>0.13694300000000001</v>
      </c>
      <c r="AQ1051" s="35">
        <v>80.572100000000006</v>
      </c>
      <c r="AR1051" s="35">
        <v>95.486999999999995</v>
      </c>
      <c r="AS1051" s="43">
        <v>0.48343000000000003</v>
      </c>
      <c r="AT1051" s="326">
        <v>0.48360266253018908</v>
      </c>
      <c r="AU1051" s="327">
        <v>-1.7266253018904942E-4</v>
      </c>
      <c r="AV1051" s="41">
        <v>41.908700000000003</v>
      </c>
      <c r="AW1051" s="35">
        <v>41.607199999999999</v>
      </c>
      <c r="AX1051" s="327">
        <v>0.30150000000000432</v>
      </c>
      <c r="AY1051" s="41">
        <v>43.587200000000003</v>
      </c>
      <c r="AZ1051" s="35">
        <v>43.3</v>
      </c>
      <c r="BA1051" s="327">
        <v>0.28720000000000567</v>
      </c>
      <c r="BB1051" s="41">
        <v>100.544</v>
      </c>
      <c r="BC1051" s="35">
        <v>99.822140999999988</v>
      </c>
      <c r="BD1051" s="36">
        <v>0.72185900000000913</v>
      </c>
      <c r="BE1051" s="41">
        <v>81.128799999999998</v>
      </c>
      <c r="BF1051" s="35">
        <v>80.572100000000006</v>
      </c>
      <c r="BG1051" s="327">
        <v>0.5566999999999922</v>
      </c>
      <c r="BH1051" s="46">
        <v>85.495900000000006</v>
      </c>
      <c r="BI1051" s="46">
        <v>84.907199999999989</v>
      </c>
      <c r="BJ1051" s="327">
        <v>0.5887000000000171</v>
      </c>
      <c r="BK1051" s="41">
        <v>12.4505</v>
      </c>
      <c r="BL1051" s="35">
        <v>12.351699999999999</v>
      </c>
      <c r="BM1051" s="327">
        <v>9.8800000000000665E-2</v>
      </c>
      <c r="BN1051" s="36">
        <v>2.3636999999999998E-2</v>
      </c>
      <c r="BO1051" s="36">
        <v>3.4278000000000003E-2</v>
      </c>
      <c r="BP1051" s="36">
        <v>4.2760000000000003E-3</v>
      </c>
      <c r="BQ1051" s="36">
        <v>0.35104200000000002</v>
      </c>
      <c r="BR1051" s="36">
        <v>2.2655999999999999E-2</v>
      </c>
      <c r="BS1051" s="36">
        <v>7.1699999999999997E-4</v>
      </c>
      <c r="BT1051" s="36">
        <v>1.1278E-2</v>
      </c>
      <c r="BU1051" s="36">
        <v>5.5449999999999996E-3</v>
      </c>
      <c r="BV1051" s="36">
        <v>2.54657</v>
      </c>
      <c r="BW1051" s="36">
        <v>2.9999989999999999</v>
      </c>
      <c r="BX1051" s="944">
        <v>2.3640000000000001E-2</v>
      </c>
      <c r="BY1051" s="36">
        <v>3.4279999999999998E-2</v>
      </c>
      <c r="BZ1051" s="36">
        <v>4.28E-3</v>
      </c>
      <c r="CA1051" s="36">
        <v>0.35116000000000003</v>
      </c>
      <c r="CB1051" s="36">
        <v>2.265E-2</v>
      </c>
      <c r="CC1051" s="36">
        <v>7.2000000000000005E-4</v>
      </c>
      <c r="CD1051" s="36">
        <v>1.128E-2</v>
      </c>
      <c r="CE1051" s="36">
        <v>5.5399999999999998E-3</v>
      </c>
      <c r="CF1051" s="36">
        <v>1.31498</v>
      </c>
      <c r="CG1051" s="36">
        <v>1.2314700000000001</v>
      </c>
      <c r="CH1051" s="36">
        <v>3</v>
      </c>
      <c r="CI1051" s="36">
        <v>2.5464500000000001</v>
      </c>
      <c r="CJ1051" s="326">
        <v>0.48360266253018908</v>
      </c>
      <c r="CK1051" s="35">
        <v>41.607199999999999</v>
      </c>
      <c r="CL1051" s="35">
        <v>43.3</v>
      </c>
      <c r="CM1051" s="42">
        <v>99.822140999999988</v>
      </c>
    </row>
    <row r="1052" spans="1:91" x14ac:dyDescent="0.2">
      <c r="A1052" s="781" t="s">
        <v>606</v>
      </c>
      <c r="B1052" s="750"/>
      <c r="C1052" s="750"/>
      <c r="D1052" s="750"/>
      <c r="E1052" s="699">
        <v>0.48683399999999999</v>
      </c>
      <c r="F1052" s="700">
        <v>81.483233333333331</v>
      </c>
      <c r="G1052" s="701">
        <v>41.813233333333336</v>
      </c>
      <c r="H1052" s="701">
        <v>44.087133333333334</v>
      </c>
      <c r="I1052" s="701">
        <v>0.41347266666666666</v>
      </c>
      <c r="J1052" s="701">
        <v>12.243766666666666</v>
      </c>
      <c r="K1052" s="701">
        <v>0.76830333333333334</v>
      </c>
      <c r="L1052" s="701">
        <v>0.35652499999999998</v>
      </c>
      <c r="M1052" s="701">
        <v>2.1468000000000001E-2</v>
      </c>
      <c r="N1052" s="701">
        <v>0.78127399999999991</v>
      </c>
      <c r="O1052" s="701">
        <v>0.13386700000000001</v>
      </c>
      <c r="P1052" s="701">
        <v>0.14999733333333334</v>
      </c>
      <c r="Q1052" s="702">
        <v>100.76900000000001</v>
      </c>
      <c r="R1052" s="701">
        <v>4.41716</v>
      </c>
      <c r="S1052" s="699">
        <v>2.5516333333333332</v>
      </c>
      <c r="T1052" s="699">
        <v>1.3093733333333333</v>
      </c>
      <c r="U1052" s="699">
        <v>1.2422533333333334</v>
      </c>
      <c r="V1052" s="699">
        <v>2.3080666666666666E-2</v>
      </c>
      <c r="W1052" s="699">
        <v>0.34477000000000002</v>
      </c>
      <c r="X1052" s="699">
        <v>2.3066E-2</v>
      </c>
      <c r="Y1052" s="699">
        <v>1.1307666666666667E-2</v>
      </c>
      <c r="Z1052" s="699">
        <v>6.3566666666666665E-4</v>
      </c>
      <c r="AA1052" s="699">
        <v>3.4477333333333332E-2</v>
      </c>
      <c r="AB1052" s="699">
        <v>5.0123333333333339E-3</v>
      </c>
      <c r="AC1052" s="699">
        <v>6.0176666666666668E-3</v>
      </c>
      <c r="AD1052" s="699">
        <v>4</v>
      </c>
      <c r="AE1052" s="699">
        <v>2.9999940000000005</v>
      </c>
      <c r="AF1052" s="703">
        <v>4.41716</v>
      </c>
      <c r="AG1052" s="782">
        <v>0.3099242549871925</v>
      </c>
      <c r="AH1052" s="704">
        <v>0.48683399999999999</v>
      </c>
      <c r="AI1052" s="410">
        <v>0.41515433333333335</v>
      </c>
      <c r="AJ1052" s="410">
        <v>0.78449266666666662</v>
      </c>
      <c r="AK1052" s="410">
        <v>0.12876666666666667</v>
      </c>
      <c r="AL1052" s="410">
        <v>12.145466666666666</v>
      </c>
      <c r="AM1052" s="410">
        <v>0.75646499999999994</v>
      </c>
      <c r="AN1052" s="410">
        <v>1.4313999999999999E-2</v>
      </c>
      <c r="AO1052" s="410">
        <v>0.34654666666666673</v>
      </c>
      <c r="AP1052" s="410">
        <v>0.14423933333333336</v>
      </c>
      <c r="AQ1052" s="410">
        <v>80.91843333333334</v>
      </c>
      <c r="AR1052" s="410">
        <v>95.653833333333338</v>
      </c>
      <c r="AS1052" s="782">
        <v>0.48683399999999999</v>
      </c>
      <c r="AT1052" s="782">
        <v>0.48700189603444338</v>
      </c>
      <c r="AU1052" s="782">
        <v>-1.6789603444339329E-4</v>
      </c>
      <c r="AV1052" s="363">
        <v>41.813233333333336</v>
      </c>
      <c r="AW1052" s="363">
        <v>41.50986666666666</v>
      </c>
      <c r="AX1052" s="782">
        <v>0.303366666666669</v>
      </c>
      <c r="AY1052" s="363">
        <v>44.087133333333334</v>
      </c>
      <c r="AZ1052" s="363">
        <v>43.79666666666666</v>
      </c>
      <c r="BA1052" s="782">
        <v>0.29046666666667181</v>
      </c>
      <c r="BB1052" s="363">
        <v>100.76900000000001</v>
      </c>
      <c r="BC1052" s="363">
        <v>100.04197866666668</v>
      </c>
      <c r="BD1052" s="782">
        <v>0.72702133333333074</v>
      </c>
      <c r="BE1052" s="363">
        <v>81.483233333333331</v>
      </c>
      <c r="BF1052" s="363">
        <v>80.91843333333334</v>
      </c>
      <c r="BG1052" s="782">
        <v>0.56480000000000052</v>
      </c>
      <c r="BH1052" s="363">
        <v>85.90036666666667</v>
      </c>
      <c r="BI1052" s="363">
        <v>85.306533333333334</v>
      </c>
      <c r="BJ1052" s="782">
        <v>0.59383333333334554</v>
      </c>
      <c r="BK1052" s="363">
        <v>12.243766666666666</v>
      </c>
      <c r="BL1052" s="363">
        <v>12.145466666666666</v>
      </c>
      <c r="BM1052" s="782">
        <v>9.8300000000000651E-2</v>
      </c>
      <c r="BN1052" s="412">
        <v>2.3342000000000002E-2</v>
      </c>
      <c r="BO1052" s="412">
        <v>3.4869666666666667E-2</v>
      </c>
      <c r="BP1052" s="412">
        <v>4.855666666666667E-3</v>
      </c>
      <c r="BQ1052" s="412">
        <v>0.34447266666666665</v>
      </c>
      <c r="BR1052" s="412">
        <v>2.2874999999999996E-2</v>
      </c>
      <c r="BS1052" s="412">
        <v>4.2700000000000002E-4</v>
      </c>
      <c r="BT1052" s="412">
        <v>1.1070666666666668E-2</v>
      </c>
      <c r="BU1052" s="412">
        <v>5.8283333333333338E-3</v>
      </c>
      <c r="BV1052" s="412">
        <v>2.55226</v>
      </c>
      <c r="BW1052" s="412">
        <v>3.0000009999999997</v>
      </c>
      <c r="BX1052" s="413">
        <v>2.334E-2</v>
      </c>
      <c r="BY1052" s="412">
        <v>3.4870000000000005E-2</v>
      </c>
      <c r="BZ1052" s="412">
        <v>4.8566666666666663E-3</v>
      </c>
      <c r="CA1052" s="412">
        <v>0.34459000000000001</v>
      </c>
      <c r="CB1052" s="412">
        <v>2.2873333333333332E-2</v>
      </c>
      <c r="CC1052" s="412">
        <v>4.2666666666666672E-4</v>
      </c>
      <c r="CD1052" s="412">
        <v>1.1073333333333333E-2</v>
      </c>
      <c r="CE1052" s="412">
        <v>5.8266666666666666E-3</v>
      </c>
      <c r="CF1052" s="412">
        <v>1.30921</v>
      </c>
      <c r="CG1052" s="412">
        <v>1.2429333333333332</v>
      </c>
      <c r="CH1052" s="412">
        <v>3</v>
      </c>
      <c r="CI1052" s="412">
        <v>2.5521433333333334</v>
      </c>
      <c r="CJ1052" s="412">
        <v>0.48700189603444338</v>
      </c>
      <c r="CK1052" s="410">
        <v>41.50986666666666</v>
      </c>
      <c r="CL1052" s="410">
        <v>43.79666666666666</v>
      </c>
      <c r="CM1052" s="411">
        <v>100.04197866666668</v>
      </c>
    </row>
    <row r="1053" spans="1:91" ht="16" thickBot="1" x14ac:dyDescent="0.25">
      <c r="A1053" s="530" t="s">
        <v>607</v>
      </c>
      <c r="B1053" s="531">
        <v>825</v>
      </c>
      <c r="C1053" s="531">
        <v>26305</v>
      </c>
      <c r="D1053" s="531">
        <v>260</v>
      </c>
      <c r="E1053" s="174">
        <v>0.14618500000000001</v>
      </c>
      <c r="F1053" s="532">
        <v>48.125999999999998</v>
      </c>
      <c r="G1053" s="252">
        <v>41.090699999999998</v>
      </c>
      <c r="H1053" s="252">
        <v>7.81867</v>
      </c>
      <c r="I1053" s="252">
        <v>0.94301100000000004</v>
      </c>
      <c r="J1053" s="252">
        <v>48.379899999999999</v>
      </c>
      <c r="K1053" s="252">
        <v>0.120308</v>
      </c>
      <c r="L1053" s="252">
        <v>0.60024200000000005</v>
      </c>
      <c r="M1053" s="252">
        <v>2.3473999999999998E-2</v>
      </c>
      <c r="N1053" s="252">
        <v>3.6866999999999997E-2</v>
      </c>
      <c r="O1053" s="252">
        <v>0.120569</v>
      </c>
      <c r="P1053" s="252">
        <v>0.20944099999999999</v>
      </c>
      <c r="Q1053" s="533">
        <v>99.343199999999996</v>
      </c>
      <c r="R1053" s="252">
        <v>0.78336700000000004</v>
      </c>
      <c r="S1053" s="174">
        <v>1.0183199999999999</v>
      </c>
      <c r="T1053" s="174">
        <v>0.86945399999999995</v>
      </c>
      <c r="U1053" s="174">
        <v>0.148863</v>
      </c>
      <c r="V1053" s="174">
        <v>3.5569000000000003E-2</v>
      </c>
      <c r="W1053" s="174">
        <v>0.92051400000000005</v>
      </c>
      <c r="X1053" s="174">
        <v>2.441E-3</v>
      </c>
      <c r="Y1053" s="174">
        <v>1.2864E-2</v>
      </c>
      <c r="Z1053" s="174">
        <v>4.6999999999999999E-4</v>
      </c>
      <c r="AA1053" s="174">
        <v>1.0989999999999999E-3</v>
      </c>
      <c r="AB1053" s="174">
        <v>3.0509999999999999E-3</v>
      </c>
      <c r="AC1053" s="174">
        <v>5.6779999999999999E-3</v>
      </c>
      <c r="AD1053" s="174">
        <v>3</v>
      </c>
      <c r="AE1053" s="174">
        <v>2.0000029999999995</v>
      </c>
      <c r="AF1053" s="751">
        <v>0.78336700000000004</v>
      </c>
      <c r="AG1053" s="929">
        <v>0.44169562403760887</v>
      </c>
      <c r="AH1053" s="534">
        <v>0.14618500000000001</v>
      </c>
      <c r="AI1053" s="253">
        <v>0.94355800000000001</v>
      </c>
      <c r="AJ1053" s="253">
        <v>3.6490000000000002E-2</v>
      </c>
      <c r="AK1053" s="253">
        <v>0.11979099999999999</v>
      </c>
      <c r="AL1053" s="253">
        <v>48.325899999999997</v>
      </c>
      <c r="AM1053" s="253">
        <v>0.119258</v>
      </c>
      <c r="AN1053" s="253">
        <v>2.2456E-2</v>
      </c>
      <c r="AO1053" s="253">
        <v>0.59858199999999995</v>
      </c>
      <c r="AP1053" s="253">
        <v>0.20844399999999999</v>
      </c>
      <c r="AQ1053" s="253">
        <v>48.077199999999998</v>
      </c>
      <c r="AR1053" s="253">
        <v>98.451599999999999</v>
      </c>
      <c r="AS1053" s="792">
        <v>0.14618500000000001</v>
      </c>
      <c r="AT1053" s="916">
        <v>0.14595221025132338</v>
      </c>
      <c r="AU1053" s="792">
        <v>2.3278974867663171E-4</v>
      </c>
      <c r="AV1053" s="364">
        <v>41.090699999999998</v>
      </c>
      <c r="AW1053" s="364">
        <v>41.060200000000002</v>
      </c>
      <c r="AX1053" s="792">
        <v>3.0499999999996419E-2</v>
      </c>
      <c r="AY1053" s="364">
        <v>7.81867</v>
      </c>
      <c r="AZ1053" s="364">
        <v>7.8</v>
      </c>
      <c r="BA1053" s="792">
        <v>1.8670000000000186E-2</v>
      </c>
      <c r="BB1053" s="364">
        <v>99.343199999999996</v>
      </c>
      <c r="BC1053" s="364">
        <v>99.234679</v>
      </c>
      <c r="BD1053" s="792">
        <v>0.10852099999999609</v>
      </c>
      <c r="BE1053" s="364">
        <v>48.125999999999998</v>
      </c>
      <c r="BF1053" s="364">
        <v>48.077199999999998</v>
      </c>
      <c r="BG1053" s="792">
        <v>4.8799999999999955E-2</v>
      </c>
      <c r="BH1053" s="364">
        <v>48.909369999999996</v>
      </c>
      <c r="BI1053" s="364">
        <v>48.860199999999999</v>
      </c>
      <c r="BJ1053" s="792">
        <v>4.9169999999996605E-2</v>
      </c>
      <c r="BK1053" s="364">
        <v>48.379899999999999</v>
      </c>
      <c r="BL1053" s="364">
        <v>48.325899999999997</v>
      </c>
      <c r="BM1053" s="792">
        <v>5.4000000000002046E-2</v>
      </c>
      <c r="BN1053" s="56">
        <v>3.5628E-2</v>
      </c>
      <c r="BO1053" s="56">
        <v>1.0889999999999999E-3</v>
      </c>
      <c r="BP1053" s="56">
        <v>3.0339999999999998E-3</v>
      </c>
      <c r="BQ1053" s="56">
        <v>0.92048700000000006</v>
      </c>
      <c r="BR1053" s="56">
        <v>2.4220000000000001E-3</v>
      </c>
      <c r="BS1053" s="56">
        <v>4.4999999999999999E-4</v>
      </c>
      <c r="BT1053" s="56">
        <v>1.2841999999999999E-2</v>
      </c>
      <c r="BU1053" s="56">
        <v>5.6569999999999997E-3</v>
      </c>
      <c r="BV1053" s="56">
        <v>1.0183899999999999</v>
      </c>
      <c r="BW1053" s="56">
        <v>1.9999989999999999</v>
      </c>
      <c r="BX1053" s="63">
        <v>3.5619999999999999E-2</v>
      </c>
      <c r="BY1053" s="56">
        <v>1.09E-3</v>
      </c>
      <c r="BZ1053" s="56">
        <v>3.0300000000000001E-3</v>
      </c>
      <c r="CA1053" s="56">
        <v>0.92068000000000005</v>
      </c>
      <c r="CB1053" s="56">
        <v>2.4199999999999998E-3</v>
      </c>
      <c r="CC1053" s="56">
        <v>4.4999999999999999E-4</v>
      </c>
      <c r="CD1053" s="56">
        <v>1.2840000000000001E-2</v>
      </c>
      <c r="CE1053" s="56">
        <v>5.6600000000000001E-3</v>
      </c>
      <c r="CF1053" s="56">
        <v>0.86960000000000004</v>
      </c>
      <c r="CG1053" s="56">
        <v>0.14860999999999999</v>
      </c>
      <c r="CH1053" s="56">
        <v>1.9999999999999998</v>
      </c>
      <c r="CI1053" s="56">
        <v>1.0182100000000001</v>
      </c>
      <c r="CJ1053" s="793">
        <v>0.14595221025132338</v>
      </c>
      <c r="CK1053" s="253">
        <v>41.060200000000002</v>
      </c>
      <c r="CL1053" s="253">
        <v>7.8</v>
      </c>
      <c r="CM1053" s="362">
        <v>99.234679</v>
      </c>
    </row>
    <row r="1054" spans="1:91" ht="16" thickBot="1" x14ac:dyDescent="0.25">
      <c r="A1054" s="864"/>
      <c r="B1054" s="2"/>
      <c r="C1054" s="2"/>
      <c r="D1054" s="2"/>
      <c r="E1054" s="1045"/>
      <c r="F1054" s="1045"/>
      <c r="G1054" s="1045"/>
      <c r="H1054" s="1045"/>
      <c r="I1054" s="1046"/>
      <c r="J1054" s="1047" t="s">
        <v>250</v>
      </c>
      <c r="K1054" s="1046"/>
      <c r="L1054" s="1046"/>
      <c r="M1054" s="1046"/>
      <c r="N1054" s="1046"/>
      <c r="O1054" s="1046"/>
      <c r="P1054" s="1046"/>
      <c r="Q1054" s="1045"/>
      <c r="R1054" s="1046"/>
      <c r="S1054" s="1048" t="s">
        <v>251</v>
      </c>
      <c r="T1054" s="1045"/>
      <c r="U1054" s="1045"/>
      <c r="V1054" s="1046"/>
      <c r="W1054" s="1046"/>
      <c r="X1054" s="1046"/>
      <c r="Y1054" s="1045"/>
      <c r="Z1054" s="1045"/>
      <c r="AA1054" s="1045"/>
      <c r="AB1054" s="1045"/>
      <c r="AC1054" s="1045"/>
      <c r="AD1054" s="1045"/>
      <c r="AE1054" s="1045"/>
      <c r="AF1054" s="1045"/>
      <c r="AG1054" s="138" t="s">
        <v>0</v>
      </c>
      <c r="AH1054" s="2"/>
      <c r="AI1054" s="5"/>
      <c r="AJ1054" s="5"/>
      <c r="AK1054" s="268" t="s">
        <v>252</v>
      </c>
      <c r="AL1054" s="269"/>
      <c r="AM1054" s="269"/>
      <c r="AN1054" s="269"/>
      <c r="AO1054" s="269"/>
      <c r="AP1054" s="269"/>
      <c r="AQ1054" s="5"/>
      <c r="AR1054" s="5"/>
      <c r="AS1054" s="270" t="s">
        <v>253</v>
      </c>
      <c r="AT1054" s="271"/>
      <c r="AU1054" s="271"/>
      <c r="AV1054" s="271"/>
      <c r="AW1054" s="271"/>
      <c r="AX1054" s="271"/>
      <c r="AY1054" s="271"/>
      <c r="AZ1054" s="271"/>
      <c r="BA1054" s="271"/>
      <c r="BB1054" s="270"/>
      <c r="BC1054" s="5"/>
      <c r="BD1054" s="5"/>
      <c r="BE1054" s="2"/>
      <c r="BF1054" s="5"/>
      <c r="BG1054" s="5"/>
      <c r="BH1054" s="187" t="s">
        <v>1</v>
      </c>
      <c r="BI1054" s="188" t="s">
        <v>1</v>
      </c>
      <c r="BJ1054" s="139"/>
      <c r="BK1054" s="2"/>
      <c r="BL1054" s="5"/>
      <c r="BM1054" s="5"/>
      <c r="BN1054" s="268" t="s">
        <v>252</v>
      </c>
      <c r="BO1054" s="269"/>
      <c r="BP1054" s="269"/>
      <c r="BQ1054" s="269"/>
      <c r="BR1054" s="269"/>
      <c r="BS1054" s="269"/>
      <c r="BT1054" s="9"/>
      <c r="BU1054" s="9"/>
      <c r="BV1054" s="9"/>
      <c r="BW1054" s="9"/>
      <c r="BX1054" s="970" t="s">
        <v>254</v>
      </c>
      <c r="BY1054" s="268"/>
      <c r="BZ1054" s="268"/>
      <c r="CA1054" s="268"/>
      <c r="CB1054" s="268"/>
      <c r="CC1054" s="268"/>
      <c r="CD1054" s="268"/>
      <c r="CE1054" s="268"/>
      <c r="CF1054" s="268"/>
      <c r="CG1054" s="268"/>
      <c r="CH1054" s="272" t="s">
        <v>3</v>
      </c>
      <c r="CI1054" s="273"/>
      <c r="CJ1054" s="269"/>
      <c r="CK1054" s="269"/>
      <c r="CL1054" s="269"/>
      <c r="CM1054" s="971"/>
    </row>
    <row r="1055" spans="1:91" ht="17" thickBot="1" x14ac:dyDescent="0.25">
      <c r="A1055" s="140" t="s">
        <v>53</v>
      </c>
      <c r="B1055" s="12" t="s">
        <v>5</v>
      </c>
      <c r="C1055" s="12" t="s">
        <v>6</v>
      </c>
      <c r="D1055" s="12" t="s">
        <v>54</v>
      </c>
      <c r="E1055" s="12" t="s">
        <v>7</v>
      </c>
      <c r="F1055" s="12" t="s">
        <v>8</v>
      </c>
      <c r="G1055" s="12" t="s">
        <v>9</v>
      </c>
      <c r="H1055" s="12" t="s">
        <v>10</v>
      </c>
      <c r="I1055" s="12" t="s">
        <v>11</v>
      </c>
      <c r="J1055" s="12" t="s">
        <v>12</v>
      </c>
      <c r="K1055" s="12" t="s">
        <v>13</v>
      </c>
      <c r="L1055" s="12" t="s">
        <v>14</v>
      </c>
      <c r="M1055" s="12" t="s">
        <v>15</v>
      </c>
      <c r="N1055" s="12" t="s">
        <v>16</v>
      </c>
      <c r="O1055" s="12" t="s">
        <v>17</v>
      </c>
      <c r="P1055" s="12" t="s">
        <v>18</v>
      </c>
      <c r="Q1055" s="12" t="s">
        <v>19</v>
      </c>
      <c r="R1055" s="12" t="s">
        <v>255</v>
      </c>
      <c r="S1055" s="12" t="s">
        <v>20</v>
      </c>
      <c r="T1055" s="141" t="s">
        <v>21</v>
      </c>
      <c r="U1055" s="142" t="s">
        <v>22</v>
      </c>
      <c r="V1055" s="12" t="s">
        <v>23</v>
      </c>
      <c r="W1055" s="12" t="s">
        <v>24</v>
      </c>
      <c r="X1055" s="12" t="s">
        <v>25</v>
      </c>
      <c r="Y1055" s="12" t="s">
        <v>26</v>
      </c>
      <c r="Z1055" s="12" t="s">
        <v>27</v>
      </c>
      <c r="AA1055" s="12" t="s">
        <v>28</v>
      </c>
      <c r="AB1055" s="12" t="s">
        <v>29</v>
      </c>
      <c r="AC1055" s="12" t="s">
        <v>30</v>
      </c>
      <c r="AD1055" s="3" t="s">
        <v>31</v>
      </c>
      <c r="AE1055" s="3" t="s">
        <v>32</v>
      </c>
      <c r="AF1055" s="12" t="s">
        <v>255</v>
      </c>
      <c r="AG1055" s="138" t="s">
        <v>34</v>
      </c>
      <c r="AH1055" s="12" t="s">
        <v>7</v>
      </c>
      <c r="AI1055" s="15" t="s">
        <v>11</v>
      </c>
      <c r="AJ1055" s="15" t="s">
        <v>16</v>
      </c>
      <c r="AK1055" s="15" t="s">
        <v>17</v>
      </c>
      <c r="AL1055" s="15" t="s">
        <v>12</v>
      </c>
      <c r="AM1055" s="15" t="s">
        <v>13</v>
      </c>
      <c r="AN1055" s="15" t="s">
        <v>15</v>
      </c>
      <c r="AO1055" s="15" t="s">
        <v>14</v>
      </c>
      <c r="AP1055" s="15" t="s">
        <v>18</v>
      </c>
      <c r="AQ1055" s="15" t="s">
        <v>35</v>
      </c>
      <c r="AR1055" s="15" t="s">
        <v>19</v>
      </c>
      <c r="AS1055" s="16" t="s">
        <v>7</v>
      </c>
      <c r="AT1055" s="17" t="s">
        <v>256</v>
      </c>
      <c r="AU1055" s="18" t="s">
        <v>36</v>
      </c>
      <c r="AV1055" s="16" t="s">
        <v>9</v>
      </c>
      <c r="AW1055" s="19" t="s">
        <v>35</v>
      </c>
      <c r="AX1055" s="18" t="s">
        <v>36</v>
      </c>
      <c r="AY1055" s="16" t="s">
        <v>10</v>
      </c>
      <c r="AZ1055" s="19" t="s">
        <v>10</v>
      </c>
      <c r="BA1055" s="18" t="s">
        <v>36</v>
      </c>
      <c r="BB1055" s="20" t="s">
        <v>19</v>
      </c>
      <c r="BC1055" s="22" t="s">
        <v>37</v>
      </c>
      <c r="BD1055" s="18" t="s">
        <v>36</v>
      </c>
      <c r="BE1055" s="21" t="s">
        <v>8</v>
      </c>
      <c r="BF1055" s="22" t="s">
        <v>8</v>
      </c>
      <c r="BG1055" s="18" t="s">
        <v>36</v>
      </c>
      <c r="BH1055" s="23" t="s">
        <v>10</v>
      </c>
      <c r="BI1055" s="24" t="s">
        <v>10</v>
      </c>
      <c r="BJ1055" s="18" t="s">
        <v>36</v>
      </c>
      <c r="BK1055" s="21" t="s">
        <v>12</v>
      </c>
      <c r="BL1055" s="22" t="s">
        <v>12</v>
      </c>
      <c r="BM1055" s="25" t="s">
        <v>36</v>
      </c>
      <c r="BN1055" s="274" t="s">
        <v>23</v>
      </c>
      <c r="BO1055" s="274" t="s">
        <v>28</v>
      </c>
      <c r="BP1055" s="274" t="s">
        <v>29</v>
      </c>
      <c r="BQ1055" s="274" t="s">
        <v>24</v>
      </c>
      <c r="BR1055" s="274" t="s">
        <v>25</v>
      </c>
      <c r="BS1055" s="274" t="s">
        <v>27</v>
      </c>
      <c r="BT1055" s="274" t="s">
        <v>26</v>
      </c>
      <c r="BU1055" s="274" t="s">
        <v>30</v>
      </c>
      <c r="BV1055" s="274" t="s">
        <v>38</v>
      </c>
      <c r="BW1055" s="275" t="s">
        <v>3</v>
      </c>
      <c r="BX1055" s="972" t="s">
        <v>23</v>
      </c>
      <c r="BY1055" s="27" t="s">
        <v>28</v>
      </c>
      <c r="BZ1055" s="27" t="s">
        <v>29</v>
      </c>
      <c r="CA1055" s="27" t="s">
        <v>24</v>
      </c>
      <c r="CB1055" s="27" t="s">
        <v>25</v>
      </c>
      <c r="CC1055" s="27" t="s">
        <v>27</v>
      </c>
      <c r="CD1055" s="27" t="s">
        <v>26</v>
      </c>
      <c r="CE1055" s="27" t="s">
        <v>30</v>
      </c>
      <c r="CF1055" s="27" t="s">
        <v>21</v>
      </c>
      <c r="CG1055" s="10" t="s">
        <v>22</v>
      </c>
      <c r="CH1055" s="27" t="s">
        <v>32</v>
      </c>
      <c r="CI1055" s="10" t="s">
        <v>20</v>
      </c>
      <c r="CJ1055" s="28" t="s">
        <v>257</v>
      </c>
      <c r="CK1055" s="28" t="s">
        <v>35</v>
      </c>
      <c r="CL1055" s="28" t="s">
        <v>10</v>
      </c>
      <c r="CM1055" s="973" t="s">
        <v>37</v>
      </c>
    </row>
    <row r="1056" spans="1:91" ht="16" x14ac:dyDescent="0.2">
      <c r="A1056" s="29" t="s">
        <v>55</v>
      </c>
      <c r="B1056" s="30">
        <v>268</v>
      </c>
      <c r="C1056" s="30">
        <v>-25296</v>
      </c>
      <c r="D1056" s="30">
        <v>83</v>
      </c>
      <c r="E1056" s="31">
        <v>0.50941899999999996</v>
      </c>
      <c r="F1056" s="32">
        <v>82.510300000000001</v>
      </c>
      <c r="G1056" s="33">
        <v>40.478000000000002</v>
      </c>
      <c r="H1056" s="33">
        <v>46.712499999999999</v>
      </c>
      <c r="I1056" s="33">
        <v>0.16770499999999999</v>
      </c>
      <c r="J1056" s="33">
        <v>10.1271</v>
      </c>
      <c r="K1056" s="33">
        <v>0.90778999999999999</v>
      </c>
      <c r="L1056" s="33">
        <v>0.27504600000000001</v>
      </c>
      <c r="M1056" s="33">
        <v>2.7500000000000002E-4</v>
      </c>
      <c r="N1056" s="33">
        <v>0.76450300000000004</v>
      </c>
      <c r="O1056" s="143">
        <v>0.42683500000000002</v>
      </c>
      <c r="P1056" s="33">
        <v>0.13128899999999999</v>
      </c>
      <c r="Q1056" s="34">
        <v>99.991100000000003</v>
      </c>
      <c r="R1056" s="32">
        <v>4.6802000000000001</v>
      </c>
      <c r="S1056" s="39">
        <v>2.6105100000000001</v>
      </c>
      <c r="T1056" s="39">
        <v>1.28067</v>
      </c>
      <c r="U1056" s="39">
        <v>1.32985</v>
      </c>
      <c r="V1056" s="39">
        <v>9.4579999999999994E-3</v>
      </c>
      <c r="W1056" s="39">
        <v>0.28811500000000001</v>
      </c>
      <c r="X1056" s="39">
        <v>2.7535E-2</v>
      </c>
      <c r="Y1056" s="39">
        <v>8.8140000000000007E-3</v>
      </c>
      <c r="Z1056" s="39">
        <v>7.9999999999999996E-6</v>
      </c>
      <c r="AA1056" s="39">
        <v>3.4086999999999999E-2</v>
      </c>
      <c r="AB1056" s="39">
        <v>1.6147999999999999E-2</v>
      </c>
      <c r="AC1056" s="39">
        <v>5.3220000000000003E-3</v>
      </c>
      <c r="AD1056" s="39">
        <v>4</v>
      </c>
      <c r="AE1056" s="39">
        <v>3</v>
      </c>
      <c r="AF1056" s="33">
        <v>4.6802000000000001</v>
      </c>
      <c r="AG1056" s="101">
        <f>LOG(V1056/Y1056)</f>
        <v>3.06262635055073E-2</v>
      </c>
      <c r="AH1056" s="50">
        <v>0.50941899999999996</v>
      </c>
      <c r="AI1056" s="35">
        <v>0.167965</v>
      </c>
      <c r="AJ1056" s="35">
        <v>0.76691500000000001</v>
      </c>
      <c r="AK1056" s="35">
        <v>0.41944300000000001</v>
      </c>
      <c r="AL1056" s="35">
        <v>10.037699999999999</v>
      </c>
      <c r="AM1056" s="35">
        <v>0.89470799999999995</v>
      </c>
      <c r="AN1056" s="35">
        <v>-6.6400000000000001E-3</v>
      </c>
      <c r="AO1056" s="35">
        <v>0.265768</v>
      </c>
      <c r="AP1056" s="35">
        <v>0.124738</v>
      </c>
      <c r="AQ1056" s="35">
        <v>81.893299999999996</v>
      </c>
      <c r="AR1056" s="35">
        <v>94.563900000000004</v>
      </c>
      <c r="AS1056" s="38">
        <v>0.50941899999999996</v>
      </c>
      <c r="AT1056" s="39">
        <v>0.50955289612254662</v>
      </c>
      <c r="AU1056" s="40">
        <f t="shared" ref="AU1056:AU1060" si="0">(AS1056)-(AT1056)</f>
        <v>-1.3389612254666172E-4</v>
      </c>
      <c r="AV1056" s="32">
        <v>40.478000000000002</v>
      </c>
      <c r="AW1056" s="33">
        <v>40.164299999999997</v>
      </c>
      <c r="AX1056" s="40">
        <f t="shared" ref="AX1056:AX1077" si="1">(AV1056)-(AW1056)</f>
        <v>0.31370000000000431</v>
      </c>
      <c r="AY1056" s="35">
        <v>46.712499999999999</v>
      </c>
      <c r="AZ1056" s="35">
        <v>46.38</v>
      </c>
      <c r="BA1056" s="40">
        <f t="shared" ref="BA1056:BA1077" si="2">(AY1056)-(AZ1056)</f>
        <v>0.33249999999999602</v>
      </c>
      <c r="BB1056" s="35">
        <v>99.991100000000003</v>
      </c>
      <c r="BC1056" s="35">
        <v>99.090158999999971</v>
      </c>
      <c r="BD1056" s="40">
        <f t="shared" ref="BD1056:BD1077" si="3">(BB1056)-(BC1056)</f>
        <v>0.90094100000003152</v>
      </c>
      <c r="BE1056" s="35">
        <v>82.510300000000001</v>
      </c>
      <c r="BF1056" s="35">
        <v>81.893299999999996</v>
      </c>
      <c r="BG1056" s="40">
        <f t="shared" ref="BG1056:BG1077" si="4">(BE1056)-(BF1056)</f>
        <v>0.61700000000000443</v>
      </c>
      <c r="BH1056" s="35">
        <f t="shared" ref="BH1056:BH1060" si="5">(AW1056)+(AY1056)</f>
        <v>86.876800000000003</v>
      </c>
      <c r="BI1056" s="35">
        <f t="shared" ref="BI1056:BI1060" si="6">(CK1056)+(CL1056)</f>
        <v>86.544299999999993</v>
      </c>
      <c r="BJ1056" s="40">
        <f t="shared" ref="BJ1056:BJ1077" si="7">(BH1056)-(BI1056)</f>
        <v>0.33250000000001023</v>
      </c>
      <c r="BK1056" s="32">
        <v>10.1271</v>
      </c>
      <c r="BL1056" s="33">
        <v>10.037699999999999</v>
      </c>
      <c r="BM1056" s="40">
        <f t="shared" ref="BM1056:BM1077" si="8">(BK1056)-(BL1056)</f>
        <v>8.9400000000001256E-2</v>
      </c>
      <c r="BN1056" s="36">
        <v>9.5469999999999999E-3</v>
      </c>
      <c r="BO1056" s="36">
        <v>3.4463000000000001E-2</v>
      </c>
      <c r="BP1056" s="36">
        <v>1.5993E-2</v>
      </c>
      <c r="BQ1056" s="36">
        <v>0.28781499999999999</v>
      </c>
      <c r="BR1056" s="36">
        <v>2.7352000000000001E-2</v>
      </c>
      <c r="BS1056" s="36">
        <v>-2.0000000000000001E-4</v>
      </c>
      <c r="BT1056" s="36">
        <v>8.5830000000000004E-3</v>
      </c>
      <c r="BU1056" s="36">
        <v>5.0959999999999998E-3</v>
      </c>
      <c r="BV1056" s="36">
        <v>2.6113499999999998</v>
      </c>
      <c r="BW1056" s="36">
        <f>SUM(BN1056:BV1056)</f>
        <v>2.9999989999999999</v>
      </c>
      <c r="BX1056" s="993">
        <v>9.5499999999999995E-3</v>
      </c>
      <c r="BY1056" s="994">
        <v>3.4459999999999998E-2</v>
      </c>
      <c r="BZ1056" s="994">
        <v>1.5990000000000001E-2</v>
      </c>
      <c r="CA1056" s="994">
        <v>0.28792000000000001</v>
      </c>
      <c r="CB1056" s="994">
        <v>2.7349999999999999E-2</v>
      </c>
      <c r="CC1056" s="994">
        <v>-2.0000000000000001E-4</v>
      </c>
      <c r="CD1056" s="994">
        <v>8.5800000000000008E-3</v>
      </c>
      <c r="CE1056" s="994">
        <v>5.1000000000000004E-3</v>
      </c>
      <c r="CF1056" s="994">
        <v>1.28068</v>
      </c>
      <c r="CG1056" s="994">
        <v>1.33057</v>
      </c>
      <c r="CH1056" s="994">
        <f>SUM(BX1056:CG1056)</f>
        <v>3</v>
      </c>
      <c r="CI1056" s="994">
        <f>(CF1056)+(CG1056)</f>
        <v>2.6112500000000001</v>
      </c>
      <c r="CJ1056" s="36">
        <v>0.50955289612254662</v>
      </c>
      <c r="CK1056" s="35">
        <v>40.164299999999997</v>
      </c>
      <c r="CL1056" s="35">
        <v>46.38</v>
      </c>
      <c r="CM1056" s="42">
        <v>99.090158999999971</v>
      </c>
    </row>
    <row r="1057" spans="1:91" ht="16" x14ac:dyDescent="0.2">
      <c r="A1057" s="29" t="s">
        <v>55</v>
      </c>
      <c r="B1057" s="30">
        <v>267</v>
      </c>
      <c r="C1057" s="30">
        <v>-25296</v>
      </c>
      <c r="D1057" s="30">
        <v>83</v>
      </c>
      <c r="E1057" s="31">
        <v>0.50473000000000001</v>
      </c>
      <c r="F1057" s="41">
        <v>82.720299999999995</v>
      </c>
      <c r="G1057" s="35">
        <v>40.968899999999998</v>
      </c>
      <c r="H1057" s="35">
        <v>46.400300000000001</v>
      </c>
      <c r="I1057" s="35">
        <v>0.16575799999999999</v>
      </c>
      <c r="J1057" s="35">
        <v>10.1981</v>
      </c>
      <c r="K1057" s="35">
        <v>0.90241000000000005</v>
      </c>
      <c r="L1057" s="35">
        <v>0.29997099999999999</v>
      </c>
      <c r="M1057" s="35">
        <v>3.1234999999999999E-2</v>
      </c>
      <c r="N1057" s="35">
        <v>0.82823000000000002</v>
      </c>
      <c r="O1057" s="144">
        <v>0.62719999999999998</v>
      </c>
      <c r="P1057" s="35">
        <v>0.13964299999999999</v>
      </c>
      <c r="Q1057" s="42">
        <v>100.562</v>
      </c>
      <c r="R1057" s="41">
        <v>4.6489200000000004</v>
      </c>
      <c r="S1057" s="36">
        <v>2.5990700000000002</v>
      </c>
      <c r="T1057" s="36">
        <v>1.2872399999999999</v>
      </c>
      <c r="U1057" s="36">
        <v>1.3118300000000001</v>
      </c>
      <c r="V1057" s="36">
        <v>9.2840000000000006E-3</v>
      </c>
      <c r="W1057" s="36">
        <v>0.28812900000000002</v>
      </c>
      <c r="X1057" s="36">
        <v>2.7182999999999999E-2</v>
      </c>
      <c r="Y1057" s="36">
        <v>9.5460000000000007E-3</v>
      </c>
      <c r="Z1057" s="36">
        <v>9.2800000000000001E-4</v>
      </c>
      <c r="AA1057" s="36">
        <v>3.6672999999999997E-2</v>
      </c>
      <c r="AB1057" s="36">
        <v>2.3564000000000002E-2</v>
      </c>
      <c r="AC1057" s="36">
        <v>5.6210000000000001E-3</v>
      </c>
      <c r="AD1057" s="36">
        <v>4</v>
      </c>
      <c r="AE1057" s="36">
        <v>3</v>
      </c>
      <c r="AF1057" s="35">
        <v>4.6489200000000004</v>
      </c>
      <c r="AG1057" s="37">
        <f>LOG(V1057/Y1057)</f>
        <v>-1.208629824634507E-2</v>
      </c>
      <c r="AH1057" s="53">
        <v>0.50473000000000001</v>
      </c>
      <c r="AI1057" s="35">
        <v>0.16598099999999999</v>
      </c>
      <c r="AJ1057" s="35">
        <v>0.83098700000000003</v>
      </c>
      <c r="AK1057" s="35">
        <v>0.62067499999999998</v>
      </c>
      <c r="AL1057" s="35">
        <v>10.1096</v>
      </c>
      <c r="AM1057" s="35">
        <v>0.88957900000000001</v>
      </c>
      <c r="AN1057" s="35">
        <v>2.4084000000000001E-2</v>
      </c>
      <c r="AO1057" s="35">
        <v>0.29067300000000001</v>
      </c>
      <c r="AP1057" s="35">
        <v>0.13314599999999999</v>
      </c>
      <c r="AQ1057" s="35">
        <v>82.1113</v>
      </c>
      <c r="AR1057" s="35">
        <v>95.176000000000002</v>
      </c>
      <c r="AS1057" s="43">
        <v>0.50473000000000001</v>
      </c>
      <c r="AT1057" s="36">
        <v>0.50481018890713891</v>
      </c>
      <c r="AU1057" s="44">
        <f t="shared" si="0"/>
        <v>-8.0188907138900589E-5</v>
      </c>
      <c r="AV1057" s="41">
        <v>40.968899999999998</v>
      </c>
      <c r="AW1057" s="35">
        <v>40.660699999999999</v>
      </c>
      <c r="AX1057" s="44">
        <f t="shared" si="1"/>
        <v>0.30819999999999936</v>
      </c>
      <c r="AY1057" s="35">
        <v>46.400300000000001</v>
      </c>
      <c r="AZ1057" s="35">
        <v>46.07</v>
      </c>
      <c r="BA1057" s="44">
        <f t="shared" si="2"/>
        <v>0.33030000000000115</v>
      </c>
      <c r="BB1057" s="35">
        <v>100.562</v>
      </c>
      <c r="BC1057" s="35">
        <v>99.662278999999998</v>
      </c>
      <c r="BD1057" s="44">
        <f t="shared" si="3"/>
        <v>0.89972099999999955</v>
      </c>
      <c r="BE1057" s="35">
        <v>82.720299999999995</v>
      </c>
      <c r="BF1057" s="35">
        <v>82.1113</v>
      </c>
      <c r="BG1057" s="44">
        <f t="shared" si="4"/>
        <v>0.60899999999999466</v>
      </c>
      <c r="BH1057" s="35">
        <f t="shared" si="5"/>
        <v>87.061000000000007</v>
      </c>
      <c r="BI1057" s="35">
        <f t="shared" si="6"/>
        <v>86.730699999999999</v>
      </c>
      <c r="BJ1057" s="44">
        <f t="shared" si="7"/>
        <v>0.33030000000000825</v>
      </c>
      <c r="BK1057" s="41">
        <v>10.1981</v>
      </c>
      <c r="BL1057" s="35">
        <v>10.1096</v>
      </c>
      <c r="BM1057" s="44">
        <f t="shared" si="8"/>
        <v>8.8499999999999801E-2</v>
      </c>
      <c r="BN1057" s="36">
        <v>9.3679999999999996E-3</v>
      </c>
      <c r="BO1057" s="36">
        <v>3.7078E-2</v>
      </c>
      <c r="BP1057" s="36">
        <v>2.3498000000000002E-2</v>
      </c>
      <c r="BQ1057" s="36">
        <v>0.287825</v>
      </c>
      <c r="BR1057" s="36">
        <v>2.7002000000000002E-2</v>
      </c>
      <c r="BS1057" s="36">
        <v>7.2099999999999996E-4</v>
      </c>
      <c r="BT1057" s="36">
        <v>9.3209999999999994E-3</v>
      </c>
      <c r="BU1057" s="36">
        <v>5.4010000000000004E-3</v>
      </c>
      <c r="BV1057" s="36">
        <v>2.59979</v>
      </c>
      <c r="BW1057" s="36">
        <f>SUM(BN1057:BV1057)</f>
        <v>3.0000040000000001</v>
      </c>
      <c r="BX1057" s="993">
        <v>9.3699999999999999E-3</v>
      </c>
      <c r="BY1057" s="994">
        <v>3.7080000000000002E-2</v>
      </c>
      <c r="BZ1057" s="994">
        <v>2.35E-2</v>
      </c>
      <c r="CA1057" s="994">
        <v>0.28793000000000002</v>
      </c>
      <c r="CB1057" s="994">
        <v>2.7E-2</v>
      </c>
      <c r="CC1057" s="994">
        <v>7.2000000000000005E-4</v>
      </c>
      <c r="CD1057" s="994">
        <v>9.3200000000000002E-3</v>
      </c>
      <c r="CE1057" s="994">
        <v>5.4000000000000003E-3</v>
      </c>
      <c r="CF1057" s="994">
        <v>1.2873399999999999</v>
      </c>
      <c r="CG1057" s="994">
        <v>1.3123499999999999</v>
      </c>
      <c r="CH1057" s="994">
        <f>SUM(BX1057:CG1057)</f>
        <v>3.0000099999999996</v>
      </c>
      <c r="CI1057" s="994">
        <f>(CF1057)+(CG1057)</f>
        <v>2.5996899999999998</v>
      </c>
      <c r="CJ1057" s="36">
        <v>0.50481018890713891</v>
      </c>
      <c r="CK1057" s="35">
        <v>40.660699999999999</v>
      </c>
      <c r="CL1057" s="35">
        <v>46.07</v>
      </c>
      <c r="CM1057" s="42">
        <v>99.662278999999998</v>
      </c>
    </row>
    <row r="1058" spans="1:91" ht="16" x14ac:dyDescent="0.2">
      <c r="A1058" s="212" t="s">
        <v>56</v>
      </c>
      <c r="B1058" s="55">
        <v>268</v>
      </c>
      <c r="C1058" s="55">
        <v>-25300</v>
      </c>
      <c r="D1058" s="55">
        <v>83</v>
      </c>
      <c r="E1058" s="56">
        <v>0.17360200000000001</v>
      </c>
      <c r="F1058" s="57">
        <v>49.3797</v>
      </c>
      <c r="G1058" s="58">
        <v>40.807299999999998</v>
      </c>
      <c r="H1058" s="58">
        <v>9.5269399999999997</v>
      </c>
      <c r="I1058" s="58">
        <v>0.46090599999999998</v>
      </c>
      <c r="J1058" s="58">
        <v>47.020800000000001</v>
      </c>
      <c r="K1058" s="58">
        <v>0.117205</v>
      </c>
      <c r="L1058" s="58">
        <v>0.56414399999999998</v>
      </c>
      <c r="M1058" s="58">
        <v>5.9239999999999996E-3</v>
      </c>
      <c r="N1058" s="58">
        <v>4.7784E-2</v>
      </c>
      <c r="O1058" s="58">
        <v>9.4936000000000006E-2</v>
      </c>
      <c r="P1058" s="58">
        <v>0.15219199999999999</v>
      </c>
      <c r="Q1058" s="59">
        <v>98.798100000000005</v>
      </c>
      <c r="R1058" s="57">
        <v>0.95451900000000001</v>
      </c>
      <c r="S1058" s="60">
        <v>1.0557099999999999</v>
      </c>
      <c r="T1058" s="60">
        <v>0.87243400000000004</v>
      </c>
      <c r="U1058" s="60">
        <v>0.18327299999999999</v>
      </c>
      <c r="V1058" s="60">
        <v>1.7565000000000001E-2</v>
      </c>
      <c r="W1058" s="60">
        <v>0.90395499999999995</v>
      </c>
      <c r="X1058" s="60">
        <v>2.4020000000000001E-3</v>
      </c>
      <c r="Y1058" s="60">
        <v>1.2215999999999999E-2</v>
      </c>
      <c r="Z1058" s="60">
        <v>1.2E-4</v>
      </c>
      <c r="AA1058" s="60">
        <v>1.4400000000000001E-3</v>
      </c>
      <c r="AB1058" s="60">
        <v>2.4269999999999999E-3</v>
      </c>
      <c r="AC1058" s="60">
        <v>4.169E-3</v>
      </c>
      <c r="AD1058" s="60">
        <v>3</v>
      </c>
      <c r="AE1058" s="60">
        <v>2</v>
      </c>
      <c r="AF1058" s="58">
        <v>0.95451900000000001</v>
      </c>
      <c r="AG1058" s="130">
        <f>LOG(V1058/Y1058)</f>
        <v>0.15771913007967964</v>
      </c>
      <c r="AH1058" s="62">
        <v>0.17360200000000001</v>
      </c>
      <c r="AI1058" s="58">
        <v>0.46113300000000002</v>
      </c>
      <c r="AJ1058" s="58">
        <v>4.7253999999999997E-2</v>
      </c>
      <c r="AK1058" s="58">
        <v>9.3437000000000006E-2</v>
      </c>
      <c r="AL1058" s="58">
        <v>46.955599999999997</v>
      </c>
      <c r="AM1058" s="58">
        <v>0.116065</v>
      </c>
      <c r="AN1058" s="58">
        <v>4.62E-3</v>
      </c>
      <c r="AO1058" s="58">
        <v>0.56228500000000003</v>
      </c>
      <c r="AP1058" s="58">
        <v>0.15101100000000001</v>
      </c>
      <c r="AQ1058" s="58">
        <v>49.317500000000003</v>
      </c>
      <c r="AR1058" s="58">
        <v>97.7089</v>
      </c>
      <c r="AS1058" s="63">
        <v>0.17360200000000001</v>
      </c>
      <c r="AT1058" s="60">
        <v>0.17339244439392215</v>
      </c>
      <c r="AU1058" s="64">
        <f t="shared" si="0"/>
        <v>2.0955560607785473E-4</v>
      </c>
      <c r="AV1058" s="57">
        <v>40.807299999999998</v>
      </c>
      <c r="AW1058" s="58">
        <v>40.766199999999998</v>
      </c>
      <c r="AX1058" s="64">
        <f t="shared" si="1"/>
        <v>4.1100000000000136E-2</v>
      </c>
      <c r="AY1058" s="58">
        <v>9.5269399999999997</v>
      </c>
      <c r="AZ1058" s="58">
        <v>9.5</v>
      </c>
      <c r="BA1058" s="64">
        <f t="shared" si="2"/>
        <v>2.6939999999999742E-2</v>
      </c>
      <c r="BB1058" s="58">
        <v>98.798100000000005</v>
      </c>
      <c r="BC1058" s="58">
        <v>98.506594000000007</v>
      </c>
      <c r="BD1058" s="64">
        <f t="shared" si="3"/>
        <v>0.29150599999999827</v>
      </c>
      <c r="BE1058" s="58">
        <v>49.3797</v>
      </c>
      <c r="BF1058" s="58">
        <v>49.317500000000003</v>
      </c>
      <c r="BG1058" s="64">
        <f t="shared" si="4"/>
        <v>6.2199999999997146E-2</v>
      </c>
      <c r="BH1058" s="58">
        <f t="shared" si="5"/>
        <v>50.293139999999994</v>
      </c>
      <c r="BI1058" s="58">
        <f t="shared" si="6"/>
        <v>50.266199999999998</v>
      </c>
      <c r="BJ1058" s="64">
        <f t="shared" si="7"/>
        <v>2.6939999999996189E-2</v>
      </c>
      <c r="BK1058" s="57">
        <v>47.020800000000001</v>
      </c>
      <c r="BL1058" s="58">
        <v>46.955599999999997</v>
      </c>
      <c r="BM1058" s="64">
        <f t="shared" si="8"/>
        <v>6.5200000000004366E-2</v>
      </c>
      <c r="BN1058" s="60">
        <v>1.7597999999999999E-2</v>
      </c>
      <c r="BO1058" s="60">
        <v>1.426E-3</v>
      </c>
      <c r="BP1058" s="60">
        <v>2.392E-3</v>
      </c>
      <c r="BQ1058" s="60">
        <v>0.903945</v>
      </c>
      <c r="BR1058" s="60">
        <v>2.382E-3</v>
      </c>
      <c r="BS1058" s="60">
        <v>9.3999999999999994E-5</v>
      </c>
      <c r="BT1058" s="60">
        <v>1.2192E-2</v>
      </c>
      <c r="BU1058" s="60">
        <v>4.1419999999999998E-3</v>
      </c>
      <c r="BV1058" s="60">
        <v>1.05583</v>
      </c>
      <c r="BW1058" s="60">
        <f>SUM(BN1058:BV1058)</f>
        <v>2.0000010000000001</v>
      </c>
      <c r="BX1058" s="995">
        <v>1.7590000000000001E-2</v>
      </c>
      <c r="BY1058" s="996">
        <v>1.4300000000000001E-3</v>
      </c>
      <c r="BZ1058" s="996">
        <v>2.3900000000000002E-3</v>
      </c>
      <c r="CA1058" s="996">
        <v>0.90414000000000005</v>
      </c>
      <c r="CB1058" s="996">
        <v>2.3800000000000002E-3</v>
      </c>
      <c r="CC1058" s="996">
        <v>9.0000000000000006E-5</v>
      </c>
      <c r="CD1058" s="996">
        <v>1.2189999999999999E-2</v>
      </c>
      <c r="CE1058" s="996">
        <v>4.1399999999999996E-3</v>
      </c>
      <c r="CF1058" s="996">
        <v>0.87260000000000004</v>
      </c>
      <c r="CG1058" s="996">
        <v>0.18304000000000001</v>
      </c>
      <c r="CH1058" s="996">
        <f>SUM(BX1058:CG1058)</f>
        <v>1.9999900000000004</v>
      </c>
      <c r="CI1058" s="996">
        <f>(CF1058)+(CG1058)</f>
        <v>1.0556400000000001</v>
      </c>
      <c r="CJ1058" s="60">
        <v>0.17339244439392215</v>
      </c>
      <c r="CK1058" s="58">
        <v>40.766199999999998</v>
      </c>
      <c r="CL1058" s="58">
        <v>9.5</v>
      </c>
      <c r="CM1058" s="59">
        <v>98.506594000000007</v>
      </c>
    </row>
    <row r="1059" spans="1:91" ht="16" x14ac:dyDescent="0.2">
      <c r="A1059" s="212" t="s">
        <v>56</v>
      </c>
      <c r="B1059" s="55">
        <v>267</v>
      </c>
      <c r="C1059" s="55">
        <v>-25300</v>
      </c>
      <c r="D1059" s="55">
        <v>83</v>
      </c>
      <c r="E1059" s="56">
        <v>0.16859299999999999</v>
      </c>
      <c r="F1059" s="57">
        <v>49.257199999999997</v>
      </c>
      <c r="G1059" s="58">
        <v>40.952800000000003</v>
      </c>
      <c r="H1059" s="58">
        <v>9.22912</v>
      </c>
      <c r="I1059" s="58">
        <v>0.45351999999999998</v>
      </c>
      <c r="J1059" s="58">
        <v>47.232199999999999</v>
      </c>
      <c r="K1059" s="58">
        <v>0.118483</v>
      </c>
      <c r="L1059" s="58">
        <v>0.5756</v>
      </c>
      <c r="M1059" s="58">
        <v>5.3429999999999997E-3</v>
      </c>
      <c r="N1059" s="58">
        <v>2.4746000000000001E-2</v>
      </c>
      <c r="O1059" s="58">
        <v>8.5456000000000004E-2</v>
      </c>
      <c r="P1059" s="58">
        <v>0.17927499999999999</v>
      </c>
      <c r="Q1059" s="59">
        <v>98.856499999999997</v>
      </c>
      <c r="R1059" s="57">
        <v>0.92467900000000003</v>
      </c>
      <c r="S1059" s="60">
        <v>1.05244</v>
      </c>
      <c r="T1059" s="60">
        <v>0.87500599999999995</v>
      </c>
      <c r="U1059" s="60">
        <v>0.17743400000000001</v>
      </c>
      <c r="V1059" s="60">
        <v>1.7273E-2</v>
      </c>
      <c r="W1059" s="60">
        <v>0.90745900000000002</v>
      </c>
      <c r="X1059" s="60">
        <v>2.4269999999999999E-3</v>
      </c>
      <c r="Y1059" s="60">
        <v>1.2456E-2</v>
      </c>
      <c r="Z1059" s="60">
        <v>1.08E-4</v>
      </c>
      <c r="AA1059" s="60">
        <v>7.45E-4</v>
      </c>
      <c r="AB1059" s="60">
        <v>2.183E-3</v>
      </c>
      <c r="AC1059" s="60">
        <v>4.9069999999999999E-3</v>
      </c>
      <c r="AD1059" s="60">
        <v>3</v>
      </c>
      <c r="AE1059" s="60">
        <v>2</v>
      </c>
      <c r="AF1059" s="58">
        <v>0.92467999999999995</v>
      </c>
      <c r="AG1059" s="130">
        <f>LOG(V1059/Y1059)</f>
        <v>0.14198917346169737</v>
      </c>
      <c r="AH1059" s="62">
        <v>0.16859299999999999</v>
      </c>
      <c r="AI1059" s="58">
        <v>0.45372899999999999</v>
      </c>
      <c r="AJ1059" s="58">
        <v>2.4213999999999999E-2</v>
      </c>
      <c r="AK1059" s="58">
        <v>8.4001000000000006E-2</v>
      </c>
      <c r="AL1059" s="58">
        <v>47.168799999999997</v>
      </c>
      <c r="AM1059" s="58">
        <v>0.117377</v>
      </c>
      <c r="AN1059" s="58">
        <v>4.0819999999999997E-3</v>
      </c>
      <c r="AO1059" s="58">
        <v>0.57378899999999999</v>
      </c>
      <c r="AP1059" s="58">
        <v>0.178093</v>
      </c>
      <c r="AQ1059" s="58">
        <v>49.197200000000002</v>
      </c>
      <c r="AR1059" s="58">
        <v>97.801299999999998</v>
      </c>
      <c r="AS1059" s="63">
        <v>0.16859299999999999</v>
      </c>
      <c r="AT1059" s="60">
        <v>0.16837234052662084</v>
      </c>
      <c r="AU1059" s="64">
        <f t="shared" si="0"/>
        <v>2.2065947337915337E-4</v>
      </c>
      <c r="AV1059" s="57">
        <v>40.952800000000003</v>
      </c>
      <c r="AW1059" s="58">
        <v>40.913800000000002</v>
      </c>
      <c r="AX1059" s="64">
        <f t="shared" si="1"/>
        <v>3.9000000000001478E-2</v>
      </c>
      <c r="AY1059" s="58">
        <v>9.22912</v>
      </c>
      <c r="AZ1059" s="58">
        <v>9.2100000000000009</v>
      </c>
      <c r="BA1059" s="64">
        <f t="shared" si="2"/>
        <v>1.9119999999999138E-2</v>
      </c>
      <c r="BB1059" s="58">
        <v>98.856499999999997</v>
      </c>
      <c r="BC1059" s="58">
        <v>98.549792000000011</v>
      </c>
      <c r="BD1059" s="64">
        <f t="shared" si="3"/>
        <v>0.30670799999998621</v>
      </c>
      <c r="BE1059" s="58">
        <v>49.257199999999997</v>
      </c>
      <c r="BF1059" s="58">
        <v>49.197200000000002</v>
      </c>
      <c r="BG1059" s="64">
        <f t="shared" si="4"/>
        <v>5.9999999999995168E-2</v>
      </c>
      <c r="BH1059" s="58">
        <f t="shared" si="5"/>
        <v>50.142920000000004</v>
      </c>
      <c r="BI1059" s="58">
        <f t="shared" si="6"/>
        <v>50.123800000000003</v>
      </c>
      <c r="BJ1059" s="64">
        <f t="shared" si="7"/>
        <v>1.9120000000000914E-2</v>
      </c>
      <c r="BK1059" s="57">
        <v>47.232199999999999</v>
      </c>
      <c r="BL1059" s="58">
        <v>47.168799999999997</v>
      </c>
      <c r="BM1059" s="64">
        <f t="shared" si="8"/>
        <v>6.3400000000001455E-2</v>
      </c>
      <c r="BN1059" s="60">
        <v>1.7304E-2</v>
      </c>
      <c r="BO1059" s="60">
        <v>7.2999999999999996E-4</v>
      </c>
      <c r="BP1059" s="60">
        <v>2.1489999999999999E-3</v>
      </c>
      <c r="BQ1059" s="60">
        <v>0.90745100000000001</v>
      </c>
      <c r="BR1059" s="60">
        <v>2.408E-3</v>
      </c>
      <c r="BS1059" s="60">
        <v>8.2999999999999998E-5</v>
      </c>
      <c r="BT1059" s="60">
        <v>1.2433E-2</v>
      </c>
      <c r="BU1059" s="60">
        <v>4.8820000000000001E-3</v>
      </c>
      <c r="BV1059" s="60">
        <v>1.0525599999999999</v>
      </c>
      <c r="BW1059" s="60">
        <f>SUM(BN1059:BV1059)</f>
        <v>2</v>
      </c>
      <c r="BX1059" s="995">
        <v>1.7299999999999999E-2</v>
      </c>
      <c r="BY1059" s="996">
        <v>7.2999999999999996E-4</v>
      </c>
      <c r="BZ1059" s="996">
        <v>2.15E-3</v>
      </c>
      <c r="CA1059" s="996">
        <v>0.90764999999999996</v>
      </c>
      <c r="CB1059" s="996">
        <v>2.4099999999999998E-3</v>
      </c>
      <c r="CC1059" s="996">
        <v>8.0000000000000007E-5</v>
      </c>
      <c r="CD1059" s="996">
        <v>1.243E-2</v>
      </c>
      <c r="CE1059" s="996">
        <v>4.8799999999999998E-3</v>
      </c>
      <c r="CF1059" s="996">
        <v>0.87517999999999996</v>
      </c>
      <c r="CG1059" s="996">
        <v>0.17718999999999999</v>
      </c>
      <c r="CH1059" s="996">
        <f>SUM(BX1059:CG1059)</f>
        <v>2</v>
      </c>
      <c r="CI1059" s="996">
        <f>(CF1059)+(CG1059)</f>
        <v>1.05237</v>
      </c>
      <c r="CJ1059" s="60">
        <v>0.16837234052662084</v>
      </c>
      <c r="CK1059" s="58">
        <v>40.913800000000002</v>
      </c>
      <c r="CL1059" s="58">
        <v>9.2100000000000009</v>
      </c>
      <c r="CM1059" s="59">
        <v>98.549792000000011</v>
      </c>
    </row>
    <row r="1060" spans="1:91" ht="16" x14ac:dyDescent="0.2">
      <c r="A1060" s="212" t="s">
        <v>56</v>
      </c>
      <c r="B1060" s="55">
        <v>265</v>
      </c>
      <c r="C1060" s="55">
        <v>-25300</v>
      </c>
      <c r="D1060" s="55">
        <v>83</v>
      </c>
      <c r="E1060" s="56">
        <v>0.16883899999999999</v>
      </c>
      <c r="F1060" s="57">
        <v>49.898200000000003</v>
      </c>
      <c r="G1060" s="58">
        <v>41.473399999999998</v>
      </c>
      <c r="H1060" s="58">
        <v>9.3628400000000003</v>
      </c>
      <c r="I1060" s="58">
        <v>0.44636900000000002</v>
      </c>
      <c r="J1060" s="58">
        <v>47.804200000000002</v>
      </c>
      <c r="K1060" s="58">
        <v>0.128889</v>
      </c>
      <c r="L1060" s="58">
        <v>0.56195200000000001</v>
      </c>
      <c r="M1060" s="58">
        <v>6.8719999999999996E-3</v>
      </c>
      <c r="N1060" s="58">
        <v>2.8046000000000001E-2</v>
      </c>
      <c r="O1060" s="58">
        <v>5.8466999999999998E-2</v>
      </c>
      <c r="P1060" s="58">
        <v>0.16995099999999999</v>
      </c>
      <c r="Q1060" s="59">
        <v>100.041</v>
      </c>
      <c r="R1060" s="57">
        <v>0.93807799999999997</v>
      </c>
      <c r="S1060" s="60">
        <v>1.05375</v>
      </c>
      <c r="T1060" s="60">
        <v>0.87583100000000003</v>
      </c>
      <c r="U1060" s="60">
        <v>0.17791299999999999</v>
      </c>
      <c r="V1060" s="60">
        <v>1.6802999999999998E-2</v>
      </c>
      <c r="W1060" s="60">
        <v>0.90777699999999995</v>
      </c>
      <c r="X1060" s="60">
        <v>2.6090000000000002E-3</v>
      </c>
      <c r="Y1060" s="60">
        <v>1.2019E-2</v>
      </c>
      <c r="Z1060" s="60">
        <v>1.37E-4</v>
      </c>
      <c r="AA1060" s="60">
        <v>8.3500000000000002E-4</v>
      </c>
      <c r="AB1060" s="60">
        <v>1.4760000000000001E-3</v>
      </c>
      <c r="AC1060" s="60">
        <v>4.5979999999999997E-3</v>
      </c>
      <c r="AD1060" s="60">
        <v>3</v>
      </c>
      <c r="AE1060" s="60">
        <v>2</v>
      </c>
      <c r="AF1060" s="58">
        <v>0.93807799999999997</v>
      </c>
      <c r="AG1060" s="130">
        <f>LOG(V1060/Y1060)</f>
        <v>0.14551849221322982</v>
      </c>
      <c r="AH1060" s="62">
        <v>0.16883899999999999</v>
      </c>
      <c r="AI1060" s="58">
        <v>0.446571</v>
      </c>
      <c r="AJ1060" s="58">
        <v>2.7515000000000001E-2</v>
      </c>
      <c r="AK1060" s="58">
        <v>5.6996999999999999E-2</v>
      </c>
      <c r="AL1060" s="58">
        <v>47.739899999999999</v>
      </c>
      <c r="AM1060" s="58">
        <v>0.12776399999999999</v>
      </c>
      <c r="AN1060" s="58">
        <v>5.6049999999999997E-3</v>
      </c>
      <c r="AO1060" s="58">
        <v>0.56015099999999995</v>
      </c>
      <c r="AP1060" s="58">
        <v>0.16877900000000001</v>
      </c>
      <c r="AQ1060" s="58">
        <v>49.837200000000003</v>
      </c>
      <c r="AR1060" s="58">
        <v>98.970500000000001</v>
      </c>
      <c r="AS1060" s="63">
        <v>0.16883899999999999</v>
      </c>
      <c r="AT1060" s="60">
        <v>0.16861855591830538</v>
      </c>
      <c r="AU1060" s="64">
        <f t="shared" si="0"/>
        <v>2.2044408169460961E-4</v>
      </c>
      <c r="AV1060" s="57">
        <v>41.473399999999998</v>
      </c>
      <c r="AW1060" s="58">
        <v>41.433700000000002</v>
      </c>
      <c r="AX1060" s="64">
        <f t="shared" si="1"/>
        <v>3.9699999999996294E-2</v>
      </c>
      <c r="AY1060" s="58">
        <v>9.3628400000000003</v>
      </c>
      <c r="AZ1060" s="58">
        <v>9.34</v>
      </c>
      <c r="BA1060" s="64">
        <f t="shared" si="2"/>
        <v>2.2840000000000416E-2</v>
      </c>
      <c r="BB1060" s="58">
        <v>100.041</v>
      </c>
      <c r="BC1060" s="58">
        <v>99.738203000000013</v>
      </c>
      <c r="BD1060" s="64">
        <f t="shared" si="3"/>
        <v>0.302796999999984</v>
      </c>
      <c r="BE1060" s="58">
        <v>49.898200000000003</v>
      </c>
      <c r="BF1060" s="58">
        <v>49.837200000000003</v>
      </c>
      <c r="BG1060" s="64">
        <f t="shared" si="4"/>
        <v>6.0999999999999943E-2</v>
      </c>
      <c r="BH1060" s="58">
        <f t="shared" si="5"/>
        <v>50.79654</v>
      </c>
      <c r="BI1060" s="58">
        <f t="shared" si="6"/>
        <v>50.773700000000005</v>
      </c>
      <c r="BJ1060" s="64">
        <f t="shared" si="7"/>
        <v>2.2839999999995086E-2</v>
      </c>
      <c r="BK1060" s="57">
        <v>47.804200000000002</v>
      </c>
      <c r="BL1060" s="58">
        <v>47.739899999999999</v>
      </c>
      <c r="BM1060" s="64">
        <f t="shared" si="8"/>
        <v>6.430000000000291E-2</v>
      </c>
      <c r="BN1060" s="60">
        <v>1.6833000000000001E-2</v>
      </c>
      <c r="BO1060" s="60">
        <v>8.1999999999999998E-4</v>
      </c>
      <c r="BP1060" s="60">
        <v>1.441E-3</v>
      </c>
      <c r="BQ1060" s="60">
        <v>0.90776800000000002</v>
      </c>
      <c r="BR1060" s="60">
        <v>2.5899999999999999E-3</v>
      </c>
      <c r="BS1060" s="60">
        <v>1.12E-4</v>
      </c>
      <c r="BT1060" s="60">
        <v>1.1997000000000001E-2</v>
      </c>
      <c r="BU1060" s="60">
        <v>4.5719999999999997E-3</v>
      </c>
      <c r="BV1060" s="60">
        <v>1.0538700000000001</v>
      </c>
      <c r="BW1060" s="60">
        <f>SUM(BN1060:BV1060)</f>
        <v>2.0000030000000004</v>
      </c>
      <c r="BX1060" s="995">
        <v>1.6830000000000001E-2</v>
      </c>
      <c r="BY1060" s="996">
        <v>8.1999999999999998E-4</v>
      </c>
      <c r="BZ1060" s="996">
        <v>1.4400000000000001E-3</v>
      </c>
      <c r="CA1060" s="996">
        <v>0.90795999999999999</v>
      </c>
      <c r="CB1060" s="996">
        <v>2.5899999999999999E-3</v>
      </c>
      <c r="CC1060" s="996">
        <v>1.1E-4</v>
      </c>
      <c r="CD1060" s="996">
        <v>1.1990000000000001E-2</v>
      </c>
      <c r="CE1060" s="996">
        <v>4.5700000000000003E-3</v>
      </c>
      <c r="CF1060" s="996">
        <v>0.87600999999999996</v>
      </c>
      <c r="CG1060" s="996">
        <v>0.17766999999999999</v>
      </c>
      <c r="CH1060" s="996">
        <f>SUM(BX1060:CG1060)</f>
        <v>1.9999899999999999</v>
      </c>
      <c r="CI1060" s="996">
        <f>(CF1060)+(CG1060)</f>
        <v>1.0536799999999999</v>
      </c>
      <c r="CJ1060" s="60">
        <v>0.16861855591830538</v>
      </c>
      <c r="CK1060" s="58">
        <v>41.433700000000002</v>
      </c>
      <c r="CL1060" s="58">
        <v>9.34</v>
      </c>
      <c r="CM1060" s="59">
        <v>99.738203000000013</v>
      </c>
    </row>
    <row r="1061" spans="1:91" x14ac:dyDescent="0.2">
      <c r="A1061" s="865" t="s">
        <v>55</v>
      </c>
      <c r="B1061" s="74">
        <v>267.5</v>
      </c>
      <c r="C1061" s="74">
        <v>-25296</v>
      </c>
      <c r="D1061" s="134"/>
      <c r="E1061" s="76">
        <v>0.50707449999999998</v>
      </c>
      <c r="F1061" s="77">
        <v>82.615299999999991</v>
      </c>
      <c r="G1061" s="78">
        <v>40.72345</v>
      </c>
      <c r="H1061" s="78">
        <v>46.556399999999996</v>
      </c>
      <c r="I1061" s="78">
        <v>0.16673149999999998</v>
      </c>
      <c r="J1061" s="78">
        <v>10.162600000000001</v>
      </c>
      <c r="K1061" s="78">
        <v>0.90510000000000002</v>
      </c>
      <c r="L1061" s="78">
        <v>0.2875085</v>
      </c>
      <c r="M1061" s="78">
        <v>1.5754999999999998E-2</v>
      </c>
      <c r="N1061" s="78">
        <v>0.79636649999999998</v>
      </c>
      <c r="O1061" s="78">
        <v>0.52701750000000003</v>
      </c>
      <c r="P1061" s="78">
        <v>0.13546599999999998</v>
      </c>
      <c r="Q1061" s="79">
        <v>100.27655</v>
      </c>
      <c r="R1061" s="77">
        <v>4.6645599999999998</v>
      </c>
      <c r="S1061" s="76">
        <v>2.6047900000000004</v>
      </c>
      <c r="T1061" s="76">
        <v>1.283955</v>
      </c>
      <c r="U1061" s="76">
        <v>1.32084</v>
      </c>
      <c r="V1061" s="76">
        <v>9.3710000000000009E-3</v>
      </c>
      <c r="W1061" s="76">
        <v>0.28812199999999999</v>
      </c>
      <c r="X1061" s="76">
        <v>2.7359000000000001E-2</v>
      </c>
      <c r="Y1061" s="76">
        <v>9.1800000000000007E-3</v>
      </c>
      <c r="Z1061" s="76">
        <v>4.6799999999999999E-4</v>
      </c>
      <c r="AA1061" s="76">
        <v>3.5379999999999995E-2</v>
      </c>
      <c r="AB1061" s="76">
        <v>1.9855999999999999E-2</v>
      </c>
      <c r="AC1061" s="76">
        <v>5.4715000000000007E-3</v>
      </c>
      <c r="AD1061" s="76">
        <v>4</v>
      </c>
      <c r="AE1061" s="76">
        <v>3</v>
      </c>
      <c r="AF1061" s="78">
        <v>4.6645599999999998</v>
      </c>
      <c r="AG1061" s="76">
        <v>9.2699826295811159E-3</v>
      </c>
      <c r="AH1061" s="131">
        <v>0.50707449999999998</v>
      </c>
      <c r="AI1061" s="78">
        <v>0.16697299999999998</v>
      </c>
      <c r="AJ1061" s="78">
        <v>0.79895099999999997</v>
      </c>
      <c r="AK1061" s="78">
        <v>0.52005900000000005</v>
      </c>
      <c r="AL1061" s="78">
        <v>10.073650000000001</v>
      </c>
      <c r="AM1061" s="78">
        <v>0.89214349999999998</v>
      </c>
      <c r="AN1061" s="78">
        <v>8.7220000000000006E-3</v>
      </c>
      <c r="AO1061" s="78">
        <v>0.27822049999999998</v>
      </c>
      <c r="AP1061" s="78">
        <v>0.128942</v>
      </c>
      <c r="AQ1061" s="78">
        <v>82.002299999999991</v>
      </c>
      <c r="AR1061" s="78">
        <v>94.869950000000003</v>
      </c>
      <c r="AS1061" s="81">
        <v>0.50707449999999998</v>
      </c>
      <c r="AT1061" s="81">
        <v>0.50718154251484271</v>
      </c>
      <c r="AU1061" s="81">
        <v>-1.0704251484278116E-4</v>
      </c>
      <c r="AV1061" s="84">
        <v>40.72345</v>
      </c>
      <c r="AW1061" s="84">
        <v>40.412499999999994</v>
      </c>
      <c r="AX1061" s="81">
        <v>0.31095000000000184</v>
      </c>
      <c r="AY1061" s="84">
        <v>46.556399999999996</v>
      </c>
      <c r="AZ1061" s="84">
        <v>46.225000000000001</v>
      </c>
      <c r="BA1061" s="81">
        <v>0.33139999999999858</v>
      </c>
      <c r="BB1061" s="84">
        <v>100.27655</v>
      </c>
      <c r="BC1061" s="84">
        <v>99.376218999999992</v>
      </c>
      <c r="BD1061" s="81">
        <v>0.90033100000001554</v>
      </c>
      <c r="BE1061" s="84">
        <v>82.615299999999991</v>
      </c>
      <c r="BF1061" s="84">
        <v>82.002299999999991</v>
      </c>
      <c r="BG1061" s="81">
        <v>0.61299999999999955</v>
      </c>
      <c r="BH1061" s="84">
        <v>86.968900000000005</v>
      </c>
      <c r="BI1061" s="84">
        <v>86.637499999999989</v>
      </c>
      <c r="BJ1061" s="81">
        <v>0.33140000000000924</v>
      </c>
      <c r="BK1061" s="84">
        <v>10.162600000000001</v>
      </c>
      <c r="BL1061" s="84">
        <v>10.073650000000001</v>
      </c>
      <c r="BM1061" s="81">
        <v>8.8950000000000529E-2</v>
      </c>
      <c r="BN1061" s="76">
        <v>9.4575000000000006E-3</v>
      </c>
      <c r="BO1061" s="76">
        <v>3.5770499999999997E-2</v>
      </c>
      <c r="BP1061" s="76">
        <v>1.9745499999999999E-2</v>
      </c>
      <c r="BQ1061" s="76">
        <v>0.28781999999999996</v>
      </c>
      <c r="BR1061" s="76">
        <v>2.7177E-2</v>
      </c>
      <c r="BS1061" s="76">
        <v>2.6049999999999999E-4</v>
      </c>
      <c r="BT1061" s="76">
        <v>8.9519999999999999E-3</v>
      </c>
      <c r="BU1061" s="76">
        <v>5.2484999999999997E-3</v>
      </c>
      <c r="BV1061" s="76">
        <v>2.6055700000000002</v>
      </c>
      <c r="BW1061" s="76">
        <v>3.0000014999999998</v>
      </c>
      <c r="BX1061" s="997">
        <v>9.4599999999999997E-3</v>
      </c>
      <c r="BY1061" s="76">
        <v>3.5769999999999996E-2</v>
      </c>
      <c r="BZ1061" s="76">
        <v>1.9744999999999999E-2</v>
      </c>
      <c r="CA1061" s="76">
        <v>0.28792499999999999</v>
      </c>
      <c r="CB1061" s="76">
        <v>2.7174999999999998E-2</v>
      </c>
      <c r="CC1061" s="76">
        <v>2.6000000000000003E-4</v>
      </c>
      <c r="CD1061" s="76">
        <v>8.9499999999999996E-3</v>
      </c>
      <c r="CE1061" s="76">
        <v>5.2500000000000003E-3</v>
      </c>
      <c r="CF1061" s="76">
        <v>1.2840099999999999</v>
      </c>
      <c r="CG1061" s="76">
        <v>1.3214600000000001</v>
      </c>
      <c r="CH1061" s="76">
        <v>3.0000049999999998</v>
      </c>
      <c r="CI1061" s="76">
        <v>2.60547</v>
      </c>
      <c r="CJ1061" s="76">
        <v>0.50718154251484271</v>
      </c>
      <c r="CK1061" s="78">
        <v>40.412499999999994</v>
      </c>
      <c r="CL1061" s="78">
        <v>46.225000000000001</v>
      </c>
      <c r="CM1061" s="79">
        <v>99.376218999999992</v>
      </c>
    </row>
    <row r="1062" spans="1:91" ht="16" thickBot="1" x14ac:dyDescent="0.25">
      <c r="A1062" s="866" t="s">
        <v>56</v>
      </c>
      <c r="B1062" s="186">
        <v>266.66666666666669</v>
      </c>
      <c r="C1062" s="186">
        <v>-25300</v>
      </c>
      <c r="D1062" s="134"/>
      <c r="E1062" s="97">
        <v>0.17034466666666667</v>
      </c>
      <c r="F1062" s="90">
        <v>49.511699999999998</v>
      </c>
      <c r="G1062" s="91">
        <v>41.077833333333331</v>
      </c>
      <c r="H1062" s="91">
        <v>9.3729666666666649</v>
      </c>
      <c r="I1062" s="91">
        <v>0.45359833333333333</v>
      </c>
      <c r="J1062" s="91">
        <v>47.352399999999996</v>
      </c>
      <c r="K1062" s="91">
        <v>0.12152566666666668</v>
      </c>
      <c r="L1062" s="91">
        <v>0.56723199999999996</v>
      </c>
      <c r="M1062" s="91">
        <v>6.0463333333333332E-3</v>
      </c>
      <c r="N1062" s="91">
        <v>3.3525333333333331E-2</v>
      </c>
      <c r="O1062" s="91">
        <v>7.9619666666666658E-2</v>
      </c>
      <c r="P1062" s="91">
        <v>0.16713933333333331</v>
      </c>
      <c r="Q1062" s="92">
        <v>99.231866666666676</v>
      </c>
      <c r="R1062" s="90">
        <v>0.93909200000000004</v>
      </c>
      <c r="S1062" s="89">
        <v>1.0539666666666667</v>
      </c>
      <c r="T1062" s="89">
        <v>0.8744236666666666</v>
      </c>
      <c r="U1062" s="89">
        <v>0.17954000000000001</v>
      </c>
      <c r="V1062" s="89">
        <v>1.7213666666666665E-2</v>
      </c>
      <c r="W1062" s="89">
        <v>0.90639700000000001</v>
      </c>
      <c r="X1062" s="89">
        <v>2.4793333333333334E-3</v>
      </c>
      <c r="Y1062" s="89">
        <v>1.2230333333333334E-2</v>
      </c>
      <c r="Z1062" s="89">
        <v>1.2166666666666667E-4</v>
      </c>
      <c r="AA1062" s="89">
        <v>1.0066666666666668E-3</v>
      </c>
      <c r="AB1062" s="89">
        <v>2.0286666666666665E-3</v>
      </c>
      <c r="AC1062" s="89">
        <v>4.5580000000000004E-3</v>
      </c>
      <c r="AD1062" s="89">
        <v>3</v>
      </c>
      <c r="AE1062" s="89">
        <v>2</v>
      </c>
      <c r="AF1062" s="91">
        <v>0.93909233333333331</v>
      </c>
      <c r="AG1062" s="89">
        <v>0.14840893191820229</v>
      </c>
      <c r="AH1062" s="132">
        <v>0.17034466666666667</v>
      </c>
      <c r="AI1062" s="96">
        <v>0.45381100000000002</v>
      </c>
      <c r="AJ1062" s="96">
        <v>3.2994333333333334E-2</v>
      </c>
      <c r="AK1062" s="96">
        <v>7.8145000000000006E-2</v>
      </c>
      <c r="AL1062" s="96">
        <v>47.288099999999993</v>
      </c>
      <c r="AM1062" s="96">
        <v>0.120402</v>
      </c>
      <c r="AN1062" s="96">
        <v>4.7689999999999998E-3</v>
      </c>
      <c r="AO1062" s="96">
        <v>0.5654083333333334</v>
      </c>
      <c r="AP1062" s="96">
        <v>0.165961</v>
      </c>
      <c r="AQ1062" s="96">
        <v>49.450633333333336</v>
      </c>
      <c r="AR1062" s="96">
        <v>98.160233333333338</v>
      </c>
      <c r="AS1062" s="216">
        <v>0.17034466666666667</v>
      </c>
      <c r="AT1062" s="216">
        <v>0.17012778027961609</v>
      </c>
      <c r="AU1062" s="216">
        <v>2.1688638705053923E-4</v>
      </c>
      <c r="AV1062" s="215">
        <v>41.077833333333331</v>
      </c>
      <c r="AW1062" s="215">
        <v>41.0379</v>
      </c>
      <c r="AX1062" s="216">
        <v>3.9933333333332634E-2</v>
      </c>
      <c r="AY1062" s="215">
        <v>9.3729666666666649</v>
      </c>
      <c r="AZ1062" s="215">
        <v>9.35</v>
      </c>
      <c r="BA1062" s="216">
        <v>2.2966666666666431E-2</v>
      </c>
      <c r="BB1062" s="215">
        <v>99.231866666666676</v>
      </c>
      <c r="BC1062" s="215">
        <v>98.931529666666677</v>
      </c>
      <c r="BD1062" s="216">
        <v>0.30033699999998947</v>
      </c>
      <c r="BE1062" s="215">
        <v>49.511699999999998</v>
      </c>
      <c r="BF1062" s="215">
        <v>49.450633333333336</v>
      </c>
      <c r="BG1062" s="216">
        <v>6.1066666666664084E-2</v>
      </c>
      <c r="BH1062" s="215">
        <v>50.410866666666664</v>
      </c>
      <c r="BI1062" s="215">
        <v>50.387900000000002</v>
      </c>
      <c r="BJ1062" s="216">
        <v>2.2966666666664064E-2</v>
      </c>
      <c r="BK1062" s="215">
        <v>47.352399999999996</v>
      </c>
      <c r="BL1062" s="215">
        <v>47.288099999999993</v>
      </c>
      <c r="BM1062" s="216">
        <v>6.430000000000291E-2</v>
      </c>
      <c r="BN1062" s="97">
        <v>1.7245E-2</v>
      </c>
      <c r="BO1062" s="97">
        <v>9.9200000000000004E-4</v>
      </c>
      <c r="BP1062" s="97">
        <v>1.9939999999999997E-3</v>
      </c>
      <c r="BQ1062" s="97">
        <v>0.90638800000000008</v>
      </c>
      <c r="BR1062" s="97">
        <v>2.4599999999999999E-3</v>
      </c>
      <c r="BS1062" s="97">
        <v>9.6333333333333321E-5</v>
      </c>
      <c r="BT1062" s="97">
        <v>1.2207333333333334E-2</v>
      </c>
      <c r="BU1062" s="97">
        <v>4.5320000000000004E-3</v>
      </c>
      <c r="BV1062" s="97">
        <v>1.0540866666666666</v>
      </c>
      <c r="BW1062" s="97">
        <v>2.0000013333333335</v>
      </c>
      <c r="BX1062" s="998">
        <v>1.7240000000000002E-2</v>
      </c>
      <c r="BY1062" s="97">
        <v>9.9333333333333326E-4</v>
      </c>
      <c r="BZ1062" s="97">
        <v>1.9933333333333335E-3</v>
      </c>
      <c r="CA1062" s="97">
        <v>0.9065833333333333</v>
      </c>
      <c r="CB1062" s="97">
        <v>2.4599999999999999E-3</v>
      </c>
      <c r="CC1062" s="97">
        <v>9.3333333333333343E-5</v>
      </c>
      <c r="CD1062" s="97">
        <v>1.2203333333333335E-2</v>
      </c>
      <c r="CE1062" s="97">
        <v>4.5300000000000002E-3</v>
      </c>
      <c r="CF1062" s="97">
        <v>0.87459666666666669</v>
      </c>
      <c r="CG1062" s="97">
        <v>0.17930000000000001</v>
      </c>
      <c r="CH1062" s="97">
        <v>1.9999933333333335</v>
      </c>
      <c r="CI1062" s="97">
        <v>1.0538966666666667</v>
      </c>
      <c r="CJ1062" s="97">
        <v>0.17012778027961609</v>
      </c>
      <c r="CK1062" s="96">
        <v>41.0379</v>
      </c>
      <c r="CL1062" s="96">
        <v>9.35</v>
      </c>
      <c r="CM1062" s="999">
        <v>98.931529666666677</v>
      </c>
    </row>
    <row r="1063" spans="1:91" ht="16" x14ac:dyDescent="0.2">
      <c r="A1063" s="29" t="s">
        <v>57</v>
      </c>
      <c r="B1063" s="30">
        <v>576</v>
      </c>
      <c r="C1063" s="30">
        <v>-25192</v>
      </c>
      <c r="D1063" s="30">
        <v>83</v>
      </c>
      <c r="E1063" s="31">
        <v>0.49407299999999998</v>
      </c>
      <c r="F1063" s="32">
        <v>81.388400000000004</v>
      </c>
      <c r="G1063" s="33">
        <v>41.176600000000001</v>
      </c>
      <c r="H1063" s="33">
        <v>44.689300000000003</v>
      </c>
      <c r="I1063" s="33">
        <v>0.29771399999999998</v>
      </c>
      <c r="J1063" s="33">
        <v>11.701599999999999</v>
      </c>
      <c r="K1063" s="33">
        <v>0.79418500000000003</v>
      </c>
      <c r="L1063" s="33">
        <v>0.36317700000000003</v>
      </c>
      <c r="M1063" s="33">
        <v>2.5097000000000001E-2</v>
      </c>
      <c r="N1063" s="33">
        <v>0.73530200000000001</v>
      </c>
      <c r="O1063" s="33">
        <v>0.10795399999999999</v>
      </c>
      <c r="P1063" s="33">
        <v>0.19051299999999999</v>
      </c>
      <c r="Q1063" s="34">
        <v>100.08199999999999</v>
      </c>
      <c r="R1063" s="32">
        <v>4.4774900000000004</v>
      </c>
      <c r="S1063" s="39">
        <v>2.5700599999999998</v>
      </c>
      <c r="T1063" s="39">
        <v>1.30026</v>
      </c>
      <c r="U1063" s="39">
        <v>1.2698</v>
      </c>
      <c r="V1063" s="39">
        <v>1.6757999999999999E-2</v>
      </c>
      <c r="W1063" s="39">
        <v>0.33226800000000001</v>
      </c>
      <c r="X1063" s="39">
        <v>2.4042999999999998E-2</v>
      </c>
      <c r="Y1063" s="39">
        <v>1.1615E-2</v>
      </c>
      <c r="Z1063" s="39">
        <v>7.4899999999999999E-4</v>
      </c>
      <c r="AA1063" s="39">
        <v>3.2722000000000001E-2</v>
      </c>
      <c r="AB1063" s="39">
        <v>4.0759999999999998E-3</v>
      </c>
      <c r="AC1063" s="39">
        <v>7.7070000000000003E-3</v>
      </c>
      <c r="AD1063" s="39">
        <v>4</v>
      </c>
      <c r="AE1063" s="39">
        <v>3</v>
      </c>
      <c r="AF1063" s="33">
        <v>4.4774900000000004</v>
      </c>
      <c r="AG1063" s="101">
        <f t="shared" ref="AG1063:AG1068" si="9">LOG(V1063/Y1063)</f>
        <v>0.15920297194839436</v>
      </c>
      <c r="AH1063" s="50">
        <v>0.49407299999999998</v>
      </c>
      <c r="AI1063" s="35">
        <v>0.29911399999999999</v>
      </c>
      <c r="AJ1063" s="35">
        <v>0.73740000000000006</v>
      </c>
      <c r="AK1063" s="35">
        <v>9.9738999999999994E-2</v>
      </c>
      <c r="AL1063" s="35">
        <v>11.6051</v>
      </c>
      <c r="AM1063" s="35">
        <v>0.78278800000000004</v>
      </c>
      <c r="AN1063" s="35">
        <v>1.8268E-2</v>
      </c>
      <c r="AO1063" s="35">
        <v>0.35382400000000003</v>
      </c>
      <c r="AP1063" s="35">
        <v>0.18398999999999999</v>
      </c>
      <c r="AQ1063" s="35">
        <v>80.810299999999998</v>
      </c>
      <c r="AR1063" s="35">
        <v>94.890500000000003</v>
      </c>
      <c r="AS1063" s="43">
        <v>0.49407299999999998</v>
      </c>
      <c r="AT1063" s="36">
        <v>0.49429740621450469</v>
      </c>
      <c r="AU1063" s="44">
        <f t="shared" ref="AU1063:AU1068" si="10">(AS1063)-(AT1063)</f>
        <v>-2.2440621450470211E-4</v>
      </c>
      <c r="AV1063" s="41">
        <v>41.176600000000001</v>
      </c>
      <c r="AW1063" s="35">
        <v>40.866</v>
      </c>
      <c r="AX1063" s="44">
        <f t="shared" si="1"/>
        <v>0.31060000000000088</v>
      </c>
      <c r="AY1063" s="35">
        <v>44.689300000000003</v>
      </c>
      <c r="AZ1063" s="35">
        <v>44.39</v>
      </c>
      <c r="BA1063" s="44">
        <f t="shared" si="2"/>
        <v>0.29930000000000234</v>
      </c>
      <c r="BB1063" s="35">
        <v>100.08199999999999</v>
      </c>
      <c r="BC1063" s="35">
        <v>99.15223300000001</v>
      </c>
      <c r="BD1063" s="44">
        <f t="shared" si="3"/>
        <v>0.92976699999998402</v>
      </c>
      <c r="BE1063" s="35">
        <v>81.388400000000004</v>
      </c>
      <c r="BF1063" s="35">
        <v>80.810299999999998</v>
      </c>
      <c r="BG1063" s="44">
        <f t="shared" si="4"/>
        <v>0.57810000000000628</v>
      </c>
      <c r="BH1063" s="35">
        <f t="shared" ref="BH1063:BH1068" si="11">(AW1063)+(AY1063)</f>
        <v>85.555300000000003</v>
      </c>
      <c r="BI1063" s="35">
        <f t="shared" ref="BI1063:BI1068" si="12">(CK1063)+(CL1063)</f>
        <v>85.256</v>
      </c>
      <c r="BJ1063" s="44">
        <f t="shared" si="7"/>
        <v>0.29930000000000234</v>
      </c>
      <c r="BK1063" s="41">
        <v>11.701599999999999</v>
      </c>
      <c r="BL1063" s="35">
        <v>11.6051</v>
      </c>
      <c r="BM1063" s="44">
        <f t="shared" si="8"/>
        <v>9.649999999999892E-2</v>
      </c>
      <c r="BN1063" s="36">
        <v>1.6962999999999999E-2</v>
      </c>
      <c r="BO1063" s="36">
        <v>3.3059999999999999E-2</v>
      </c>
      <c r="BP1063" s="36">
        <v>3.7940000000000001E-3</v>
      </c>
      <c r="BQ1063" s="36">
        <v>0.33198899999999998</v>
      </c>
      <c r="BR1063" s="36">
        <v>2.3875E-2</v>
      </c>
      <c r="BS1063" s="36">
        <v>5.4900000000000001E-4</v>
      </c>
      <c r="BT1063" s="36">
        <v>1.1401E-2</v>
      </c>
      <c r="BU1063" s="36">
        <v>7.4989999999999996E-3</v>
      </c>
      <c r="BV1063" s="36">
        <v>2.5708700000000002</v>
      </c>
      <c r="BW1063" s="36">
        <f t="shared" ref="BW1063:BW1068" si="13">SUM(BN1063:BV1063)</f>
        <v>3</v>
      </c>
      <c r="BX1063" s="993">
        <v>1.6959999999999999E-2</v>
      </c>
      <c r="BY1063" s="994">
        <v>3.3059999999999999E-2</v>
      </c>
      <c r="BZ1063" s="994">
        <v>3.79E-3</v>
      </c>
      <c r="CA1063" s="994">
        <v>0.33211000000000002</v>
      </c>
      <c r="CB1063" s="994">
        <v>2.3869999999999999E-2</v>
      </c>
      <c r="CC1063" s="994">
        <v>5.5000000000000003E-4</v>
      </c>
      <c r="CD1063" s="994">
        <v>1.14E-2</v>
      </c>
      <c r="CE1063" s="994">
        <v>7.4999999999999997E-3</v>
      </c>
      <c r="CF1063" s="994">
        <v>1.3000400000000001</v>
      </c>
      <c r="CG1063" s="994">
        <v>1.2707200000000001</v>
      </c>
      <c r="CH1063" s="994">
        <f t="shared" ref="CH1063:CH1068" si="14">SUM(BX1063:CG1063)</f>
        <v>3</v>
      </c>
      <c r="CI1063" s="994">
        <f t="shared" ref="CI1063:CI1068" si="15">(CF1063)+(CG1063)</f>
        <v>2.5707599999999999</v>
      </c>
      <c r="CJ1063" s="36">
        <v>0.49429740621450469</v>
      </c>
      <c r="CK1063" s="35">
        <v>40.866</v>
      </c>
      <c r="CL1063" s="35">
        <v>44.39</v>
      </c>
      <c r="CM1063" s="42">
        <v>99.15223300000001</v>
      </c>
    </row>
    <row r="1064" spans="1:91" ht="16" x14ac:dyDescent="0.2">
      <c r="A1064" s="29" t="s">
        <v>57</v>
      </c>
      <c r="B1064" s="30">
        <v>577</v>
      </c>
      <c r="C1064" s="30">
        <v>-25193</v>
      </c>
      <c r="D1064" s="30">
        <v>83</v>
      </c>
      <c r="E1064" s="31">
        <v>0.48916100000000001</v>
      </c>
      <c r="F1064" s="41">
        <v>80.839100000000002</v>
      </c>
      <c r="G1064" s="35">
        <v>41.2958</v>
      </c>
      <c r="H1064" s="35">
        <v>43.946399999999997</v>
      </c>
      <c r="I1064" s="35">
        <v>0.31201499999999999</v>
      </c>
      <c r="J1064" s="35">
        <v>11.993499999999999</v>
      </c>
      <c r="K1064" s="35">
        <v>0.76266299999999998</v>
      </c>
      <c r="L1064" s="35">
        <v>0.37542799999999998</v>
      </c>
      <c r="M1064" s="35">
        <v>2.3923E-2</v>
      </c>
      <c r="N1064" s="35">
        <v>0.72910600000000003</v>
      </c>
      <c r="O1064" s="35">
        <v>0.10694099999999999</v>
      </c>
      <c r="P1064" s="35">
        <v>0.19919100000000001</v>
      </c>
      <c r="Q1064" s="42">
        <v>99.744900000000001</v>
      </c>
      <c r="R1064" s="41">
        <v>4.40306</v>
      </c>
      <c r="S1064" s="36">
        <v>2.5602399999999998</v>
      </c>
      <c r="T1064" s="36">
        <v>1.3078700000000001</v>
      </c>
      <c r="U1064" s="36">
        <v>1.25237</v>
      </c>
      <c r="V1064" s="36">
        <v>1.7614999999999999E-2</v>
      </c>
      <c r="W1064" s="36">
        <v>0.34155999999999997</v>
      </c>
      <c r="X1064" s="36">
        <v>2.3157000000000001E-2</v>
      </c>
      <c r="Y1064" s="36">
        <v>1.2042000000000001E-2</v>
      </c>
      <c r="Z1064" s="36">
        <v>7.1599999999999995E-4</v>
      </c>
      <c r="AA1064" s="36">
        <v>3.2542000000000001E-2</v>
      </c>
      <c r="AB1064" s="36">
        <v>4.0499999999999998E-3</v>
      </c>
      <c r="AC1064" s="36">
        <v>8.0820000000000006E-3</v>
      </c>
      <c r="AD1064" s="36">
        <v>4</v>
      </c>
      <c r="AE1064" s="36">
        <v>3</v>
      </c>
      <c r="AF1064" s="35">
        <v>4.40306</v>
      </c>
      <c r="AG1064" s="37">
        <f t="shared" si="9"/>
        <v>0.16518402464613208</v>
      </c>
      <c r="AH1064" s="53">
        <v>0.48916100000000001</v>
      </c>
      <c r="AI1064" s="35">
        <v>0.31351000000000001</v>
      </c>
      <c r="AJ1064" s="35">
        <v>0.73111899999999996</v>
      </c>
      <c r="AK1064" s="35">
        <v>9.8832000000000003E-2</v>
      </c>
      <c r="AL1064" s="35">
        <v>11.8963</v>
      </c>
      <c r="AM1064" s="35">
        <v>0.75170700000000001</v>
      </c>
      <c r="AN1064" s="35">
        <v>1.7198000000000001E-2</v>
      </c>
      <c r="AO1064" s="35">
        <v>0.36613200000000001</v>
      </c>
      <c r="AP1064" s="35">
        <v>0.192716</v>
      </c>
      <c r="AQ1064" s="35">
        <v>80.273499999999999</v>
      </c>
      <c r="AR1064" s="35">
        <v>94.641000000000005</v>
      </c>
      <c r="AS1064" s="43">
        <v>0.48916100000000001</v>
      </c>
      <c r="AT1064" s="36">
        <v>0.48938853766825074</v>
      </c>
      <c r="AU1064" s="44">
        <f t="shared" si="10"/>
        <v>-2.2753766825073241E-4</v>
      </c>
      <c r="AV1064" s="41">
        <v>41.2958</v>
      </c>
      <c r="AW1064" s="35">
        <v>40.988599999999998</v>
      </c>
      <c r="AX1064" s="44">
        <f t="shared" si="1"/>
        <v>0.30720000000000169</v>
      </c>
      <c r="AY1064" s="35">
        <v>43.946399999999997</v>
      </c>
      <c r="AZ1064" s="35">
        <v>43.66</v>
      </c>
      <c r="BA1064" s="44">
        <f t="shared" si="2"/>
        <v>0.28640000000000043</v>
      </c>
      <c r="BB1064" s="35">
        <v>99.744900000000001</v>
      </c>
      <c r="BC1064" s="35">
        <v>98.823397999999969</v>
      </c>
      <c r="BD1064" s="44">
        <f t="shared" si="3"/>
        <v>0.92150200000003224</v>
      </c>
      <c r="BE1064" s="35">
        <v>80.839100000000002</v>
      </c>
      <c r="BF1064" s="35">
        <v>80.273499999999999</v>
      </c>
      <c r="BG1064" s="44">
        <f t="shared" si="4"/>
        <v>0.56560000000000343</v>
      </c>
      <c r="BH1064" s="35">
        <f t="shared" si="11"/>
        <v>84.935000000000002</v>
      </c>
      <c r="BI1064" s="35">
        <f t="shared" si="12"/>
        <v>84.648599999999988</v>
      </c>
      <c r="BJ1064" s="44">
        <f t="shared" si="7"/>
        <v>0.28640000000001464</v>
      </c>
      <c r="BK1064" s="41">
        <v>11.993499999999999</v>
      </c>
      <c r="BL1064" s="35">
        <v>11.8963</v>
      </c>
      <c r="BM1064" s="44">
        <f t="shared" si="8"/>
        <v>9.7199999999999065E-2</v>
      </c>
      <c r="BN1064" s="36">
        <v>1.7829999999999999E-2</v>
      </c>
      <c r="BO1064" s="36">
        <v>3.2871999999999998E-2</v>
      </c>
      <c r="BP1064" s="36">
        <v>3.7699999999999999E-3</v>
      </c>
      <c r="BQ1064" s="36">
        <v>0.34128500000000001</v>
      </c>
      <c r="BR1064" s="36">
        <v>2.2991999999999999E-2</v>
      </c>
      <c r="BS1064" s="36">
        <v>5.1900000000000004E-4</v>
      </c>
      <c r="BT1064" s="36">
        <v>1.1831E-2</v>
      </c>
      <c r="BU1064" s="36">
        <v>7.8770000000000003E-3</v>
      </c>
      <c r="BV1064" s="36">
        <v>2.5610300000000001</v>
      </c>
      <c r="BW1064" s="36">
        <f t="shared" si="13"/>
        <v>3.000006</v>
      </c>
      <c r="BX1064" s="993">
        <v>1.7829999999999999E-2</v>
      </c>
      <c r="BY1064" s="994">
        <v>3.2870000000000003E-2</v>
      </c>
      <c r="BZ1064" s="994">
        <v>3.7699999999999999E-3</v>
      </c>
      <c r="CA1064" s="994">
        <v>0.34139999999999998</v>
      </c>
      <c r="CB1064" s="994">
        <v>2.299E-2</v>
      </c>
      <c r="CC1064" s="994">
        <v>5.1999999999999995E-4</v>
      </c>
      <c r="CD1064" s="994">
        <v>1.183E-2</v>
      </c>
      <c r="CE1064" s="994">
        <v>7.8799999999999999E-3</v>
      </c>
      <c r="CF1064" s="994">
        <v>1.3076300000000001</v>
      </c>
      <c r="CG1064" s="994">
        <v>1.2532799999999999</v>
      </c>
      <c r="CH1064" s="994">
        <f t="shared" si="14"/>
        <v>3</v>
      </c>
      <c r="CI1064" s="994">
        <f t="shared" si="15"/>
        <v>2.5609099999999998</v>
      </c>
      <c r="CJ1064" s="36">
        <v>0.48938853766825074</v>
      </c>
      <c r="CK1064" s="35">
        <v>40.988599999999998</v>
      </c>
      <c r="CL1064" s="35">
        <v>43.66</v>
      </c>
      <c r="CM1064" s="42">
        <v>98.823397999999969</v>
      </c>
    </row>
    <row r="1065" spans="1:91" ht="16" x14ac:dyDescent="0.2">
      <c r="A1065" s="29" t="s">
        <v>57</v>
      </c>
      <c r="B1065" s="30">
        <v>579</v>
      </c>
      <c r="C1065" s="30">
        <v>-25194</v>
      </c>
      <c r="D1065" s="30">
        <v>83</v>
      </c>
      <c r="E1065" s="31">
        <v>0.49283500000000002</v>
      </c>
      <c r="F1065" s="41">
        <v>80.274600000000007</v>
      </c>
      <c r="G1065" s="35">
        <v>40.712499999999999</v>
      </c>
      <c r="H1065" s="35">
        <v>43.967300000000002</v>
      </c>
      <c r="I1065" s="35">
        <v>0.30849599999999999</v>
      </c>
      <c r="J1065" s="35">
        <v>11.6441</v>
      </c>
      <c r="K1065" s="35">
        <v>0.77585700000000002</v>
      </c>
      <c r="L1065" s="35">
        <v>0.362508</v>
      </c>
      <c r="M1065" s="35">
        <v>1.9414000000000001E-2</v>
      </c>
      <c r="N1065" s="35">
        <v>0.76928099999999999</v>
      </c>
      <c r="O1065" s="35">
        <v>9.2720999999999998E-2</v>
      </c>
      <c r="P1065" s="35">
        <v>0.185307</v>
      </c>
      <c r="Q1065" s="42">
        <v>98.837500000000006</v>
      </c>
      <c r="R1065" s="41">
        <v>4.4051600000000004</v>
      </c>
      <c r="S1065" s="36">
        <v>2.5658699999999999</v>
      </c>
      <c r="T1065" s="36">
        <v>1.30132</v>
      </c>
      <c r="U1065" s="36">
        <v>1.2645500000000001</v>
      </c>
      <c r="V1065" s="36">
        <v>1.7576999999999999E-2</v>
      </c>
      <c r="W1065" s="36">
        <v>0.33467599999999997</v>
      </c>
      <c r="X1065" s="36">
        <v>2.3775000000000001E-2</v>
      </c>
      <c r="Y1065" s="36">
        <v>1.1736E-2</v>
      </c>
      <c r="Z1065" s="36">
        <v>5.8699999999999996E-4</v>
      </c>
      <c r="AA1065" s="36">
        <v>3.4652000000000002E-2</v>
      </c>
      <c r="AB1065" s="36">
        <v>3.5439999999999998E-3</v>
      </c>
      <c r="AC1065" s="36">
        <v>7.5880000000000001E-3</v>
      </c>
      <c r="AD1065" s="36">
        <v>4</v>
      </c>
      <c r="AE1065" s="36">
        <v>3</v>
      </c>
      <c r="AF1065" s="35">
        <v>4.4051499999999999</v>
      </c>
      <c r="AG1065" s="37">
        <f t="shared" si="9"/>
        <v>0.17542465189195297</v>
      </c>
      <c r="AH1065" s="53">
        <v>0.49283500000000002</v>
      </c>
      <c r="AI1065" s="35">
        <v>0.30997999999999998</v>
      </c>
      <c r="AJ1065" s="35">
        <v>0.77157200000000004</v>
      </c>
      <c r="AK1065" s="35">
        <v>8.4462999999999996E-2</v>
      </c>
      <c r="AL1065" s="35">
        <v>11.548500000000001</v>
      </c>
      <c r="AM1065" s="35">
        <v>0.76466999999999996</v>
      </c>
      <c r="AN1065" s="35">
        <v>1.2664999999999999E-2</v>
      </c>
      <c r="AO1065" s="35">
        <v>0.35319800000000001</v>
      </c>
      <c r="AP1065" s="35">
        <v>0.17884900000000001</v>
      </c>
      <c r="AQ1065" s="35">
        <v>79.706800000000001</v>
      </c>
      <c r="AR1065" s="35">
        <v>93.730699999999999</v>
      </c>
      <c r="AS1065" s="43">
        <v>0.49283500000000002</v>
      </c>
      <c r="AT1065" s="36">
        <v>0.49306267167988155</v>
      </c>
      <c r="AU1065" s="44">
        <f t="shared" si="10"/>
        <v>-2.2767167988152481E-4</v>
      </c>
      <c r="AV1065" s="41">
        <v>40.712499999999999</v>
      </c>
      <c r="AW1065" s="35">
        <v>40.406399999999998</v>
      </c>
      <c r="AX1065" s="44">
        <f t="shared" si="1"/>
        <v>0.3061000000000007</v>
      </c>
      <c r="AY1065" s="35">
        <v>43.967300000000002</v>
      </c>
      <c r="AZ1065" s="35">
        <v>43.68</v>
      </c>
      <c r="BA1065" s="44">
        <f t="shared" si="2"/>
        <v>0.28730000000000189</v>
      </c>
      <c r="BB1065" s="35">
        <v>98.837500000000006</v>
      </c>
      <c r="BC1065" s="35">
        <v>97.931448000000003</v>
      </c>
      <c r="BD1065" s="44">
        <f t="shared" si="3"/>
        <v>0.90605200000000252</v>
      </c>
      <c r="BE1065" s="35">
        <v>80.274600000000007</v>
      </c>
      <c r="BF1065" s="35">
        <v>79.706800000000001</v>
      </c>
      <c r="BG1065" s="44">
        <f t="shared" si="4"/>
        <v>0.56780000000000541</v>
      </c>
      <c r="BH1065" s="35">
        <f t="shared" si="11"/>
        <v>84.373699999999999</v>
      </c>
      <c r="BI1065" s="35">
        <f t="shared" si="12"/>
        <v>84.086399999999998</v>
      </c>
      <c r="BJ1065" s="44">
        <f t="shared" si="7"/>
        <v>0.28730000000000189</v>
      </c>
      <c r="BK1065" s="41">
        <v>11.6441</v>
      </c>
      <c r="BL1065" s="35">
        <v>11.548500000000001</v>
      </c>
      <c r="BM1065" s="44">
        <f t="shared" si="8"/>
        <v>9.5599999999999241E-2</v>
      </c>
      <c r="BN1065" s="36">
        <v>1.7793E-2</v>
      </c>
      <c r="BO1065" s="36">
        <v>3.5014000000000003E-2</v>
      </c>
      <c r="BP1065" s="36">
        <v>3.2520000000000001E-3</v>
      </c>
      <c r="BQ1065" s="36">
        <v>0.334395</v>
      </c>
      <c r="BR1065" s="36">
        <v>2.3605999999999999E-2</v>
      </c>
      <c r="BS1065" s="36">
        <v>3.86E-4</v>
      </c>
      <c r="BT1065" s="36">
        <v>1.1519E-2</v>
      </c>
      <c r="BU1065" s="36">
        <v>7.378E-3</v>
      </c>
      <c r="BV1065" s="36">
        <v>2.5666600000000002</v>
      </c>
      <c r="BW1065" s="36">
        <f t="shared" si="13"/>
        <v>3.0000030000000004</v>
      </c>
      <c r="BX1065" s="993">
        <v>1.779E-2</v>
      </c>
      <c r="BY1065" s="994">
        <v>3.5009999999999999E-2</v>
      </c>
      <c r="BZ1065" s="994">
        <v>3.2499999999999999E-3</v>
      </c>
      <c r="CA1065" s="994">
        <v>0.33450999999999997</v>
      </c>
      <c r="CB1065" s="994">
        <v>2.3599999999999999E-2</v>
      </c>
      <c r="CC1065" s="994">
        <v>3.8999999999999999E-4</v>
      </c>
      <c r="CD1065" s="994">
        <v>1.1520000000000001E-2</v>
      </c>
      <c r="CE1065" s="994">
        <v>7.3800000000000003E-3</v>
      </c>
      <c r="CF1065" s="994">
        <v>1.30108</v>
      </c>
      <c r="CG1065" s="994">
        <v>1.2654700000000001</v>
      </c>
      <c r="CH1065" s="994">
        <f t="shared" si="14"/>
        <v>3</v>
      </c>
      <c r="CI1065" s="994">
        <f t="shared" si="15"/>
        <v>2.5665500000000003</v>
      </c>
      <c r="CJ1065" s="36">
        <v>0.49306267167988155</v>
      </c>
      <c r="CK1065" s="35">
        <v>40.406399999999998</v>
      </c>
      <c r="CL1065" s="35">
        <v>43.68</v>
      </c>
      <c r="CM1065" s="42">
        <v>97.931448000000003</v>
      </c>
    </row>
    <row r="1066" spans="1:91" ht="16" x14ac:dyDescent="0.2">
      <c r="A1066" s="212" t="s">
        <v>58</v>
      </c>
      <c r="B1066" s="55">
        <v>584</v>
      </c>
      <c r="C1066" s="55">
        <v>-25193</v>
      </c>
      <c r="D1066" s="55">
        <v>83</v>
      </c>
      <c r="E1066" s="56">
        <v>0.17239099999999999</v>
      </c>
      <c r="F1066" s="57">
        <v>49.312800000000003</v>
      </c>
      <c r="G1066" s="58">
        <v>40.811700000000002</v>
      </c>
      <c r="H1066" s="58">
        <v>9.4476399999999998</v>
      </c>
      <c r="I1066" s="58">
        <v>0.83431900000000003</v>
      </c>
      <c r="J1066" s="58">
        <v>47.942399999999999</v>
      </c>
      <c r="K1066" s="58">
        <v>9.9222000000000005E-2</v>
      </c>
      <c r="L1066" s="58">
        <v>0.62809800000000005</v>
      </c>
      <c r="M1066" s="58">
        <v>1.6677999999999998E-2</v>
      </c>
      <c r="N1066" s="58">
        <v>2.2634000000000001E-2</v>
      </c>
      <c r="O1066" s="58">
        <v>7.2798000000000002E-2</v>
      </c>
      <c r="P1066" s="58">
        <v>0.20475199999999999</v>
      </c>
      <c r="Q1066" s="59">
        <v>100.08</v>
      </c>
      <c r="R1066" s="57">
        <v>0.94657500000000006</v>
      </c>
      <c r="S1066" s="60">
        <v>1.0377400000000001</v>
      </c>
      <c r="T1066" s="60">
        <v>0.85884499999999997</v>
      </c>
      <c r="U1066" s="60">
        <v>0.178897</v>
      </c>
      <c r="V1066" s="60">
        <v>3.1297999999999999E-2</v>
      </c>
      <c r="W1066" s="60">
        <v>0.90721700000000005</v>
      </c>
      <c r="X1066" s="60">
        <v>2.0019999999999999E-3</v>
      </c>
      <c r="Y1066" s="60">
        <v>1.3387E-2</v>
      </c>
      <c r="Z1066" s="60">
        <v>3.3199999999999999E-4</v>
      </c>
      <c r="AA1066" s="60">
        <v>6.7100000000000005E-4</v>
      </c>
      <c r="AB1066" s="60">
        <v>1.8320000000000001E-3</v>
      </c>
      <c r="AC1066" s="60">
        <v>5.5199999999999997E-3</v>
      </c>
      <c r="AD1066" s="60">
        <v>3</v>
      </c>
      <c r="AE1066" s="60">
        <v>2</v>
      </c>
      <c r="AF1066" s="58">
        <v>0.94657400000000003</v>
      </c>
      <c r="AG1066" s="130">
        <f t="shared" si="9"/>
        <v>0.36883332282539694</v>
      </c>
      <c r="AH1066" s="62">
        <v>0.17239099999999999</v>
      </c>
      <c r="AI1066" s="58">
        <v>0.83496899999999996</v>
      </c>
      <c r="AJ1066" s="58">
        <v>2.2092000000000001E-2</v>
      </c>
      <c r="AK1066" s="58">
        <v>7.1310999999999999E-2</v>
      </c>
      <c r="AL1066" s="58">
        <v>47.877699999999997</v>
      </c>
      <c r="AM1066" s="58">
        <v>9.8127000000000006E-2</v>
      </c>
      <c r="AN1066" s="58">
        <v>1.5384E-2</v>
      </c>
      <c r="AO1066" s="58">
        <v>0.62620699999999996</v>
      </c>
      <c r="AP1066" s="58">
        <v>0.20352000000000001</v>
      </c>
      <c r="AQ1066" s="58">
        <v>49.252400000000002</v>
      </c>
      <c r="AR1066" s="58">
        <v>99.0017</v>
      </c>
      <c r="AS1066" s="63">
        <v>0.17239099999999999</v>
      </c>
      <c r="AT1066" s="60">
        <v>0.17220476842125551</v>
      </c>
      <c r="AU1066" s="64">
        <f t="shared" si="10"/>
        <v>1.8623157874447793E-4</v>
      </c>
      <c r="AV1066" s="57">
        <v>40.811700000000002</v>
      </c>
      <c r="AW1066" s="58">
        <v>40.770899999999997</v>
      </c>
      <c r="AX1066" s="64">
        <f t="shared" si="1"/>
        <v>4.0800000000004388E-2</v>
      </c>
      <c r="AY1066" s="58">
        <v>9.4476399999999998</v>
      </c>
      <c r="AZ1066" s="58">
        <v>9.43</v>
      </c>
      <c r="BA1066" s="64">
        <f t="shared" si="2"/>
        <v>1.76400000000001E-2</v>
      </c>
      <c r="BB1066" s="58">
        <v>100.08</v>
      </c>
      <c r="BC1066" s="58">
        <v>99.746689999999987</v>
      </c>
      <c r="BD1066" s="64">
        <f t="shared" si="3"/>
        <v>0.33331000000001154</v>
      </c>
      <c r="BE1066" s="58">
        <v>49.312800000000003</v>
      </c>
      <c r="BF1066" s="58">
        <v>49.252400000000002</v>
      </c>
      <c r="BG1066" s="64">
        <f t="shared" si="4"/>
        <v>6.0400000000001342E-2</v>
      </c>
      <c r="BH1066" s="58">
        <f t="shared" si="11"/>
        <v>50.218539999999997</v>
      </c>
      <c r="BI1066" s="58">
        <f t="shared" si="12"/>
        <v>50.200899999999997</v>
      </c>
      <c r="BJ1066" s="64">
        <f t="shared" si="7"/>
        <v>1.76400000000001E-2</v>
      </c>
      <c r="BK1066" s="57">
        <v>47.942399999999999</v>
      </c>
      <c r="BL1066" s="58">
        <v>47.877699999999997</v>
      </c>
      <c r="BM1066" s="64">
        <f t="shared" si="8"/>
        <v>6.4700000000001978E-2</v>
      </c>
      <c r="BN1066" s="60">
        <v>3.1364000000000003E-2</v>
      </c>
      <c r="BO1066" s="60">
        <v>6.5600000000000001E-4</v>
      </c>
      <c r="BP1066" s="60">
        <v>1.797E-3</v>
      </c>
      <c r="BQ1066" s="60">
        <v>0.90719300000000003</v>
      </c>
      <c r="BR1066" s="60">
        <v>1.9819999999999998E-3</v>
      </c>
      <c r="BS1066" s="60">
        <v>3.0600000000000001E-4</v>
      </c>
      <c r="BT1066" s="60">
        <v>1.3363999999999999E-2</v>
      </c>
      <c r="BU1066" s="60">
        <v>5.4939999999999998E-3</v>
      </c>
      <c r="BV1066" s="60">
        <v>1.0378400000000001</v>
      </c>
      <c r="BW1066" s="60">
        <f t="shared" si="13"/>
        <v>1.9999960000000003</v>
      </c>
      <c r="BX1066" s="995">
        <v>3.1359999999999999E-2</v>
      </c>
      <c r="BY1066" s="996">
        <v>6.6E-4</v>
      </c>
      <c r="BZ1066" s="996">
        <v>1.8E-3</v>
      </c>
      <c r="CA1066" s="996">
        <v>0.90739000000000003</v>
      </c>
      <c r="CB1066" s="996">
        <v>1.98E-3</v>
      </c>
      <c r="CC1066" s="996">
        <v>3.1E-4</v>
      </c>
      <c r="CD1066" s="996">
        <v>1.336E-2</v>
      </c>
      <c r="CE1066" s="996">
        <v>5.4900000000000001E-3</v>
      </c>
      <c r="CF1066" s="996">
        <v>0.85897000000000001</v>
      </c>
      <c r="CG1066" s="996">
        <v>0.17868999999999999</v>
      </c>
      <c r="CH1066" s="996">
        <f t="shared" si="14"/>
        <v>2.0000100000000001</v>
      </c>
      <c r="CI1066" s="996">
        <f t="shared" si="15"/>
        <v>1.03766</v>
      </c>
      <c r="CJ1066" s="60">
        <v>0.17220476842125551</v>
      </c>
      <c r="CK1066" s="58">
        <v>40.770899999999997</v>
      </c>
      <c r="CL1066" s="58">
        <v>9.43</v>
      </c>
      <c r="CM1066" s="59">
        <v>99.746689999999987</v>
      </c>
    </row>
    <row r="1067" spans="1:91" ht="16" x14ac:dyDescent="0.2">
      <c r="A1067" s="212" t="s">
        <v>58</v>
      </c>
      <c r="B1067" s="55">
        <v>584</v>
      </c>
      <c r="C1067" s="55">
        <v>-25193</v>
      </c>
      <c r="D1067" s="55">
        <v>83</v>
      </c>
      <c r="E1067" s="56">
        <v>0.166321</v>
      </c>
      <c r="F1067" s="57">
        <v>48.856299999999997</v>
      </c>
      <c r="G1067" s="58">
        <v>40.730499999999999</v>
      </c>
      <c r="H1067" s="58">
        <v>9.0306300000000004</v>
      </c>
      <c r="I1067" s="58">
        <v>0.83706199999999997</v>
      </c>
      <c r="J1067" s="58">
        <v>47.889299999999999</v>
      </c>
      <c r="K1067" s="58">
        <v>9.0553999999999996E-2</v>
      </c>
      <c r="L1067" s="58">
        <v>0.64315</v>
      </c>
      <c r="M1067" s="58">
        <v>2.4251000000000002E-2</v>
      </c>
      <c r="N1067" s="58">
        <v>2.2748000000000001E-2</v>
      </c>
      <c r="O1067" s="58">
        <v>6.4135999999999999E-2</v>
      </c>
      <c r="P1067" s="58">
        <v>0.207067</v>
      </c>
      <c r="Q1067" s="59">
        <v>99.539400000000001</v>
      </c>
      <c r="R1067" s="57">
        <v>0.90479500000000002</v>
      </c>
      <c r="S1067" s="60">
        <v>1.03349</v>
      </c>
      <c r="T1067" s="60">
        <v>0.86160000000000003</v>
      </c>
      <c r="U1067" s="60">
        <v>0.17189099999999999</v>
      </c>
      <c r="V1067" s="60">
        <v>3.1564000000000002E-2</v>
      </c>
      <c r="W1067" s="60">
        <v>0.91093199999999996</v>
      </c>
      <c r="X1067" s="60">
        <v>1.836E-3</v>
      </c>
      <c r="Y1067" s="60">
        <v>1.3779E-2</v>
      </c>
      <c r="Z1067" s="60">
        <v>4.8500000000000003E-4</v>
      </c>
      <c r="AA1067" s="60">
        <v>6.78E-4</v>
      </c>
      <c r="AB1067" s="60">
        <v>1.622E-3</v>
      </c>
      <c r="AC1067" s="60">
        <v>5.6119999999999998E-3</v>
      </c>
      <c r="AD1067" s="60">
        <v>3</v>
      </c>
      <c r="AE1067" s="60">
        <v>2</v>
      </c>
      <c r="AF1067" s="58">
        <v>0.90479299999999996</v>
      </c>
      <c r="AG1067" s="130">
        <f t="shared" si="9"/>
        <v>0.35997433457247091</v>
      </c>
      <c r="AH1067" s="62">
        <v>0.166321</v>
      </c>
      <c r="AI1067" s="58">
        <v>0.83768699999999996</v>
      </c>
      <c r="AJ1067" s="58">
        <v>2.2225999999999999E-2</v>
      </c>
      <c r="AK1067" s="58">
        <v>6.2704999999999997E-2</v>
      </c>
      <c r="AL1067" s="58">
        <v>47.827300000000001</v>
      </c>
      <c r="AM1067" s="58">
        <v>8.9512999999999995E-2</v>
      </c>
      <c r="AN1067" s="58">
        <v>2.3E-2</v>
      </c>
      <c r="AO1067" s="58">
        <v>0.64131800000000005</v>
      </c>
      <c r="AP1067" s="58">
        <v>0.20588100000000001</v>
      </c>
      <c r="AQ1067" s="58">
        <v>48.798900000000003</v>
      </c>
      <c r="AR1067" s="58">
        <v>98.508499999999998</v>
      </c>
      <c r="AS1067" s="63">
        <v>0.166321</v>
      </c>
      <c r="AT1067" s="60">
        <v>0.16612154054577125</v>
      </c>
      <c r="AU1067" s="64">
        <f t="shared" si="10"/>
        <v>1.9945945422875089E-4</v>
      </c>
      <c r="AV1067" s="57">
        <v>40.730499999999999</v>
      </c>
      <c r="AW1067" s="58">
        <v>40.692399999999999</v>
      </c>
      <c r="AX1067" s="64">
        <f t="shared" si="1"/>
        <v>3.8100000000000023E-2</v>
      </c>
      <c r="AY1067" s="58">
        <v>9.0306300000000004</v>
      </c>
      <c r="AZ1067" s="58">
        <v>9.01</v>
      </c>
      <c r="BA1067" s="64">
        <f t="shared" si="2"/>
        <v>2.0630000000000592E-2</v>
      </c>
      <c r="BB1067" s="58">
        <v>99.539400000000001</v>
      </c>
      <c r="BC1067" s="58">
        <v>99.206148999999996</v>
      </c>
      <c r="BD1067" s="64">
        <f t="shared" si="3"/>
        <v>0.33325100000000418</v>
      </c>
      <c r="BE1067" s="58">
        <v>48.856299999999997</v>
      </c>
      <c r="BF1067" s="58">
        <v>48.798900000000003</v>
      </c>
      <c r="BG1067" s="64">
        <f t="shared" si="4"/>
        <v>5.7399999999994122E-2</v>
      </c>
      <c r="BH1067" s="58">
        <f t="shared" si="11"/>
        <v>49.723030000000001</v>
      </c>
      <c r="BI1067" s="58">
        <f t="shared" si="12"/>
        <v>49.702399999999997</v>
      </c>
      <c r="BJ1067" s="64">
        <f t="shared" si="7"/>
        <v>2.0630000000004145E-2</v>
      </c>
      <c r="BK1067" s="57">
        <v>47.889299999999999</v>
      </c>
      <c r="BL1067" s="58">
        <v>47.827300000000001</v>
      </c>
      <c r="BM1067" s="64">
        <f t="shared" si="8"/>
        <v>6.1999999999997613E-2</v>
      </c>
      <c r="BN1067" s="60">
        <v>3.1628000000000003E-2</v>
      </c>
      <c r="BO1067" s="60">
        <v>6.6299999999999996E-4</v>
      </c>
      <c r="BP1067" s="60">
        <v>1.588E-3</v>
      </c>
      <c r="BQ1067" s="60">
        <v>0.91091</v>
      </c>
      <c r="BR1067" s="60">
        <v>1.818E-3</v>
      </c>
      <c r="BS1067" s="60">
        <v>4.6099999999999998E-4</v>
      </c>
      <c r="BT1067" s="60">
        <v>1.3757999999999999E-2</v>
      </c>
      <c r="BU1067" s="60">
        <v>5.587E-3</v>
      </c>
      <c r="BV1067" s="60">
        <v>1.03359</v>
      </c>
      <c r="BW1067" s="60">
        <f t="shared" si="13"/>
        <v>2.000003</v>
      </c>
      <c r="BX1067" s="995">
        <v>3.1620000000000002E-2</v>
      </c>
      <c r="BY1067" s="996">
        <v>6.6E-4</v>
      </c>
      <c r="BZ1067" s="996">
        <v>1.5900000000000001E-3</v>
      </c>
      <c r="CA1067" s="996">
        <v>0.91110000000000002</v>
      </c>
      <c r="CB1067" s="996">
        <v>1.82E-3</v>
      </c>
      <c r="CC1067" s="996">
        <v>4.6000000000000001E-4</v>
      </c>
      <c r="CD1067" s="996">
        <v>1.375E-2</v>
      </c>
      <c r="CE1067" s="996">
        <v>5.5900000000000004E-3</v>
      </c>
      <c r="CF1067" s="996">
        <v>0.86173</v>
      </c>
      <c r="CG1067" s="996">
        <v>0.17166999999999999</v>
      </c>
      <c r="CH1067" s="996">
        <f t="shared" si="14"/>
        <v>1.9999900000000002</v>
      </c>
      <c r="CI1067" s="996">
        <f t="shared" si="15"/>
        <v>1.0333999999999999</v>
      </c>
      <c r="CJ1067" s="60">
        <v>0.16612154054577125</v>
      </c>
      <c r="CK1067" s="58">
        <v>40.692399999999999</v>
      </c>
      <c r="CL1067" s="58">
        <v>9.01</v>
      </c>
      <c r="CM1067" s="59">
        <v>99.206148999999996</v>
      </c>
    </row>
    <row r="1068" spans="1:91" ht="16" x14ac:dyDescent="0.2">
      <c r="A1068" s="212" t="s">
        <v>58</v>
      </c>
      <c r="B1068" s="55">
        <v>583</v>
      </c>
      <c r="C1068" s="55">
        <v>-25192</v>
      </c>
      <c r="D1068" s="55">
        <v>83</v>
      </c>
      <c r="E1068" s="56">
        <v>0.162659</v>
      </c>
      <c r="F1068" s="57">
        <v>48.860100000000003</v>
      </c>
      <c r="G1068" s="58">
        <v>40.912599999999998</v>
      </c>
      <c r="H1068" s="58">
        <v>8.8324800000000003</v>
      </c>
      <c r="I1068" s="58">
        <v>0.84826800000000002</v>
      </c>
      <c r="J1068" s="58">
        <v>48.090899999999998</v>
      </c>
      <c r="K1068" s="58">
        <v>8.3654000000000006E-2</v>
      </c>
      <c r="L1068" s="58">
        <v>0.65869900000000003</v>
      </c>
      <c r="M1068" s="58">
        <v>3.2354000000000001E-2</v>
      </c>
      <c r="N1068" s="58">
        <v>2.5798000000000001E-2</v>
      </c>
      <c r="O1068" s="58">
        <v>9.0387999999999996E-2</v>
      </c>
      <c r="P1068" s="58">
        <v>0.203044</v>
      </c>
      <c r="Q1068" s="59">
        <v>99.778099999999995</v>
      </c>
      <c r="R1068" s="57">
        <v>0.88493900000000003</v>
      </c>
      <c r="S1068" s="60">
        <v>1.0308200000000001</v>
      </c>
      <c r="T1068" s="60">
        <v>0.863147</v>
      </c>
      <c r="U1068" s="60">
        <v>0.16767199999999999</v>
      </c>
      <c r="V1068" s="60">
        <v>3.1902E-2</v>
      </c>
      <c r="W1068" s="60">
        <v>0.91233200000000003</v>
      </c>
      <c r="X1068" s="60">
        <v>1.6919999999999999E-3</v>
      </c>
      <c r="Y1068" s="60">
        <v>1.4075000000000001E-2</v>
      </c>
      <c r="Z1068" s="60">
        <v>6.4499999999999996E-4</v>
      </c>
      <c r="AA1068" s="60">
        <v>7.67E-4</v>
      </c>
      <c r="AB1068" s="60">
        <v>2.2799999999999999E-3</v>
      </c>
      <c r="AC1068" s="60">
        <v>5.4879999999999998E-3</v>
      </c>
      <c r="AD1068" s="60">
        <v>3</v>
      </c>
      <c r="AE1068" s="60">
        <v>2</v>
      </c>
      <c r="AF1068" s="58">
        <v>0.88494099999999998</v>
      </c>
      <c r="AG1068" s="130">
        <f t="shared" si="9"/>
        <v>0.35536950717443833</v>
      </c>
      <c r="AH1068" s="62">
        <v>0.162659</v>
      </c>
      <c r="AI1068" s="58">
        <v>0.84888799999999998</v>
      </c>
      <c r="AJ1068" s="58">
        <v>2.5291000000000001E-2</v>
      </c>
      <c r="AK1068" s="58">
        <v>8.8998999999999995E-2</v>
      </c>
      <c r="AL1068" s="58">
        <v>48.030200000000001</v>
      </c>
      <c r="AM1068" s="58">
        <v>8.2649E-2</v>
      </c>
      <c r="AN1068" s="58">
        <v>3.1126000000000001E-2</v>
      </c>
      <c r="AO1068" s="58">
        <v>0.65689799999999998</v>
      </c>
      <c r="AP1068" s="58">
        <v>0.20189299999999999</v>
      </c>
      <c r="AQ1068" s="58">
        <v>48.804099999999998</v>
      </c>
      <c r="AR1068" s="58">
        <v>98.77</v>
      </c>
      <c r="AS1068" s="63">
        <v>0.162659</v>
      </c>
      <c r="AT1068" s="60">
        <v>0.16245767562795296</v>
      </c>
      <c r="AU1068" s="64">
        <f t="shared" si="10"/>
        <v>2.0132437204703479E-4</v>
      </c>
      <c r="AV1068" s="57">
        <v>40.912599999999998</v>
      </c>
      <c r="AW1068" s="58">
        <v>40.875500000000002</v>
      </c>
      <c r="AX1068" s="64">
        <f t="shared" si="1"/>
        <v>3.7099999999995248E-2</v>
      </c>
      <c r="AY1068" s="58">
        <v>8.8324800000000003</v>
      </c>
      <c r="AZ1068" s="58">
        <v>8.81</v>
      </c>
      <c r="BA1068" s="64">
        <f t="shared" si="2"/>
        <v>2.2479999999999833E-2</v>
      </c>
      <c r="BB1068" s="58">
        <v>99.778099999999995</v>
      </c>
      <c r="BC1068" s="58">
        <v>99.449551000000014</v>
      </c>
      <c r="BD1068" s="64">
        <f t="shared" si="3"/>
        <v>0.32854899999998111</v>
      </c>
      <c r="BE1068" s="58">
        <v>48.860100000000003</v>
      </c>
      <c r="BF1068" s="58">
        <v>48.804099999999998</v>
      </c>
      <c r="BG1068" s="64">
        <f t="shared" si="4"/>
        <v>5.6000000000004491E-2</v>
      </c>
      <c r="BH1068" s="58">
        <f t="shared" si="11"/>
        <v>49.707980000000006</v>
      </c>
      <c r="BI1068" s="58">
        <f t="shared" si="12"/>
        <v>49.685500000000005</v>
      </c>
      <c r="BJ1068" s="64">
        <f t="shared" si="7"/>
        <v>2.248000000000161E-2</v>
      </c>
      <c r="BK1068" s="57">
        <v>48.090899999999998</v>
      </c>
      <c r="BL1068" s="58">
        <v>48.030200000000001</v>
      </c>
      <c r="BM1068" s="64">
        <f t="shared" si="8"/>
        <v>6.069999999999709E-2</v>
      </c>
      <c r="BN1068" s="60">
        <v>3.1963999999999999E-2</v>
      </c>
      <c r="BO1068" s="60">
        <v>7.5299999999999998E-4</v>
      </c>
      <c r="BP1068" s="60">
        <v>2.248E-3</v>
      </c>
      <c r="BQ1068" s="60">
        <v>0.91230900000000004</v>
      </c>
      <c r="BR1068" s="60">
        <v>1.6739999999999999E-3</v>
      </c>
      <c r="BS1068" s="60">
        <v>6.2200000000000005E-4</v>
      </c>
      <c r="BT1068" s="60">
        <v>1.4054000000000001E-2</v>
      </c>
      <c r="BU1068" s="60">
        <v>5.4640000000000001E-3</v>
      </c>
      <c r="BV1068" s="60">
        <v>1.03091</v>
      </c>
      <c r="BW1068" s="60">
        <f t="shared" si="13"/>
        <v>1.9999980000000002</v>
      </c>
      <c r="BX1068" s="995">
        <v>3.1960000000000002E-2</v>
      </c>
      <c r="BY1068" s="996">
        <v>7.5000000000000002E-4</v>
      </c>
      <c r="BZ1068" s="996">
        <v>2.2499999999999998E-3</v>
      </c>
      <c r="CA1068" s="996">
        <v>0.91249999999999998</v>
      </c>
      <c r="CB1068" s="996">
        <v>1.67E-3</v>
      </c>
      <c r="CC1068" s="996">
        <v>6.2E-4</v>
      </c>
      <c r="CD1068" s="996">
        <v>1.405E-2</v>
      </c>
      <c r="CE1068" s="996">
        <v>5.4599999999999996E-3</v>
      </c>
      <c r="CF1068" s="996">
        <v>0.86328000000000005</v>
      </c>
      <c r="CG1068" s="996">
        <v>0.16744999999999999</v>
      </c>
      <c r="CH1068" s="996">
        <f t="shared" si="14"/>
        <v>1.9999899999999999</v>
      </c>
      <c r="CI1068" s="996">
        <f t="shared" si="15"/>
        <v>1.0307300000000001</v>
      </c>
      <c r="CJ1068" s="60">
        <v>0.16245767562795296</v>
      </c>
      <c r="CK1068" s="58">
        <v>40.875500000000002</v>
      </c>
      <c r="CL1068" s="58">
        <v>8.81</v>
      </c>
      <c r="CM1068" s="59">
        <v>99.449551000000014</v>
      </c>
    </row>
    <row r="1069" spans="1:91" x14ac:dyDescent="0.2">
      <c r="A1069" s="865" t="s">
        <v>57</v>
      </c>
      <c r="B1069" s="74">
        <v>577.33333333333337</v>
      </c>
      <c r="C1069" s="74">
        <v>-25193</v>
      </c>
      <c r="D1069" s="134"/>
      <c r="E1069" s="76">
        <v>0.49202299999999993</v>
      </c>
      <c r="F1069" s="77">
        <v>80.556849999999997</v>
      </c>
      <c r="G1069" s="78">
        <v>41.004149999999996</v>
      </c>
      <c r="H1069" s="78">
        <v>43.956850000000003</v>
      </c>
      <c r="I1069" s="78">
        <v>0.31025550000000002</v>
      </c>
      <c r="J1069" s="78">
        <v>11.8188</v>
      </c>
      <c r="K1069" s="78">
        <v>0.76926000000000005</v>
      </c>
      <c r="L1069" s="78">
        <v>0.36896799999999996</v>
      </c>
      <c r="M1069" s="78">
        <v>2.16685E-2</v>
      </c>
      <c r="N1069" s="78">
        <v>0.74919350000000007</v>
      </c>
      <c r="O1069" s="78">
        <v>9.9831000000000003E-2</v>
      </c>
      <c r="P1069" s="78">
        <v>0.192249</v>
      </c>
      <c r="Q1069" s="79">
        <v>99.291200000000003</v>
      </c>
      <c r="R1069" s="77">
        <v>4.4041100000000002</v>
      </c>
      <c r="S1069" s="76">
        <v>2.5630549999999999</v>
      </c>
      <c r="T1069" s="76">
        <v>1.3045949999999999</v>
      </c>
      <c r="U1069" s="76">
        <v>1.2584599999999999</v>
      </c>
      <c r="V1069" s="76">
        <v>1.7596000000000001E-2</v>
      </c>
      <c r="W1069" s="76">
        <v>0.33811799999999997</v>
      </c>
      <c r="X1069" s="76">
        <v>2.3466000000000001E-2</v>
      </c>
      <c r="Y1069" s="76">
        <v>1.1889E-2</v>
      </c>
      <c r="Z1069" s="76">
        <v>6.5149999999999995E-4</v>
      </c>
      <c r="AA1069" s="76">
        <v>3.3597000000000002E-2</v>
      </c>
      <c r="AB1069" s="76">
        <v>3.797E-3</v>
      </c>
      <c r="AC1069" s="76">
        <v>7.835E-3</v>
      </c>
      <c r="AD1069" s="76">
        <v>4</v>
      </c>
      <c r="AE1069" s="76">
        <v>3</v>
      </c>
      <c r="AF1069" s="76">
        <v>4.4041049999999995</v>
      </c>
      <c r="AG1069" s="76">
        <v>0.17030433826904251</v>
      </c>
      <c r="AH1069" s="131">
        <v>0.49099800000000005</v>
      </c>
      <c r="AI1069" s="78">
        <v>0.31174499999999999</v>
      </c>
      <c r="AJ1069" s="78">
        <v>0.7513455</v>
      </c>
      <c r="AK1069" s="78">
        <v>9.1647499999999993E-2</v>
      </c>
      <c r="AL1069" s="78">
        <v>11.7224</v>
      </c>
      <c r="AM1069" s="78">
        <v>0.75818849999999993</v>
      </c>
      <c r="AN1069" s="78">
        <v>1.49315E-2</v>
      </c>
      <c r="AO1069" s="78">
        <v>0.35966500000000001</v>
      </c>
      <c r="AP1069" s="78">
        <v>0.18578250000000002</v>
      </c>
      <c r="AQ1069" s="78">
        <v>79.99015</v>
      </c>
      <c r="AR1069" s="78">
        <v>94.185850000000002</v>
      </c>
      <c r="AS1069" s="81">
        <v>0.49099800000000005</v>
      </c>
      <c r="AT1069" s="81">
        <v>0.49122560467406617</v>
      </c>
      <c r="AU1069" s="81">
        <v>-2.2760467406612861E-4</v>
      </c>
      <c r="AV1069" s="84">
        <v>41.004149999999996</v>
      </c>
      <c r="AW1069" s="84">
        <v>40.697499999999998</v>
      </c>
      <c r="AX1069" s="81">
        <v>0.3066500000000012</v>
      </c>
      <c r="AY1069" s="84">
        <v>43.956850000000003</v>
      </c>
      <c r="AZ1069" s="84">
        <v>43.67</v>
      </c>
      <c r="BA1069" s="81">
        <v>0.28685000000000116</v>
      </c>
      <c r="BB1069" s="84">
        <v>99.291200000000003</v>
      </c>
      <c r="BC1069" s="84">
        <v>98.377422999999993</v>
      </c>
      <c r="BD1069" s="81">
        <v>0.91377700000001738</v>
      </c>
      <c r="BE1069" s="84">
        <v>80.556849999999997</v>
      </c>
      <c r="BF1069" s="84">
        <v>79.99015</v>
      </c>
      <c r="BG1069" s="81">
        <v>0.56670000000000442</v>
      </c>
      <c r="BH1069" s="84">
        <v>84.654349999999994</v>
      </c>
      <c r="BI1069" s="84">
        <v>84.367499999999993</v>
      </c>
      <c r="BJ1069" s="81">
        <v>0.28685000000000827</v>
      </c>
      <c r="BK1069" s="84">
        <v>11.8188</v>
      </c>
      <c r="BL1069" s="84">
        <v>11.7224</v>
      </c>
      <c r="BM1069" s="81">
        <v>9.6399999999999153E-2</v>
      </c>
      <c r="BN1069" s="76">
        <v>1.7811500000000001E-2</v>
      </c>
      <c r="BO1069" s="76">
        <v>3.3943000000000001E-2</v>
      </c>
      <c r="BP1069" s="76">
        <v>3.5110000000000002E-3</v>
      </c>
      <c r="BQ1069" s="76">
        <v>0.33784000000000003</v>
      </c>
      <c r="BR1069" s="76">
        <v>2.3299E-2</v>
      </c>
      <c r="BS1069" s="76">
        <v>4.5249999999999999E-4</v>
      </c>
      <c r="BT1069" s="76">
        <v>1.1675E-2</v>
      </c>
      <c r="BU1069" s="76">
        <v>7.6275000000000006E-3</v>
      </c>
      <c r="BV1069" s="76">
        <v>2.5638450000000002</v>
      </c>
      <c r="BW1069" s="76">
        <v>3.0000045000000002</v>
      </c>
      <c r="BX1069" s="997">
        <v>1.7809999999999999E-2</v>
      </c>
      <c r="BY1069" s="76">
        <v>3.3939999999999998E-2</v>
      </c>
      <c r="BZ1069" s="76">
        <v>3.5100000000000001E-3</v>
      </c>
      <c r="CA1069" s="76">
        <v>0.33795500000000001</v>
      </c>
      <c r="CB1069" s="76">
        <v>2.3295E-2</v>
      </c>
      <c r="CC1069" s="76">
        <v>4.55E-4</v>
      </c>
      <c r="CD1069" s="76">
        <v>1.1675000000000001E-2</v>
      </c>
      <c r="CE1069" s="76">
        <v>7.6299999999999996E-3</v>
      </c>
      <c r="CF1069" s="76">
        <v>1.3043550000000002</v>
      </c>
      <c r="CG1069" s="76">
        <v>1.2593749999999999</v>
      </c>
      <c r="CH1069" s="76">
        <v>3</v>
      </c>
      <c r="CI1069" s="76">
        <v>2.5637300000000001</v>
      </c>
      <c r="CJ1069" s="76">
        <v>0.49122560467406617</v>
      </c>
      <c r="CK1069" s="78">
        <v>40.697499999999998</v>
      </c>
      <c r="CL1069" s="78">
        <v>43.67</v>
      </c>
      <c r="CM1069" s="79">
        <v>98.377422999999993</v>
      </c>
    </row>
    <row r="1070" spans="1:91" ht="16" thickBot="1" x14ac:dyDescent="0.25">
      <c r="A1070" s="866" t="s">
        <v>58</v>
      </c>
      <c r="B1070" s="186">
        <v>583.66666666666663</v>
      </c>
      <c r="C1070" s="186">
        <v>-25192.666666666668</v>
      </c>
      <c r="D1070" s="134"/>
      <c r="E1070" s="97">
        <v>0.16712366666666667</v>
      </c>
      <c r="F1070" s="90">
        <v>49.009733333333337</v>
      </c>
      <c r="G1070" s="91">
        <v>40.818266666666666</v>
      </c>
      <c r="H1070" s="91">
        <v>9.1035833333333347</v>
      </c>
      <c r="I1070" s="91">
        <v>0.83988300000000005</v>
      </c>
      <c r="J1070" s="91">
        <v>47.974199999999996</v>
      </c>
      <c r="K1070" s="91">
        <v>9.114333333333334E-2</v>
      </c>
      <c r="L1070" s="91">
        <v>0.64331566666666662</v>
      </c>
      <c r="M1070" s="91">
        <v>2.4427666666666667E-2</v>
      </c>
      <c r="N1070" s="91">
        <v>2.372666666666667E-2</v>
      </c>
      <c r="O1070" s="91">
        <v>7.5773999999999994E-2</v>
      </c>
      <c r="P1070" s="91">
        <v>0.20495433333333332</v>
      </c>
      <c r="Q1070" s="92">
        <v>99.799166666666665</v>
      </c>
      <c r="R1070" s="90">
        <v>0.91210300000000011</v>
      </c>
      <c r="S1070" s="89">
        <v>1.0340166666666668</v>
      </c>
      <c r="T1070" s="89">
        <v>0.86119733333333326</v>
      </c>
      <c r="U1070" s="89">
        <v>0.17281999999999997</v>
      </c>
      <c r="V1070" s="89">
        <v>3.1587999999999998E-2</v>
      </c>
      <c r="W1070" s="89">
        <v>0.91016033333333335</v>
      </c>
      <c r="X1070" s="89">
        <v>1.8433333333333333E-3</v>
      </c>
      <c r="Y1070" s="89">
        <v>1.3747000000000001E-2</v>
      </c>
      <c r="Z1070" s="89">
        <v>4.8733333333333332E-4</v>
      </c>
      <c r="AA1070" s="89">
        <v>7.0533333333333331E-4</v>
      </c>
      <c r="AB1070" s="89">
        <v>1.9113333333333332E-3</v>
      </c>
      <c r="AC1070" s="89">
        <v>5.5399999999999998E-3</v>
      </c>
      <c r="AD1070" s="89">
        <v>3</v>
      </c>
      <c r="AE1070" s="89">
        <v>2</v>
      </c>
      <c r="AF1070" s="89">
        <v>0.91210266666666673</v>
      </c>
      <c r="AG1070" s="89">
        <v>0.36139238819076874</v>
      </c>
      <c r="AH1070" s="132">
        <v>0.16712366666666667</v>
      </c>
      <c r="AI1070" s="96">
        <v>0.84051466666666663</v>
      </c>
      <c r="AJ1070" s="96">
        <v>2.3203000000000001E-2</v>
      </c>
      <c r="AK1070" s="96">
        <v>7.4338333333333326E-2</v>
      </c>
      <c r="AL1070" s="96">
        <v>47.911733333333331</v>
      </c>
      <c r="AM1070" s="96">
        <v>9.0096333333333334E-2</v>
      </c>
      <c r="AN1070" s="96">
        <v>2.317E-2</v>
      </c>
      <c r="AO1070" s="96">
        <v>0.64147433333333337</v>
      </c>
      <c r="AP1070" s="96">
        <v>0.20376466666666668</v>
      </c>
      <c r="AQ1070" s="96">
        <v>48.951799999999999</v>
      </c>
      <c r="AR1070" s="96">
        <v>98.76006666666666</v>
      </c>
      <c r="AS1070" s="216">
        <v>0.16712366666666667</v>
      </c>
      <c r="AT1070" s="216">
        <v>0.16692799486499324</v>
      </c>
      <c r="AU1070" s="216">
        <v>1.9567180167342121E-4</v>
      </c>
      <c r="AV1070" s="215">
        <v>40.818266666666666</v>
      </c>
      <c r="AW1070" s="215">
        <v>40.779600000000002</v>
      </c>
      <c r="AX1070" s="216">
        <v>3.8666666666666551E-2</v>
      </c>
      <c r="AY1070" s="215">
        <v>9.1035833333333347</v>
      </c>
      <c r="AZ1070" s="215">
        <v>9.0833333333333339</v>
      </c>
      <c r="BA1070" s="216">
        <v>2.0250000000000174E-2</v>
      </c>
      <c r="BB1070" s="215">
        <v>99.799166666666665</v>
      </c>
      <c r="BC1070" s="215">
        <v>99.467463333333328</v>
      </c>
      <c r="BD1070" s="216">
        <v>0.3317033333333323</v>
      </c>
      <c r="BE1070" s="215">
        <v>49.009733333333337</v>
      </c>
      <c r="BF1070" s="215">
        <v>48.951799999999999</v>
      </c>
      <c r="BG1070" s="216">
        <v>5.7933333333333316E-2</v>
      </c>
      <c r="BH1070" s="215">
        <v>49.883183333333335</v>
      </c>
      <c r="BI1070" s="215">
        <v>49.862933333333331</v>
      </c>
      <c r="BJ1070" s="216">
        <v>2.025000000000195E-2</v>
      </c>
      <c r="BK1070" s="215">
        <v>47.974199999999996</v>
      </c>
      <c r="BL1070" s="215">
        <v>47.911733333333331</v>
      </c>
      <c r="BM1070" s="216">
        <v>6.246666666666556E-2</v>
      </c>
      <c r="BN1070" s="97">
        <v>3.1652000000000007E-2</v>
      </c>
      <c r="BO1070" s="97">
        <v>6.9066666666666669E-4</v>
      </c>
      <c r="BP1070" s="97">
        <v>1.8776666666666666E-3</v>
      </c>
      <c r="BQ1070" s="97">
        <v>0.91013733333333346</v>
      </c>
      <c r="BR1070" s="97">
        <v>1.8246666666666665E-3</v>
      </c>
      <c r="BS1070" s="97">
        <v>4.6300000000000003E-4</v>
      </c>
      <c r="BT1070" s="97">
        <v>1.3725333333333334E-2</v>
      </c>
      <c r="BU1070" s="97">
        <v>5.5149999999999999E-3</v>
      </c>
      <c r="BV1070" s="97">
        <v>1.0341133333333334</v>
      </c>
      <c r="BW1070" s="97">
        <v>1.9999990000000001</v>
      </c>
      <c r="BX1070" s="998">
        <v>3.164666666666667E-2</v>
      </c>
      <c r="BY1070" s="97">
        <v>6.8999999999999997E-4</v>
      </c>
      <c r="BZ1070" s="97">
        <v>1.8799999999999997E-3</v>
      </c>
      <c r="CA1070" s="97">
        <v>0.91033000000000008</v>
      </c>
      <c r="CB1070" s="97">
        <v>1.8233333333333333E-3</v>
      </c>
      <c r="CC1070" s="97">
        <v>4.6333333333333339E-4</v>
      </c>
      <c r="CD1070" s="97">
        <v>1.3720000000000001E-2</v>
      </c>
      <c r="CE1070" s="97">
        <v>5.5133333333333328E-3</v>
      </c>
      <c r="CF1070" s="97">
        <v>0.86132666666666668</v>
      </c>
      <c r="CG1070" s="97">
        <v>0.17260333333333333</v>
      </c>
      <c r="CH1070" s="97">
        <v>1.9999966666666669</v>
      </c>
      <c r="CI1070" s="97">
        <v>1.03393</v>
      </c>
      <c r="CJ1070" s="97">
        <v>0.16692799486499324</v>
      </c>
      <c r="CK1070" s="96">
        <v>40.779600000000002</v>
      </c>
      <c r="CL1070" s="96">
        <v>9.0833333333333339</v>
      </c>
      <c r="CM1070" s="999">
        <v>99.467463333333328</v>
      </c>
    </row>
    <row r="1071" spans="1:91" ht="16" x14ac:dyDescent="0.2">
      <c r="A1071" s="29" t="s">
        <v>59</v>
      </c>
      <c r="B1071" s="30">
        <v>754</v>
      </c>
      <c r="C1071" s="30">
        <v>-25282</v>
      </c>
      <c r="D1071" s="30">
        <v>83</v>
      </c>
      <c r="E1071" s="31">
        <v>0.48918699999999998</v>
      </c>
      <c r="F1071" s="32">
        <v>79.962400000000002</v>
      </c>
      <c r="G1071" s="33">
        <v>40.8459</v>
      </c>
      <c r="H1071" s="33">
        <v>43.472099999999998</v>
      </c>
      <c r="I1071" s="33">
        <v>0.29926599999999998</v>
      </c>
      <c r="J1071" s="33">
        <v>11.83</v>
      </c>
      <c r="K1071" s="33">
        <v>0.78233900000000001</v>
      </c>
      <c r="L1071" s="33">
        <v>0.405613</v>
      </c>
      <c r="M1071" s="33">
        <v>1.242E-2</v>
      </c>
      <c r="N1071" s="33">
        <v>0.75829000000000002</v>
      </c>
      <c r="O1071" s="33">
        <v>0.13603299999999999</v>
      </c>
      <c r="P1071" s="33">
        <v>0.22165199999999999</v>
      </c>
      <c r="Q1071" s="34">
        <v>98.763499999999993</v>
      </c>
      <c r="R1071" s="32">
        <v>4.3555400000000004</v>
      </c>
      <c r="S1071" s="39">
        <v>2.5568499999999998</v>
      </c>
      <c r="T1071" s="39">
        <v>1.3060700000000001</v>
      </c>
      <c r="U1071" s="39">
        <v>1.25078</v>
      </c>
      <c r="V1071" s="39">
        <v>1.7058E-2</v>
      </c>
      <c r="W1071" s="39">
        <v>0.34014699999999998</v>
      </c>
      <c r="X1071" s="39">
        <v>2.3983000000000001E-2</v>
      </c>
      <c r="Y1071" s="39">
        <v>1.3136E-2</v>
      </c>
      <c r="Z1071" s="39">
        <v>3.7500000000000001E-4</v>
      </c>
      <c r="AA1071" s="39">
        <v>3.4169999999999999E-2</v>
      </c>
      <c r="AB1071" s="39">
        <v>5.2009999999999999E-3</v>
      </c>
      <c r="AC1071" s="39">
        <v>9.0799999999999995E-3</v>
      </c>
      <c r="AD1071" s="39">
        <v>4</v>
      </c>
      <c r="AE1071" s="39">
        <v>3</v>
      </c>
      <c r="AF1071" s="33">
        <v>4.3555400000000004</v>
      </c>
      <c r="AG1071" s="101">
        <f t="shared" ref="AG1071:AG1077" si="16">LOG(V1071/Y1071)</f>
        <v>0.11346497029872026</v>
      </c>
      <c r="AH1071" s="50">
        <v>0.48918699999999998</v>
      </c>
      <c r="AI1071" s="35">
        <v>0.30062100000000003</v>
      </c>
      <c r="AJ1071" s="35">
        <v>0.76041599999999998</v>
      </c>
      <c r="AK1071" s="35">
        <v>0.12782399999999999</v>
      </c>
      <c r="AL1071" s="35">
        <v>11.7341</v>
      </c>
      <c r="AM1071" s="35">
        <v>0.77117000000000002</v>
      </c>
      <c r="AN1071" s="35">
        <v>5.7080000000000004E-3</v>
      </c>
      <c r="AO1071" s="35">
        <v>0.39600800000000003</v>
      </c>
      <c r="AP1071" s="35">
        <v>0.215</v>
      </c>
      <c r="AQ1071" s="35">
        <v>79.403499999999994</v>
      </c>
      <c r="AR1071" s="35">
        <v>93.714399999999998</v>
      </c>
      <c r="AS1071" s="43">
        <v>0.48918699999999998</v>
      </c>
      <c r="AT1071" s="36">
        <v>0.48940388029121729</v>
      </c>
      <c r="AU1071" s="44">
        <f t="shared" ref="AU1071:AU1077" si="17">(AS1071)-(AT1071)</f>
        <v>-2.168802912173029E-4</v>
      </c>
      <c r="AV1071" s="41">
        <v>40.8459</v>
      </c>
      <c r="AW1071" s="35">
        <v>40.543100000000003</v>
      </c>
      <c r="AX1071" s="44">
        <f t="shared" si="1"/>
        <v>0.30279999999999774</v>
      </c>
      <c r="AY1071" s="35">
        <v>43.472099999999998</v>
      </c>
      <c r="AZ1071" s="35">
        <v>43.19</v>
      </c>
      <c r="BA1071" s="44">
        <f t="shared" si="2"/>
        <v>0.2820999999999998</v>
      </c>
      <c r="BB1071" s="35">
        <v>98.763499999999993</v>
      </c>
      <c r="BC1071" s="35">
        <v>97.828947000000014</v>
      </c>
      <c r="BD1071" s="44">
        <f t="shared" si="3"/>
        <v>0.93455299999997976</v>
      </c>
      <c r="BE1071" s="35">
        <v>79.962400000000002</v>
      </c>
      <c r="BF1071" s="35">
        <v>79.403499999999994</v>
      </c>
      <c r="BG1071" s="44">
        <f t="shared" si="4"/>
        <v>0.55890000000000839</v>
      </c>
      <c r="BH1071" s="35">
        <f t="shared" ref="BH1071:BH1077" si="18">(AW1071)+(AY1071)</f>
        <v>84.015199999999993</v>
      </c>
      <c r="BI1071" s="35">
        <f t="shared" ref="BI1071:BI1077" si="19">(CK1071)+(CL1071)</f>
        <v>83.733100000000007</v>
      </c>
      <c r="BJ1071" s="44">
        <f t="shared" si="7"/>
        <v>0.28209999999998558</v>
      </c>
      <c r="BK1071" s="41">
        <v>11.83</v>
      </c>
      <c r="BL1071" s="35">
        <v>11.7341</v>
      </c>
      <c r="BM1071" s="44">
        <f t="shared" si="8"/>
        <v>9.5900000000000318E-2</v>
      </c>
      <c r="BN1071" s="36">
        <v>1.7260999999999999E-2</v>
      </c>
      <c r="BO1071" s="36">
        <v>3.4518E-2</v>
      </c>
      <c r="BP1071" s="36">
        <v>4.9230000000000003E-3</v>
      </c>
      <c r="BQ1071" s="36">
        <v>0.33987099999999998</v>
      </c>
      <c r="BR1071" s="36">
        <v>2.3813999999999998E-2</v>
      </c>
      <c r="BS1071" s="36">
        <v>1.74E-4</v>
      </c>
      <c r="BT1071" s="36">
        <v>1.2919E-2</v>
      </c>
      <c r="BU1071" s="36">
        <v>8.8719999999999997E-3</v>
      </c>
      <c r="BV1071" s="36">
        <v>2.5576500000000002</v>
      </c>
      <c r="BW1071" s="36">
        <f t="shared" ref="BW1071:BW1077" si="20">SUM(BN1071:BV1071)</f>
        <v>3.0000020000000003</v>
      </c>
      <c r="BX1071" s="993">
        <v>1.7260000000000001E-2</v>
      </c>
      <c r="BY1071" s="994">
        <v>3.4520000000000002E-2</v>
      </c>
      <c r="BZ1071" s="994">
        <v>4.9199999999999999E-3</v>
      </c>
      <c r="CA1071" s="994">
        <v>0.33999000000000001</v>
      </c>
      <c r="CB1071" s="994">
        <v>2.3810000000000001E-2</v>
      </c>
      <c r="CC1071" s="994">
        <v>1.7000000000000001E-4</v>
      </c>
      <c r="CD1071" s="994">
        <v>1.2919999999999999E-2</v>
      </c>
      <c r="CE1071" s="994">
        <v>8.8699999999999994E-3</v>
      </c>
      <c r="CF1071" s="994">
        <v>1.3058700000000001</v>
      </c>
      <c r="CG1071" s="994">
        <v>1.2516700000000001</v>
      </c>
      <c r="CH1071" s="994">
        <f t="shared" ref="CH1071:CH1077" si="21">SUM(BX1071:CG1071)</f>
        <v>3</v>
      </c>
      <c r="CI1071" s="994">
        <f t="shared" ref="CI1071:CI1077" si="22">(CF1071)+(CG1071)</f>
        <v>2.5575400000000004</v>
      </c>
      <c r="CJ1071" s="36">
        <v>0.48940388029121729</v>
      </c>
      <c r="CK1071" s="35">
        <v>40.543100000000003</v>
      </c>
      <c r="CL1071" s="35">
        <v>43.19</v>
      </c>
      <c r="CM1071" s="42">
        <v>97.828947000000014</v>
      </c>
    </row>
    <row r="1072" spans="1:91" ht="16" x14ac:dyDescent="0.2">
      <c r="A1072" s="29" t="s">
        <v>59</v>
      </c>
      <c r="B1072" s="30">
        <v>753</v>
      </c>
      <c r="C1072" s="30">
        <v>-25282</v>
      </c>
      <c r="D1072" s="30">
        <v>83</v>
      </c>
      <c r="E1072" s="31">
        <v>0.487257</v>
      </c>
      <c r="F1072" s="41">
        <v>80.389200000000002</v>
      </c>
      <c r="G1072" s="35">
        <v>41.219000000000001</v>
      </c>
      <c r="H1072" s="35">
        <v>43.531700000000001</v>
      </c>
      <c r="I1072" s="35">
        <v>0.31190000000000001</v>
      </c>
      <c r="J1072" s="35">
        <v>12.0581</v>
      </c>
      <c r="K1072" s="35">
        <v>0.77507800000000004</v>
      </c>
      <c r="L1072" s="35">
        <v>0.42511900000000002</v>
      </c>
      <c r="M1072" s="35">
        <v>6.8989999999999998E-3</v>
      </c>
      <c r="N1072" s="35">
        <v>0.73616499999999996</v>
      </c>
      <c r="O1072" s="35">
        <v>0.12615899999999999</v>
      </c>
      <c r="P1072" s="35">
        <v>0.20317099999999999</v>
      </c>
      <c r="Q1072" s="42">
        <v>99.393299999999996</v>
      </c>
      <c r="R1072" s="41">
        <v>4.36151</v>
      </c>
      <c r="S1072" s="36">
        <v>2.5542899999999999</v>
      </c>
      <c r="T1072" s="36">
        <v>1.30969</v>
      </c>
      <c r="U1072" s="36">
        <v>1.2445999999999999</v>
      </c>
      <c r="V1072" s="36">
        <v>1.7666000000000001E-2</v>
      </c>
      <c r="W1072" s="36">
        <v>0.34451900000000002</v>
      </c>
      <c r="X1072" s="36">
        <v>2.3609999999999999E-2</v>
      </c>
      <c r="Y1072" s="36">
        <v>1.3681E-2</v>
      </c>
      <c r="Z1072" s="36">
        <v>2.0699999999999999E-4</v>
      </c>
      <c r="AA1072" s="36">
        <v>3.2964E-2</v>
      </c>
      <c r="AB1072" s="36">
        <v>4.7930000000000004E-3</v>
      </c>
      <c r="AC1072" s="36">
        <v>8.2710000000000006E-3</v>
      </c>
      <c r="AD1072" s="36">
        <v>4</v>
      </c>
      <c r="AE1072" s="36">
        <v>3</v>
      </c>
      <c r="AF1072" s="35">
        <v>4.36151</v>
      </c>
      <c r="AG1072" s="37">
        <f t="shared" si="16"/>
        <v>0.11102038320441107</v>
      </c>
      <c r="AH1072" s="53">
        <v>0.487257</v>
      </c>
      <c r="AI1072" s="35">
        <v>0.31335600000000002</v>
      </c>
      <c r="AJ1072" s="35">
        <v>0.73814199999999996</v>
      </c>
      <c r="AK1072" s="35">
        <v>0.11794</v>
      </c>
      <c r="AL1072" s="35">
        <v>11.961</v>
      </c>
      <c r="AM1072" s="35">
        <v>0.76402599999999998</v>
      </c>
      <c r="AN1072" s="35">
        <v>2.6800000000000001E-4</v>
      </c>
      <c r="AO1072" s="35">
        <v>0.41543099999999999</v>
      </c>
      <c r="AP1072" s="35">
        <v>0.196663</v>
      </c>
      <c r="AQ1072" s="35">
        <v>79.830399999999997</v>
      </c>
      <c r="AR1072" s="35">
        <v>94.337199999999996</v>
      </c>
      <c r="AS1072" s="43">
        <v>0.487257</v>
      </c>
      <c r="AT1072" s="36">
        <v>0.48748126201090425</v>
      </c>
      <c r="AU1072" s="44">
        <f t="shared" si="17"/>
        <v>-2.2426201090425257E-4</v>
      </c>
      <c r="AV1072" s="41">
        <v>41.219000000000001</v>
      </c>
      <c r="AW1072" s="35">
        <v>40.9146</v>
      </c>
      <c r="AX1072" s="44">
        <f t="shared" si="1"/>
        <v>0.30440000000000111</v>
      </c>
      <c r="AY1072" s="35">
        <v>43.531700000000001</v>
      </c>
      <c r="AZ1072" s="35">
        <v>43.25</v>
      </c>
      <c r="BA1072" s="44">
        <f t="shared" si="2"/>
        <v>0.28170000000000073</v>
      </c>
      <c r="BB1072" s="35">
        <v>99.393299999999996</v>
      </c>
      <c r="BC1072" s="35">
        <v>98.47476300000001</v>
      </c>
      <c r="BD1072" s="44">
        <f t="shared" si="3"/>
        <v>0.91853699999998639</v>
      </c>
      <c r="BE1072" s="35">
        <v>80.389200000000002</v>
      </c>
      <c r="BF1072" s="35">
        <v>79.830399999999997</v>
      </c>
      <c r="BG1072" s="44">
        <f t="shared" si="4"/>
        <v>0.55880000000000507</v>
      </c>
      <c r="BH1072" s="35">
        <f t="shared" si="18"/>
        <v>84.446300000000008</v>
      </c>
      <c r="BI1072" s="35">
        <f t="shared" si="19"/>
        <v>84.164600000000007</v>
      </c>
      <c r="BJ1072" s="44">
        <f t="shared" si="7"/>
        <v>0.28170000000000073</v>
      </c>
      <c r="BK1072" s="41">
        <v>12.0581</v>
      </c>
      <c r="BL1072" s="35">
        <v>11.961</v>
      </c>
      <c r="BM1072" s="44">
        <f t="shared" si="8"/>
        <v>9.7099999999999298E-2</v>
      </c>
      <c r="BN1072" s="36">
        <v>1.7878000000000002E-2</v>
      </c>
      <c r="BO1072" s="36">
        <v>3.3293999999999997E-2</v>
      </c>
      <c r="BP1072" s="36">
        <v>4.5139999999999998E-3</v>
      </c>
      <c r="BQ1072" s="36">
        <v>0.34424500000000002</v>
      </c>
      <c r="BR1072" s="36">
        <v>2.3444E-2</v>
      </c>
      <c r="BS1072" s="36">
        <v>7.9999999999999996E-6</v>
      </c>
      <c r="BT1072" s="36">
        <v>1.3467E-2</v>
      </c>
      <c r="BU1072" s="36">
        <v>8.064E-3</v>
      </c>
      <c r="BV1072" s="36">
        <v>2.5550899999999999</v>
      </c>
      <c r="BW1072" s="36">
        <f t="shared" si="20"/>
        <v>3.0000040000000001</v>
      </c>
      <c r="BX1072" s="993">
        <v>1.788E-2</v>
      </c>
      <c r="BY1072" s="994">
        <v>3.329E-2</v>
      </c>
      <c r="BZ1072" s="994">
        <v>4.5100000000000001E-3</v>
      </c>
      <c r="CA1072" s="994">
        <v>0.34436</v>
      </c>
      <c r="CB1072" s="994">
        <v>2.3439999999999999E-2</v>
      </c>
      <c r="CC1072" s="994">
        <v>1.0000000000000001E-5</v>
      </c>
      <c r="CD1072" s="994">
        <v>1.3469999999999999E-2</v>
      </c>
      <c r="CE1072" s="994">
        <v>8.0599999999999995E-3</v>
      </c>
      <c r="CF1072" s="994">
        <v>1.3094699999999999</v>
      </c>
      <c r="CG1072" s="994">
        <v>1.2455000000000001</v>
      </c>
      <c r="CH1072" s="994">
        <f t="shared" si="21"/>
        <v>2.9999899999999999</v>
      </c>
      <c r="CI1072" s="994">
        <f t="shared" si="22"/>
        <v>2.55497</v>
      </c>
      <c r="CJ1072" s="36">
        <v>0.48748126201090425</v>
      </c>
      <c r="CK1072" s="35">
        <v>40.9146</v>
      </c>
      <c r="CL1072" s="35">
        <v>43.25</v>
      </c>
      <c r="CM1072" s="42">
        <v>98.47476300000001</v>
      </c>
    </row>
    <row r="1073" spans="1:91" ht="16" x14ac:dyDescent="0.2">
      <c r="A1073" s="29" t="s">
        <v>59</v>
      </c>
      <c r="B1073" s="30">
        <v>752</v>
      </c>
      <c r="C1073" s="30">
        <v>-25282</v>
      </c>
      <c r="D1073" s="30">
        <v>83</v>
      </c>
      <c r="E1073" s="31">
        <v>0.48343000000000003</v>
      </c>
      <c r="F1073" s="41">
        <v>79.971299999999999</v>
      </c>
      <c r="G1073" s="35">
        <v>41.3108</v>
      </c>
      <c r="H1073" s="35">
        <v>42.965299999999999</v>
      </c>
      <c r="I1073" s="35">
        <v>0.31642399999999998</v>
      </c>
      <c r="J1073" s="35">
        <v>12.264900000000001</v>
      </c>
      <c r="K1073" s="35">
        <v>0.78854800000000003</v>
      </c>
      <c r="L1073" s="35">
        <v>0.42071900000000001</v>
      </c>
      <c r="M1073" s="35">
        <v>1.5349999999999999E-3</v>
      </c>
      <c r="N1073" s="35">
        <v>0.71853</v>
      </c>
      <c r="O1073" s="35">
        <v>0.110967</v>
      </c>
      <c r="P1073" s="35">
        <v>0.18515699999999999</v>
      </c>
      <c r="Q1073" s="42">
        <v>99.082899999999995</v>
      </c>
      <c r="R1073" s="41">
        <v>4.3047700000000004</v>
      </c>
      <c r="S1073" s="36">
        <v>2.5487500000000001</v>
      </c>
      <c r="T1073" s="36">
        <v>1.3166100000000001</v>
      </c>
      <c r="U1073" s="36">
        <v>1.23214</v>
      </c>
      <c r="V1073" s="36">
        <v>1.7977E-2</v>
      </c>
      <c r="W1073" s="36">
        <v>0.351495</v>
      </c>
      <c r="X1073" s="36">
        <v>2.4094000000000001E-2</v>
      </c>
      <c r="Y1073" s="36">
        <v>1.358E-2</v>
      </c>
      <c r="Z1073" s="36">
        <v>4.6E-5</v>
      </c>
      <c r="AA1073" s="36">
        <v>3.2272000000000002E-2</v>
      </c>
      <c r="AB1073" s="36">
        <v>4.2290000000000001E-3</v>
      </c>
      <c r="AC1073" s="36">
        <v>7.5599999999999999E-3</v>
      </c>
      <c r="AD1073" s="36">
        <v>4</v>
      </c>
      <c r="AE1073" s="36">
        <v>3</v>
      </c>
      <c r="AF1073" s="35">
        <v>4.3047700000000004</v>
      </c>
      <c r="AG1073" s="37">
        <f t="shared" si="16"/>
        <v>0.1218174484787452</v>
      </c>
      <c r="AH1073" s="53">
        <v>0.48343000000000003</v>
      </c>
      <c r="AI1073" s="35">
        <v>0.31789899999999999</v>
      </c>
      <c r="AJ1073" s="35">
        <v>0.72036800000000001</v>
      </c>
      <c r="AK1073" s="35">
        <v>0.102768</v>
      </c>
      <c r="AL1073" s="35">
        <v>12.167400000000001</v>
      </c>
      <c r="AM1073" s="35">
        <v>0.777501</v>
      </c>
      <c r="AN1073" s="35">
        <v>-4.96E-3</v>
      </c>
      <c r="AO1073" s="35">
        <v>0.41115000000000002</v>
      </c>
      <c r="AP1073" s="35">
        <v>0.17882300000000001</v>
      </c>
      <c r="AQ1073" s="35">
        <v>79.421300000000002</v>
      </c>
      <c r="AR1073" s="35">
        <v>94.092299999999994</v>
      </c>
      <c r="AS1073" s="43">
        <v>0.48343000000000003</v>
      </c>
      <c r="AT1073" s="36">
        <v>0.48365713120187648</v>
      </c>
      <c r="AU1073" s="44">
        <f t="shared" si="17"/>
        <v>-2.2713120187645153E-4</v>
      </c>
      <c r="AV1073" s="41">
        <v>41.3108</v>
      </c>
      <c r="AW1073" s="35">
        <v>41.008600000000001</v>
      </c>
      <c r="AX1073" s="44">
        <f t="shared" si="1"/>
        <v>0.30219999999999914</v>
      </c>
      <c r="AY1073" s="35">
        <v>42.965299999999999</v>
      </c>
      <c r="AZ1073" s="35">
        <v>42.69</v>
      </c>
      <c r="BA1073" s="44">
        <f t="shared" si="2"/>
        <v>0.27530000000000143</v>
      </c>
      <c r="BB1073" s="35">
        <v>99.082899999999995</v>
      </c>
      <c r="BC1073" s="35">
        <v>98.190725999999998</v>
      </c>
      <c r="BD1073" s="44">
        <f t="shared" si="3"/>
        <v>0.89217399999999714</v>
      </c>
      <c r="BE1073" s="35">
        <v>79.971299999999999</v>
      </c>
      <c r="BF1073" s="35">
        <v>79.421300000000002</v>
      </c>
      <c r="BG1073" s="44">
        <f t="shared" si="4"/>
        <v>0.54999999999999716</v>
      </c>
      <c r="BH1073" s="35">
        <f t="shared" si="18"/>
        <v>83.9739</v>
      </c>
      <c r="BI1073" s="35">
        <f t="shared" si="19"/>
        <v>83.698599999999999</v>
      </c>
      <c r="BJ1073" s="44">
        <f t="shared" si="7"/>
        <v>0.27530000000000143</v>
      </c>
      <c r="BK1073" s="41">
        <v>12.264900000000001</v>
      </c>
      <c r="BL1073" s="35">
        <v>12.167400000000001</v>
      </c>
      <c r="BM1073" s="44">
        <f t="shared" si="8"/>
        <v>9.7500000000000142E-2</v>
      </c>
      <c r="BN1073" s="36">
        <v>1.8190999999999999E-2</v>
      </c>
      <c r="BO1073" s="36">
        <v>3.2589E-2</v>
      </c>
      <c r="BP1073" s="36">
        <v>3.9449999999999997E-3</v>
      </c>
      <c r="BQ1073" s="36">
        <v>0.35122500000000001</v>
      </c>
      <c r="BR1073" s="36">
        <v>2.3928000000000001E-2</v>
      </c>
      <c r="BS1073" s="36">
        <v>-1.4999999999999999E-4</v>
      </c>
      <c r="BT1073" s="36">
        <v>1.3368E-2</v>
      </c>
      <c r="BU1073" s="36">
        <v>7.3540000000000003E-3</v>
      </c>
      <c r="BV1073" s="36">
        <v>2.54955</v>
      </c>
      <c r="BW1073" s="36">
        <f t="shared" si="20"/>
        <v>3</v>
      </c>
      <c r="BX1073" s="993">
        <v>1.8190000000000001E-2</v>
      </c>
      <c r="BY1073" s="994">
        <v>3.2590000000000001E-2</v>
      </c>
      <c r="BZ1073" s="994">
        <v>3.9399999999999999E-3</v>
      </c>
      <c r="CA1073" s="994">
        <v>0.35135</v>
      </c>
      <c r="CB1073" s="994">
        <v>2.393E-2</v>
      </c>
      <c r="CC1073" s="994">
        <v>-1.4999999999999999E-4</v>
      </c>
      <c r="CD1073" s="994">
        <v>1.337E-2</v>
      </c>
      <c r="CE1073" s="994">
        <v>7.3499999999999998E-3</v>
      </c>
      <c r="CF1073" s="994">
        <v>1.3163800000000001</v>
      </c>
      <c r="CG1073" s="994">
        <v>1.23305</v>
      </c>
      <c r="CH1073" s="994">
        <f t="shared" si="21"/>
        <v>3</v>
      </c>
      <c r="CI1073" s="994">
        <f t="shared" si="22"/>
        <v>2.5494300000000001</v>
      </c>
      <c r="CJ1073" s="36">
        <v>0.48365713120187648</v>
      </c>
      <c r="CK1073" s="35">
        <v>41.008600000000001</v>
      </c>
      <c r="CL1073" s="35">
        <v>42.69</v>
      </c>
      <c r="CM1073" s="42">
        <v>98.190725999999998</v>
      </c>
    </row>
    <row r="1074" spans="1:91" ht="16" x14ac:dyDescent="0.2">
      <c r="A1074" s="29" t="s">
        <v>59</v>
      </c>
      <c r="B1074" s="30">
        <v>750</v>
      </c>
      <c r="C1074" s="30">
        <v>-25282</v>
      </c>
      <c r="D1074" s="30">
        <v>83</v>
      </c>
      <c r="E1074" s="31">
        <v>0.480072</v>
      </c>
      <c r="F1074" s="41">
        <v>80.080399999999997</v>
      </c>
      <c r="G1074" s="35">
        <v>41.636099999999999</v>
      </c>
      <c r="H1074" s="35">
        <v>42.725000000000001</v>
      </c>
      <c r="I1074" s="35">
        <v>0.34738400000000003</v>
      </c>
      <c r="J1074" s="35">
        <v>12.532</v>
      </c>
      <c r="K1074" s="35">
        <v>0.76400299999999999</v>
      </c>
      <c r="L1074" s="35">
        <v>0.43024200000000001</v>
      </c>
      <c r="M1074" s="35">
        <v>1.1523E-2</v>
      </c>
      <c r="N1074" s="35">
        <v>0.72033400000000003</v>
      </c>
      <c r="O1074" s="35">
        <v>0.118072</v>
      </c>
      <c r="P1074" s="35">
        <v>0.17995900000000001</v>
      </c>
      <c r="Q1074" s="42">
        <v>99.464500000000001</v>
      </c>
      <c r="R1074" s="41">
        <v>4.2806899999999999</v>
      </c>
      <c r="S1074" s="36">
        <v>2.5413100000000002</v>
      </c>
      <c r="T1074" s="36">
        <v>1.3212999999999999</v>
      </c>
      <c r="U1074" s="36">
        <v>1.22001</v>
      </c>
      <c r="V1074" s="36">
        <v>1.9650999999999998E-2</v>
      </c>
      <c r="W1074" s="36">
        <v>0.35761199999999999</v>
      </c>
      <c r="X1074" s="36">
        <v>2.3244000000000001E-2</v>
      </c>
      <c r="Y1074" s="36">
        <v>1.3828E-2</v>
      </c>
      <c r="Z1074" s="36">
        <v>3.4600000000000001E-4</v>
      </c>
      <c r="AA1074" s="36">
        <v>3.2215000000000001E-2</v>
      </c>
      <c r="AB1074" s="36">
        <v>4.4799999999999996E-3</v>
      </c>
      <c r="AC1074" s="36">
        <v>7.3169999999999997E-3</v>
      </c>
      <c r="AD1074" s="36">
        <v>4</v>
      </c>
      <c r="AE1074" s="36">
        <v>3</v>
      </c>
      <c r="AF1074" s="35">
        <v>4.2806899999999999</v>
      </c>
      <c r="AG1074" s="37">
        <f t="shared" si="16"/>
        <v>0.15262528477906753</v>
      </c>
      <c r="AH1074" s="53">
        <v>0.480072</v>
      </c>
      <c r="AI1074" s="35">
        <v>0.34909899999999999</v>
      </c>
      <c r="AJ1074" s="35">
        <v>0.72215700000000005</v>
      </c>
      <c r="AK1074" s="35">
        <v>0.109975</v>
      </c>
      <c r="AL1074" s="35">
        <v>12.4336</v>
      </c>
      <c r="AM1074" s="35">
        <v>0.753278</v>
      </c>
      <c r="AN1074" s="35">
        <v>4.9779999999999998E-3</v>
      </c>
      <c r="AO1074" s="35">
        <v>0.42072700000000002</v>
      </c>
      <c r="AP1074" s="35">
        <v>0.17372399999999999</v>
      </c>
      <c r="AQ1074" s="35">
        <v>79.535700000000006</v>
      </c>
      <c r="AR1074" s="35">
        <v>94.503200000000007</v>
      </c>
      <c r="AS1074" s="43">
        <v>0.480072</v>
      </c>
      <c r="AT1074" s="36">
        <v>0.48030260114242551</v>
      </c>
      <c r="AU1074" s="44">
        <f t="shared" si="17"/>
        <v>-2.3060114242551277E-4</v>
      </c>
      <c r="AV1074" s="41">
        <v>41.636099999999999</v>
      </c>
      <c r="AW1074" s="35">
        <v>41.334499999999998</v>
      </c>
      <c r="AX1074" s="44">
        <f t="shared" si="1"/>
        <v>0.30160000000000053</v>
      </c>
      <c r="AY1074" s="35">
        <v>42.725000000000001</v>
      </c>
      <c r="AZ1074" s="35">
        <v>42.45</v>
      </c>
      <c r="BA1074" s="44">
        <f t="shared" si="2"/>
        <v>0.27499999999999858</v>
      </c>
      <c r="BB1074" s="35">
        <v>99.464500000000001</v>
      </c>
      <c r="BC1074" s="35">
        <v>98.578313999999992</v>
      </c>
      <c r="BD1074" s="44">
        <f t="shared" si="3"/>
        <v>0.88618600000000924</v>
      </c>
      <c r="BE1074" s="35">
        <v>80.080399999999997</v>
      </c>
      <c r="BF1074" s="35">
        <v>79.535700000000006</v>
      </c>
      <c r="BG1074" s="44">
        <f t="shared" si="4"/>
        <v>0.54469999999999175</v>
      </c>
      <c r="BH1074" s="35">
        <f t="shared" si="18"/>
        <v>84.0595</v>
      </c>
      <c r="BI1074" s="35">
        <f t="shared" si="19"/>
        <v>83.784500000000008</v>
      </c>
      <c r="BJ1074" s="44">
        <f t="shared" si="7"/>
        <v>0.27499999999999147</v>
      </c>
      <c r="BK1074" s="41">
        <v>12.532</v>
      </c>
      <c r="BL1074" s="35">
        <v>12.4336</v>
      </c>
      <c r="BM1074" s="44">
        <f t="shared" si="8"/>
        <v>9.8399999999999821E-2</v>
      </c>
      <c r="BN1074" s="36">
        <v>1.9890000000000001E-2</v>
      </c>
      <c r="BO1074" s="36">
        <v>3.2527E-2</v>
      </c>
      <c r="BP1074" s="36">
        <v>4.2030000000000001E-3</v>
      </c>
      <c r="BQ1074" s="36">
        <v>0.35734300000000002</v>
      </c>
      <c r="BR1074" s="36">
        <v>2.3081999999999998E-2</v>
      </c>
      <c r="BS1074" s="36">
        <v>1.4999999999999999E-4</v>
      </c>
      <c r="BT1074" s="36">
        <v>1.3618999999999999E-2</v>
      </c>
      <c r="BU1074" s="36">
        <v>7.1139999999999997E-3</v>
      </c>
      <c r="BV1074" s="36">
        <v>2.5420699999999998</v>
      </c>
      <c r="BW1074" s="36">
        <f t="shared" si="20"/>
        <v>2.9999979999999997</v>
      </c>
      <c r="BX1074" s="993">
        <v>1.9890000000000001E-2</v>
      </c>
      <c r="BY1074" s="994">
        <v>3.2530000000000003E-2</v>
      </c>
      <c r="BZ1074" s="994">
        <v>4.1999999999999997E-3</v>
      </c>
      <c r="CA1074" s="994">
        <v>0.35747000000000001</v>
      </c>
      <c r="CB1074" s="994">
        <v>2.308E-2</v>
      </c>
      <c r="CC1074" s="994">
        <v>1.4999999999999999E-4</v>
      </c>
      <c r="CD1074" s="994">
        <v>1.362E-2</v>
      </c>
      <c r="CE1074" s="994">
        <v>7.11E-3</v>
      </c>
      <c r="CF1074" s="994">
        <v>1.3210500000000001</v>
      </c>
      <c r="CG1074" s="994">
        <v>1.2209099999999999</v>
      </c>
      <c r="CH1074" s="994">
        <f t="shared" si="21"/>
        <v>3.0000100000000001</v>
      </c>
      <c r="CI1074" s="994">
        <f t="shared" si="22"/>
        <v>2.54196</v>
      </c>
      <c r="CJ1074" s="36">
        <v>0.48030260114242551</v>
      </c>
      <c r="CK1074" s="35">
        <v>41.334499999999998</v>
      </c>
      <c r="CL1074" s="35">
        <v>42.45</v>
      </c>
      <c r="CM1074" s="42">
        <v>98.578313999999992</v>
      </c>
    </row>
    <row r="1075" spans="1:91" ht="16" x14ac:dyDescent="0.2">
      <c r="A1075" s="212" t="s">
        <v>60</v>
      </c>
      <c r="B1075" s="55">
        <v>750</v>
      </c>
      <c r="C1075" s="55">
        <v>-25277</v>
      </c>
      <c r="D1075" s="55">
        <v>83</v>
      </c>
      <c r="E1075" s="56">
        <v>0.17394899999999999</v>
      </c>
      <c r="F1075" s="57">
        <v>48.565300000000001</v>
      </c>
      <c r="G1075" s="58">
        <v>40.117400000000004</v>
      </c>
      <c r="H1075" s="58">
        <v>9.38856</v>
      </c>
      <c r="I1075" s="58">
        <v>0.90720900000000004</v>
      </c>
      <c r="J1075" s="58">
        <v>47.43</v>
      </c>
      <c r="K1075" s="58">
        <v>0.104588</v>
      </c>
      <c r="L1075" s="58">
        <v>0.71768299999999996</v>
      </c>
      <c r="M1075" s="58">
        <v>2.7009999999999998E-3</v>
      </c>
      <c r="N1075" s="58">
        <v>3.7565000000000001E-2</v>
      </c>
      <c r="O1075" s="58">
        <v>7.6638999999999999E-2</v>
      </c>
      <c r="P1075" s="58">
        <v>0.218446</v>
      </c>
      <c r="Q1075" s="59">
        <v>99.000799999999998</v>
      </c>
      <c r="R1075" s="57">
        <v>0.94065699999999997</v>
      </c>
      <c r="S1075" s="60">
        <v>1.0323599999999999</v>
      </c>
      <c r="T1075" s="60">
        <v>0.85277899999999995</v>
      </c>
      <c r="U1075" s="60">
        <v>0.17957799999999999</v>
      </c>
      <c r="V1075" s="60">
        <v>3.4375999999999997E-2</v>
      </c>
      <c r="W1075" s="60">
        <v>0.90660700000000005</v>
      </c>
      <c r="X1075" s="60">
        <v>2.1310000000000001E-3</v>
      </c>
      <c r="Y1075" s="60">
        <v>1.5450999999999999E-2</v>
      </c>
      <c r="Z1075" s="60">
        <v>5.3999999999999998E-5</v>
      </c>
      <c r="AA1075" s="60">
        <v>1.1249999999999999E-3</v>
      </c>
      <c r="AB1075" s="60">
        <v>1.9480000000000001E-3</v>
      </c>
      <c r="AC1075" s="60">
        <v>5.9490000000000003E-3</v>
      </c>
      <c r="AD1075" s="60">
        <v>3</v>
      </c>
      <c r="AE1075" s="60">
        <v>2</v>
      </c>
      <c r="AF1075" s="58">
        <v>0.94065500000000002</v>
      </c>
      <c r="AG1075" s="130">
        <f t="shared" si="16"/>
        <v>0.34729874814944822</v>
      </c>
      <c r="AH1075" s="62">
        <v>0.17394899999999999</v>
      </c>
      <c r="AI1075" s="58">
        <v>0.90794399999999997</v>
      </c>
      <c r="AJ1075" s="58">
        <v>3.703E-2</v>
      </c>
      <c r="AK1075" s="58">
        <v>7.5135999999999994E-2</v>
      </c>
      <c r="AL1075" s="58">
        <v>47.365900000000003</v>
      </c>
      <c r="AM1075" s="58">
        <v>0.103481</v>
      </c>
      <c r="AN1075" s="58">
        <v>1.418E-3</v>
      </c>
      <c r="AO1075" s="58">
        <v>0.71568299999999996</v>
      </c>
      <c r="AP1075" s="58">
        <v>0.217193</v>
      </c>
      <c r="AQ1075" s="58">
        <v>48.505600000000001</v>
      </c>
      <c r="AR1075" s="58">
        <v>97.929299999999998</v>
      </c>
      <c r="AS1075" s="63">
        <v>0.17394899999999999</v>
      </c>
      <c r="AT1075" s="60">
        <v>0.17376267836903136</v>
      </c>
      <c r="AU1075" s="64">
        <f t="shared" si="17"/>
        <v>1.8632163096862775E-4</v>
      </c>
      <c r="AV1075" s="57">
        <v>40.117400000000004</v>
      </c>
      <c r="AW1075" s="58">
        <v>40.077100000000002</v>
      </c>
      <c r="AX1075" s="64">
        <f t="shared" si="1"/>
        <v>4.0300000000002001E-2</v>
      </c>
      <c r="AY1075" s="58">
        <v>9.38856</v>
      </c>
      <c r="AZ1075" s="58">
        <v>9.3699999999999992</v>
      </c>
      <c r="BA1075" s="64">
        <f t="shared" si="2"/>
        <v>1.8560000000000798E-2</v>
      </c>
      <c r="BB1075" s="58">
        <v>99.000799999999998</v>
      </c>
      <c r="BC1075" s="58">
        <v>98.653692000000007</v>
      </c>
      <c r="BD1075" s="64">
        <f t="shared" si="3"/>
        <v>0.34710799999999153</v>
      </c>
      <c r="BE1075" s="58">
        <v>48.565300000000001</v>
      </c>
      <c r="BF1075" s="58">
        <v>48.505600000000001</v>
      </c>
      <c r="BG1075" s="64">
        <f t="shared" si="4"/>
        <v>5.969999999999942E-2</v>
      </c>
      <c r="BH1075" s="58">
        <f t="shared" si="18"/>
        <v>49.46566</v>
      </c>
      <c r="BI1075" s="58">
        <f t="shared" si="19"/>
        <v>49.447099999999999</v>
      </c>
      <c r="BJ1075" s="64">
        <f t="shared" si="7"/>
        <v>1.8560000000000798E-2</v>
      </c>
      <c r="BK1075" s="57">
        <v>47.43</v>
      </c>
      <c r="BL1075" s="58">
        <v>47.365900000000003</v>
      </c>
      <c r="BM1075" s="64">
        <f t="shared" si="8"/>
        <v>6.4099999999996271E-2</v>
      </c>
      <c r="BN1075" s="60">
        <v>3.4450000000000001E-2</v>
      </c>
      <c r="BO1075" s="60">
        <v>1.111E-3</v>
      </c>
      <c r="BP1075" s="60">
        <v>1.9120000000000001E-3</v>
      </c>
      <c r="BQ1075" s="60">
        <v>0.90658099999999997</v>
      </c>
      <c r="BR1075" s="60">
        <v>2.1120000000000002E-3</v>
      </c>
      <c r="BS1075" s="60">
        <v>2.9E-5</v>
      </c>
      <c r="BT1075" s="60">
        <v>1.5429E-2</v>
      </c>
      <c r="BU1075" s="60">
        <v>5.9230000000000003E-3</v>
      </c>
      <c r="BV1075" s="60">
        <v>1.0324599999999999</v>
      </c>
      <c r="BW1075" s="60">
        <f t="shared" si="20"/>
        <v>2.0000070000000001</v>
      </c>
      <c r="BX1075" s="995">
        <v>3.4439999999999998E-2</v>
      </c>
      <c r="BY1075" s="996">
        <v>1.1100000000000001E-3</v>
      </c>
      <c r="BZ1075" s="996">
        <v>1.91E-3</v>
      </c>
      <c r="CA1075" s="996">
        <v>0.90678000000000003</v>
      </c>
      <c r="CB1075" s="996">
        <v>2.1099999999999999E-3</v>
      </c>
      <c r="CC1075" s="996">
        <v>3.0000000000000001E-5</v>
      </c>
      <c r="CD1075" s="996">
        <v>1.5429999999999999E-2</v>
      </c>
      <c r="CE1075" s="996">
        <v>5.9199999999999999E-3</v>
      </c>
      <c r="CF1075" s="996">
        <v>0.85289999999999999</v>
      </c>
      <c r="CG1075" s="996">
        <v>0.17937</v>
      </c>
      <c r="CH1075" s="996">
        <f t="shared" si="21"/>
        <v>2</v>
      </c>
      <c r="CI1075" s="996">
        <f t="shared" si="22"/>
        <v>1.03227</v>
      </c>
      <c r="CJ1075" s="60">
        <v>0.17376267836903136</v>
      </c>
      <c r="CK1075" s="58">
        <v>40.077100000000002</v>
      </c>
      <c r="CL1075" s="58">
        <v>9.3699999999999992</v>
      </c>
      <c r="CM1075" s="59">
        <v>98.653692000000007</v>
      </c>
    </row>
    <row r="1076" spans="1:91" ht="16" x14ac:dyDescent="0.2">
      <c r="A1076" s="212" t="s">
        <v>60</v>
      </c>
      <c r="B1076" s="55">
        <v>751</v>
      </c>
      <c r="C1076" s="55">
        <v>-25278</v>
      </c>
      <c r="D1076" s="55">
        <v>83</v>
      </c>
      <c r="E1076" s="56">
        <v>0.17403299999999999</v>
      </c>
      <c r="F1076" s="57">
        <v>48.7378</v>
      </c>
      <c r="G1076" s="58">
        <v>40.255800000000001</v>
      </c>
      <c r="H1076" s="58">
        <v>9.4264399999999995</v>
      </c>
      <c r="I1076" s="58">
        <v>0.90439899999999995</v>
      </c>
      <c r="J1076" s="58">
        <v>47.528500000000001</v>
      </c>
      <c r="K1076" s="58">
        <v>0.10098600000000001</v>
      </c>
      <c r="L1076" s="58">
        <v>0.69552700000000001</v>
      </c>
      <c r="M1076" s="58">
        <v>4.5620000000000001E-3</v>
      </c>
      <c r="N1076" s="58">
        <v>3.4262000000000001E-2</v>
      </c>
      <c r="O1076" s="58">
        <v>9.4009999999999996E-2</v>
      </c>
      <c r="P1076" s="58">
        <v>0.21714900000000001</v>
      </c>
      <c r="Q1076" s="59">
        <v>99.261600000000001</v>
      </c>
      <c r="R1076" s="57">
        <v>0.94445000000000001</v>
      </c>
      <c r="S1076" s="60">
        <v>1.03332</v>
      </c>
      <c r="T1076" s="60">
        <v>0.85348599999999997</v>
      </c>
      <c r="U1076" s="60">
        <v>0.17983199999999999</v>
      </c>
      <c r="V1076" s="60">
        <v>3.4180000000000002E-2</v>
      </c>
      <c r="W1076" s="60">
        <v>0.90611699999999995</v>
      </c>
      <c r="X1076" s="60">
        <v>2.0530000000000001E-3</v>
      </c>
      <c r="Y1076" s="60">
        <v>1.4935E-2</v>
      </c>
      <c r="Z1076" s="60">
        <v>9.1000000000000003E-5</v>
      </c>
      <c r="AA1076" s="60">
        <v>1.024E-3</v>
      </c>
      <c r="AB1076" s="60">
        <v>2.3830000000000001E-3</v>
      </c>
      <c r="AC1076" s="60">
        <v>5.8979999999999996E-3</v>
      </c>
      <c r="AD1076" s="60">
        <v>3</v>
      </c>
      <c r="AE1076" s="60">
        <v>2</v>
      </c>
      <c r="AF1076" s="58">
        <v>0.94445000000000001</v>
      </c>
      <c r="AG1076" s="130">
        <f t="shared" si="16"/>
        <v>0.35956683144457097</v>
      </c>
      <c r="AH1076" s="62">
        <v>0.17403299999999999</v>
      </c>
      <c r="AI1076" s="58">
        <v>0.90513299999999997</v>
      </c>
      <c r="AJ1076" s="58">
        <v>3.3723000000000003E-2</v>
      </c>
      <c r="AK1076" s="58">
        <v>9.2508000000000007E-2</v>
      </c>
      <c r="AL1076" s="58">
        <v>47.464100000000002</v>
      </c>
      <c r="AM1076" s="58">
        <v>9.9883E-2</v>
      </c>
      <c r="AN1076" s="58">
        <v>3.274E-3</v>
      </c>
      <c r="AO1076" s="58">
        <v>0.69354800000000005</v>
      </c>
      <c r="AP1076" s="58">
        <v>0.215895</v>
      </c>
      <c r="AQ1076" s="58">
        <v>48.677799999999998</v>
      </c>
      <c r="AR1076" s="58">
        <v>98.185900000000004</v>
      </c>
      <c r="AS1076" s="63">
        <v>0.17403299999999999</v>
      </c>
      <c r="AT1076" s="60">
        <v>0.17385286915788353</v>
      </c>
      <c r="AU1076" s="64">
        <f t="shared" si="17"/>
        <v>1.8013084211646047E-4</v>
      </c>
      <c r="AV1076" s="57">
        <v>40.255800000000001</v>
      </c>
      <c r="AW1076" s="58">
        <v>40.215000000000003</v>
      </c>
      <c r="AX1076" s="64">
        <f t="shared" si="1"/>
        <v>4.0799999999997283E-2</v>
      </c>
      <c r="AY1076" s="58">
        <v>9.4264399999999995</v>
      </c>
      <c r="AZ1076" s="58">
        <v>9.41</v>
      </c>
      <c r="BA1076" s="64">
        <f t="shared" si="2"/>
        <v>1.6439999999999344E-2</v>
      </c>
      <c r="BB1076" s="58">
        <v>99.261600000000001</v>
      </c>
      <c r="BC1076" s="58">
        <v>98.917169000000015</v>
      </c>
      <c r="BD1076" s="64">
        <f t="shared" si="3"/>
        <v>0.34443099999998594</v>
      </c>
      <c r="BE1076" s="58">
        <v>48.7378</v>
      </c>
      <c r="BF1076" s="58">
        <v>48.677799999999998</v>
      </c>
      <c r="BG1076" s="64">
        <f t="shared" si="4"/>
        <v>6.0000000000002274E-2</v>
      </c>
      <c r="BH1076" s="58">
        <f t="shared" si="18"/>
        <v>49.641440000000003</v>
      </c>
      <c r="BI1076" s="58">
        <f t="shared" si="19"/>
        <v>49.625</v>
      </c>
      <c r="BJ1076" s="64">
        <f t="shared" si="7"/>
        <v>1.6440000000002897E-2</v>
      </c>
      <c r="BK1076" s="57">
        <v>47.528500000000001</v>
      </c>
      <c r="BL1076" s="58">
        <v>47.464100000000002</v>
      </c>
      <c r="BM1076" s="64">
        <f t="shared" si="8"/>
        <v>6.4399999999999125E-2</v>
      </c>
      <c r="BN1076" s="60">
        <v>3.4254E-2</v>
      </c>
      <c r="BO1076" s="60">
        <v>1.0089999999999999E-3</v>
      </c>
      <c r="BP1076" s="60">
        <v>2.3479999999999998E-3</v>
      </c>
      <c r="BQ1076" s="60">
        <v>0.90609099999999998</v>
      </c>
      <c r="BR1076" s="60">
        <v>2.0330000000000001E-3</v>
      </c>
      <c r="BS1076" s="60">
        <v>6.6000000000000005E-5</v>
      </c>
      <c r="BT1076" s="60">
        <v>1.4912999999999999E-2</v>
      </c>
      <c r="BU1076" s="60">
        <v>5.8719999999999996E-3</v>
      </c>
      <c r="BV1076" s="60">
        <v>1.03342</v>
      </c>
      <c r="BW1076" s="60">
        <f t="shared" si="20"/>
        <v>2.000006</v>
      </c>
      <c r="BX1076" s="995">
        <v>3.4250000000000003E-2</v>
      </c>
      <c r="BY1076" s="996">
        <v>1.01E-3</v>
      </c>
      <c r="BZ1076" s="996">
        <v>2.3500000000000001E-3</v>
      </c>
      <c r="CA1076" s="996">
        <v>0.90627999999999997</v>
      </c>
      <c r="CB1076" s="996">
        <v>2.0300000000000001E-3</v>
      </c>
      <c r="CC1076" s="996">
        <v>6.9999999999999994E-5</v>
      </c>
      <c r="CD1076" s="996">
        <v>1.491E-2</v>
      </c>
      <c r="CE1076" s="996">
        <v>5.8700000000000002E-3</v>
      </c>
      <c r="CF1076" s="996">
        <v>0.85360000000000003</v>
      </c>
      <c r="CG1076" s="996">
        <v>0.17963000000000001</v>
      </c>
      <c r="CH1076" s="996">
        <f t="shared" si="21"/>
        <v>2</v>
      </c>
      <c r="CI1076" s="996">
        <f t="shared" si="22"/>
        <v>1.0332300000000001</v>
      </c>
      <c r="CJ1076" s="60">
        <v>0.17385286915788353</v>
      </c>
      <c r="CK1076" s="58">
        <v>40.215000000000003</v>
      </c>
      <c r="CL1076" s="58">
        <v>9.41</v>
      </c>
      <c r="CM1076" s="59">
        <v>98.917169000000015</v>
      </c>
    </row>
    <row r="1077" spans="1:91" ht="16" x14ac:dyDescent="0.2">
      <c r="A1077" s="212" t="s">
        <v>60</v>
      </c>
      <c r="B1077" s="55">
        <v>752</v>
      </c>
      <c r="C1077" s="55">
        <v>-25278</v>
      </c>
      <c r="D1077" s="55">
        <v>83</v>
      </c>
      <c r="E1077" s="56">
        <v>0.181695</v>
      </c>
      <c r="F1077" s="57">
        <v>48.937100000000001</v>
      </c>
      <c r="G1077" s="58">
        <v>40.045499999999997</v>
      </c>
      <c r="H1077" s="58">
        <v>9.8817000000000004</v>
      </c>
      <c r="I1077" s="58">
        <v>0.90572799999999998</v>
      </c>
      <c r="J1077" s="58">
        <v>47.331000000000003</v>
      </c>
      <c r="K1077" s="58">
        <v>9.8234000000000002E-2</v>
      </c>
      <c r="L1077" s="58">
        <v>0.71249600000000002</v>
      </c>
      <c r="M1077" s="58">
        <v>8.7130000000000003E-3</v>
      </c>
      <c r="N1077" s="58">
        <v>3.3717999999999998E-2</v>
      </c>
      <c r="O1077" s="58">
        <v>8.8456999999999994E-2</v>
      </c>
      <c r="P1077" s="58">
        <v>0.22221399999999999</v>
      </c>
      <c r="Q1077" s="59">
        <v>99.327699999999993</v>
      </c>
      <c r="R1077" s="57">
        <v>0.99005500000000002</v>
      </c>
      <c r="S1077" s="60">
        <v>1.0370900000000001</v>
      </c>
      <c r="T1077" s="60">
        <v>0.84865299999999999</v>
      </c>
      <c r="U1077" s="60">
        <v>0.18843399999999999</v>
      </c>
      <c r="V1077" s="60">
        <v>3.4216000000000003E-2</v>
      </c>
      <c r="W1077" s="60">
        <v>0.901953</v>
      </c>
      <c r="X1077" s="60">
        <v>1.9959999999999999E-3</v>
      </c>
      <c r="Y1077" s="60">
        <v>1.5292999999999999E-2</v>
      </c>
      <c r="Z1077" s="60">
        <v>1.75E-4</v>
      </c>
      <c r="AA1077" s="60">
        <v>1.0070000000000001E-3</v>
      </c>
      <c r="AB1077" s="60">
        <v>2.2420000000000001E-3</v>
      </c>
      <c r="AC1077" s="60">
        <v>6.0330000000000002E-3</v>
      </c>
      <c r="AD1077" s="60">
        <v>3</v>
      </c>
      <c r="AE1077" s="60">
        <v>2</v>
      </c>
      <c r="AF1077" s="58">
        <v>0.99006400000000006</v>
      </c>
      <c r="AG1077" s="130">
        <f t="shared" si="16"/>
        <v>0.34973654872033161</v>
      </c>
      <c r="AH1077" s="62">
        <v>0.181695</v>
      </c>
      <c r="AI1077" s="58">
        <v>0.90650200000000003</v>
      </c>
      <c r="AJ1077" s="58">
        <v>3.3153000000000002E-2</v>
      </c>
      <c r="AK1077" s="58">
        <v>8.6876999999999996E-2</v>
      </c>
      <c r="AL1077" s="58">
        <v>47.263800000000003</v>
      </c>
      <c r="AM1077" s="58">
        <v>9.7082000000000002E-2</v>
      </c>
      <c r="AN1077" s="58">
        <v>7.3569999999999998E-3</v>
      </c>
      <c r="AO1077" s="58">
        <v>0.71040000000000003</v>
      </c>
      <c r="AP1077" s="58">
        <v>0.22089200000000001</v>
      </c>
      <c r="AQ1077" s="58">
        <v>48.873899999999999</v>
      </c>
      <c r="AR1077" s="58">
        <v>98.1999</v>
      </c>
      <c r="AS1077" s="63">
        <v>0.181695</v>
      </c>
      <c r="AT1077" s="60">
        <v>0.18152187539175127</v>
      </c>
      <c r="AU1077" s="64">
        <f t="shared" si="17"/>
        <v>1.7312460824872589E-4</v>
      </c>
      <c r="AV1077" s="57">
        <v>40.045499999999997</v>
      </c>
      <c r="AW1077" s="58">
        <v>40.002200000000002</v>
      </c>
      <c r="AX1077" s="64">
        <f t="shared" si="1"/>
        <v>4.3299999999995009E-2</v>
      </c>
      <c r="AY1077" s="58">
        <v>9.8817000000000004</v>
      </c>
      <c r="AZ1077" s="58">
        <v>9.86</v>
      </c>
      <c r="BA1077" s="64">
        <f t="shared" si="2"/>
        <v>2.1700000000000941E-2</v>
      </c>
      <c r="BB1077" s="58">
        <v>99.327699999999993</v>
      </c>
      <c r="BC1077" s="58">
        <v>98.967371000000014</v>
      </c>
      <c r="BD1077" s="64">
        <f t="shared" si="3"/>
        <v>0.36032899999997881</v>
      </c>
      <c r="BE1077" s="58">
        <v>48.937100000000001</v>
      </c>
      <c r="BF1077" s="58">
        <v>48.873899999999999</v>
      </c>
      <c r="BG1077" s="64">
        <f t="shared" si="4"/>
        <v>6.3200000000001921E-2</v>
      </c>
      <c r="BH1077" s="58">
        <f t="shared" si="18"/>
        <v>49.883900000000004</v>
      </c>
      <c r="BI1077" s="58">
        <f t="shared" si="19"/>
        <v>49.862200000000001</v>
      </c>
      <c r="BJ1077" s="64">
        <f t="shared" si="7"/>
        <v>2.1700000000002717E-2</v>
      </c>
      <c r="BK1077" s="57">
        <v>47.331000000000003</v>
      </c>
      <c r="BL1077" s="58">
        <v>47.263800000000003</v>
      </c>
      <c r="BM1077" s="64">
        <f t="shared" si="8"/>
        <v>6.7199999999999704E-2</v>
      </c>
      <c r="BN1077" s="60">
        <v>3.4292999999999997E-2</v>
      </c>
      <c r="BO1077" s="60">
        <v>9.9099999999999991E-4</v>
      </c>
      <c r="BP1077" s="60">
        <v>2.2049999999999999E-3</v>
      </c>
      <c r="BQ1077" s="60">
        <v>0.90192499999999998</v>
      </c>
      <c r="BR1077" s="60">
        <v>1.9750000000000002E-3</v>
      </c>
      <c r="BS1077" s="60">
        <v>1.4799999999999999E-4</v>
      </c>
      <c r="BT1077" s="60">
        <v>1.5269E-2</v>
      </c>
      <c r="BU1077" s="60">
        <v>6.0060000000000001E-3</v>
      </c>
      <c r="BV1077" s="60">
        <v>1.0371900000000001</v>
      </c>
      <c r="BW1077" s="60">
        <f t="shared" si="20"/>
        <v>2.0000019999999998</v>
      </c>
      <c r="BX1077" s="995">
        <v>3.4290000000000001E-2</v>
      </c>
      <c r="BY1077" s="996">
        <v>9.8999999999999999E-4</v>
      </c>
      <c r="BZ1077" s="996">
        <v>2.2000000000000001E-3</v>
      </c>
      <c r="CA1077" s="996">
        <v>0.90212000000000003</v>
      </c>
      <c r="CB1077" s="996">
        <v>1.97E-3</v>
      </c>
      <c r="CC1077" s="996">
        <v>1.4999999999999999E-4</v>
      </c>
      <c r="CD1077" s="996">
        <v>1.5270000000000001E-2</v>
      </c>
      <c r="CE1077" s="996">
        <v>6.0000000000000001E-3</v>
      </c>
      <c r="CF1077" s="996">
        <v>0.84877000000000002</v>
      </c>
      <c r="CG1077" s="996">
        <v>0.18823999999999999</v>
      </c>
      <c r="CH1077" s="996">
        <f t="shared" si="21"/>
        <v>2</v>
      </c>
      <c r="CI1077" s="996">
        <f t="shared" si="22"/>
        <v>1.03701</v>
      </c>
      <c r="CJ1077" s="60">
        <v>0.18152187539175127</v>
      </c>
      <c r="CK1077" s="58">
        <v>40.002200000000002</v>
      </c>
      <c r="CL1077" s="58">
        <v>9.86</v>
      </c>
      <c r="CM1077" s="59">
        <v>98.967371000000014</v>
      </c>
    </row>
    <row r="1078" spans="1:91" x14ac:dyDescent="0.2">
      <c r="A1078" s="865" t="s">
        <v>59</v>
      </c>
      <c r="B1078" s="74">
        <v>752.25</v>
      </c>
      <c r="C1078" s="74">
        <v>-25282</v>
      </c>
      <c r="D1078" s="134"/>
      <c r="E1078" s="76">
        <v>0.48498650000000004</v>
      </c>
      <c r="F1078" s="77">
        <v>80.100825</v>
      </c>
      <c r="G1078" s="78">
        <v>41.252949999999998</v>
      </c>
      <c r="H1078" s="78">
        <v>43.173524999999998</v>
      </c>
      <c r="I1078" s="78">
        <v>0.31874349999999996</v>
      </c>
      <c r="J1078" s="78">
        <v>12.171250000000001</v>
      </c>
      <c r="K1078" s="78">
        <v>0.77749200000000007</v>
      </c>
      <c r="L1078" s="78">
        <v>0.42042325000000003</v>
      </c>
      <c r="M1078" s="78">
        <v>8.094249999999999E-3</v>
      </c>
      <c r="N1078" s="78">
        <v>0.73332975</v>
      </c>
      <c r="O1078" s="78">
        <v>0.12280774999999999</v>
      </c>
      <c r="P1078" s="78">
        <v>0.19748474999999999</v>
      </c>
      <c r="Q1078" s="79">
        <v>99.176049999999989</v>
      </c>
      <c r="R1078" s="77">
        <v>4.3256275000000004</v>
      </c>
      <c r="S1078" s="76">
        <v>2.5503</v>
      </c>
      <c r="T1078" s="76">
        <v>1.3134174999999999</v>
      </c>
      <c r="U1078" s="76">
        <v>1.2368825000000001</v>
      </c>
      <c r="V1078" s="76">
        <v>1.8088E-2</v>
      </c>
      <c r="W1078" s="76">
        <v>0.34844324999999998</v>
      </c>
      <c r="X1078" s="76">
        <v>2.373275E-2</v>
      </c>
      <c r="Y1078" s="76">
        <v>1.3556250000000001E-2</v>
      </c>
      <c r="Z1078" s="76">
        <v>2.4350000000000001E-4</v>
      </c>
      <c r="AA1078" s="76">
        <v>3.2905249999999997E-2</v>
      </c>
      <c r="AB1078" s="76">
        <v>4.6757499999999994E-3</v>
      </c>
      <c r="AC1078" s="76">
        <v>8.0569999999999999E-3</v>
      </c>
      <c r="AD1078" s="76">
        <v>4</v>
      </c>
      <c r="AE1078" s="76">
        <v>3</v>
      </c>
      <c r="AF1078" s="76">
        <v>4.3256275000000004</v>
      </c>
      <c r="AG1078" s="76">
        <v>0.12473202169023601</v>
      </c>
      <c r="AH1078" s="131">
        <v>0.48498650000000004</v>
      </c>
      <c r="AI1078" s="78">
        <v>0.32024374999999999</v>
      </c>
      <c r="AJ1078" s="78">
        <v>0.73527075000000008</v>
      </c>
      <c r="AK1078" s="78">
        <v>0.11462674999999999</v>
      </c>
      <c r="AL1078" s="78">
        <v>12.074024999999999</v>
      </c>
      <c r="AM1078" s="78">
        <v>0.76649374999999997</v>
      </c>
      <c r="AN1078" s="78">
        <v>1.4985E-3</v>
      </c>
      <c r="AO1078" s="78">
        <v>0.41082900000000006</v>
      </c>
      <c r="AP1078" s="78">
        <v>0.19105250000000001</v>
      </c>
      <c r="AQ1078" s="78">
        <v>79.547725</v>
      </c>
      <c r="AR1078" s="78">
        <v>94.161775000000006</v>
      </c>
      <c r="AS1078" s="81">
        <v>0.48498650000000004</v>
      </c>
      <c r="AT1078" s="81">
        <v>0.48521121866160588</v>
      </c>
      <c r="AU1078" s="81">
        <v>-2.2471866160587994E-4</v>
      </c>
      <c r="AV1078" s="84">
        <v>41.252949999999998</v>
      </c>
      <c r="AW1078" s="84">
        <v>40.950200000000002</v>
      </c>
      <c r="AX1078" s="81">
        <v>0.30274999999999963</v>
      </c>
      <c r="AY1078" s="84">
        <v>43.173524999999998</v>
      </c>
      <c r="AZ1078" s="84">
        <v>42.894999999999996</v>
      </c>
      <c r="BA1078" s="81">
        <v>0.27852500000000013</v>
      </c>
      <c r="BB1078" s="84">
        <v>99.176049999999989</v>
      </c>
      <c r="BC1078" s="84">
        <v>98.268187499999996</v>
      </c>
      <c r="BD1078" s="81">
        <v>0.90786249999999313</v>
      </c>
      <c r="BE1078" s="84">
        <v>80.100825</v>
      </c>
      <c r="BF1078" s="84">
        <v>79.547725</v>
      </c>
      <c r="BG1078" s="81">
        <v>0.55310000000000059</v>
      </c>
      <c r="BH1078" s="84">
        <v>84.123725000000007</v>
      </c>
      <c r="BI1078" s="84">
        <v>83.845200000000006</v>
      </c>
      <c r="BJ1078" s="81">
        <v>0.2785249999999948</v>
      </c>
      <c r="BK1078" s="84">
        <v>12.171250000000001</v>
      </c>
      <c r="BL1078" s="84">
        <v>12.074024999999999</v>
      </c>
      <c r="BM1078" s="81">
        <v>9.7224999999999895E-2</v>
      </c>
      <c r="BN1078" s="76">
        <v>1.8305000000000002E-2</v>
      </c>
      <c r="BO1078" s="76">
        <v>3.3231999999999998E-2</v>
      </c>
      <c r="BP1078" s="76">
        <v>4.3962500000000009E-3</v>
      </c>
      <c r="BQ1078" s="76">
        <v>0.34817099999999995</v>
      </c>
      <c r="BR1078" s="76">
        <v>2.3566999999999998E-2</v>
      </c>
      <c r="BS1078" s="76">
        <v>4.5500000000000001E-5</v>
      </c>
      <c r="BT1078" s="76">
        <v>1.3343249999999999E-2</v>
      </c>
      <c r="BU1078" s="76">
        <v>7.8510000000000003E-3</v>
      </c>
      <c r="BV1078" s="76">
        <v>2.5510900000000003</v>
      </c>
      <c r="BW1078" s="76">
        <v>3.0000010000000001</v>
      </c>
      <c r="BX1078" s="997">
        <v>1.8305000000000002E-2</v>
      </c>
      <c r="BY1078" s="76">
        <v>3.3232500000000005E-2</v>
      </c>
      <c r="BZ1078" s="76">
        <v>4.3924999999999997E-3</v>
      </c>
      <c r="CA1078" s="76">
        <v>0.3482925</v>
      </c>
      <c r="CB1078" s="76">
        <v>2.3564999999999999E-2</v>
      </c>
      <c r="CC1078" s="76">
        <v>4.5000000000000003E-5</v>
      </c>
      <c r="CD1078" s="76">
        <v>1.3344999999999999E-2</v>
      </c>
      <c r="CE1078" s="76">
        <v>7.8475000000000003E-3</v>
      </c>
      <c r="CF1078" s="76">
        <v>1.3131925</v>
      </c>
      <c r="CG1078" s="76">
        <v>1.2377825</v>
      </c>
      <c r="CH1078" s="76">
        <v>3</v>
      </c>
      <c r="CI1078" s="76">
        <v>2.5509750000000002</v>
      </c>
      <c r="CJ1078" s="76">
        <v>0.48521121866160588</v>
      </c>
      <c r="CK1078" s="78">
        <v>40.950200000000002</v>
      </c>
      <c r="CL1078" s="78">
        <v>42.894999999999996</v>
      </c>
      <c r="CM1078" s="79">
        <v>98.268187499999996</v>
      </c>
    </row>
    <row r="1079" spans="1:91" ht="16" thickBot="1" x14ac:dyDescent="0.25">
      <c r="A1079" s="866" t="s">
        <v>60</v>
      </c>
      <c r="B1079" s="186">
        <v>751</v>
      </c>
      <c r="C1079" s="186">
        <v>-25277.666666666668</v>
      </c>
      <c r="D1079" s="867"/>
      <c r="E1079" s="97">
        <v>0.17655899999999999</v>
      </c>
      <c r="F1079" s="90">
        <v>48.746733333333339</v>
      </c>
      <c r="G1079" s="91">
        <v>40.139566666666667</v>
      </c>
      <c r="H1079" s="91">
        <v>9.5655666666666672</v>
      </c>
      <c r="I1079" s="91">
        <v>0.90577866666666662</v>
      </c>
      <c r="J1079" s="91">
        <v>47.429833333333335</v>
      </c>
      <c r="K1079" s="91">
        <v>0.10126933333333334</v>
      </c>
      <c r="L1079" s="91">
        <v>0.70856866666666674</v>
      </c>
      <c r="M1079" s="91">
        <v>5.3253333333333338E-3</v>
      </c>
      <c r="N1079" s="91">
        <v>3.5181666666666667E-2</v>
      </c>
      <c r="O1079" s="91">
        <v>8.6368666666666663E-2</v>
      </c>
      <c r="P1079" s="91">
        <v>0.21926966666666667</v>
      </c>
      <c r="Q1079" s="92">
        <v>99.196700000000007</v>
      </c>
      <c r="R1079" s="90">
        <v>0.95838733333333337</v>
      </c>
      <c r="S1079" s="89">
        <v>1.0342566666666666</v>
      </c>
      <c r="T1079" s="89">
        <v>0.8516393333333333</v>
      </c>
      <c r="U1079" s="89">
        <v>0.18261466666666668</v>
      </c>
      <c r="V1079" s="89">
        <v>3.4257333333333334E-2</v>
      </c>
      <c r="W1079" s="89">
        <v>0.9048923333333333</v>
      </c>
      <c r="X1079" s="89">
        <v>2.0599999999999998E-3</v>
      </c>
      <c r="Y1079" s="89">
        <v>1.5226333333333333E-2</v>
      </c>
      <c r="Z1079" s="89">
        <v>1.0666666666666665E-4</v>
      </c>
      <c r="AA1079" s="89">
        <v>1.052E-3</v>
      </c>
      <c r="AB1079" s="89">
        <v>2.1909999999999998E-3</v>
      </c>
      <c r="AC1079" s="89">
        <v>5.96E-3</v>
      </c>
      <c r="AD1079" s="89">
        <v>3</v>
      </c>
      <c r="AE1079" s="89">
        <v>2</v>
      </c>
      <c r="AF1079" s="89">
        <v>0.9583896666666667</v>
      </c>
      <c r="AG1079" s="89">
        <v>0.35220070943811693</v>
      </c>
      <c r="AH1079" s="132">
        <v>0.17655899999999999</v>
      </c>
      <c r="AI1079" s="96">
        <v>0.90652633333333332</v>
      </c>
      <c r="AJ1079" s="96">
        <v>3.4635333333333337E-2</v>
      </c>
      <c r="AK1079" s="96">
        <v>8.4840333333333337E-2</v>
      </c>
      <c r="AL1079" s="96">
        <v>47.364600000000003</v>
      </c>
      <c r="AM1079" s="96">
        <v>0.10014866666666666</v>
      </c>
      <c r="AN1079" s="96">
        <v>4.0163333333333336E-3</v>
      </c>
      <c r="AO1079" s="96">
        <v>0.70654366666666668</v>
      </c>
      <c r="AP1079" s="96">
        <v>0.21799333333333334</v>
      </c>
      <c r="AQ1079" s="96">
        <v>48.685766666666666</v>
      </c>
      <c r="AR1079" s="96">
        <v>98.105033333333338</v>
      </c>
      <c r="AS1079" s="216">
        <v>0.17655899999999999</v>
      </c>
      <c r="AT1079" s="216">
        <v>0.17637914097288873</v>
      </c>
      <c r="AU1079" s="216">
        <v>1.7985902711127136E-4</v>
      </c>
      <c r="AV1079" s="215">
        <v>40.139566666666667</v>
      </c>
      <c r="AW1079" s="215">
        <v>40.098100000000002</v>
      </c>
      <c r="AX1079" s="216">
        <v>4.1466666666664764E-2</v>
      </c>
      <c r="AY1079" s="215">
        <v>9.5655666666666672</v>
      </c>
      <c r="AZ1079" s="215">
        <v>9.5466666666666669</v>
      </c>
      <c r="BA1079" s="216">
        <v>1.8900000000000361E-2</v>
      </c>
      <c r="BB1079" s="215">
        <v>99.196700000000007</v>
      </c>
      <c r="BC1079" s="215">
        <v>98.846077333333355</v>
      </c>
      <c r="BD1079" s="216">
        <v>0.35062266666665209</v>
      </c>
      <c r="BE1079" s="215">
        <v>48.746733333333339</v>
      </c>
      <c r="BF1079" s="215">
        <v>48.685766666666666</v>
      </c>
      <c r="BG1079" s="216">
        <v>6.0966666666667869E-2</v>
      </c>
      <c r="BH1079" s="215">
        <v>49.663666666666671</v>
      </c>
      <c r="BI1079" s="215">
        <v>49.644766666666669</v>
      </c>
      <c r="BJ1079" s="216">
        <v>1.8900000000002137E-2</v>
      </c>
      <c r="BK1079" s="215">
        <v>47.429833333333335</v>
      </c>
      <c r="BL1079" s="215">
        <v>47.364600000000003</v>
      </c>
      <c r="BM1079" s="216">
        <v>6.52333333333317E-2</v>
      </c>
      <c r="BN1079" s="200">
        <v>3.4332333333333333E-2</v>
      </c>
      <c r="BO1079" s="200">
        <v>1.0369999999999999E-3</v>
      </c>
      <c r="BP1079" s="200">
        <v>2.1550000000000002E-3</v>
      </c>
      <c r="BQ1079" s="200">
        <v>0.90486566666666668</v>
      </c>
      <c r="BR1079" s="200">
        <v>2.0400000000000001E-3</v>
      </c>
      <c r="BS1079" s="200">
        <v>8.1000000000000004E-5</v>
      </c>
      <c r="BT1079" s="200">
        <v>1.5203666666666666E-2</v>
      </c>
      <c r="BU1079" s="200">
        <v>5.933666666666667E-3</v>
      </c>
      <c r="BV1079" s="200">
        <v>1.0343566666666666</v>
      </c>
      <c r="BW1079" s="200">
        <v>2.0000049999999998</v>
      </c>
      <c r="BX1079" s="1006">
        <v>3.4326666666666665E-2</v>
      </c>
      <c r="BY1079" s="200">
        <v>1.0366666666666669E-3</v>
      </c>
      <c r="BZ1079" s="200">
        <v>2.1533333333333335E-3</v>
      </c>
      <c r="CA1079" s="200">
        <v>0.90506000000000009</v>
      </c>
      <c r="CB1079" s="200">
        <v>2.0366666666666662E-3</v>
      </c>
      <c r="CC1079" s="200">
        <v>8.3333333333333331E-5</v>
      </c>
      <c r="CD1079" s="200">
        <v>1.5203333333333333E-2</v>
      </c>
      <c r="CE1079" s="200">
        <v>5.9300000000000004E-3</v>
      </c>
      <c r="CF1079" s="200">
        <v>0.85175666666666672</v>
      </c>
      <c r="CG1079" s="200">
        <v>0.18241333333333332</v>
      </c>
      <c r="CH1079" s="200">
        <v>2</v>
      </c>
      <c r="CI1079" s="200">
        <v>1.03417</v>
      </c>
      <c r="CJ1079" s="200">
        <v>0.17637914097288873</v>
      </c>
      <c r="CK1079" s="146">
        <v>40.098100000000002</v>
      </c>
      <c r="CL1079" s="146">
        <v>9.5466666666666669</v>
      </c>
      <c r="CM1079" s="1007">
        <v>98.846077333333355</v>
      </c>
    </row>
    <row r="1080" spans="1:91" ht="16" thickBot="1" x14ac:dyDescent="0.25">
      <c r="A1080" s="1"/>
      <c r="B1080" s="2"/>
      <c r="C1080" s="2"/>
      <c r="D1080" s="2"/>
      <c r="E1080" s="1045"/>
      <c r="F1080" s="1045"/>
      <c r="G1080" s="1045"/>
      <c r="H1080" s="1045"/>
      <c r="I1080" s="1046"/>
      <c r="J1080" s="1047" t="s">
        <v>250</v>
      </c>
      <c r="K1080" s="1046"/>
      <c r="L1080" s="1046"/>
      <c r="M1080" s="1046"/>
      <c r="N1080" s="1046"/>
      <c r="O1080" s="1046"/>
      <c r="P1080" s="1046"/>
      <c r="Q1080" s="1045"/>
      <c r="R1080" s="1046"/>
      <c r="S1080" s="1048" t="s">
        <v>251</v>
      </c>
      <c r="T1080" s="1045"/>
      <c r="U1080" s="1045"/>
      <c r="V1080" s="1046"/>
      <c r="W1080" s="1046"/>
      <c r="X1080" s="1046"/>
      <c r="Y1080" s="1045"/>
      <c r="Z1080" s="1045"/>
      <c r="AA1080" s="1045"/>
      <c r="AB1080" s="1045"/>
      <c r="AC1080" s="1045"/>
      <c r="AD1080" s="1045"/>
      <c r="AE1080" s="1045"/>
      <c r="AF1080" s="1045"/>
      <c r="AG1080" s="138" t="s">
        <v>0</v>
      </c>
      <c r="AH1080" s="2"/>
      <c r="AI1080" s="5"/>
      <c r="AJ1080" s="5"/>
      <c r="AK1080" s="268" t="s">
        <v>252</v>
      </c>
      <c r="AL1080" s="269"/>
      <c r="AM1080" s="269"/>
      <c r="AN1080" s="269"/>
      <c r="AO1080" s="269"/>
      <c r="AP1080" s="269"/>
      <c r="AQ1080" s="5"/>
      <c r="AR1080" s="5"/>
      <c r="AS1080" s="270" t="s">
        <v>253</v>
      </c>
      <c r="AT1080" s="271"/>
      <c r="AU1080" s="271"/>
      <c r="AV1080" s="271"/>
      <c r="AW1080" s="271"/>
      <c r="AX1080" s="271"/>
      <c r="AY1080" s="271"/>
      <c r="AZ1080" s="271"/>
      <c r="BA1080" s="271"/>
      <c r="BB1080" s="270"/>
      <c r="BC1080" s="5"/>
      <c r="BD1080" s="5"/>
      <c r="BE1080" s="2"/>
      <c r="BF1080" s="5"/>
      <c r="BG1080" s="5"/>
      <c r="BH1080" s="187" t="s">
        <v>1</v>
      </c>
      <c r="BI1080" s="188" t="s">
        <v>1</v>
      </c>
      <c r="BJ1080" s="139"/>
      <c r="BK1080" s="2"/>
      <c r="BL1080" s="5"/>
      <c r="BM1080" s="5"/>
      <c r="BN1080" s="1059" t="s">
        <v>252</v>
      </c>
      <c r="BO1080" s="1060"/>
      <c r="BP1080" s="1060"/>
      <c r="BQ1080" s="1060"/>
      <c r="BR1080" s="1060"/>
      <c r="BS1080" s="1060"/>
      <c r="BT1080" s="1061"/>
      <c r="BU1080" s="1061"/>
      <c r="BV1080" s="1061"/>
      <c r="BW1080" s="1061"/>
      <c r="BX1080" s="1059" t="s">
        <v>254</v>
      </c>
      <c r="BY1080" s="1062"/>
      <c r="BZ1080" s="1062"/>
      <c r="CA1080" s="1062"/>
      <c r="CB1080" s="1062"/>
      <c r="CC1080" s="1062"/>
      <c r="CD1080" s="1062"/>
      <c r="CE1080" s="1062"/>
      <c r="CF1080" s="1062"/>
      <c r="CG1080" s="1062"/>
      <c r="CH1080" s="1063" t="s">
        <v>3</v>
      </c>
      <c r="CI1080" s="1064"/>
      <c r="CJ1080" s="1060"/>
      <c r="CK1080" s="1060"/>
      <c r="CL1080" s="1060"/>
      <c r="CM1080" s="1065"/>
    </row>
    <row r="1081" spans="1:91" ht="17" thickBot="1" x14ac:dyDescent="0.25">
      <c r="A1081" s="861" t="s">
        <v>608</v>
      </c>
      <c r="B1081" s="12" t="s">
        <v>5</v>
      </c>
      <c r="C1081" s="12" t="s">
        <v>6</v>
      </c>
      <c r="D1081" s="12" t="s">
        <v>54</v>
      </c>
      <c r="E1081" s="12" t="s">
        <v>7</v>
      </c>
      <c r="F1081" s="12" t="s">
        <v>8</v>
      </c>
      <c r="G1081" s="12" t="s">
        <v>9</v>
      </c>
      <c r="H1081" s="12" t="s">
        <v>10</v>
      </c>
      <c r="I1081" s="12" t="s">
        <v>11</v>
      </c>
      <c r="J1081" s="12" t="s">
        <v>12</v>
      </c>
      <c r="K1081" s="12" t="s">
        <v>13</v>
      </c>
      <c r="L1081" s="12" t="s">
        <v>14</v>
      </c>
      <c r="M1081" s="12" t="s">
        <v>15</v>
      </c>
      <c r="N1081" s="12" t="s">
        <v>16</v>
      </c>
      <c r="O1081" s="12" t="s">
        <v>17</v>
      </c>
      <c r="P1081" s="12" t="s">
        <v>18</v>
      </c>
      <c r="Q1081" s="12" t="s">
        <v>19</v>
      </c>
      <c r="R1081" s="12" t="s">
        <v>255</v>
      </c>
      <c r="S1081" s="12" t="s">
        <v>20</v>
      </c>
      <c r="T1081" s="141" t="s">
        <v>21</v>
      </c>
      <c r="U1081" s="142" t="s">
        <v>22</v>
      </c>
      <c r="V1081" s="12" t="s">
        <v>23</v>
      </c>
      <c r="W1081" s="12" t="s">
        <v>24</v>
      </c>
      <c r="X1081" s="12" t="s">
        <v>25</v>
      </c>
      <c r="Y1081" s="12" t="s">
        <v>26</v>
      </c>
      <c r="Z1081" s="12" t="s">
        <v>27</v>
      </c>
      <c r="AA1081" s="12" t="s">
        <v>28</v>
      </c>
      <c r="AB1081" s="12" t="s">
        <v>29</v>
      </c>
      <c r="AC1081" s="12" t="s">
        <v>30</v>
      </c>
      <c r="AD1081" s="3" t="s">
        <v>31</v>
      </c>
      <c r="AE1081" s="3" t="s">
        <v>32</v>
      </c>
      <c r="AF1081" s="12" t="s">
        <v>255</v>
      </c>
      <c r="AG1081" s="138" t="s">
        <v>34</v>
      </c>
      <c r="AH1081" s="12" t="s">
        <v>7</v>
      </c>
      <c r="AI1081" s="15" t="s">
        <v>11</v>
      </c>
      <c r="AJ1081" s="15" t="s">
        <v>16</v>
      </c>
      <c r="AK1081" s="15" t="s">
        <v>17</v>
      </c>
      <c r="AL1081" s="15" t="s">
        <v>12</v>
      </c>
      <c r="AM1081" s="15" t="s">
        <v>13</v>
      </c>
      <c r="AN1081" s="15" t="s">
        <v>15</v>
      </c>
      <c r="AO1081" s="15" t="s">
        <v>14</v>
      </c>
      <c r="AP1081" s="15" t="s">
        <v>18</v>
      </c>
      <c r="AQ1081" s="15" t="s">
        <v>35</v>
      </c>
      <c r="AR1081" s="15" t="s">
        <v>19</v>
      </c>
      <c r="AS1081" s="303" t="s">
        <v>7</v>
      </c>
      <c r="AT1081" s="304" t="s">
        <v>256</v>
      </c>
      <c r="AU1081" s="305" t="s">
        <v>36</v>
      </c>
      <c r="AV1081" s="303" t="s">
        <v>9</v>
      </c>
      <c r="AW1081" s="306" t="s">
        <v>35</v>
      </c>
      <c r="AX1081" s="305" t="s">
        <v>36</v>
      </c>
      <c r="AY1081" s="303" t="s">
        <v>10</v>
      </c>
      <c r="AZ1081" s="306" t="s">
        <v>10</v>
      </c>
      <c r="BA1081" s="305" t="s">
        <v>36</v>
      </c>
      <c r="BB1081" s="766" t="s">
        <v>19</v>
      </c>
      <c r="BC1081" s="1055" t="s">
        <v>37</v>
      </c>
      <c r="BD1081" s="305" t="s">
        <v>36</v>
      </c>
      <c r="BE1081" s="1056" t="s">
        <v>8</v>
      </c>
      <c r="BF1081" s="1055" t="s">
        <v>8</v>
      </c>
      <c r="BG1081" s="305" t="s">
        <v>36</v>
      </c>
      <c r="BH1081" s="1132" t="s">
        <v>10</v>
      </c>
      <c r="BI1081" s="1133" t="s">
        <v>10</v>
      </c>
      <c r="BJ1081" s="305" t="s">
        <v>36</v>
      </c>
      <c r="BK1081" s="1056" t="s">
        <v>12</v>
      </c>
      <c r="BL1081" s="1055" t="s">
        <v>12</v>
      </c>
      <c r="BM1081" s="1057" t="s">
        <v>36</v>
      </c>
      <c r="BN1081" s="1066" t="s">
        <v>23</v>
      </c>
      <c r="BO1081" s="274" t="s">
        <v>28</v>
      </c>
      <c r="BP1081" s="274" t="s">
        <v>29</v>
      </c>
      <c r="BQ1081" s="274" t="s">
        <v>24</v>
      </c>
      <c r="BR1081" s="274" t="s">
        <v>25</v>
      </c>
      <c r="BS1081" s="274" t="s">
        <v>27</v>
      </c>
      <c r="BT1081" s="274" t="s">
        <v>26</v>
      </c>
      <c r="BU1081" s="274" t="s">
        <v>30</v>
      </c>
      <c r="BV1081" s="274" t="s">
        <v>38</v>
      </c>
      <c r="BW1081" s="275" t="s">
        <v>3</v>
      </c>
      <c r="BX1081" s="972" t="s">
        <v>23</v>
      </c>
      <c r="BY1081" s="27" t="s">
        <v>28</v>
      </c>
      <c r="BZ1081" s="27" t="s">
        <v>29</v>
      </c>
      <c r="CA1081" s="27" t="s">
        <v>24</v>
      </c>
      <c r="CB1081" s="27" t="s">
        <v>25</v>
      </c>
      <c r="CC1081" s="27" t="s">
        <v>27</v>
      </c>
      <c r="CD1081" s="27" t="s">
        <v>26</v>
      </c>
      <c r="CE1081" s="27" t="s">
        <v>30</v>
      </c>
      <c r="CF1081" s="27" t="s">
        <v>21</v>
      </c>
      <c r="CG1081" s="10" t="s">
        <v>22</v>
      </c>
      <c r="CH1081" s="27" t="s">
        <v>32</v>
      </c>
      <c r="CI1081" s="10" t="s">
        <v>20</v>
      </c>
      <c r="CJ1081" s="28" t="s">
        <v>257</v>
      </c>
      <c r="CK1081" s="28" t="s">
        <v>35</v>
      </c>
      <c r="CL1081" s="28" t="s">
        <v>10</v>
      </c>
      <c r="CM1081" s="973" t="s">
        <v>37</v>
      </c>
    </row>
    <row r="1082" spans="1:91" x14ac:dyDescent="0.2">
      <c r="A1082" s="868" t="s">
        <v>609</v>
      </c>
      <c r="B1082" s="869">
        <v>-8151</v>
      </c>
      <c r="C1082" s="869">
        <v>19830</v>
      </c>
      <c r="D1082" s="869">
        <v>172</v>
      </c>
      <c r="E1082" s="754">
        <v>0.497724</v>
      </c>
      <c r="F1082" s="870">
        <v>79.559399999999997</v>
      </c>
      <c r="G1082" s="871">
        <v>39.960799999999999</v>
      </c>
      <c r="H1082" s="871">
        <v>44.007899999999999</v>
      </c>
      <c r="I1082" s="871">
        <v>0.96624500000000002</v>
      </c>
      <c r="J1082" s="871">
        <v>11.659700000000001</v>
      </c>
      <c r="K1082" s="871">
        <v>0.72383299999999995</v>
      </c>
      <c r="L1082" s="871">
        <v>0.37689099999999998</v>
      </c>
      <c r="M1082" s="871">
        <v>0.10270700000000001</v>
      </c>
      <c r="N1082" s="871">
        <v>1.26291</v>
      </c>
      <c r="O1082" s="871">
        <v>0.15145</v>
      </c>
      <c r="P1082" s="1129">
        <v>0.27399299999999999</v>
      </c>
      <c r="Q1082" s="872">
        <v>99.486400000000003</v>
      </c>
      <c r="R1082" s="871">
        <v>4.40923</v>
      </c>
      <c r="S1082" s="776">
        <v>2.5057800000000001</v>
      </c>
      <c r="T1082" s="776">
        <v>1.2585900000000001</v>
      </c>
      <c r="U1082" s="776">
        <v>1.24719</v>
      </c>
      <c r="V1082" s="776">
        <v>5.4248999999999999E-2</v>
      </c>
      <c r="W1082" s="776">
        <v>0.33021699999999998</v>
      </c>
      <c r="X1082" s="776">
        <v>2.1856E-2</v>
      </c>
      <c r="Y1082" s="776">
        <v>1.2023000000000001E-2</v>
      </c>
      <c r="Z1082" s="776">
        <v>3.058E-3</v>
      </c>
      <c r="AA1082" s="776">
        <v>5.6055000000000001E-2</v>
      </c>
      <c r="AB1082" s="776">
        <v>5.7039999999999999E-3</v>
      </c>
      <c r="AC1082" s="776">
        <v>1.1056E-2</v>
      </c>
      <c r="AD1082" s="776">
        <v>4</v>
      </c>
      <c r="AE1082" s="776">
        <v>2.9999980000000006</v>
      </c>
      <c r="AF1082" s="871">
        <v>4.4092200000000004</v>
      </c>
      <c r="AG1082" s="928">
        <v>0.65437888991061777</v>
      </c>
      <c r="AH1082" s="758">
        <v>0.497724</v>
      </c>
      <c r="AI1082" s="777">
        <v>0.97258900000000004</v>
      </c>
      <c r="AJ1082" s="777">
        <v>1.2682599999999999</v>
      </c>
      <c r="AK1082" s="777">
        <v>0.15071000000000001</v>
      </c>
      <c r="AL1082" s="777">
        <v>11.567500000000001</v>
      </c>
      <c r="AM1082" s="777">
        <v>0.71233100000000005</v>
      </c>
      <c r="AN1082" s="777">
        <v>9.554E-2</v>
      </c>
      <c r="AO1082" s="777">
        <v>0.366591</v>
      </c>
      <c r="AP1082" s="777">
        <v>0.26705699999999999</v>
      </c>
      <c r="AQ1082" s="777">
        <v>79.008899999999997</v>
      </c>
      <c r="AR1082" s="777">
        <v>94.409400000000005</v>
      </c>
      <c r="AS1082" s="1134">
        <v>0.497724</v>
      </c>
      <c r="AT1082" s="917">
        <v>0.49786868888445424</v>
      </c>
      <c r="AU1082" s="920">
        <v>-1.44688884454236E-4</v>
      </c>
      <c r="AV1082" s="921">
        <v>39.960799999999999</v>
      </c>
      <c r="AW1082" s="919">
        <v>39.672800000000002</v>
      </c>
      <c r="AX1082" s="920">
        <v>0.2879999999999967</v>
      </c>
      <c r="AY1082" s="921">
        <v>44.007899999999999</v>
      </c>
      <c r="AZ1082" s="919">
        <v>43.72</v>
      </c>
      <c r="BA1082" s="920">
        <v>0.28790000000000049</v>
      </c>
      <c r="BB1082" s="921">
        <v>99.486400000000003</v>
      </c>
      <c r="BC1082" s="919">
        <v>98.79337799999999</v>
      </c>
      <c r="BD1082" s="920">
        <v>0.69302200000001335</v>
      </c>
      <c r="BE1082" s="921">
        <v>79.559399999999997</v>
      </c>
      <c r="BF1082" s="919">
        <v>79.008899999999997</v>
      </c>
      <c r="BG1082" s="920">
        <v>0.55049999999999955</v>
      </c>
      <c r="BH1082" s="921">
        <v>83.968699999999998</v>
      </c>
      <c r="BI1082" s="921">
        <v>83.392799999999994</v>
      </c>
      <c r="BJ1082" s="920">
        <v>0.5759000000000043</v>
      </c>
      <c r="BK1082" s="921">
        <v>11.659700000000001</v>
      </c>
      <c r="BL1082" s="919">
        <v>11.567500000000001</v>
      </c>
      <c r="BM1082" s="1135">
        <v>9.220000000000006E-2</v>
      </c>
      <c r="BN1082" s="987">
        <v>5.4981000000000002E-2</v>
      </c>
      <c r="BO1082" s="779">
        <v>5.6681000000000002E-2</v>
      </c>
      <c r="BP1082" s="779">
        <v>5.7149999999999996E-3</v>
      </c>
      <c r="BQ1082" s="779">
        <v>0.32986599999999999</v>
      </c>
      <c r="BR1082" s="779">
        <v>2.1656999999999999E-2</v>
      </c>
      <c r="BS1082" s="779">
        <v>2.8639999999999998E-3</v>
      </c>
      <c r="BT1082" s="779">
        <v>1.1775000000000001E-2</v>
      </c>
      <c r="BU1082" s="779">
        <v>1.085E-2</v>
      </c>
      <c r="BV1082" s="779">
        <v>2.5056099999999999</v>
      </c>
      <c r="BW1082" s="779">
        <v>2.9999989999999999</v>
      </c>
      <c r="BX1082" s="987">
        <v>5.4980000000000001E-2</v>
      </c>
      <c r="BY1082" s="779">
        <v>5.6680000000000001E-2</v>
      </c>
      <c r="BZ1082" s="779">
        <v>5.7099999999999998E-3</v>
      </c>
      <c r="CA1082" s="779">
        <v>0.32998</v>
      </c>
      <c r="CB1082" s="779">
        <v>2.1659999999999999E-2</v>
      </c>
      <c r="CC1082" s="779">
        <v>2.8600000000000001E-3</v>
      </c>
      <c r="CD1082" s="779">
        <v>1.1769999999999999E-2</v>
      </c>
      <c r="CE1082" s="779">
        <v>1.085E-2</v>
      </c>
      <c r="CF1082" s="779">
        <v>1.2580899999999999</v>
      </c>
      <c r="CG1082" s="779">
        <v>1.2474099999999999</v>
      </c>
      <c r="CH1082" s="779">
        <v>2.9999899999999999</v>
      </c>
      <c r="CI1082" s="779">
        <v>2.5054999999999996</v>
      </c>
      <c r="CJ1082" s="778">
        <v>0.49786868888445424</v>
      </c>
      <c r="CK1082" s="777">
        <v>39.672800000000002</v>
      </c>
      <c r="CL1082" s="777">
        <v>43.72</v>
      </c>
      <c r="CM1082" s="988">
        <v>98.79337799999999</v>
      </c>
    </row>
    <row r="1083" spans="1:91" ht="16" thickBot="1" x14ac:dyDescent="0.25">
      <c r="A1083" s="530" t="s">
        <v>610</v>
      </c>
      <c r="B1083" s="531">
        <v>-8152</v>
      </c>
      <c r="C1083" s="531">
        <v>19828</v>
      </c>
      <c r="D1083" s="531">
        <v>172</v>
      </c>
      <c r="E1083" s="174">
        <v>0.21399299999999999</v>
      </c>
      <c r="F1083" s="532">
        <v>47.207299999999996</v>
      </c>
      <c r="G1083" s="252">
        <v>37.105200000000004</v>
      </c>
      <c r="H1083" s="252">
        <v>11.226900000000001</v>
      </c>
      <c r="I1083" s="252">
        <v>2.3514499999999998</v>
      </c>
      <c r="J1083" s="252">
        <v>46.836300000000001</v>
      </c>
      <c r="K1083" s="252">
        <v>0.10546999999999999</v>
      </c>
      <c r="L1083" s="252">
        <v>0.63744000000000001</v>
      </c>
      <c r="M1083" s="252">
        <v>4.4238E-2</v>
      </c>
      <c r="N1083" s="252">
        <v>0.10116600000000001</v>
      </c>
      <c r="O1083" s="252">
        <v>0.22241</v>
      </c>
      <c r="P1083" s="1128">
        <v>0.34281</v>
      </c>
      <c r="Q1083" s="533">
        <v>98.973399999999998</v>
      </c>
      <c r="R1083" s="252">
        <v>1.1248400000000001</v>
      </c>
      <c r="S1083" s="174">
        <v>0.99226099999999995</v>
      </c>
      <c r="T1083" s="174">
        <v>0.77992399999999995</v>
      </c>
      <c r="U1083" s="174">
        <v>0.212337</v>
      </c>
      <c r="V1083" s="174">
        <v>8.8105000000000003E-2</v>
      </c>
      <c r="W1083" s="174">
        <v>0.88524099999999994</v>
      </c>
      <c r="X1083" s="174">
        <v>2.1250000000000002E-3</v>
      </c>
      <c r="Y1083" s="174">
        <v>1.357E-2</v>
      </c>
      <c r="Z1083" s="174">
        <v>8.7900000000000001E-4</v>
      </c>
      <c r="AA1083" s="174">
        <v>2.9970000000000001E-3</v>
      </c>
      <c r="AB1083" s="174">
        <v>5.5900000000000004E-3</v>
      </c>
      <c r="AC1083" s="174">
        <v>9.2309999999999996E-3</v>
      </c>
      <c r="AD1083" s="174">
        <v>3</v>
      </c>
      <c r="AE1083" s="174">
        <v>1.9999989999999999</v>
      </c>
      <c r="AF1083" s="252">
        <v>1.1248400000000001</v>
      </c>
      <c r="AG1083" s="929">
        <v>0.81242070786686604</v>
      </c>
      <c r="AH1083" s="534">
        <v>0.21399299999999999</v>
      </c>
      <c r="AI1083" s="253">
        <v>2.3540299999999998</v>
      </c>
      <c r="AJ1083" s="253">
        <v>0.100645</v>
      </c>
      <c r="AK1083" s="253">
        <v>0.22188099999999999</v>
      </c>
      <c r="AL1083" s="253">
        <v>46.762500000000003</v>
      </c>
      <c r="AM1083" s="253">
        <v>0.104021</v>
      </c>
      <c r="AN1083" s="253">
        <v>4.2720000000000001E-2</v>
      </c>
      <c r="AO1083" s="253">
        <v>0.63505800000000001</v>
      </c>
      <c r="AP1083" s="253">
        <v>0.341111</v>
      </c>
      <c r="AQ1083" s="253">
        <v>47.139299999999999</v>
      </c>
      <c r="AR1083" s="253">
        <v>97.701300000000003</v>
      </c>
      <c r="AS1083" s="1136">
        <v>0.21399299999999999</v>
      </c>
      <c r="AT1083" s="916">
        <v>0.21392789106046711</v>
      </c>
      <c r="AU1083" s="792">
        <v>6.5108939532876331E-5</v>
      </c>
      <c r="AV1083" s="364">
        <v>37.105200000000004</v>
      </c>
      <c r="AW1083" s="364">
        <v>37.054900000000004</v>
      </c>
      <c r="AX1083" s="792">
        <v>5.0300000000000011E-2</v>
      </c>
      <c r="AY1083" s="364">
        <v>11.226900000000001</v>
      </c>
      <c r="AZ1083" s="364">
        <v>11.21</v>
      </c>
      <c r="BA1083" s="792">
        <v>1.6899999999999693E-2</v>
      </c>
      <c r="BB1083" s="364">
        <v>98.973399999999998</v>
      </c>
      <c r="BC1083" s="364">
        <v>98.82686600000001</v>
      </c>
      <c r="BD1083" s="792">
        <v>0.1465339999999884</v>
      </c>
      <c r="BE1083" s="364">
        <v>47.207299999999996</v>
      </c>
      <c r="BF1083" s="364">
        <v>47.139299999999999</v>
      </c>
      <c r="BG1083" s="792">
        <v>6.799999999999784E-2</v>
      </c>
      <c r="BH1083" s="364">
        <v>48.332100000000004</v>
      </c>
      <c r="BI1083" s="364">
        <v>48.264900000000004</v>
      </c>
      <c r="BJ1083" s="792">
        <v>6.7199999999999704E-2</v>
      </c>
      <c r="BK1083" s="364">
        <v>46.836300000000001</v>
      </c>
      <c r="BL1083" s="364">
        <v>46.762500000000003</v>
      </c>
      <c r="BM1083" s="681">
        <v>7.3799999999998533E-2</v>
      </c>
      <c r="BN1083" s="63">
        <v>8.8331000000000007E-2</v>
      </c>
      <c r="BO1083" s="56">
        <v>2.9859999999999999E-3</v>
      </c>
      <c r="BP1083" s="56">
        <v>5.5849999999999997E-3</v>
      </c>
      <c r="BQ1083" s="56">
        <v>0.88513500000000001</v>
      </c>
      <c r="BR1083" s="56">
        <v>2.0990000000000002E-3</v>
      </c>
      <c r="BS1083" s="56">
        <v>8.4999999999999995E-4</v>
      </c>
      <c r="BT1083" s="56">
        <v>1.3539000000000001E-2</v>
      </c>
      <c r="BU1083" s="56">
        <v>9.1990000000000006E-3</v>
      </c>
      <c r="BV1083" s="56">
        <v>0.99227600000000005</v>
      </c>
      <c r="BW1083" s="56">
        <v>2</v>
      </c>
      <c r="BX1083" s="63">
        <v>8.831E-2</v>
      </c>
      <c r="BY1083" s="56">
        <v>2.99E-3</v>
      </c>
      <c r="BZ1083" s="56">
        <v>5.5799999999999999E-3</v>
      </c>
      <c r="CA1083" s="56">
        <v>0.88532999999999995</v>
      </c>
      <c r="CB1083" s="56">
        <v>2.0999999999999999E-3</v>
      </c>
      <c r="CC1083" s="56">
        <v>8.4999999999999995E-4</v>
      </c>
      <c r="CD1083" s="56">
        <v>1.354E-2</v>
      </c>
      <c r="CE1083" s="56">
        <v>9.1999999999999998E-3</v>
      </c>
      <c r="CF1083" s="56">
        <v>0.77986999999999995</v>
      </c>
      <c r="CG1083" s="56">
        <v>0.21224000000000001</v>
      </c>
      <c r="CH1083" s="56">
        <v>2.0000100000000001</v>
      </c>
      <c r="CI1083" s="56">
        <v>0.99210999999999994</v>
      </c>
      <c r="CJ1083" s="793">
        <v>0.21392789106046711</v>
      </c>
      <c r="CK1083" s="253">
        <v>37.054900000000004</v>
      </c>
      <c r="CL1083" s="253">
        <v>11.21</v>
      </c>
      <c r="CM1083" s="362">
        <v>98.82686600000001</v>
      </c>
    </row>
    <row r="1084" spans="1:91" x14ac:dyDescent="0.2">
      <c r="A1084" s="511" t="s">
        <v>611</v>
      </c>
      <c r="B1084" s="467">
        <v>-6066</v>
      </c>
      <c r="C1084" s="467">
        <v>19808</v>
      </c>
      <c r="D1084" s="467">
        <v>161</v>
      </c>
      <c r="E1084" s="49">
        <v>0.49484299999999998</v>
      </c>
      <c r="F1084" s="314">
        <v>80.250600000000006</v>
      </c>
      <c r="G1084" s="315">
        <v>40.539099999999998</v>
      </c>
      <c r="H1084" s="315">
        <v>44.133200000000002</v>
      </c>
      <c r="I1084" s="315">
        <v>1.0698000000000001</v>
      </c>
      <c r="J1084" s="315">
        <v>12.099</v>
      </c>
      <c r="K1084" s="315">
        <v>0.70689500000000005</v>
      </c>
      <c r="L1084" s="315">
        <v>0.41552600000000001</v>
      </c>
      <c r="M1084" s="315">
        <v>6.4202999999999996E-2</v>
      </c>
      <c r="N1084" s="315">
        <v>1.24082</v>
      </c>
      <c r="O1084" s="315">
        <v>8.9820999999999998E-2</v>
      </c>
      <c r="P1084" s="315">
        <v>0.16100100000000001</v>
      </c>
      <c r="Q1084" s="316">
        <v>100.52</v>
      </c>
      <c r="R1084" s="315">
        <v>4.42178</v>
      </c>
      <c r="S1084" s="420">
        <v>2.50109</v>
      </c>
      <c r="T1084" s="420">
        <v>1.2634399999999999</v>
      </c>
      <c r="U1084" s="420">
        <v>1.2376499999999999</v>
      </c>
      <c r="V1084" s="420">
        <v>5.9434000000000001E-2</v>
      </c>
      <c r="W1084" s="420">
        <v>0.33907399999999999</v>
      </c>
      <c r="X1084" s="420">
        <v>2.1121000000000001E-2</v>
      </c>
      <c r="Y1084" s="420">
        <v>1.3115999999999999E-2</v>
      </c>
      <c r="Z1084" s="420">
        <v>1.892E-3</v>
      </c>
      <c r="AA1084" s="420">
        <v>5.4497999999999998E-2</v>
      </c>
      <c r="AB1084" s="420">
        <v>3.3470000000000001E-3</v>
      </c>
      <c r="AC1084" s="420">
        <v>6.4289999999999998E-3</v>
      </c>
      <c r="AD1084" s="420">
        <v>4</v>
      </c>
      <c r="AE1084" s="420">
        <v>3.0000009999999997</v>
      </c>
      <c r="AF1084" s="315">
        <v>4.42178</v>
      </c>
      <c r="AG1084" s="101">
        <v>0.65623355193392452</v>
      </c>
      <c r="AH1084" s="50">
        <v>0.49484299999999998</v>
      </c>
      <c r="AI1084" s="35">
        <v>1.0769200000000001</v>
      </c>
      <c r="AJ1084" s="35">
        <v>1.2460599999999999</v>
      </c>
      <c r="AK1084" s="35">
        <v>8.8335999999999998E-2</v>
      </c>
      <c r="AL1084" s="35">
        <v>12.004300000000001</v>
      </c>
      <c r="AM1084" s="35">
        <v>0.69557400000000003</v>
      </c>
      <c r="AN1084" s="35">
        <v>5.7181999999999997E-2</v>
      </c>
      <c r="AO1084" s="35">
        <v>0.40502300000000002</v>
      </c>
      <c r="AP1084" s="35">
        <v>0.154665</v>
      </c>
      <c r="AQ1084" s="35">
        <v>79.699700000000007</v>
      </c>
      <c r="AR1084" s="35">
        <v>95.427700000000002</v>
      </c>
      <c r="AS1084" s="43">
        <v>0.49484299999999998</v>
      </c>
      <c r="AT1084" s="326">
        <v>0.49503358925143959</v>
      </c>
      <c r="AU1084" s="327">
        <v>-1.9058925143961014E-4</v>
      </c>
      <c r="AV1084" s="323">
        <v>40.539099999999998</v>
      </c>
      <c r="AW1084" s="35">
        <v>40.245699999999999</v>
      </c>
      <c r="AX1084" s="327">
        <v>0.29339999999999833</v>
      </c>
      <c r="AY1084" s="323">
        <v>44.133200000000002</v>
      </c>
      <c r="AZ1084" s="35">
        <v>43.85</v>
      </c>
      <c r="BA1084" s="327">
        <v>0.28320000000000078</v>
      </c>
      <c r="BB1084" s="323">
        <v>100.52</v>
      </c>
      <c r="BC1084" s="35">
        <v>99.823759999999979</v>
      </c>
      <c r="BD1084" s="327">
        <v>0.69624000000001729</v>
      </c>
      <c r="BE1084" s="323">
        <v>80.250600000000006</v>
      </c>
      <c r="BF1084" s="35">
        <v>79.699700000000007</v>
      </c>
      <c r="BG1084" s="327">
        <v>0.55089999999999861</v>
      </c>
      <c r="BH1084" s="323">
        <v>84.672300000000007</v>
      </c>
      <c r="BI1084" s="46">
        <v>84.095699999999994</v>
      </c>
      <c r="BJ1084" s="327">
        <v>0.57660000000001332</v>
      </c>
      <c r="BK1084" s="323">
        <v>12.099</v>
      </c>
      <c r="BL1084" s="35">
        <v>12.004300000000001</v>
      </c>
      <c r="BM1084" s="327">
        <v>9.4699999999999562E-2</v>
      </c>
      <c r="BN1084" s="944">
        <v>6.0238E-2</v>
      </c>
      <c r="BO1084" s="36">
        <v>5.5102999999999999E-2</v>
      </c>
      <c r="BP1084" s="36">
        <v>3.3140000000000001E-3</v>
      </c>
      <c r="BQ1084" s="36">
        <v>0.33871899999999999</v>
      </c>
      <c r="BR1084" s="36">
        <v>2.0924999999999999E-2</v>
      </c>
      <c r="BS1084" s="36">
        <v>1.696E-3</v>
      </c>
      <c r="BT1084" s="36">
        <v>1.2872E-2</v>
      </c>
      <c r="BU1084" s="36">
        <v>6.2179999999999996E-3</v>
      </c>
      <c r="BV1084" s="36">
        <v>2.5009100000000002</v>
      </c>
      <c r="BW1084" s="36">
        <v>2.9999950000000002</v>
      </c>
      <c r="BX1084" s="944">
        <v>6.0229999999999999E-2</v>
      </c>
      <c r="BY1084" s="36">
        <v>5.5100000000000003E-2</v>
      </c>
      <c r="BZ1084" s="36">
        <v>3.31E-3</v>
      </c>
      <c r="CA1084" s="36">
        <v>0.33883999999999997</v>
      </c>
      <c r="CB1084" s="36">
        <v>2.0920000000000001E-2</v>
      </c>
      <c r="CC1084" s="36">
        <v>1.6999999999999999E-3</v>
      </c>
      <c r="CD1084" s="36">
        <v>1.2869999999999999E-2</v>
      </c>
      <c r="CE1084" s="36">
        <v>6.2199999999999998E-3</v>
      </c>
      <c r="CF1084" s="36">
        <v>1.2628200000000001</v>
      </c>
      <c r="CG1084" s="36">
        <v>1.2379800000000001</v>
      </c>
      <c r="CH1084" s="36">
        <v>2.9999900000000004</v>
      </c>
      <c r="CI1084" s="36">
        <v>2.5007999999999999</v>
      </c>
      <c r="CJ1084" s="326">
        <v>0.49503358925143959</v>
      </c>
      <c r="CK1084" s="35">
        <v>40.245699999999999</v>
      </c>
      <c r="CL1084" s="35">
        <v>43.85</v>
      </c>
      <c r="CM1084" s="42">
        <v>99.823759999999979</v>
      </c>
    </row>
    <row r="1085" spans="1:91" x14ac:dyDescent="0.2">
      <c r="A1085" s="512" t="s">
        <v>612</v>
      </c>
      <c r="B1085" s="45">
        <v>-6067</v>
      </c>
      <c r="C1085" s="45">
        <v>19805</v>
      </c>
      <c r="D1085" s="45">
        <v>161</v>
      </c>
      <c r="E1085" s="31">
        <v>0.49712499999999998</v>
      </c>
      <c r="F1085" s="323">
        <v>80.511499999999998</v>
      </c>
      <c r="G1085" s="46">
        <v>40.487200000000001</v>
      </c>
      <c r="H1085" s="46">
        <v>44.480899999999998</v>
      </c>
      <c r="I1085" s="46">
        <v>1.0497399999999999</v>
      </c>
      <c r="J1085" s="46">
        <v>11.922000000000001</v>
      </c>
      <c r="K1085" s="46">
        <v>0.716476</v>
      </c>
      <c r="L1085" s="46">
        <v>0.40273700000000001</v>
      </c>
      <c r="M1085" s="46">
        <v>8.2210000000000005E-2</v>
      </c>
      <c r="N1085" s="46">
        <v>1.26328</v>
      </c>
      <c r="O1085" s="46">
        <v>9.3914999999999998E-2</v>
      </c>
      <c r="P1085" s="46">
        <v>0.14332600000000001</v>
      </c>
      <c r="Q1085" s="324">
        <v>100.642</v>
      </c>
      <c r="R1085" s="46">
        <v>4.4566100000000004</v>
      </c>
      <c r="S1085" s="325">
        <v>2.5068000000000001</v>
      </c>
      <c r="T1085" s="325">
        <v>1.26061</v>
      </c>
      <c r="U1085" s="325">
        <v>1.2461899999999999</v>
      </c>
      <c r="V1085" s="325">
        <v>5.8263000000000002E-2</v>
      </c>
      <c r="W1085" s="325">
        <v>0.333789</v>
      </c>
      <c r="X1085" s="325">
        <v>2.1387E-2</v>
      </c>
      <c r="Y1085" s="325">
        <v>1.2699999999999999E-2</v>
      </c>
      <c r="Z1085" s="325">
        <v>2.4199999999999998E-3</v>
      </c>
      <c r="AA1085" s="325">
        <v>5.5431000000000001E-2</v>
      </c>
      <c r="AB1085" s="325">
        <v>3.496E-3</v>
      </c>
      <c r="AC1085" s="325">
        <v>5.7169999999999999E-3</v>
      </c>
      <c r="AD1085" s="325">
        <v>4</v>
      </c>
      <c r="AE1085" s="325">
        <v>3.0000030000000004</v>
      </c>
      <c r="AF1085" s="46">
        <v>4.4566100000000004</v>
      </c>
      <c r="AG1085" s="37">
        <v>0.66158912201852682</v>
      </c>
      <c r="AH1085" s="53">
        <v>0.49712499999999998</v>
      </c>
      <c r="AI1085" s="35">
        <v>1.0567599999999999</v>
      </c>
      <c r="AJ1085" s="35">
        <v>1.2686999999999999</v>
      </c>
      <c r="AK1085" s="35">
        <v>9.2414999999999997E-2</v>
      </c>
      <c r="AL1085" s="35">
        <v>11.8278</v>
      </c>
      <c r="AM1085" s="35">
        <v>0.70498499999999997</v>
      </c>
      <c r="AN1085" s="35">
        <v>7.4964000000000003E-2</v>
      </c>
      <c r="AO1085" s="35">
        <v>0.39223400000000003</v>
      </c>
      <c r="AP1085" s="35">
        <v>0.13704</v>
      </c>
      <c r="AQ1085" s="35">
        <v>79.954599999999999</v>
      </c>
      <c r="AR1085" s="35">
        <v>95.509500000000003</v>
      </c>
      <c r="AS1085" s="43">
        <v>0.49712499999999998</v>
      </c>
      <c r="AT1085" s="326">
        <v>0.49730900734487393</v>
      </c>
      <c r="AU1085" s="327">
        <v>-1.8400734487394876E-4</v>
      </c>
      <c r="AV1085" s="323">
        <v>40.487200000000001</v>
      </c>
      <c r="AW1085" s="35">
        <v>40.192500000000003</v>
      </c>
      <c r="AX1085" s="327">
        <v>0.29469999999999885</v>
      </c>
      <c r="AY1085" s="323">
        <v>44.480899999999998</v>
      </c>
      <c r="AZ1085" s="35">
        <v>44.19</v>
      </c>
      <c r="BA1085" s="327">
        <v>0.2909000000000006</v>
      </c>
      <c r="BB1085" s="323">
        <v>100.642</v>
      </c>
      <c r="BC1085" s="35">
        <v>99.937397999999973</v>
      </c>
      <c r="BD1085" s="327">
        <v>0.7046020000000226</v>
      </c>
      <c r="BE1085" s="323">
        <v>80.511499999999998</v>
      </c>
      <c r="BF1085" s="35">
        <v>79.954599999999999</v>
      </c>
      <c r="BG1085" s="327">
        <v>0.55689999999999884</v>
      </c>
      <c r="BH1085" s="323">
        <v>84.968099999999993</v>
      </c>
      <c r="BI1085" s="46">
        <v>84.382499999999993</v>
      </c>
      <c r="BJ1085" s="327">
        <v>0.58559999999999945</v>
      </c>
      <c r="BK1085" s="323">
        <v>11.922000000000001</v>
      </c>
      <c r="BL1085" s="35">
        <v>11.8278</v>
      </c>
      <c r="BM1085" s="327">
        <v>9.4200000000000728E-2</v>
      </c>
      <c r="BN1085" s="944">
        <v>5.9056999999999998E-2</v>
      </c>
      <c r="BO1085" s="36">
        <v>5.6052999999999999E-2</v>
      </c>
      <c r="BP1085" s="36">
        <v>3.4640000000000001E-3</v>
      </c>
      <c r="BQ1085" s="36">
        <v>0.33343400000000001</v>
      </c>
      <c r="BR1085" s="36">
        <v>2.1189E-2</v>
      </c>
      <c r="BS1085" s="36">
        <v>2.222E-3</v>
      </c>
      <c r="BT1085" s="36">
        <v>1.2454E-2</v>
      </c>
      <c r="BU1085" s="36">
        <v>5.5040000000000002E-3</v>
      </c>
      <c r="BV1085" s="36">
        <v>2.5066199999999998</v>
      </c>
      <c r="BW1085" s="36">
        <v>2.999997</v>
      </c>
      <c r="BX1085" s="944">
        <v>5.9049999999999998E-2</v>
      </c>
      <c r="BY1085" s="36">
        <v>5.6050000000000003E-2</v>
      </c>
      <c r="BZ1085" s="36">
        <v>3.46E-3</v>
      </c>
      <c r="CA1085" s="36">
        <v>0.33355000000000001</v>
      </c>
      <c r="CB1085" s="36">
        <v>2.1190000000000001E-2</v>
      </c>
      <c r="CC1085" s="36">
        <v>2.2200000000000002E-3</v>
      </c>
      <c r="CD1085" s="36">
        <v>1.2449999999999999E-2</v>
      </c>
      <c r="CE1085" s="36">
        <v>5.4999999999999997E-3</v>
      </c>
      <c r="CF1085" s="36">
        <v>1.26</v>
      </c>
      <c r="CG1085" s="36">
        <v>1.24651</v>
      </c>
      <c r="CH1085" s="36">
        <v>2.9999799999999999</v>
      </c>
      <c r="CI1085" s="36">
        <v>2.50651</v>
      </c>
      <c r="CJ1085" s="326">
        <v>0.49730900734487393</v>
      </c>
      <c r="CK1085" s="35">
        <v>40.192500000000003</v>
      </c>
      <c r="CL1085" s="35">
        <v>44.19</v>
      </c>
      <c r="CM1085" s="42">
        <v>99.937397999999973</v>
      </c>
    </row>
    <row r="1086" spans="1:91" x14ac:dyDescent="0.2">
      <c r="A1086" s="512" t="s">
        <v>612</v>
      </c>
      <c r="B1086" s="45">
        <v>-6067</v>
      </c>
      <c r="C1086" s="45">
        <v>19805</v>
      </c>
      <c r="D1086" s="45">
        <v>161</v>
      </c>
      <c r="E1086" s="31">
        <v>0.497886</v>
      </c>
      <c r="F1086" s="323">
        <v>80.825599999999994</v>
      </c>
      <c r="G1086" s="46">
        <v>40.5837</v>
      </c>
      <c r="H1086" s="46">
        <v>44.722700000000003</v>
      </c>
      <c r="I1086" s="46">
        <v>1.0596300000000001</v>
      </c>
      <c r="J1086" s="46">
        <v>11.9175</v>
      </c>
      <c r="K1086" s="46">
        <v>0.71201599999999998</v>
      </c>
      <c r="L1086" s="46">
        <v>0.40277800000000002</v>
      </c>
      <c r="M1086" s="46">
        <v>6.6614000000000007E-2</v>
      </c>
      <c r="N1086" s="46">
        <v>1.2720499999999999</v>
      </c>
      <c r="O1086" s="46">
        <v>9.5873E-2</v>
      </c>
      <c r="P1086" s="46">
        <v>0.13397100000000001</v>
      </c>
      <c r="Q1086" s="324">
        <v>100.967</v>
      </c>
      <c r="R1086" s="46">
        <v>4.4808399999999997</v>
      </c>
      <c r="S1086" s="325">
        <v>2.50847</v>
      </c>
      <c r="T1086" s="325">
        <v>1.2595400000000001</v>
      </c>
      <c r="U1086" s="325">
        <v>1.2489300000000001</v>
      </c>
      <c r="V1086" s="325">
        <v>5.8623000000000001E-2</v>
      </c>
      <c r="W1086" s="325">
        <v>0.33258900000000002</v>
      </c>
      <c r="X1086" s="325">
        <v>2.1184999999999999E-2</v>
      </c>
      <c r="Y1086" s="325">
        <v>1.2661E-2</v>
      </c>
      <c r="Z1086" s="325">
        <v>1.9550000000000001E-3</v>
      </c>
      <c r="AA1086" s="325">
        <v>5.5635999999999998E-2</v>
      </c>
      <c r="AB1086" s="325">
        <v>3.558E-3</v>
      </c>
      <c r="AC1086" s="325">
        <v>5.3270000000000001E-3</v>
      </c>
      <c r="AD1086" s="325">
        <v>4</v>
      </c>
      <c r="AE1086" s="325">
        <v>3.0000039999999997</v>
      </c>
      <c r="AF1086" s="46">
        <v>4.4808399999999997</v>
      </c>
      <c r="AG1086" s="37">
        <v>0.66560003066595164</v>
      </c>
      <c r="AH1086" s="53">
        <v>0.497886</v>
      </c>
      <c r="AI1086" s="35">
        <v>1.0667500000000001</v>
      </c>
      <c r="AJ1086" s="35">
        <v>1.27755</v>
      </c>
      <c r="AK1086" s="35">
        <v>9.4363000000000002E-2</v>
      </c>
      <c r="AL1086" s="35">
        <v>11.8231</v>
      </c>
      <c r="AM1086" s="35">
        <v>0.70053200000000004</v>
      </c>
      <c r="AN1086" s="35">
        <v>5.9485000000000003E-2</v>
      </c>
      <c r="AO1086" s="35">
        <v>0.39224900000000001</v>
      </c>
      <c r="AP1086" s="35">
        <v>0.12772</v>
      </c>
      <c r="AQ1086" s="35">
        <v>80.265199999999993</v>
      </c>
      <c r="AR1086" s="35">
        <v>95.806899999999999</v>
      </c>
      <c r="AS1086" s="43">
        <v>0.497886</v>
      </c>
      <c r="AT1086" s="326">
        <v>0.49807031393281176</v>
      </c>
      <c r="AU1086" s="327">
        <v>-1.8431393281176378E-4</v>
      </c>
      <c r="AV1086" s="323">
        <v>40.5837</v>
      </c>
      <c r="AW1086" s="35">
        <v>40.287500000000001</v>
      </c>
      <c r="AX1086" s="327">
        <v>0.29619999999999891</v>
      </c>
      <c r="AY1086" s="323">
        <v>44.722700000000003</v>
      </c>
      <c r="AZ1086" s="35">
        <v>44.43</v>
      </c>
      <c r="BA1086" s="327">
        <v>0.29270000000000351</v>
      </c>
      <c r="BB1086" s="323">
        <v>100.967</v>
      </c>
      <c r="BC1086" s="35">
        <v>100.259249</v>
      </c>
      <c r="BD1086" s="327">
        <v>0.7077510000000018</v>
      </c>
      <c r="BE1086" s="323">
        <v>80.825599999999994</v>
      </c>
      <c r="BF1086" s="35">
        <v>80.265199999999993</v>
      </c>
      <c r="BG1086" s="327">
        <v>0.56040000000000134</v>
      </c>
      <c r="BH1086" s="323">
        <v>85.306399999999996</v>
      </c>
      <c r="BI1086" s="46">
        <v>84.717500000000001</v>
      </c>
      <c r="BJ1086" s="327">
        <v>0.58889999999999532</v>
      </c>
      <c r="BK1086" s="323">
        <v>11.9175</v>
      </c>
      <c r="BL1086" s="35">
        <v>11.8231</v>
      </c>
      <c r="BM1086" s="327">
        <v>9.4400000000000261E-2</v>
      </c>
      <c r="BN1086" s="944">
        <v>5.9423999999999998E-2</v>
      </c>
      <c r="BO1086" s="36">
        <v>5.6262E-2</v>
      </c>
      <c r="BP1086" s="36">
        <v>3.5260000000000001E-3</v>
      </c>
      <c r="BQ1086" s="36">
        <v>0.33223200000000003</v>
      </c>
      <c r="BR1086" s="36">
        <v>2.0988E-2</v>
      </c>
      <c r="BS1086" s="36">
        <v>1.7570000000000001E-3</v>
      </c>
      <c r="BT1086" s="36">
        <v>1.2415000000000001E-2</v>
      </c>
      <c r="BU1086" s="36">
        <v>5.1130000000000004E-3</v>
      </c>
      <c r="BV1086" s="36">
        <v>2.5082800000000001</v>
      </c>
      <c r="BW1086" s="36">
        <v>2.999997</v>
      </c>
      <c r="BX1086" s="944">
        <v>5.9420000000000001E-2</v>
      </c>
      <c r="BY1086" s="36">
        <v>5.6259999999999998E-2</v>
      </c>
      <c r="BZ1086" s="36">
        <v>3.5300000000000002E-3</v>
      </c>
      <c r="CA1086" s="36">
        <v>0.33234999999999998</v>
      </c>
      <c r="CB1086" s="36">
        <v>2.0990000000000002E-2</v>
      </c>
      <c r="CC1086" s="36">
        <v>1.7600000000000001E-3</v>
      </c>
      <c r="CD1086" s="36">
        <v>1.2409999999999999E-2</v>
      </c>
      <c r="CE1086" s="36">
        <v>5.11E-3</v>
      </c>
      <c r="CF1086" s="36">
        <v>1.2589300000000001</v>
      </c>
      <c r="CG1086" s="36">
        <v>1.24925</v>
      </c>
      <c r="CH1086" s="36">
        <v>3.0000100000000001</v>
      </c>
      <c r="CI1086" s="36">
        <v>2.5081800000000003</v>
      </c>
      <c r="CJ1086" s="326">
        <v>0.49807031393281176</v>
      </c>
      <c r="CK1086" s="35">
        <v>40.287500000000001</v>
      </c>
      <c r="CL1086" s="35">
        <v>44.43</v>
      </c>
      <c r="CM1086" s="42">
        <v>100.259249</v>
      </c>
    </row>
    <row r="1087" spans="1:91" x14ac:dyDescent="0.2">
      <c r="A1087" s="54" t="s">
        <v>613</v>
      </c>
      <c r="B1087" s="55">
        <v>-6063</v>
      </c>
      <c r="C1087" s="55">
        <v>19804</v>
      </c>
      <c r="D1087" s="55">
        <v>161</v>
      </c>
      <c r="E1087" s="56">
        <v>0.21324299999999999</v>
      </c>
      <c r="F1087" s="57">
        <v>48.095999999999997</v>
      </c>
      <c r="G1087" s="58">
        <v>37.8399</v>
      </c>
      <c r="H1087" s="58">
        <v>11.398199999999999</v>
      </c>
      <c r="I1087" s="58">
        <v>2.4800900000000001</v>
      </c>
      <c r="J1087" s="58">
        <v>47.8718</v>
      </c>
      <c r="K1087" s="58">
        <v>9.4509999999999997E-2</v>
      </c>
      <c r="L1087" s="58">
        <v>0.63787000000000005</v>
      </c>
      <c r="M1087" s="58">
        <v>3.3478000000000001E-2</v>
      </c>
      <c r="N1087" s="58">
        <v>6.8814E-2</v>
      </c>
      <c r="O1087" s="58">
        <v>7.2506000000000001E-2</v>
      </c>
      <c r="P1087" s="58">
        <v>0.176896</v>
      </c>
      <c r="Q1087" s="59">
        <v>100.67400000000001</v>
      </c>
      <c r="R1087" s="58">
        <v>1.1419999999999999</v>
      </c>
      <c r="S1087" s="60">
        <v>0.99431099999999994</v>
      </c>
      <c r="T1087" s="60">
        <v>0.782281</v>
      </c>
      <c r="U1087" s="60">
        <v>0.21203</v>
      </c>
      <c r="V1087" s="60">
        <v>9.1397000000000006E-2</v>
      </c>
      <c r="W1087" s="60">
        <v>0.88992599999999999</v>
      </c>
      <c r="X1087" s="60">
        <v>1.8730000000000001E-3</v>
      </c>
      <c r="Y1087" s="60">
        <v>1.3356E-2</v>
      </c>
      <c r="Z1087" s="60">
        <v>6.5399999999999996E-4</v>
      </c>
      <c r="AA1087" s="60">
        <v>2.0049999999999998E-3</v>
      </c>
      <c r="AB1087" s="60">
        <v>1.792E-3</v>
      </c>
      <c r="AC1087" s="60">
        <v>4.6849999999999999E-3</v>
      </c>
      <c r="AD1087" s="60">
        <v>3</v>
      </c>
      <c r="AE1087" s="60">
        <v>1.9999989999999999</v>
      </c>
      <c r="AF1087" s="58">
        <v>1.1419999999999999</v>
      </c>
      <c r="AG1087" s="130">
        <v>0.83525553037525879</v>
      </c>
      <c r="AH1087" s="62">
        <v>0.21324299999999999</v>
      </c>
      <c r="AI1087" s="58">
        <v>2.4828399999999999</v>
      </c>
      <c r="AJ1087" s="58">
        <v>6.8274000000000001E-2</v>
      </c>
      <c r="AK1087" s="58">
        <v>7.1821999999999997E-2</v>
      </c>
      <c r="AL1087" s="58">
        <v>47.796300000000002</v>
      </c>
      <c r="AM1087" s="58">
        <v>9.3068999999999999E-2</v>
      </c>
      <c r="AN1087" s="58">
        <v>3.1946000000000002E-2</v>
      </c>
      <c r="AO1087" s="58">
        <v>0.63548099999999996</v>
      </c>
      <c r="AP1087" s="58">
        <v>0.17546</v>
      </c>
      <c r="AQ1087" s="58">
        <v>48.026800000000001</v>
      </c>
      <c r="AR1087" s="58">
        <v>99.382000000000005</v>
      </c>
      <c r="AS1087" s="63">
        <v>0.21324299999999999</v>
      </c>
      <c r="AT1087" s="328">
        <v>0.2131950591454092</v>
      </c>
      <c r="AU1087" s="64">
        <v>4.7940854590783344E-5</v>
      </c>
      <c r="AV1087" s="57">
        <v>37.8399</v>
      </c>
      <c r="AW1087" s="58">
        <v>37.787700000000001</v>
      </c>
      <c r="AX1087" s="64">
        <v>5.2199999999999136E-2</v>
      </c>
      <c r="AY1087" s="57">
        <v>11.398199999999999</v>
      </c>
      <c r="AZ1087" s="58">
        <v>11.38</v>
      </c>
      <c r="BA1087" s="64">
        <v>1.819999999999844E-2</v>
      </c>
      <c r="BB1087" s="57">
        <v>100.67400000000001</v>
      </c>
      <c r="BC1087" s="58">
        <v>100.52289200000001</v>
      </c>
      <c r="BD1087" s="64">
        <v>0.15110799999999358</v>
      </c>
      <c r="BE1087" s="57">
        <v>48.095999999999997</v>
      </c>
      <c r="BF1087" s="58">
        <v>48.026800000000001</v>
      </c>
      <c r="BG1087" s="64">
        <v>6.9199999999995043E-2</v>
      </c>
      <c r="BH1087" s="57">
        <v>49.238100000000003</v>
      </c>
      <c r="BI1087" s="58">
        <v>49.167700000000004</v>
      </c>
      <c r="BJ1087" s="64">
        <v>7.0399999999999352E-2</v>
      </c>
      <c r="BK1087" s="57">
        <v>47.8718</v>
      </c>
      <c r="BL1087" s="58">
        <v>47.796300000000002</v>
      </c>
      <c r="BM1087" s="64">
        <v>7.5499999999998124E-2</v>
      </c>
      <c r="BN1087" s="945">
        <v>9.1631000000000004E-2</v>
      </c>
      <c r="BO1087" s="60">
        <v>1.9919999999999998E-3</v>
      </c>
      <c r="BP1087" s="60">
        <v>1.7780000000000001E-3</v>
      </c>
      <c r="BQ1087" s="60">
        <v>0.88981900000000003</v>
      </c>
      <c r="BR1087" s="60">
        <v>1.8469999999999999E-3</v>
      </c>
      <c r="BS1087" s="60">
        <v>6.2500000000000001E-4</v>
      </c>
      <c r="BT1087" s="60">
        <v>1.3325E-2</v>
      </c>
      <c r="BU1087" s="60">
        <v>4.6540000000000002E-3</v>
      </c>
      <c r="BV1087" s="60">
        <v>0.99432799999999999</v>
      </c>
      <c r="BW1087" s="60">
        <v>1.9999989999999999</v>
      </c>
      <c r="BX1087" s="945">
        <v>9.1609999999999997E-2</v>
      </c>
      <c r="BY1087" s="60">
        <v>1.99E-3</v>
      </c>
      <c r="BZ1087" s="60">
        <v>1.7799999999999999E-3</v>
      </c>
      <c r="CA1087" s="60">
        <v>0.89000999999999997</v>
      </c>
      <c r="CB1087" s="60">
        <v>1.8500000000000001E-3</v>
      </c>
      <c r="CC1087" s="60">
        <v>6.3000000000000003E-4</v>
      </c>
      <c r="CD1087" s="60">
        <v>1.332E-2</v>
      </c>
      <c r="CE1087" s="60">
        <v>4.6499999999999996E-3</v>
      </c>
      <c r="CF1087" s="60">
        <v>0.78220999999999996</v>
      </c>
      <c r="CG1087" s="60">
        <v>0.21195</v>
      </c>
      <c r="CH1087" s="60">
        <v>2</v>
      </c>
      <c r="CI1087" s="60">
        <v>0.99415999999999993</v>
      </c>
      <c r="CJ1087" s="328">
        <v>0.2131950591454092</v>
      </c>
      <c r="CK1087" s="58">
        <v>37.787700000000001</v>
      </c>
      <c r="CL1087" s="58">
        <v>11.38</v>
      </c>
      <c r="CM1087" s="59">
        <v>100.52289200000001</v>
      </c>
    </row>
    <row r="1088" spans="1:91" x14ac:dyDescent="0.2">
      <c r="A1088" s="54" t="s">
        <v>614</v>
      </c>
      <c r="B1088" s="55">
        <v>-6063</v>
      </c>
      <c r="C1088" s="55">
        <v>19803</v>
      </c>
      <c r="D1088" s="55">
        <v>161</v>
      </c>
      <c r="E1088" s="56">
        <v>0.201714</v>
      </c>
      <c r="F1088" s="57">
        <v>47.713799999999999</v>
      </c>
      <c r="G1088" s="58">
        <v>38.089300000000001</v>
      </c>
      <c r="H1088" s="58">
        <v>10.696199999999999</v>
      </c>
      <c r="I1088" s="58">
        <v>2.4696500000000001</v>
      </c>
      <c r="J1088" s="58">
        <v>48.085099999999997</v>
      </c>
      <c r="K1088" s="58">
        <v>0.106166</v>
      </c>
      <c r="L1088" s="58">
        <v>0.61393699999999995</v>
      </c>
      <c r="M1088" s="58">
        <v>1.6714E-2</v>
      </c>
      <c r="N1088" s="58">
        <v>6.3673999999999994E-2</v>
      </c>
      <c r="O1088" s="58">
        <v>0.10169599999999999</v>
      </c>
      <c r="P1088" s="58">
        <v>0.192661</v>
      </c>
      <c r="Q1088" s="59">
        <v>100.435</v>
      </c>
      <c r="R1088" s="58">
        <v>1.0716699999999999</v>
      </c>
      <c r="S1088" s="60">
        <v>0.98834999999999995</v>
      </c>
      <c r="T1088" s="60">
        <v>0.78898699999999999</v>
      </c>
      <c r="U1088" s="60">
        <v>0.19936400000000001</v>
      </c>
      <c r="V1088" s="60">
        <v>9.1190999999999994E-2</v>
      </c>
      <c r="W1088" s="60">
        <v>0.895652</v>
      </c>
      <c r="X1088" s="60">
        <v>2.1080000000000001E-3</v>
      </c>
      <c r="Y1088" s="60">
        <v>1.2880000000000001E-2</v>
      </c>
      <c r="Z1088" s="60">
        <v>3.2699999999999998E-4</v>
      </c>
      <c r="AA1088" s="60">
        <v>1.859E-3</v>
      </c>
      <c r="AB1088" s="60">
        <v>2.519E-3</v>
      </c>
      <c r="AC1088" s="60">
        <v>5.1130000000000004E-3</v>
      </c>
      <c r="AD1088" s="60">
        <v>3</v>
      </c>
      <c r="AE1088" s="60">
        <v>2</v>
      </c>
      <c r="AF1088" s="58">
        <v>1.0716699999999999</v>
      </c>
      <c r="AG1088" s="130">
        <v>0.85003611518169675</v>
      </c>
      <c r="AH1088" s="62">
        <v>0.201714</v>
      </c>
      <c r="AI1088" s="58">
        <v>2.4722</v>
      </c>
      <c r="AJ1088" s="58">
        <v>6.3160999999999995E-2</v>
      </c>
      <c r="AK1088" s="58">
        <v>0.101058</v>
      </c>
      <c r="AL1088" s="58">
        <v>48.014000000000003</v>
      </c>
      <c r="AM1088" s="58">
        <v>0.104793</v>
      </c>
      <c r="AN1088" s="58">
        <v>1.5296000000000001E-2</v>
      </c>
      <c r="AO1088" s="58">
        <v>0.61172499999999996</v>
      </c>
      <c r="AP1088" s="58">
        <v>0.19128700000000001</v>
      </c>
      <c r="AQ1088" s="58">
        <v>47.649299999999997</v>
      </c>
      <c r="AR1088" s="58">
        <v>99.222800000000007</v>
      </c>
      <c r="AS1088" s="63">
        <v>0.201714</v>
      </c>
      <c r="AT1088" s="328">
        <v>0.20164138475394408</v>
      </c>
      <c r="AU1088" s="64">
        <v>7.2615246055923732E-5</v>
      </c>
      <c r="AV1088" s="57">
        <v>38.089300000000001</v>
      </c>
      <c r="AW1088" s="58">
        <v>38.041200000000003</v>
      </c>
      <c r="AX1088" s="64">
        <v>4.8099999999998033E-2</v>
      </c>
      <c r="AY1088" s="57">
        <v>10.696199999999999</v>
      </c>
      <c r="AZ1088" s="58">
        <v>10.68</v>
      </c>
      <c r="BA1088" s="64">
        <v>1.6199999999999548E-2</v>
      </c>
      <c r="BB1088" s="57">
        <v>100.435</v>
      </c>
      <c r="BC1088" s="58">
        <v>100.29472000000003</v>
      </c>
      <c r="BD1088" s="64">
        <v>0.14027999999997576</v>
      </c>
      <c r="BE1088" s="57">
        <v>47.713799999999999</v>
      </c>
      <c r="BF1088" s="58">
        <v>47.649299999999997</v>
      </c>
      <c r="BG1088" s="64">
        <v>6.4500000000002444E-2</v>
      </c>
      <c r="BH1088" s="57">
        <v>48.785499999999999</v>
      </c>
      <c r="BI1088" s="58">
        <v>48.721200000000003</v>
      </c>
      <c r="BJ1088" s="64">
        <v>6.4299999999995805E-2</v>
      </c>
      <c r="BK1088" s="57">
        <v>48.085099999999997</v>
      </c>
      <c r="BL1088" s="58">
        <v>48.014000000000003</v>
      </c>
      <c r="BM1088" s="64">
        <v>7.1099999999994168E-2</v>
      </c>
      <c r="BN1088" s="945">
        <v>9.1410000000000005E-2</v>
      </c>
      <c r="BO1088" s="60">
        <v>1.846E-3</v>
      </c>
      <c r="BP1088" s="60">
        <v>2.5070000000000001E-3</v>
      </c>
      <c r="BQ1088" s="60">
        <v>0.89555200000000001</v>
      </c>
      <c r="BR1088" s="60">
        <v>2.0839999999999999E-3</v>
      </c>
      <c r="BS1088" s="60">
        <v>2.9999999999999997E-4</v>
      </c>
      <c r="BT1088" s="60">
        <v>1.2851E-2</v>
      </c>
      <c r="BU1088" s="60">
        <v>5.0829999999999998E-3</v>
      </c>
      <c r="BV1088" s="60">
        <v>0.988367</v>
      </c>
      <c r="BW1088" s="60">
        <v>2</v>
      </c>
      <c r="BX1088" s="945">
        <v>9.1389999999999999E-2</v>
      </c>
      <c r="BY1088" s="60">
        <v>1.8500000000000001E-3</v>
      </c>
      <c r="BZ1088" s="60">
        <v>2.5100000000000001E-3</v>
      </c>
      <c r="CA1088" s="60">
        <v>0.89575000000000005</v>
      </c>
      <c r="CB1088" s="60">
        <v>2.0799999999999998E-3</v>
      </c>
      <c r="CC1088" s="60">
        <v>2.9999999999999997E-4</v>
      </c>
      <c r="CD1088" s="60">
        <v>1.285E-2</v>
      </c>
      <c r="CE1088" s="60">
        <v>5.0800000000000003E-3</v>
      </c>
      <c r="CF1088" s="60">
        <v>0.78893000000000002</v>
      </c>
      <c r="CG1088" s="60">
        <v>0.19925999999999999</v>
      </c>
      <c r="CH1088" s="60">
        <v>1.9999999999999998</v>
      </c>
      <c r="CI1088" s="60">
        <v>0.98819000000000001</v>
      </c>
      <c r="CJ1088" s="328">
        <v>0.20164138475394408</v>
      </c>
      <c r="CK1088" s="58">
        <v>38.041200000000003</v>
      </c>
      <c r="CL1088" s="58">
        <v>10.68</v>
      </c>
      <c r="CM1088" s="59">
        <v>100.29472000000003</v>
      </c>
    </row>
    <row r="1089" spans="1:91" x14ac:dyDescent="0.2">
      <c r="A1089" s="54" t="s">
        <v>614</v>
      </c>
      <c r="B1089" s="55">
        <v>-6063</v>
      </c>
      <c r="C1089" s="55">
        <v>19803</v>
      </c>
      <c r="D1089" s="55">
        <v>161</v>
      </c>
      <c r="E1089" s="56">
        <v>0.20496700000000001</v>
      </c>
      <c r="F1089" s="57">
        <v>47.8172</v>
      </c>
      <c r="G1089" s="58">
        <v>38.016199999999998</v>
      </c>
      <c r="H1089" s="58">
        <v>10.892200000000001</v>
      </c>
      <c r="I1089" s="58">
        <v>2.4617399999999998</v>
      </c>
      <c r="J1089" s="58">
        <v>47.981200000000001</v>
      </c>
      <c r="K1089" s="58">
        <v>0.105758</v>
      </c>
      <c r="L1089" s="58">
        <v>0.62406099999999998</v>
      </c>
      <c r="M1089" s="58">
        <v>1.5056999999999999E-2</v>
      </c>
      <c r="N1089" s="58">
        <v>6.4688999999999997E-2</v>
      </c>
      <c r="O1089" s="58">
        <v>0.116343</v>
      </c>
      <c r="P1089" s="58">
        <v>0.19342200000000001</v>
      </c>
      <c r="Q1089" s="59">
        <v>100.471</v>
      </c>
      <c r="R1089" s="58">
        <v>1.0913200000000001</v>
      </c>
      <c r="S1089" s="60">
        <v>0.99024500000000004</v>
      </c>
      <c r="T1089" s="60">
        <v>0.78727800000000003</v>
      </c>
      <c r="U1089" s="60">
        <v>0.20296700000000001</v>
      </c>
      <c r="V1089" s="60">
        <v>9.0875999999999998E-2</v>
      </c>
      <c r="W1089" s="60">
        <v>0.89349400000000001</v>
      </c>
      <c r="X1089" s="60">
        <v>2.0999999999999999E-3</v>
      </c>
      <c r="Y1089" s="60">
        <v>1.3089E-2</v>
      </c>
      <c r="Z1089" s="60">
        <v>2.9500000000000001E-4</v>
      </c>
      <c r="AA1089" s="60">
        <v>1.8879999999999999E-3</v>
      </c>
      <c r="AB1089" s="60">
        <v>2.8809999999999999E-3</v>
      </c>
      <c r="AC1089" s="60">
        <v>5.1320000000000003E-3</v>
      </c>
      <c r="AD1089" s="60">
        <v>3</v>
      </c>
      <c r="AE1089" s="60">
        <v>1.9999999999999996</v>
      </c>
      <c r="AF1089" s="58">
        <v>1.09131</v>
      </c>
      <c r="AG1089" s="130">
        <v>0.84154273516575506</v>
      </c>
      <c r="AH1089" s="62">
        <v>0.20496700000000001</v>
      </c>
      <c r="AI1089" s="58">
        <v>2.4643299999999999</v>
      </c>
      <c r="AJ1089" s="58">
        <v>6.4168000000000003E-2</v>
      </c>
      <c r="AK1089" s="58">
        <v>0.115698</v>
      </c>
      <c r="AL1089" s="58">
        <v>47.908900000000003</v>
      </c>
      <c r="AM1089" s="58">
        <v>0.10435999999999999</v>
      </c>
      <c r="AN1089" s="58">
        <v>1.3613999999999999E-2</v>
      </c>
      <c r="AO1089" s="58">
        <v>0.62179499999999999</v>
      </c>
      <c r="AP1089" s="58">
        <v>0.192021</v>
      </c>
      <c r="AQ1089" s="58">
        <v>47.751399999999997</v>
      </c>
      <c r="AR1089" s="58">
        <v>99.2363</v>
      </c>
      <c r="AS1089" s="63">
        <v>0.20496700000000001</v>
      </c>
      <c r="AT1089" s="328">
        <v>0.20490056459513781</v>
      </c>
      <c r="AU1089" s="64">
        <v>6.6435404862202896E-5</v>
      </c>
      <c r="AV1089" s="57">
        <v>38.016199999999998</v>
      </c>
      <c r="AW1089" s="58">
        <v>37.967100000000002</v>
      </c>
      <c r="AX1089" s="64">
        <v>4.9099999999995703E-2</v>
      </c>
      <c r="AY1089" s="57">
        <v>10.892200000000001</v>
      </c>
      <c r="AZ1089" s="58">
        <v>10.87</v>
      </c>
      <c r="BA1089" s="64">
        <v>2.2200000000001552E-2</v>
      </c>
      <c r="BB1089" s="57">
        <v>100.471</v>
      </c>
      <c r="BC1089" s="58">
        <v>100.32198600000001</v>
      </c>
      <c r="BD1089" s="64">
        <v>0.14901399999999398</v>
      </c>
      <c r="BE1089" s="57">
        <v>47.8172</v>
      </c>
      <c r="BF1089" s="58">
        <v>47.751399999999997</v>
      </c>
      <c r="BG1089" s="64">
        <v>6.5800000000002967E-2</v>
      </c>
      <c r="BH1089" s="57">
        <v>48.9084</v>
      </c>
      <c r="BI1089" s="58">
        <v>48.8371</v>
      </c>
      <c r="BJ1089" s="64">
        <v>7.1300000000000807E-2</v>
      </c>
      <c r="BK1089" s="57">
        <v>47.981200000000001</v>
      </c>
      <c r="BL1089" s="58">
        <v>47.908900000000003</v>
      </c>
      <c r="BM1089" s="64">
        <v>7.2299999999998477E-2</v>
      </c>
      <c r="BN1089" s="945">
        <v>9.1098999999999999E-2</v>
      </c>
      <c r="BO1089" s="60">
        <v>1.8749999999999999E-3</v>
      </c>
      <c r="BP1089" s="60">
        <v>2.869E-3</v>
      </c>
      <c r="BQ1089" s="60">
        <v>0.89339199999999996</v>
      </c>
      <c r="BR1089" s="60">
        <v>2.075E-3</v>
      </c>
      <c r="BS1089" s="60">
        <v>2.6699999999999998E-4</v>
      </c>
      <c r="BT1089" s="60">
        <v>1.306E-2</v>
      </c>
      <c r="BU1089" s="60">
        <v>5.1019999999999998E-3</v>
      </c>
      <c r="BV1089" s="60">
        <v>0.99026099999999995</v>
      </c>
      <c r="BW1089" s="60">
        <v>2</v>
      </c>
      <c r="BX1089" s="945">
        <v>9.1079999999999994E-2</v>
      </c>
      <c r="BY1089" s="60">
        <v>1.8699999999999999E-3</v>
      </c>
      <c r="BZ1089" s="60">
        <v>2.8700000000000002E-3</v>
      </c>
      <c r="CA1089" s="60">
        <v>0.89359</v>
      </c>
      <c r="CB1089" s="60">
        <v>2.0699999999999998E-3</v>
      </c>
      <c r="CC1089" s="60">
        <v>2.7E-4</v>
      </c>
      <c r="CD1089" s="60">
        <v>1.306E-2</v>
      </c>
      <c r="CE1089" s="60">
        <v>5.1000000000000004E-3</v>
      </c>
      <c r="CF1089" s="60">
        <v>0.78722000000000003</v>
      </c>
      <c r="CG1089" s="60">
        <v>0.20286999999999999</v>
      </c>
      <c r="CH1089" s="60">
        <v>2</v>
      </c>
      <c r="CI1089" s="60">
        <v>0.99009000000000003</v>
      </c>
      <c r="CJ1089" s="328">
        <v>0.20490056459513781</v>
      </c>
      <c r="CK1089" s="58">
        <v>37.967100000000002</v>
      </c>
      <c r="CL1089" s="58">
        <v>10.87</v>
      </c>
      <c r="CM1089" s="59">
        <v>100.32198600000001</v>
      </c>
    </row>
    <row r="1090" spans="1:91" x14ac:dyDescent="0.2">
      <c r="A1090" s="696" t="s">
        <v>615</v>
      </c>
      <c r="B1090" s="750"/>
      <c r="C1090" s="750"/>
      <c r="D1090" s="750"/>
      <c r="E1090" s="699">
        <v>0.496618</v>
      </c>
      <c r="F1090" s="700">
        <v>80.529233333333323</v>
      </c>
      <c r="G1090" s="701">
        <v>40.536666666666662</v>
      </c>
      <c r="H1090" s="701">
        <v>44.445600000000006</v>
      </c>
      <c r="I1090" s="701">
        <v>1.0597233333333334</v>
      </c>
      <c r="J1090" s="701">
        <v>11.979500000000002</v>
      </c>
      <c r="K1090" s="701">
        <v>0.7117956666666666</v>
      </c>
      <c r="L1090" s="701">
        <v>0.40701366666666666</v>
      </c>
      <c r="M1090" s="701">
        <v>7.1009000000000003E-2</v>
      </c>
      <c r="N1090" s="701">
        <v>1.2587166666666667</v>
      </c>
      <c r="O1090" s="701">
        <v>9.3202999999999994E-2</v>
      </c>
      <c r="P1090" s="701">
        <v>0.14609933333333333</v>
      </c>
      <c r="Q1090" s="702">
        <v>100.70966666666665</v>
      </c>
      <c r="R1090" s="701">
        <v>4.453076666666667</v>
      </c>
      <c r="S1090" s="699">
        <v>2.5054533333333331</v>
      </c>
      <c r="T1090" s="699">
        <v>1.2611966666666667</v>
      </c>
      <c r="U1090" s="699">
        <v>1.2442566666666666</v>
      </c>
      <c r="V1090" s="699">
        <v>5.8773333333333337E-2</v>
      </c>
      <c r="W1090" s="699">
        <v>0.33515066666666665</v>
      </c>
      <c r="X1090" s="699">
        <v>2.1231E-2</v>
      </c>
      <c r="Y1090" s="699">
        <v>1.2825666666666666E-2</v>
      </c>
      <c r="Z1090" s="699">
        <v>2.0890000000000001E-3</v>
      </c>
      <c r="AA1090" s="699">
        <v>5.5188333333333332E-2</v>
      </c>
      <c r="AB1090" s="699">
        <v>3.467E-3</v>
      </c>
      <c r="AC1090" s="699">
        <v>5.8243333333333341E-3</v>
      </c>
      <c r="AD1090" s="699">
        <v>4</v>
      </c>
      <c r="AE1090" s="699">
        <v>3.000002666666667</v>
      </c>
      <c r="AF1090" s="703">
        <v>4.453076666666667</v>
      </c>
      <c r="AG1090" s="782">
        <v>0.66114090153946758</v>
      </c>
      <c r="AH1090" s="704">
        <v>0.496618</v>
      </c>
      <c r="AI1090" s="410">
        <v>1.06681</v>
      </c>
      <c r="AJ1090" s="410">
        <v>1.2641033333333331</v>
      </c>
      <c r="AK1090" s="410">
        <v>9.1704666666666657E-2</v>
      </c>
      <c r="AL1090" s="410">
        <v>11.885066666666667</v>
      </c>
      <c r="AM1090" s="410">
        <v>0.70036366666666661</v>
      </c>
      <c r="AN1090" s="410">
        <v>6.3877000000000003E-2</v>
      </c>
      <c r="AO1090" s="410">
        <v>0.39650200000000008</v>
      </c>
      <c r="AP1090" s="410">
        <v>0.13980833333333334</v>
      </c>
      <c r="AQ1090" s="410">
        <v>79.973166666666671</v>
      </c>
      <c r="AR1090" s="410">
        <v>95.581366666666668</v>
      </c>
      <c r="AS1090" s="1134">
        <v>0.496618</v>
      </c>
      <c r="AT1090" s="782">
        <v>0.49680430350970844</v>
      </c>
      <c r="AU1090" s="782">
        <v>-1.863035097084409E-4</v>
      </c>
      <c r="AV1090" s="363">
        <v>40.536666666666662</v>
      </c>
      <c r="AW1090" s="363">
        <v>40.241899999999994</v>
      </c>
      <c r="AX1090" s="782">
        <v>0.29476666666666534</v>
      </c>
      <c r="AY1090" s="363">
        <v>44.445600000000006</v>
      </c>
      <c r="AZ1090" s="363">
        <v>44.156666666666666</v>
      </c>
      <c r="BA1090" s="782">
        <v>0.28893333333333499</v>
      </c>
      <c r="BB1090" s="363">
        <v>100.70966666666665</v>
      </c>
      <c r="BC1090" s="363">
        <v>100.00680233333333</v>
      </c>
      <c r="BD1090" s="782">
        <v>0.70286433333334719</v>
      </c>
      <c r="BE1090" s="363">
        <v>80.529233333333323</v>
      </c>
      <c r="BF1090" s="363">
        <v>79.973166666666671</v>
      </c>
      <c r="BG1090" s="782">
        <v>0.55606666666666626</v>
      </c>
      <c r="BH1090" s="363">
        <v>84.982266666666661</v>
      </c>
      <c r="BI1090" s="363">
        <v>84.398566666666667</v>
      </c>
      <c r="BJ1090" s="782">
        <v>0.58370000000000266</v>
      </c>
      <c r="BK1090" s="363">
        <v>11.979500000000002</v>
      </c>
      <c r="BL1090" s="363">
        <v>11.885066666666667</v>
      </c>
      <c r="BM1090" s="704">
        <v>9.4433333333333522E-2</v>
      </c>
      <c r="BN1090" s="1058">
        <v>5.9572999999999994E-2</v>
      </c>
      <c r="BO1090" s="699">
        <v>5.5806000000000001E-2</v>
      </c>
      <c r="BP1090" s="699">
        <v>3.434666666666667E-3</v>
      </c>
      <c r="BQ1090" s="699">
        <v>0.33479500000000001</v>
      </c>
      <c r="BR1090" s="699">
        <v>2.1033999999999997E-2</v>
      </c>
      <c r="BS1090" s="699">
        <v>1.8916666666666665E-3</v>
      </c>
      <c r="BT1090" s="699">
        <v>1.2580333333333334E-2</v>
      </c>
      <c r="BU1090" s="699">
        <v>5.6116666666666667E-3</v>
      </c>
      <c r="BV1090" s="699">
        <v>2.5052699999999999</v>
      </c>
      <c r="BW1090" s="699">
        <v>2.9999963333333337</v>
      </c>
      <c r="BX1090" s="1058">
        <v>5.9566666666666664E-2</v>
      </c>
      <c r="BY1090" s="699">
        <v>5.5803333333333337E-2</v>
      </c>
      <c r="BZ1090" s="699">
        <v>3.4333333333333334E-3</v>
      </c>
      <c r="CA1090" s="699">
        <v>0.33491333333333334</v>
      </c>
      <c r="CB1090" s="699">
        <v>2.1033333333333334E-2</v>
      </c>
      <c r="CC1090" s="699">
        <v>1.8933333333333335E-3</v>
      </c>
      <c r="CD1090" s="699">
        <v>1.2576666666666667E-2</v>
      </c>
      <c r="CE1090" s="699">
        <v>5.6099999999999995E-3</v>
      </c>
      <c r="CF1090" s="699">
        <v>1.2605833333333336</v>
      </c>
      <c r="CG1090" s="699">
        <v>1.24458</v>
      </c>
      <c r="CH1090" s="699">
        <v>2.9999933333333337</v>
      </c>
      <c r="CI1090" s="699">
        <v>2.5051633333333334</v>
      </c>
      <c r="CJ1090" s="699">
        <v>0.49680430350970844</v>
      </c>
      <c r="CK1090" s="701">
        <v>40.241899999999994</v>
      </c>
      <c r="CL1090" s="701">
        <v>44.156666666666666</v>
      </c>
      <c r="CM1090" s="702">
        <v>100.00680233333333</v>
      </c>
    </row>
    <row r="1091" spans="1:91" ht="16" thickBot="1" x14ac:dyDescent="0.25">
      <c r="A1091" s="262" t="s">
        <v>616</v>
      </c>
      <c r="B1091" s="695"/>
      <c r="C1091" s="695"/>
      <c r="D1091" s="695"/>
      <c r="E1091" s="174">
        <v>0.20664133333333334</v>
      </c>
      <c r="F1091" s="532">
        <v>47.875666666666667</v>
      </c>
      <c r="G1091" s="252">
        <v>37.9818</v>
      </c>
      <c r="H1091" s="252">
        <v>10.995533333333334</v>
      </c>
      <c r="I1091" s="252">
        <v>2.4704933333333332</v>
      </c>
      <c r="J1091" s="252">
        <v>47.979366666666664</v>
      </c>
      <c r="K1091" s="252">
        <v>0.10214466666666666</v>
      </c>
      <c r="L1091" s="252">
        <v>0.62528933333333325</v>
      </c>
      <c r="M1091" s="252">
        <v>2.1749666666666667E-2</v>
      </c>
      <c r="N1091" s="252">
        <v>6.5725666666666668E-2</v>
      </c>
      <c r="O1091" s="252">
        <v>9.6848333333333328E-2</v>
      </c>
      <c r="P1091" s="252">
        <v>0.18765966666666667</v>
      </c>
      <c r="Q1091" s="533">
        <v>100.52666666666669</v>
      </c>
      <c r="R1091" s="252">
        <v>1.1016633333333332</v>
      </c>
      <c r="S1091" s="174">
        <v>0.99096866666666672</v>
      </c>
      <c r="T1091" s="174">
        <v>0.78618200000000005</v>
      </c>
      <c r="U1091" s="174">
        <v>0.20478700000000002</v>
      </c>
      <c r="V1091" s="174">
        <v>9.1154666666666662E-2</v>
      </c>
      <c r="W1091" s="174">
        <v>0.89302400000000004</v>
      </c>
      <c r="X1091" s="174">
        <v>2.0269999999999997E-3</v>
      </c>
      <c r="Y1091" s="174">
        <v>1.3108333333333333E-2</v>
      </c>
      <c r="Z1091" s="174">
        <v>4.2533333333333328E-4</v>
      </c>
      <c r="AA1091" s="174">
        <v>1.9173333333333334E-3</v>
      </c>
      <c r="AB1091" s="174">
        <v>2.3973333333333333E-3</v>
      </c>
      <c r="AC1091" s="174">
        <v>4.9766666666666674E-3</v>
      </c>
      <c r="AD1091" s="174">
        <v>3</v>
      </c>
      <c r="AE1091" s="174">
        <v>1.9999996666666664</v>
      </c>
      <c r="AF1091" s="751">
        <v>1.1016599999999999</v>
      </c>
      <c r="AG1091" s="925">
        <v>0.8422781269075702</v>
      </c>
      <c r="AH1091" s="534">
        <v>0.20664133333333334</v>
      </c>
      <c r="AI1091" s="253">
        <v>2.4731233333333336</v>
      </c>
      <c r="AJ1091" s="253">
        <v>6.5200999999999995E-2</v>
      </c>
      <c r="AK1091" s="253">
        <v>9.6192666666666662E-2</v>
      </c>
      <c r="AL1091" s="253">
        <v>47.906399999999998</v>
      </c>
      <c r="AM1091" s="253">
        <v>0.10074066666666666</v>
      </c>
      <c r="AN1091" s="253">
        <v>2.0285333333333336E-2</v>
      </c>
      <c r="AO1091" s="253">
        <v>0.62300033333333327</v>
      </c>
      <c r="AP1091" s="253">
        <v>0.186256</v>
      </c>
      <c r="AQ1091" s="253">
        <v>47.809166666666663</v>
      </c>
      <c r="AR1091" s="253">
        <v>99.280366666666666</v>
      </c>
      <c r="AS1091" s="1136">
        <v>0.20664133333333334</v>
      </c>
      <c r="AT1091" s="792">
        <v>0.20657900283149702</v>
      </c>
      <c r="AU1091" s="792">
        <v>6.2330501836303329E-5</v>
      </c>
      <c r="AV1091" s="364">
        <v>37.9818</v>
      </c>
      <c r="AW1091" s="364">
        <v>37.932000000000002</v>
      </c>
      <c r="AX1091" s="792">
        <v>4.9799999999997624E-2</v>
      </c>
      <c r="AY1091" s="364">
        <v>10.995533333333334</v>
      </c>
      <c r="AZ1091" s="364">
        <v>10.976666666666667</v>
      </c>
      <c r="BA1091" s="792">
        <v>1.8866666666666514E-2</v>
      </c>
      <c r="BB1091" s="364">
        <v>100.52666666666669</v>
      </c>
      <c r="BC1091" s="364">
        <v>100.37986600000004</v>
      </c>
      <c r="BD1091" s="792">
        <v>0.14680066666665445</v>
      </c>
      <c r="BE1091" s="364">
        <v>47.875666666666667</v>
      </c>
      <c r="BF1091" s="364">
        <v>47.809166666666663</v>
      </c>
      <c r="BG1091" s="792">
        <v>6.6500000000000156E-2</v>
      </c>
      <c r="BH1091" s="364">
        <v>48.977333333333341</v>
      </c>
      <c r="BI1091" s="364">
        <v>48.908666666666669</v>
      </c>
      <c r="BJ1091" s="792">
        <v>6.8666666666665321E-2</v>
      </c>
      <c r="BK1091" s="364">
        <v>47.979366666666664</v>
      </c>
      <c r="BL1091" s="364">
        <v>47.906399999999998</v>
      </c>
      <c r="BM1091" s="681">
        <v>7.2966666666663585E-2</v>
      </c>
      <c r="BN1091" s="178">
        <v>9.1380000000000003E-2</v>
      </c>
      <c r="BO1091" s="519">
        <v>1.9043333333333332E-3</v>
      </c>
      <c r="BP1091" s="519">
        <v>2.3846666666666669E-3</v>
      </c>
      <c r="BQ1091" s="519">
        <v>0.89292099999999996</v>
      </c>
      <c r="BR1091" s="519">
        <v>2.0019999999999999E-3</v>
      </c>
      <c r="BS1091" s="519">
        <v>3.9733333333333331E-4</v>
      </c>
      <c r="BT1091" s="519">
        <v>1.3078666666666667E-2</v>
      </c>
      <c r="BU1091" s="519">
        <v>4.946333333333333E-3</v>
      </c>
      <c r="BV1091" s="519">
        <v>0.99098533333333327</v>
      </c>
      <c r="BW1091" s="519">
        <v>1.9999996666666666</v>
      </c>
      <c r="BX1091" s="178">
        <v>9.1359999999999997E-2</v>
      </c>
      <c r="BY1091" s="519">
        <v>1.9033333333333333E-3</v>
      </c>
      <c r="BZ1091" s="519">
        <v>2.3866666666666667E-3</v>
      </c>
      <c r="CA1091" s="519">
        <v>0.89311666666666667</v>
      </c>
      <c r="CB1091" s="519">
        <v>1.9999999999999996E-3</v>
      </c>
      <c r="CC1091" s="519">
        <v>4.0000000000000002E-4</v>
      </c>
      <c r="CD1091" s="519">
        <v>1.3076666666666667E-2</v>
      </c>
      <c r="CE1091" s="519">
        <v>4.9433333333333334E-3</v>
      </c>
      <c r="CF1091" s="519">
        <v>0.78612000000000004</v>
      </c>
      <c r="CG1091" s="519">
        <v>0.20469333333333331</v>
      </c>
      <c r="CH1091" s="519">
        <v>2</v>
      </c>
      <c r="CI1091" s="519">
        <v>0.99081333333333321</v>
      </c>
      <c r="CJ1091" s="519">
        <v>0.20657900283149702</v>
      </c>
      <c r="CK1091" s="679">
        <v>37.932000000000002</v>
      </c>
      <c r="CL1091" s="679">
        <v>10.976666666666667</v>
      </c>
      <c r="CM1091" s="708">
        <v>100.37986600000004</v>
      </c>
    </row>
    <row r="1092" spans="1:91" x14ac:dyDescent="0.2">
      <c r="A1092" s="511" t="s">
        <v>617</v>
      </c>
      <c r="B1092" s="467">
        <v>-6798</v>
      </c>
      <c r="C1092" s="467">
        <v>17616</v>
      </c>
      <c r="D1092" s="467">
        <v>167</v>
      </c>
      <c r="E1092" s="49">
        <v>0.489958</v>
      </c>
      <c r="F1092" s="314">
        <v>81.4345</v>
      </c>
      <c r="G1092" s="315">
        <v>41.534999999999997</v>
      </c>
      <c r="H1092" s="315">
        <v>44.342199999999998</v>
      </c>
      <c r="I1092" s="315">
        <v>0.597298</v>
      </c>
      <c r="J1092" s="315">
        <v>12.108499999999999</v>
      </c>
      <c r="K1092" s="315">
        <v>0.78881699999999999</v>
      </c>
      <c r="L1092" s="315">
        <v>0.351796</v>
      </c>
      <c r="M1092" s="315">
        <v>0.14802499999999999</v>
      </c>
      <c r="N1092" s="315">
        <v>1.07222</v>
      </c>
      <c r="O1092" s="315">
        <v>0.133821</v>
      </c>
      <c r="P1092" s="315">
        <v>0.22908300000000001</v>
      </c>
      <c r="Q1092" s="316">
        <v>101.307</v>
      </c>
      <c r="R1092" s="315">
        <v>4.4427199999999996</v>
      </c>
      <c r="S1092" s="420">
        <v>2.5289100000000002</v>
      </c>
      <c r="T1092" s="420">
        <v>1.2898499999999999</v>
      </c>
      <c r="U1092" s="420">
        <v>1.2390600000000001</v>
      </c>
      <c r="V1092" s="420">
        <v>3.3064999999999997E-2</v>
      </c>
      <c r="W1092" s="420">
        <v>0.33812399999999998</v>
      </c>
      <c r="X1092" s="420">
        <v>2.3484999999999999E-2</v>
      </c>
      <c r="Y1092" s="420">
        <v>1.1065E-2</v>
      </c>
      <c r="Z1092" s="420">
        <v>4.346E-3</v>
      </c>
      <c r="AA1092" s="420">
        <v>4.6924E-2</v>
      </c>
      <c r="AB1092" s="420">
        <v>4.9690000000000003E-3</v>
      </c>
      <c r="AC1092" s="420">
        <v>9.1140000000000006E-3</v>
      </c>
      <c r="AD1092" s="420">
        <v>4</v>
      </c>
      <c r="AE1092" s="420">
        <v>3.0000019999999998</v>
      </c>
      <c r="AF1092" s="315">
        <v>4.4427099999999999</v>
      </c>
      <c r="AG1092" s="101">
        <v>0.47541710877672366</v>
      </c>
      <c r="AH1092" s="50">
        <v>0.489958</v>
      </c>
      <c r="AI1092" s="35">
        <v>0.60048100000000004</v>
      </c>
      <c r="AJ1092" s="35">
        <v>1.0763799999999999</v>
      </c>
      <c r="AK1092" s="35">
        <v>0.13228300000000001</v>
      </c>
      <c r="AL1092" s="35">
        <v>12.013299999999999</v>
      </c>
      <c r="AM1092" s="35">
        <v>0.77674900000000002</v>
      </c>
      <c r="AN1092" s="35">
        <v>0.14011599999999999</v>
      </c>
      <c r="AO1092" s="35">
        <v>0.34164899999999998</v>
      </c>
      <c r="AP1092" s="35">
        <v>0.22228600000000001</v>
      </c>
      <c r="AQ1092" s="35">
        <v>80.873699999999999</v>
      </c>
      <c r="AR1092" s="35">
        <v>96.177000000000007</v>
      </c>
      <c r="AS1092" s="43">
        <v>0.489958</v>
      </c>
      <c r="AT1092" s="326">
        <v>0.49004962337636665</v>
      </c>
      <c r="AU1092" s="327">
        <v>-9.1623376366645193E-5</v>
      </c>
      <c r="AV1092" s="323">
        <v>41.534999999999997</v>
      </c>
      <c r="AW1092" s="35">
        <v>41.241599999999998</v>
      </c>
      <c r="AX1092" s="327">
        <v>0.29339999999999833</v>
      </c>
      <c r="AY1092" s="323">
        <v>44.342199999999998</v>
      </c>
      <c r="AZ1092" s="35">
        <v>44.05</v>
      </c>
      <c r="BA1092" s="327">
        <v>0.29220000000000113</v>
      </c>
      <c r="BB1092" s="323">
        <v>101.307</v>
      </c>
      <c r="BC1092" s="35">
        <v>100.59484399999999</v>
      </c>
      <c r="BD1092" s="327">
        <v>0.71215600000000734</v>
      </c>
      <c r="BE1092" s="323">
        <v>81.4345</v>
      </c>
      <c r="BF1092" s="35">
        <v>80.873699999999999</v>
      </c>
      <c r="BG1092" s="327">
        <v>0.56080000000000041</v>
      </c>
      <c r="BH1092" s="323">
        <v>85.877199999999988</v>
      </c>
      <c r="BI1092" s="46">
        <v>85.291599999999988</v>
      </c>
      <c r="BJ1092" s="327">
        <v>0.58559999999999945</v>
      </c>
      <c r="BK1092" s="323">
        <v>12.108499999999999</v>
      </c>
      <c r="BL1092" s="35">
        <v>12.013299999999999</v>
      </c>
      <c r="BM1092" s="327">
        <v>9.5200000000000173E-2</v>
      </c>
      <c r="BN1092" s="944">
        <v>3.3474999999999998E-2</v>
      </c>
      <c r="BO1092" s="36">
        <v>4.7438000000000001E-2</v>
      </c>
      <c r="BP1092" s="36">
        <v>4.947E-3</v>
      </c>
      <c r="BQ1092" s="36">
        <v>0.33782699999999999</v>
      </c>
      <c r="BR1092" s="36">
        <v>2.3288E-2</v>
      </c>
      <c r="BS1092" s="36">
        <v>4.143E-3</v>
      </c>
      <c r="BT1092" s="36">
        <v>1.0821000000000001E-2</v>
      </c>
      <c r="BU1092" s="36">
        <v>8.9060000000000007E-3</v>
      </c>
      <c r="BV1092" s="36">
        <v>2.5291600000000001</v>
      </c>
      <c r="BW1092" s="36">
        <v>3.0000050000000003</v>
      </c>
      <c r="BX1092" s="944">
        <v>3.347E-2</v>
      </c>
      <c r="BY1092" s="36">
        <v>4.7440000000000003E-2</v>
      </c>
      <c r="BZ1092" s="36">
        <v>4.9500000000000004E-3</v>
      </c>
      <c r="CA1092" s="36">
        <v>0.33794000000000002</v>
      </c>
      <c r="CB1092" s="36">
        <v>2.3290000000000002E-2</v>
      </c>
      <c r="CC1092" s="36">
        <v>4.1399999999999996E-3</v>
      </c>
      <c r="CD1092" s="36">
        <v>1.082E-2</v>
      </c>
      <c r="CE1092" s="36">
        <v>8.9099999999999995E-3</v>
      </c>
      <c r="CF1092" s="36">
        <v>1.28969</v>
      </c>
      <c r="CG1092" s="36">
        <v>1.23936</v>
      </c>
      <c r="CH1092" s="36">
        <v>3.0000100000000001</v>
      </c>
      <c r="CI1092" s="36">
        <v>2.5290499999999998</v>
      </c>
      <c r="CJ1092" s="326">
        <v>0.49004962337636665</v>
      </c>
      <c r="CK1092" s="35">
        <v>41.241599999999998</v>
      </c>
      <c r="CL1092" s="35">
        <v>44.05</v>
      </c>
      <c r="CM1092" s="42">
        <v>100.59484399999999</v>
      </c>
    </row>
    <row r="1093" spans="1:91" x14ac:dyDescent="0.2">
      <c r="A1093" s="512" t="s">
        <v>618</v>
      </c>
      <c r="B1093" s="45">
        <v>-6799</v>
      </c>
      <c r="C1093" s="45">
        <v>17616</v>
      </c>
      <c r="D1093" s="45">
        <v>167</v>
      </c>
      <c r="E1093" s="31">
        <v>0.50541899999999995</v>
      </c>
      <c r="F1093" s="323">
        <v>81.939899999999994</v>
      </c>
      <c r="G1093" s="46">
        <v>40.5259</v>
      </c>
      <c r="H1093" s="46">
        <v>46.025399999999998</v>
      </c>
      <c r="I1093" s="46">
        <v>0.60830099999999998</v>
      </c>
      <c r="J1093" s="46">
        <v>11.1517</v>
      </c>
      <c r="K1093" s="46">
        <v>0.75025399999999998</v>
      </c>
      <c r="L1093" s="46">
        <v>0.35409400000000002</v>
      </c>
      <c r="M1093" s="46">
        <v>0.114874</v>
      </c>
      <c r="N1093" s="46">
        <v>1.1073</v>
      </c>
      <c r="O1093" s="46">
        <v>0.131462</v>
      </c>
      <c r="P1093" s="46">
        <v>0.235872</v>
      </c>
      <c r="Q1093" s="324">
        <v>101.005</v>
      </c>
      <c r="R1093" s="46">
        <v>4.6113499999999998</v>
      </c>
      <c r="S1093" s="325">
        <v>2.55375</v>
      </c>
      <c r="T1093" s="325">
        <v>1.2630399999999999</v>
      </c>
      <c r="U1093" s="325">
        <v>1.29071</v>
      </c>
      <c r="V1093" s="325">
        <v>3.3794999999999999E-2</v>
      </c>
      <c r="W1093" s="325">
        <v>0.31252600000000003</v>
      </c>
      <c r="X1093" s="325">
        <v>2.2416999999999999E-2</v>
      </c>
      <c r="Y1093" s="325">
        <v>1.1176999999999999E-2</v>
      </c>
      <c r="Z1093" s="325">
        <v>3.385E-3</v>
      </c>
      <c r="AA1093" s="325">
        <v>4.8633999999999997E-2</v>
      </c>
      <c r="AB1093" s="325">
        <v>4.8989999999999997E-3</v>
      </c>
      <c r="AC1093" s="325">
        <v>9.4179999999999993E-3</v>
      </c>
      <c r="AD1093" s="325">
        <v>4</v>
      </c>
      <c r="AE1093" s="325">
        <v>3.0000010000000001</v>
      </c>
      <c r="AF1093" s="46">
        <v>4.6113600000000003</v>
      </c>
      <c r="AG1093" s="37">
        <v>0.4805271998482899</v>
      </c>
      <c r="AH1093" s="53">
        <v>0.50541899999999995</v>
      </c>
      <c r="AI1093" s="35">
        <v>0.61176299999999995</v>
      </c>
      <c r="AJ1093" s="35">
        <v>1.1119399999999999</v>
      </c>
      <c r="AK1093" s="35">
        <v>0.12986300000000001</v>
      </c>
      <c r="AL1093" s="35">
        <v>11.0594</v>
      </c>
      <c r="AM1093" s="35">
        <v>0.73797400000000002</v>
      </c>
      <c r="AN1093" s="35">
        <v>0.106922</v>
      </c>
      <c r="AO1093" s="35">
        <v>0.34345599999999998</v>
      </c>
      <c r="AP1093" s="35">
        <v>0.22873099999999999</v>
      </c>
      <c r="AQ1093" s="35">
        <v>81.349900000000005</v>
      </c>
      <c r="AR1093" s="35">
        <v>95.679900000000004</v>
      </c>
      <c r="AS1093" s="43">
        <v>0.50541899999999995</v>
      </c>
      <c r="AT1093" s="326">
        <v>0.50551515934640379</v>
      </c>
      <c r="AU1093" s="327">
        <v>-9.6159346403834611E-5</v>
      </c>
      <c r="AV1093" s="323">
        <v>40.5259</v>
      </c>
      <c r="AW1093" s="35">
        <v>40.226300000000002</v>
      </c>
      <c r="AX1093" s="327">
        <v>0.29959999999999809</v>
      </c>
      <c r="AY1093" s="323">
        <v>46.025399999999998</v>
      </c>
      <c r="AZ1093" s="35">
        <v>45.7</v>
      </c>
      <c r="BA1093" s="327">
        <v>0.3253999999999948</v>
      </c>
      <c r="BB1093" s="323">
        <v>101.005</v>
      </c>
      <c r="BC1093" s="35">
        <v>100.25634899999999</v>
      </c>
      <c r="BD1093" s="327">
        <v>0.7486510000000095</v>
      </c>
      <c r="BE1093" s="323">
        <v>81.939899999999994</v>
      </c>
      <c r="BF1093" s="35">
        <v>81.349900000000005</v>
      </c>
      <c r="BG1093" s="327">
        <v>0.5899999999999892</v>
      </c>
      <c r="BH1093" s="323">
        <v>86.551299999999998</v>
      </c>
      <c r="BI1093" s="46">
        <v>85.926299999999998</v>
      </c>
      <c r="BJ1093" s="327">
        <v>0.625</v>
      </c>
      <c r="BK1093" s="323">
        <v>11.1517</v>
      </c>
      <c r="BL1093" s="35">
        <v>11.0594</v>
      </c>
      <c r="BM1093" s="327">
        <v>9.2299999999999827E-2</v>
      </c>
      <c r="BN1093" s="944">
        <v>3.4236999999999997E-2</v>
      </c>
      <c r="BO1093" s="36">
        <v>4.9195999999999997E-2</v>
      </c>
      <c r="BP1093" s="36">
        <v>4.875E-3</v>
      </c>
      <c r="BQ1093" s="36">
        <v>0.31221500000000002</v>
      </c>
      <c r="BR1093" s="36">
        <v>2.2211999999999999E-2</v>
      </c>
      <c r="BS1093" s="36">
        <v>3.1740000000000002E-3</v>
      </c>
      <c r="BT1093" s="36">
        <v>1.0921E-2</v>
      </c>
      <c r="BU1093" s="36">
        <v>9.1999999999999998E-3</v>
      </c>
      <c r="BV1093" s="36">
        <v>2.5539700000000001</v>
      </c>
      <c r="BW1093" s="36">
        <v>3</v>
      </c>
      <c r="BX1093" s="944">
        <v>3.4229999999999997E-2</v>
      </c>
      <c r="BY1093" s="36">
        <v>4.9189999999999998E-2</v>
      </c>
      <c r="BZ1093" s="36">
        <v>4.8700000000000002E-3</v>
      </c>
      <c r="CA1093" s="36">
        <v>0.31231999999999999</v>
      </c>
      <c r="CB1093" s="36">
        <v>2.2210000000000001E-2</v>
      </c>
      <c r="CC1093" s="36">
        <v>3.1700000000000001E-3</v>
      </c>
      <c r="CD1093" s="36">
        <v>1.0919999999999999E-2</v>
      </c>
      <c r="CE1093" s="36">
        <v>9.1999999999999998E-3</v>
      </c>
      <c r="CF1093" s="36">
        <v>1.26285</v>
      </c>
      <c r="CG1093" s="36">
        <v>1.2910200000000001</v>
      </c>
      <c r="CH1093" s="36">
        <v>2.9999799999999999</v>
      </c>
      <c r="CI1093" s="36">
        <v>2.5538699999999999</v>
      </c>
      <c r="CJ1093" s="326">
        <v>0.50551515934640379</v>
      </c>
      <c r="CK1093" s="35">
        <v>40.226300000000002</v>
      </c>
      <c r="CL1093" s="35">
        <v>45.7</v>
      </c>
      <c r="CM1093" s="42">
        <v>100.25634899999999</v>
      </c>
    </row>
    <row r="1094" spans="1:91" x14ac:dyDescent="0.2">
      <c r="A1094" s="54" t="s">
        <v>619</v>
      </c>
      <c r="B1094" s="55">
        <v>-6798</v>
      </c>
      <c r="C1094" s="55">
        <v>17618</v>
      </c>
      <c r="D1094" s="55">
        <v>167</v>
      </c>
      <c r="E1094" s="56">
        <v>0.20852200000000001</v>
      </c>
      <c r="F1094" s="57">
        <v>49.473700000000001</v>
      </c>
      <c r="G1094" s="58">
        <v>39.157400000000003</v>
      </c>
      <c r="H1094" s="58">
        <v>11.4651</v>
      </c>
      <c r="I1094" s="58">
        <v>1.5479799999999999</v>
      </c>
      <c r="J1094" s="58">
        <v>47.485100000000003</v>
      </c>
      <c r="K1094" s="58">
        <v>0.12441199999999999</v>
      </c>
      <c r="L1094" s="58">
        <v>0.58682100000000004</v>
      </c>
      <c r="M1094" s="58">
        <v>6.0268000000000002E-2</v>
      </c>
      <c r="N1094" s="58">
        <v>7.9713000000000006E-2</v>
      </c>
      <c r="O1094" s="58">
        <v>0.16319600000000001</v>
      </c>
      <c r="P1094" s="1125">
        <v>0.29908600000000002</v>
      </c>
      <c r="Q1094" s="59">
        <v>100.96899999999999</v>
      </c>
      <c r="R1094" s="58">
        <v>1.1487000000000001</v>
      </c>
      <c r="S1094" s="60">
        <v>1.0265</v>
      </c>
      <c r="T1094" s="60">
        <v>0.81244799999999995</v>
      </c>
      <c r="U1094" s="60">
        <v>0.21404699999999999</v>
      </c>
      <c r="V1094" s="60">
        <v>5.7252999999999998E-2</v>
      </c>
      <c r="W1094" s="60">
        <v>0.885934</v>
      </c>
      <c r="X1094" s="60">
        <v>2.4750000000000002E-3</v>
      </c>
      <c r="Y1094" s="60">
        <v>1.2331999999999999E-2</v>
      </c>
      <c r="Z1094" s="60">
        <v>1.1820000000000001E-3</v>
      </c>
      <c r="AA1094" s="60">
        <v>2.3310000000000002E-3</v>
      </c>
      <c r="AB1094" s="60">
        <v>4.0489999999999996E-3</v>
      </c>
      <c r="AC1094" s="60">
        <v>7.9500000000000005E-3</v>
      </c>
      <c r="AD1094" s="60">
        <v>3</v>
      </c>
      <c r="AE1094" s="60">
        <v>2.0000010000000001</v>
      </c>
      <c r="AF1094" s="58">
        <v>1.1487000000000001</v>
      </c>
      <c r="AG1094" s="130">
        <v>0.66676473215064658</v>
      </c>
      <c r="AH1094" s="62">
        <v>0.20852200000000001</v>
      </c>
      <c r="AI1094" s="58">
        <v>1.54958</v>
      </c>
      <c r="AJ1094" s="58">
        <v>7.9171000000000005E-2</v>
      </c>
      <c r="AK1094" s="58">
        <v>0.16253100000000001</v>
      </c>
      <c r="AL1094" s="58">
        <v>47.409199999999998</v>
      </c>
      <c r="AM1094" s="58">
        <v>0.12289600000000001</v>
      </c>
      <c r="AN1094" s="58">
        <v>5.8668999999999999E-2</v>
      </c>
      <c r="AO1094" s="58">
        <v>0.58445199999999997</v>
      </c>
      <c r="AP1094" s="58">
        <v>0.29741699999999999</v>
      </c>
      <c r="AQ1094" s="58">
        <v>49.401400000000002</v>
      </c>
      <c r="AR1094" s="58">
        <v>99.665300000000002</v>
      </c>
      <c r="AS1094" s="63">
        <v>0.20852200000000001</v>
      </c>
      <c r="AT1094" s="328">
        <v>0.20838286014926244</v>
      </c>
      <c r="AU1094" s="64">
        <v>1.3913985073757407E-4</v>
      </c>
      <c r="AV1094" s="57">
        <v>39.157400000000003</v>
      </c>
      <c r="AW1094" s="58">
        <v>39.106999999999999</v>
      </c>
      <c r="AX1094" s="64">
        <v>5.0400000000003331E-2</v>
      </c>
      <c r="AY1094" s="57">
        <v>11.4651</v>
      </c>
      <c r="AZ1094" s="58">
        <v>11.44</v>
      </c>
      <c r="BA1094" s="64">
        <v>2.5100000000000122E-2</v>
      </c>
      <c r="BB1094" s="57">
        <v>100.96899999999999</v>
      </c>
      <c r="BC1094" s="58">
        <v>100.81091599999998</v>
      </c>
      <c r="BD1094" s="64">
        <v>0.15808400000001654</v>
      </c>
      <c r="BE1094" s="57">
        <v>49.473700000000001</v>
      </c>
      <c r="BF1094" s="58">
        <v>49.401400000000002</v>
      </c>
      <c r="BG1094" s="64">
        <v>7.2299999999998477E-2</v>
      </c>
      <c r="BH1094" s="57">
        <v>50.622500000000002</v>
      </c>
      <c r="BI1094" s="58">
        <v>50.546999999999997</v>
      </c>
      <c r="BJ1094" s="64">
        <v>7.550000000000523E-2</v>
      </c>
      <c r="BK1094" s="57">
        <v>47.485100000000003</v>
      </c>
      <c r="BL1094" s="58">
        <v>47.409199999999998</v>
      </c>
      <c r="BM1094" s="64">
        <v>7.5900000000004297E-2</v>
      </c>
      <c r="BN1094" s="945">
        <v>5.74E-2</v>
      </c>
      <c r="BO1094" s="60">
        <v>2.3180000000000002E-3</v>
      </c>
      <c r="BP1094" s="60">
        <v>4.0379999999999999E-3</v>
      </c>
      <c r="BQ1094" s="60">
        <v>0.88586699999999996</v>
      </c>
      <c r="BR1094" s="60">
        <v>2.4480000000000001E-3</v>
      </c>
      <c r="BS1094" s="60">
        <v>1.1529999999999999E-3</v>
      </c>
      <c r="BT1094" s="60">
        <v>1.2300999999999999E-2</v>
      </c>
      <c r="BU1094" s="60">
        <v>7.9179999999999997E-3</v>
      </c>
      <c r="BV1094" s="60">
        <v>1.0265599999999999</v>
      </c>
      <c r="BW1094" s="60">
        <v>2.000003</v>
      </c>
      <c r="BX1094" s="945">
        <v>5.7389999999999997E-2</v>
      </c>
      <c r="BY1094" s="60">
        <v>2.32E-3</v>
      </c>
      <c r="BZ1094" s="60">
        <v>4.0400000000000002E-3</v>
      </c>
      <c r="CA1094" s="60">
        <v>0.88605999999999996</v>
      </c>
      <c r="CB1094" s="60">
        <v>2.4499999999999999E-3</v>
      </c>
      <c r="CC1094" s="60">
        <v>1.15E-3</v>
      </c>
      <c r="CD1094" s="60">
        <v>1.23E-2</v>
      </c>
      <c r="CE1094" s="60">
        <v>7.92E-3</v>
      </c>
      <c r="CF1094" s="60">
        <v>0.8125</v>
      </c>
      <c r="CG1094" s="60">
        <v>0.21387999999999999</v>
      </c>
      <c r="CH1094" s="60">
        <v>2.0000100000000001</v>
      </c>
      <c r="CI1094" s="60">
        <v>1.0263800000000001</v>
      </c>
      <c r="CJ1094" s="328">
        <v>0.20838286014926244</v>
      </c>
      <c r="CK1094" s="58">
        <v>39.106999999999999</v>
      </c>
      <c r="CL1094" s="58">
        <v>11.44</v>
      </c>
      <c r="CM1094" s="59">
        <v>100.81091599999998</v>
      </c>
    </row>
    <row r="1095" spans="1:91" x14ac:dyDescent="0.2">
      <c r="A1095" s="54" t="s">
        <v>620</v>
      </c>
      <c r="B1095" s="55">
        <v>-6798</v>
      </c>
      <c r="C1095" s="55">
        <v>17619</v>
      </c>
      <c r="D1095" s="55">
        <v>167</v>
      </c>
      <c r="E1095" s="56">
        <v>0.204652</v>
      </c>
      <c r="F1095" s="57">
        <v>49.411499999999997</v>
      </c>
      <c r="G1095" s="58">
        <v>39.299399999999999</v>
      </c>
      <c r="H1095" s="58">
        <v>11.238200000000001</v>
      </c>
      <c r="I1095" s="58">
        <v>1.5549999999999999</v>
      </c>
      <c r="J1095" s="58">
        <v>47.663499999999999</v>
      </c>
      <c r="K1095" s="58">
        <v>0.101434</v>
      </c>
      <c r="L1095" s="58">
        <v>0.59493600000000002</v>
      </c>
      <c r="M1095" s="58">
        <v>4.4796999999999997E-2</v>
      </c>
      <c r="N1095" s="58">
        <v>8.0662999999999999E-2</v>
      </c>
      <c r="O1095" s="58">
        <v>0.173457</v>
      </c>
      <c r="P1095" s="1125">
        <v>0.30687500000000001</v>
      </c>
      <c r="Q1095" s="59">
        <v>101.05800000000001</v>
      </c>
      <c r="R1095" s="58">
        <v>1.1259699999999999</v>
      </c>
      <c r="S1095" s="60">
        <v>1.0240800000000001</v>
      </c>
      <c r="T1095" s="60">
        <v>0.81449899999999997</v>
      </c>
      <c r="U1095" s="60">
        <v>0.20957999999999999</v>
      </c>
      <c r="V1095" s="60">
        <v>5.7449E-2</v>
      </c>
      <c r="W1095" s="60">
        <v>0.88828600000000002</v>
      </c>
      <c r="X1095" s="60">
        <v>2.0149999999999999E-3</v>
      </c>
      <c r="Y1095" s="60">
        <v>1.2488000000000001E-2</v>
      </c>
      <c r="Z1095" s="60">
        <v>8.7799999999999998E-4</v>
      </c>
      <c r="AA1095" s="60">
        <v>2.356E-3</v>
      </c>
      <c r="AB1095" s="60">
        <v>4.2989999999999999E-3</v>
      </c>
      <c r="AC1095" s="60">
        <v>8.1480000000000007E-3</v>
      </c>
      <c r="AD1095" s="60">
        <v>3</v>
      </c>
      <c r="AE1095" s="60">
        <v>1.9999980000000002</v>
      </c>
      <c r="AF1095" s="58">
        <v>1.1259699999999999</v>
      </c>
      <c r="AG1095" s="130">
        <v>0.66278958338314209</v>
      </c>
      <c r="AH1095" s="62">
        <v>0.204652</v>
      </c>
      <c r="AI1095" s="58">
        <v>1.55657</v>
      </c>
      <c r="AJ1095" s="58">
        <v>8.0132999999999996E-2</v>
      </c>
      <c r="AK1095" s="58">
        <v>0.17280200000000001</v>
      </c>
      <c r="AL1095" s="58">
        <v>47.588900000000002</v>
      </c>
      <c r="AM1095" s="58">
        <v>9.9987000000000006E-2</v>
      </c>
      <c r="AN1095" s="58">
        <v>4.3250999999999998E-2</v>
      </c>
      <c r="AO1095" s="58">
        <v>0.59260800000000002</v>
      </c>
      <c r="AP1095" s="58">
        <v>0.30522700000000003</v>
      </c>
      <c r="AQ1095" s="58">
        <v>49.340899999999998</v>
      </c>
      <c r="AR1095" s="58">
        <v>99.7804</v>
      </c>
      <c r="AS1095" s="63">
        <v>0.204652</v>
      </c>
      <c r="AT1095" s="328">
        <v>0.20450994179460136</v>
      </c>
      <c r="AU1095" s="64">
        <v>1.42058205398643E-4</v>
      </c>
      <c r="AV1095" s="57">
        <v>39.299399999999999</v>
      </c>
      <c r="AW1095" s="58">
        <v>39.2502</v>
      </c>
      <c r="AX1095" s="64">
        <v>4.9199999999999022E-2</v>
      </c>
      <c r="AY1095" s="57">
        <v>11.238200000000001</v>
      </c>
      <c r="AZ1095" s="58">
        <v>11.21</v>
      </c>
      <c r="BA1095" s="64">
        <v>2.8200000000000003E-2</v>
      </c>
      <c r="BB1095" s="57">
        <v>101.05800000000001</v>
      </c>
      <c r="BC1095" s="58">
        <v>100.89967799999999</v>
      </c>
      <c r="BD1095" s="64">
        <v>0.15832200000001251</v>
      </c>
      <c r="BE1095" s="57">
        <v>49.411499999999997</v>
      </c>
      <c r="BF1095" s="58">
        <v>49.340899999999998</v>
      </c>
      <c r="BG1095" s="64">
        <v>7.0599999999998886E-2</v>
      </c>
      <c r="BH1095" s="57">
        <v>50.537599999999998</v>
      </c>
      <c r="BI1095" s="58">
        <v>50.4602</v>
      </c>
      <c r="BJ1095" s="64">
        <v>7.7399999999997249E-2</v>
      </c>
      <c r="BK1095" s="57">
        <v>47.663499999999999</v>
      </c>
      <c r="BL1095" s="58">
        <v>47.588900000000002</v>
      </c>
      <c r="BM1095" s="64">
        <v>7.4599999999996669E-2</v>
      </c>
      <c r="BN1095" s="945">
        <v>5.7592999999999998E-2</v>
      </c>
      <c r="BO1095" s="60">
        <v>2.3440000000000002E-3</v>
      </c>
      <c r="BP1095" s="60">
        <v>4.2890000000000003E-3</v>
      </c>
      <c r="BQ1095" s="60">
        <v>0.88822000000000001</v>
      </c>
      <c r="BR1095" s="60">
        <v>1.99E-3</v>
      </c>
      <c r="BS1095" s="60">
        <v>8.4900000000000004E-4</v>
      </c>
      <c r="BT1095" s="60">
        <v>1.2458E-2</v>
      </c>
      <c r="BU1095" s="60">
        <v>8.1169999999999992E-3</v>
      </c>
      <c r="BV1095" s="60">
        <v>1.0241400000000001</v>
      </c>
      <c r="BW1095" s="60">
        <v>2</v>
      </c>
      <c r="BX1095" s="945">
        <v>5.7579999999999999E-2</v>
      </c>
      <c r="BY1095" s="60">
        <v>2.3400000000000001E-3</v>
      </c>
      <c r="BZ1095" s="60">
        <v>4.2900000000000004E-3</v>
      </c>
      <c r="CA1095" s="60">
        <v>0.88841000000000003</v>
      </c>
      <c r="CB1095" s="60">
        <v>1.99E-3</v>
      </c>
      <c r="CC1095" s="60">
        <v>8.4999999999999995E-4</v>
      </c>
      <c r="CD1095" s="60">
        <v>1.2460000000000001E-2</v>
      </c>
      <c r="CE1095" s="60">
        <v>8.1099999999999992E-3</v>
      </c>
      <c r="CF1095" s="60">
        <v>0.81455</v>
      </c>
      <c r="CG1095" s="60">
        <v>0.20941000000000001</v>
      </c>
      <c r="CH1095" s="60">
        <v>1.9999900000000002</v>
      </c>
      <c r="CI1095" s="60">
        <v>1.02396</v>
      </c>
      <c r="CJ1095" s="328">
        <v>0.20450994179460136</v>
      </c>
      <c r="CK1095" s="58">
        <v>39.2502</v>
      </c>
      <c r="CL1095" s="58">
        <v>11.21</v>
      </c>
      <c r="CM1095" s="59">
        <v>100.89967799999999</v>
      </c>
    </row>
    <row r="1096" spans="1:91" x14ac:dyDescent="0.2">
      <c r="A1096" s="696" t="s">
        <v>621</v>
      </c>
      <c r="B1096" s="750"/>
      <c r="C1096" s="750"/>
      <c r="D1096" s="750"/>
      <c r="E1096" s="699">
        <v>0.49768849999999998</v>
      </c>
      <c r="F1096" s="700">
        <v>81.68719999999999</v>
      </c>
      <c r="G1096" s="701">
        <v>41.030450000000002</v>
      </c>
      <c r="H1096" s="701">
        <v>45.183799999999998</v>
      </c>
      <c r="I1096" s="701">
        <v>0.60279949999999993</v>
      </c>
      <c r="J1096" s="701">
        <v>11.630099999999999</v>
      </c>
      <c r="K1096" s="701">
        <v>0.76953549999999993</v>
      </c>
      <c r="L1096" s="701">
        <v>0.35294500000000001</v>
      </c>
      <c r="M1096" s="701">
        <v>0.1314495</v>
      </c>
      <c r="N1096" s="701">
        <v>1.0897600000000001</v>
      </c>
      <c r="O1096" s="701">
        <v>0.1326415</v>
      </c>
      <c r="P1096" s="701">
        <v>0.2324775</v>
      </c>
      <c r="Q1096" s="702">
        <v>101.15600000000001</v>
      </c>
      <c r="R1096" s="701">
        <v>4.5270349999999997</v>
      </c>
      <c r="S1096" s="699">
        <v>2.5413300000000003</v>
      </c>
      <c r="T1096" s="699">
        <v>1.2764449999999998</v>
      </c>
      <c r="U1096" s="699">
        <v>1.264885</v>
      </c>
      <c r="V1096" s="699">
        <v>3.3430000000000001E-2</v>
      </c>
      <c r="W1096" s="699">
        <v>0.32532499999999998</v>
      </c>
      <c r="X1096" s="699">
        <v>2.2950999999999999E-2</v>
      </c>
      <c r="Y1096" s="699">
        <v>1.1120999999999999E-2</v>
      </c>
      <c r="Z1096" s="699">
        <v>3.8655E-3</v>
      </c>
      <c r="AA1096" s="699">
        <v>4.7779000000000002E-2</v>
      </c>
      <c r="AB1096" s="699">
        <v>4.934E-3</v>
      </c>
      <c r="AC1096" s="699">
        <v>9.2659999999999999E-3</v>
      </c>
      <c r="AD1096" s="699">
        <v>4</v>
      </c>
      <c r="AE1096" s="699">
        <v>3.0000014999999998</v>
      </c>
      <c r="AF1096" s="703">
        <v>4.5270349999999997</v>
      </c>
      <c r="AG1096" s="782">
        <v>0.47797215431250678</v>
      </c>
      <c r="AH1096" s="704">
        <v>0.49768849999999998</v>
      </c>
      <c r="AI1096" s="410">
        <v>0.60612200000000005</v>
      </c>
      <c r="AJ1096" s="410">
        <v>1.09416</v>
      </c>
      <c r="AK1096" s="410">
        <v>0.131073</v>
      </c>
      <c r="AL1096" s="410">
        <v>11.536349999999999</v>
      </c>
      <c r="AM1096" s="410">
        <v>0.75736150000000002</v>
      </c>
      <c r="AN1096" s="410">
        <v>0.12351899999999999</v>
      </c>
      <c r="AO1096" s="410">
        <v>0.34255249999999998</v>
      </c>
      <c r="AP1096" s="410">
        <v>0.2255085</v>
      </c>
      <c r="AQ1096" s="410">
        <v>81.111800000000002</v>
      </c>
      <c r="AR1096" s="410">
        <v>95.928449999999998</v>
      </c>
      <c r="AS1096" s="1134">
        <v>0.49768849999999998</v>
      </c>
      <c r="AT1096" s="782">
        <v>0.49778239136138525</v>
      </c>
      <c r="AU1096" s="782">
        <v>-9.3891361385239902E-5</v>
      </c>
      <c r="AV1096" s="363">
        <v>41.030450000000002</v>
      </c>
      <c r="AW1096" s="363">
        <v>40.73395</v>
      </c>
      <c r="AX1096" s="782">
        <v>0.29649999999999821</v>
      </c>
      <c r="AY1096" s="363">
        <v>45.183799999999998</v>
      </c>
      <c r="AZ1096" s="363">
        <v>44.875</v>
      </c>
      <c r="BA1096" s="782">
        <v>0.30879999999999797</v>
      </c>
      <c r="BB1096" s="363">
        <v>101.15600000000001</v>
      </c>
      <c r="BC1096" s="363">
        <v>100.42559649999998</v>
      </c>
      <c r="BD1096" s="782">
        <v>0.73040350000000842</v>
      </c>
      <c r="BE1096" s="363">
        <v>81.68719999999999</v>
      </c>
      <c r="BF1096" s="363">
        <v>81.111800000000002</v>
      </c>
      <c r="BG1096" s="782">
        <v>0.5753999999999948</v>
      </c>
      <c r="BH1096" s="363">
        <v>86.214249999999993</v>
      </c>
      <c r="BI1096" s="363">
        <v>85.608949999999993</v>
      </c>
      <c r="BJ1096" s="782">
        <v>0.60529999999999973</v>
      </c>
      <c r="BK1096" s="363">
        <v>11.630099999999999</v>
      </c>
      <c r="BL1096" s="363">
        <v>11.536349999999999</v>
      </c>
      <c r="BM1096" s="704">
        <v>9.375E-2</v>
      </c>
      <c r="BN1096" s="1058">
        <v>3.3855999999999997E-2</v>
      </c>
      <c r="BO1096" s="699">
        <v>4.8316999999999999E-2</v>
      </c>
      <c r="BP1096" s="699">
        <v>4.9110000000000004E-3</v>
      </c>
      <c r="BQ1096" s="699">
        <v>0.325021</v>
      </c>
      <c r="BR1096" s="699">
        <v>2.2749999999999999E-2</v>
      </c>
      <c r="BS1096" s="699">
        <v>3.6585000000000003E-3</v>
      </c>
      <c r="BT1096" s="699">
        <v>1.0871E-2</v>
      </c>
      <c r="BU1096" s="699">
        <v>9.0530000000000003E-3</v>
      </c>
      <c r="BV1096" s="699">
        <v>2.5415650000000003</v>
      </c>
      <c r="BW1096" s="699">
        <v>3.0000024999999999</v>
      </c>
      <c r="BX1096" s="1058">
        <v>3.3849999999999998E-2</v>
      </c>
      <c r="BY1096" s="699">
        <v>4.8314999999999997E-2</v>
      </c>
      <c r="BZ1096" s="699">
        <v>4.9100000000000003E-3</v>
      </c>
      <c r="CA1096" s="699">
        <v>0.32513000000000003</v>
      </c>
      <c r="CB1096" s="699">
        <v>2.2749999999999999E-2</v>
      </c>
      <c r="CC1096" s="699">
        <v>3.6549999999999998E-3</v>
      </c>
      <c r="CD1096" s="699">
        <v>1.0869999999999999E-2</v>
      </c>
      <c r="CE1096" s="699">
        <v>9.0550000000000005E-3</v>
      </c>
      <c r="CF1096" s="699">
        <v>1.27627</v>
      </c>
      <c r="CG1096" s="699">
        <v>1.26519</v>
      </c>
      <c r="CH1096" s="699">
        <v>2.9999950000000002</v>
      </c>
      <c r="CI1096" s="699">
        <v>2.5414599999999998</v>
      </c>
      <c r="CJ1096" s="699">
        <v>0.49778239136138525</v>
      </c>
      <c r="CK1096" s="701">
        <v>40.73395</v>
      </c>
      <c r="CL1096" s="701">
        <v>44.875</v>
      </c>
      <c r="CM1096" s="702">
        <v>100.42559649999998</v>
      </c>
    </row>
    <row r="1097" spans="1:91" ht="16" thickBot="1" x14ac:dyDescent="0.25">
      <c r="A1097" s="262" t="s">
        <v>622</v>
      </c>
      <c r="B1097" s="695"/>
      <c r="C1097" s="695"/>
      <c r="D1097" s="695"/>
      <c r="E1097" s="174">
        <v>0.20658700000000002</v>
      </c>
      <c r="F1097" s="532">
        <v>49.442599999999999</v>
      </c>
      <c r="G1097" s="252">
        <v>39.228400000000001</v>
      </c>
      <c r="H1097" s="252">
        <v>11.351649999999999</v>
      </c>
      <c r="I1097" s="252">
        <v>1.5514899999999998</v>
      </c>
      <c r="J1097" s="252">
        <v>47.574300000000001</v>
      </c>
      <c r="K1097" s="252">
        <v>0.112923</v>
      </c>
      <c r="L1097" s="252">
        <v>0.59087850000000008</v>
      </c>
      <c r="M1097" s="252">
        <v>5.2532499999999996E-2</v>
      </c>
      <c r="N1097" s="252">
        <v>8.0188000000000009E-2</v>
      </c>
      <c r="O1097" s="252">
        <v>0.16832649999999999</v>
      </c>
      <c r="P1097" s="252">
        <v>0.30298049999999999</v>
      </c>
      <c r="Q1097" s="533">
        <v>101.01349999999999</v>
      </c>
      <c r="R1097" s="252">
        <v>1.137335</v>
      </c>
      <c r="S1097" s="174">
        <v>1.02529</v>
      </c>
      <c r="T1097" s="174">
        <v>0.81347349999999996</v>
      </c>
      <c r="U1097" s="174">
        <v>0.21181349999999999</v>
      </c>
      <c r="V1097" s="174">
        <v>5.7350999999999999E-2</v>
      </c>
      <c r="W1097" s="174">
        <v>0.88711000000000007</v>
      </c>
      <c r="X1097" s="174">
        <v>2.245E-3</v>
      </c>
      <c r="Y1097" s="174">
        <v>1.2410000000000001E-2</v>
      </c>
      <c r="Z1097" s="174">
        <v>1.0300000000000001E-3</v>
      </c>
      <c r="AA1097" s="174">
        <v>2.3435000000000001E-3</v>
      </c>
      <c r="AB1097" s="174">
        <v>4.1739999999999998E-3</v>
      </c>
      <c r="AC1097" s="174">
        <v>8.0490000000000006E-3</v>
      </c>
      <c r="AD1097" s="174">
        <v>3</v>
      </c>
      <c r="AE1097" s="174">
        <v>1.9999995000000002</v>
      </c>
      <c r="AF1097" s="751">
        <v>1.137335</v>
      </c>
      <c r="AG1097" s="925">
        <v>0.66477715776689439</v>
      </c>
      <c r="AH1097" s="534">
        <v>0.20658700000000002</v>
      </c>
      <c r="AI1097" s="253">
        <v>1.553075</v>
      </c>
      <c r="AJ1097" s="253">
        <v>7.9652000000000001E-2</v>
      </c>
      <c r="AK1097" s="253">
        <v>0.1676665</v>
      </c>
      <c r="AL1097" s="253">
        <v>47.499049999999997</v>
      </c>
      <c r="AM1097" s="253">
        <v>0.1114415</v>
      </c>
      <c r="AN1097" s="253">
        <v>5.0959999999999998E-2</v>
      </c>
      <c r="AO1097" s="253">
        <v>0.58853</v>
      </c>
      <c r="AP1097" s="253">
        <v>0.30132199999999998</v>
      </c>
      <c r="AQ1097" s="253">
        <v>49.37115</v>
      </c>
      <c r="AR1097" s="253">
        <v>99.722849999999994</v>
      </c>
      <c r="AS1097" s="1136">
        <v>0.20658700000000002</v>
      </c>
      <c r="AT1097" s="792">
        <v>0.2064464009719319</v>
      </c>
      <c r="AU1097" s="792">
        <v>1.4059902806810853E-4</v>
      </c>
      <c r="AV1097" s="364">
        <v>39.228400000000001</v>
      </c>
      <c r="AW1097" s="364">
        <v>39.178600000000003</v>
      </c>
      <c r="AX1097" s="792">
        <v>4.9800000000001177E-2</v>
      </c>
      <c r="AY1097" s="364">
        <v>11.351649999999999</v>
      </c>
      <c r="AZ1097" s="364">
        <v>11.324999999999999</v>
      </c>
      <c r="BA1097" s="792">
        <v>2.6650000000000063E-2</v>
      </c>
      <c r="BB1097" s="364">
        <v>101.01349999999999</v>
      </c>
      <c r="BC1097" s="364">
        <v>100.85529699999998</v>
      </c>
      <c r="BD1097" s="792">
        <v>0.15820300000001453</v>
      </c>
      <c r="BE1097" s="364">
        <v>49.442599999999999</v>
      </c>
      <c r="BF1097" s="364">
        <v>49.37115</v>
      </c>
      <c r="BG1097" s="792">
        <v>7.1449999999998681E-2</v>
      </c>
      <c r="BH1097" s="364">
        <v>50.58005</v>
      </c>
      <c r="BI1097" s="364">
        <v>50.503599999999999</v>
      </c>
      <c r="BJ1097" s="792">
        <v>7.6450000000001239E-2</v>
      </c>
      <c r="BK1097" s="364">
        <v>47.574300000000001</v>
      </c>
      <c r="BL1097" s="364">
        <v>47.499049999999997</v>
      </c>
      <c r="BM1097" s="681">
        <v>7.5250000000000483E-2</v>
      </c>
      <c r="BN1097" s="178">
        <v>5.7496499999999999E-2</v>
      </c>
      <c r="BO1097" s="519">
        <v>2.3310000000000002E-3</v>
      </c>
      <c r="BP1097" s="519">
        <v>4.1635000000000005E-3</v>
      </c>
      <c r="BQ1097" s="519">
        <v>0.88704349999999998</v>
      </c>
      <c r="BR1097" s="519">
        <v>2.2190000000000001E-3</v>
      </c>
      <c r="BS1097" s="519">
        <v>1.0009999999999999E-3</v>
      </c>
      <c r="BT1097" s="519">
        <v>1.23795E-2</v>
      </c>
      <c r="BU1097" s="519">
        <v>8.0175000000000003E-3</v>
      </c>
      <c r="BV1097" s="519">
        <v>1.02535</v>
      </c>
      <c r="BW1097" s="519">
        <v>2.0000014999999998</v>
      </c>
      <c r="BX1097" s="178">
        <v>5.7484999999999994E-2</v>
      </c>
      <c r="BY1097" s="519">
        <v>2.33E-3</v>
      </c>
      <c r="BZ1097" s="519">
        <v>4.1650000000000003E-3</v>
      </c>
      <c r="CA1097" s="519">
        <v>0.887235</v>
      </c>
      <c r="CB1097" s="519">
        <v>2.2199999999999998E-3</v>
      </c>
      <c r="CC1097" s="519">
        <v>1E-3</v>
      </c>
      <c r="CD1097" s="519">
        <v>1.238E-2</v>
      </c>
      <c r="CE1097" s="519">
        <v>8.0149999999999996E-3</v>
      </c>
      <c r="CF1097" s="519">
        <v>0.81352500000000005</v>
      </c>
      <c r="CG1097" s="519">
        <v>0.211645</v>
      </c>
      <c r="CH1097" s="519">
        <v>2</v>
      </c>
      <c r="CI1097" s="519">
        <v>1.0251700000000001</v>
      </c>
      <c r="CJ1097" s="519">
        <v>0.2064464009719319</v>
      </c>
      <c r="CK1097" s="679">
        <v>39.178600000000003</v>
      </c>
      <c r="CL1097" s="679">
        <v>11.324999999999999</v>
      </c>
      <c r="CM1097" s="708">
        <v>100.85529699999998</v>
      </c>
    </row>
    <row r="1098" spans="1:91" x14ac:dyDescent="0.2">
      <c r="A1098" s="512" t="s">
        <v>623</v>
      </c>
      <c r="B1098" s="45">
        <v>-8150</v>
      </c>
      <c r="C1098" s="45">
        <v>19829</v>
      </c>
      <c r="D1098" s="45">
        <v>169</v>
      </c>
      <c r="E1098" s="31">
        <v>0.49488100000000002</v>
      </c>
      <c r="F1098" s="323">
        <v>79.521199999999993</v>
      </c>
      <c r="G1098" s="46">
        <v>40.167700000000004</v>
      </c>
      <c r="H1098" s="46">
        <v>43.735399999999998</v>
      </c>
      <c r="I1098" s="46">
        <v>0.97548199999999996</v>
      </c>
      <c r="J1098" s="46">
        <v>11.864800000000001</v>
      </c>
      <c r="K1098" s="46">
        <v>0.71323000000000003</v>
      </c>
      <c r="L1098" s="46">
        <v>0.38541999999999998</v>
      </c>
      <c r="M1098" s="46">
        <v>0.106547</v>
      </c>
      <c r="N1098" s="46">
        <v>1.2647999999999999</v>
      </c>
      <c r="O1098" s="46">
        <v>0.14731900000000001</v>
      </c>
      <c r="P1098" s="1125">
        <v>0.27599499999999999</v>
      </c>
      <c r="Q1098" s="324">
        <v>99.636799999999994</v>
      </c>
      <c r="R1098" s="46">
        <v>4.3819400000000002</v>
      </c>
      <c r="S1098" s="325">
        <v>2.5002499999999999</v>
      </c>
      <c r="T1098" s="325">
        <v>1.26292</v>
      </c>
      <c r="U1098" s="325">
        <v>1.23732</v>
      </c>
      <c r="V1098" s="325">
        <v>5.4671999999999998E-2</v>
      </c>
      <c r="W1098" s="325">
        <v>0.33544600000000002</v>
      </c>
      <c r="X1098" s="325">
        <v>2.1499000000000001E-2</v>
      </c>
      <c r="Y1098" s="325">
        <v>1.2272999999999999E-2</v>
      </c>
      <c r="Z1098" s="325">
        <v>3.1670000000000001E-3</v>
      </c>
      <c r="AA1098" s="325">
        <v>5.6042000000000002E-2</v>
      </c>
      <c r="AB1098" s="325">
        <v>5.5389999999999997E-3</v>
      </c>
      <c r="AC1098" s="325">
        <v>1.1117E-2</v>
      </c>
      <c r="AD1098" s="325">
        <v>4</v>
      </c>
      <c r="AE1098" s="325">
        <v>2.9999950000000002</v>
      </c>
      <c r="AF1098" s="46">
        <v>4.38192</v>
      </c>
      <c r="AG1098" s="37">
        <v>0.64881422723665139</v>
      </c>
      <c r="AH1098" s="53">
        <v>0.49488100000000002</v>
      </c>
      <c r="AI1098" s="35">
        <v>0.98181600000000002</v>
      </c>
      <c r="AJ1098" s="35">
        <v>1.2701199999999999</v>
      </c>
      <c r="AK1098" s="35">
        <v>0.146288</v>
      </c>
      <c r="AL1098" s="35">
        <v>11.772</v>
      </c>
      <c r="AM1098" s="35">
        <v>0.70189400000000002</v>
      </c>
      <c r="AN1098" s="35">
        <v>9.9270999999999998E-2</v>
      </c>
      <c r="AO1098" s="35">
        <v>0.37513800000000003</v>
      </c>
      <c r="AP1098" s="35">
        <v>0.26905400000000002</v>
      </c>
      <c r="AQ1098" s="35">
        <v>78.975800000000007</v>
      </c>
      <c r="AR1098" s="35">
        <v>94.591399999999993</v>
      </c>
      <c r="AS1098" s="43">
        <v>0.49488100000000002</v>
      </c>
      <c r="AT1098" s="326">
        <v>0.49502796022368184</v>
      </c>
      <c r="AU1098" s="327">
        <v>-1.469602236818246E-4</v>
      </c>
      <c r="AV1098" s="323">
        <v>40.167700000000004</v>
      </c>
      <c r="AW1098" s="35">
        <v>39.880600000000001</v>
      </c>
      <c r="AX1098" s="327">
        <v>0.28710000000000235</v>
      </c>
      <c r="AY1098" s="323">
        <v>43.735399999999998</v>
      </c>
      <c r="AZ1098" s="35">
        <v>43.45</v>
      </c>
      <c r="BA1098" s="327">
        <v>0.28539999999999566</v>
      </c>
      <c r="BB1098" s="323">
        <v>99.636799999999994</v>
      </c>
      <c r="BC1098" s="35">
        <v>98.94618100000001</v>
      </c>
      <c r="BD1098" s="327">
        <v>0.69061899999998388</v>
      </c>
      <c r="BE1098" s="323">
        <v>79.521199999999993</v>
      </c>
      <c r="BF1098" s="35">
        <v>78.975800000000007</v>
      </c>
      <c r="BG1098" s="327">
        <v>0.54539999999998656</v>
      </c>
      <c r="BH1098" s="323">
        <v>83.903099999999995</v>
      </c>
      <c r="BI1098" s="46">
        <v>83.330600000000004</v>
      </c>
      <c r="BJ1098" s="327">
        <v>0.57249999999999091</v>
      </c>
      <c r="BK1098" s="323">
        <v>11.864800000000001</v>
      </c>
      <c r="BL1098" s="35">
        <v>11.772</v>
      </c>
      <c r="BM1098" s="327">
        <v>9.2800000000000438E-2</v>
      </c>
      <c r="BN1098" s="944">
        <v>5.5404000000000002E-2</v>
      </c>
      <c r="BO1098" s="36">
        <v>5.6662999999999998E-2</v>
      </c>
      <c r="BP1098" s="36">
        <v>5.5370000000000003E-3</v>
      </c>
      <c r="BQ1098" s="36">
        <v>0.33509800000000001</v>
      </c>
      <c r="BR1098" s="36">
        <v>2.1302000000000001E-2</v>
      </c>
      <c r="BS1098" s="36">
        <v>2.9710000000000001E-3</v>
      </c>
      <c r="BT1098" s="36">
        <v>1.2028E-2</v>
      </c>
      <c r="BU1098" s="36">
        <v>1.0912E-2</v>
      </c>
      <c r="BV1098" s="36">
        <v>2.5000900000000001</v>
      </c>
      <c r="BW1098" s="36">
        <v>3.0000050000000003</v>
      </c>
      <c r="BX1098" s="944">
        <v>5.5399999999999998E-2</v>
      </c>
      <c r="BY1098" s="36">
        <v>5.6660000000000002E-2</v>
      </c>
      <c r="BZ1098" s="36">
        <v>5.5399999999999998E-3</v>
      </c>
      <c r="CA1098" s="36">
        <v>0.33522000000000002</v>
      </c>
      <c r="CB1098" s="36">
        <v>2.1299999999999999E-2</v>
      </c>
      <c r="CC1098" s="36">
        <v>2.97E-3</v>
      </c>
      <c r="CD1098" s="36">
        <v>1.2030000000000001E-2</v>
      </c>
      <c r="CE1098" s="36">
        <v>1.091E-2</v>
      </c>
      <c r="CF1098" s="36">
        <v>1.2624200000000001</v>
      </c>
      <c r="CG1098" s="36">
        <v>1.23756</v>
      </c>
      <c r="CH1098" s="36">
        <v>3.0000100000000001</v>
      </c>
      <c r="CI1098" s="36">
        <v>2.4999799999999999</v>
      </c>
      <c r="CJ1098" s="326">
        <v>0.49502796022368184</v>
      </c>
      <c r="CK1098" s="35">
        <v>39.880600000000001</v>
      </c>
      <c r="CL1098" s="35">
        <v>43.45</v>
      </c>
      <c r="CM1098" s="42">
        <v>98.94618100000001</v>
      </c>
    </row>
    <row r="1099" spans="1:91" x14ac:dyDescent="0.2">
      <c r="A1099" s="512" t="s">
        <v>624</v>
      </c>
      <c r="B1099" s="45">
        <v>-8150</v>
      </c>
      <c r="C1099" s="45">
        <v>19829</v>
      </c>
      <c r="D1099" s="45">
        <v>169</v>
      </c>
      <c r="E1099" s="31">
        <v>0.49490600000000001</v>
      </c>
      <c r="F1099" s="323">
        <v>79.5779</v>
      </c>
      <c r="G1099" s="46">
        <v>40.194299999999998</v>
      </c>
      <c r="H1099" s="46">
        <v>43.768799999999999</v>
      </c>
      <c r="I1099" s="46">
        <v>0.98328700000000002</v>
      </c>
      <c r="J1099" s="46">
        <v>11.860099999999999</v>
      </c>
      <c r="K1099" s="46">
        <v>0.71577599999999997</v>
      </c>
      <c r="L1099" s="46">
        <v>0.38054100000000002</v>
      </c>
      <c r="M1099" s="46">
        <v>0.114509</v>
      </c>
      <c r="N1099" s="46">
        <v>1.25528</v>
      </c>
      <c r="O1099" s="46">
        <v>0.15893699999999999</v>
      </c>
      <c r="P1099" s="1125">
        <v>0.27354600000000001</v>
      </c>
      <c r="Q1099" s="324">
        <v>99.705100000000002</v>
      </c>
      <c r="R1099" s="46">
        <v>4.3852700000000002</v>
      </c>
      <c r="S1099" s="325">
        <v>2.5002300000000002</v>
      </c>
      <c r="T1099" s="325">
        <v>1.26285</v>
      </c>
      <c r="U1099" s="325">
        <v>1.2373799999999999</v>
      </c>
      <c r="V1099" s="325">
        <v>5.5070000000000001E-2</v>
      </c>
      <c r="W1099" s="325">
        <v>0.33506999999999998</v>
      </c>
      <c r="X1099" s="325">
        <v>2.1559999999999999E-2</v>
      </c>
      <c r="Y1099" s="325">
        <v>1.2109E-2</v>
      </c>
      <c r="Z1099" s="325">
        <v>3.4009999999999999E-3</v>
      </c>
      <c r="AA1099" s="325">
        <v>5.5579999999999997E-2</v>
      </c>
      <c r="AB1099" s="325">
        <v>5.9709999999999997E-3</v>
      </c>
      <c r="AC1099" s="325">
        <v>1.1011E-2</v>
      </c>
      <c r="AD1099" s="325">
        <v>4</v>
      </c>
      <c r="AE1099" s="325">
        <v>3.0000020000000007</v>
      </c>
      <c r="AF1099" s="46">
        <v>4.3852700000000002</v>
      </c>
      <c r="AG1099" s="37">
        <v>0.65780679728654778</v>
      </c>
      <c r="AH1099" s="53">
        <v>0.49490600000000001</v>
      </c>
      <c r="AI1099" s="35">
        <v>0.98968500000000004</v>
      </c>
      <c r="AJ1099" s="35">
        <v>1.2605500000000001</v>
      </c>
      <c r="AK1099" s="35">
        <v>0.15793099999999999</v>
      </c>
      <c r="AL1099" s="35">
        <v>11.767200000000001</v>
      </c>
      <c r="AM1099" s="35">
        <v>0.70441699999999996</v>
      </c>
      <c r="AN1099" s="35">
        <v>0.107153</v>
      </c>
      <c r="AO1099" s="35">
        <v>0.37029000000000001</v>
      </c>
      <c r="AP1099" s="35">
        <v>0.26661499999999999</v>
      </c>
      <c r="AQ1099" s="35">
        <v>79.031999999999996</v>
      </c>
      <c r="AR1099" s="35">
        <v>94.655900000000003</v>
      </c>
      <c r="AS1099" s="43">
        <v>0.49490600000000001</v>
      </c>
      <c r="AT1099" s="326">
        <v>0.49505592089473432</v>
      </c>
      <c r="AU1099" s="327">
        <v>-1.4992089473431225E-4</v>
      </c>
      <c r="AV1099" s="323">
        <v>40.194299999999998</v>
      </c>
      <c r="AW1099" s="35">
        <v>39.906700000000001</v>
      </c>
      <c r="AX1099" s="327">
        <v>0.28759999999999764</v>
      </c>
      <c r="AY1099" s="323">
        <v>43.768799999999999</v>
      </c>
      <c r="AZ1099" s="35">
        <v>43.48</v>
      </c>
      <c r="BA1099" s="327">
        <v>0.28880000000000194</v>
      </c>
      <c r="BB1099" s="323">
        <v>99.705100000000002</v>
      </c>
      <c r="BC1099" s="35">
        <v>99.010540999999989</v>
      </c>
      <c r="BD1099" s="327">
        <v>0.69455900000001236</v>
      </c>
      <c r="BE1099" s="323">
        <v>79.5779</v>
      </c>
      <c r="BF1099" s="35">
        <v>79.031999999999996</v>
      </c>
      <c r="BG1099" s="327">
        <v>0.54590000000000316</v>
      </c>
      <c r="BH1099" s="323">
        <v>83.963099999999997</v>
      </c>
      <c r="BI1099" s="46">
        <v>83.38669999999999</v>
      </c>
      <c r="BJ1099" s="327">
        <v>0.57640000000000668</v>
      </c>
      <c r="BK1099" s="323">
        <v>11.860099999999999</v>
      </c>
      <c r="BL1099" s="35">
        <v>11.767200000000001</v>
      </c>
      <c r="BM1099" s="327">
        <v>9.2899999999998428E-2</v>
      </c>
      <c r="BN1099" s="944">
        <v>5.5808000000000003E-2</v>
      </c>
      <c r="BO1099" s="36">
        <v>5.6195000000000002E-2</v>
      </c>
      <c r="BP1099" s="36">
        <v>5.9740000000000001E-3</v>
      </c>
      <c r="BQ1099" s="36">
        <v>0.33472200000000002</v>
      </c>
      <c r="BR1099" s="36">
        <v>2.1363E-2</v>
      </c>
      <c r="BS1099" s="36">
        <v>3.2049999999999999E-3</v>
      </c>
      <c r="BT1099" s="36">
        <v>1.1864E-2</v>
      </c>
      <c r="BU1099" s="36">
        <v>1.0805E-2</v>
      </c>
      <c r="BV1099" s="36">
        <v>2.50007</v>
      </c>
      <c r="BW1099" s="36">
        <v>3.000006</v>
      </c>
      <c r="BX1099" s="944">
        <v>5.5800000000000002E-2</v>
      </c>
      <c r="BY1099" s="36">
        <v>5.6189999999999997E-2</v>
      </c>
      <c r="BZ1099" s="36">
        <v>5.9699999999999996E-3</v>
      </c>
      <c r="CA1099" s="36">
        <v>0.33484000000000003</v>
      </c>
      <c r="CB1099" s="36">
        <v>2.1360000000000001E-2</v>
      </c>
      <c r="CC1099" s="36">
        <v>3.2000000000000002E-3</v>
      </c>
      <c r="CD1099" s="36">
        <v>1.1860000000000001E-2</v>
      </c>
      <c r="CE1099" s="36">
        <v>1.0800000000000001E-2</v>
      </c>
      <c r="CF1099" s="36">
        <v>1.26234</v>
      </c>
      <c r="CG1099" s="36">
        <v>1.2376199999999999</v>
      </c>
      <c r="CH1099" s="36">
        <v>2.9999799999999999</v>
      </c>
      <c r="CI1099" s="36">
        <v>2.4999599999999997</v>
      </c>
      <c r="CJ1099" s="326">
        <v>0.49505592089473432</v>
      </c>
      <c r="CK1099" s="35">
        <v>39.906700000000001</v>
      </c>
      <c r="CL1099" s="35">
        <v>43.48</v>
      </c>
      <c r="CM1099" s="42">
        <v>99.010540999999989</v>
      </c>
    </row>
    <row r="1100" spans="1:91" x14ac:dyDescent="0.2">
      <c r="A1100" s="512" t="s">
        <v>625</v>
      </c>
      <c r="B1100" s="45">
        <v>-8150</v>
      </c>
      <c r="C1100" s="45">
        <v>19830</v>
      </c>
      <c r="D1100" s="45">
        <v>169</v>
      </c>
      <c r="E1100" s="31">
        <v>0.49488199999999999</v>
      </c>
      <c r="F1100" s="323">
        <v>79.614000000000004</v>
      </c>
      <c r="G1100" s="46">
        <v>40.214500000000001</v>
      </c>
      <c r="H1100" s="46">
        <v>43.786499999999997</v>
      </c>
      <c r="I1100" s="46">
        <v>0.99055700000000002</v>
      </c>
      <c r="J1100" s="46">
        <v>11.768700000000001</v>
      </c>
      <c r="K1100" s="46">
        <v>0.68131900000000001</v>
      </c>
      <c r="L1100" s="46">
        <v>0.38838899999999998</v>
      </c>
      <c r="M1100" s="46">
        <v>0.114068</v>
      </c>
      <c r="N1100" s="46">
        <v>1.2701100000000001</v>
      </c>
      <c r="O1100" s="46">
        <v>0.25712200000000002</v>
      </c>
      <c r="P1100" s="1125">
        <v>0.297871</v>
      </c>
      <c r="Q1100" s="324">
        <v>99.769099999999995</v>
      </c>
      <c r="R1100" s="46">
        <v>4.3870399999999998</v>
      </c>
      <c r="S1100" s="325">
        <v>2.4984600000000001</v>
      </c>
      <c r="T1100" s="325">
        <v>1.2620199999999999</v>
      </c>
      <c r="U1100" s="325">
        <v>1.23644</v>
      </c>
      <c r="V1100" s="325">
        <v>5.5412999999999997E-2</v>
      </c>
      <c r="W1100" s="325">
        <v>0.33210299999999998</v>
      </c>
      <c r="X1100" s="325">
        <v>2.0497999999999999E-2</v>
      </c>
      <c r="Y1100" s="325">
        <v>1.2345E-2</v>
      </c>
      <c r="Z1100" s="325">
        <v>3.3839999999999999E-3</v>
      </c>
      <c r="AA1100" s="325">
        <v>5.6170999999999999E-2</v>
      </c>
      <c r="AB1100" s="325">
        <v>9.6480000000000003E-3</v>
      </c>
      <c r="AC1100" s="325">
        <v>1.1976000000000001E-2</v>
      </c>
      <c r="AD1100" s="325">
        <v>4</v>
      </c>
      <c r="AE1100" s="325">
        <v>2.9999979999999997</v>
      </c>
      <c r="AF1100" s="46">
        <v>4.3870500000000003</v>
      </c>
      <c r="AG1100" s="37">
        <v>0.65212056876285551</v>
      </c>
      <c r="AH1100" s="53">
        <v>0.49488199999999999</v>
      </c>
      <c r="AI1100" s="35">
        <v>0.99699599999999999</v>
      </c>
      <c r="AJ1100" s="35">
        <v>1.27546</v>
      </c>
      <c r="AK1100" s="35">
        <v>0.25641799999999998</v>
      </c>
      <c r="AL1100" s="35">
        <v>11.6767</v>
      </c>
      <c r="AM1100" s="35">
        <v>0.67025900000000005</v>
      </c>
      <c r="AN1100" s="35">
        <v>0.106701</v>
      </c>
      <c r="AO1100" s="35">
        <v>0.37809500000000001</v>
      </c>
      <c r="AP1100" s="35">
        <v>0.29080099999999998</v>
      </c>
      <c r="AQ1100" s="35">
        <v>79.0685</v>
      </c>
      <c r="AR1100" s="35">
        <v>94.719899999999996</v>
      </c>
      <c r="AS1100" s="43">
        <v>0.49488199999999999</v>
      </c>
      <c r="AT1100" s="326">
        <v>0.49501030762764447</v>
      </c>
      <c r="AU1100" s="327">
        <v>-1.2830762764448611E-4</v>
      </c>
      <c r="AV1100" s="323">
        <v>40.214500000000001</v>
      </c>
      <c r="AW1100" s="35">
        <v>39.928800000000003</v>
      </c>
      <c r="AX1100" s="327">
        <v>0.28569999999999851</v>
      </c>
      <c r="AY1100" s="323">
        <v>43.786499999999997</v>
      </c>
      <c r="AZ1100" s="35">
        <v>43.5</v>
      </c>
      <c r="BA1100" s="327">
        <v>0.28649999999999665</v>
      </c>
      <c r="BB1100" s="323">
        <v>99.769099999999995</v>
      </c>
      <c r="BC1100" s="35">
        <v>99.080229999999986</v>
      </c>
      <c r="BD1100" s="327">
        <v>0.68887000000000853</v>
      </c>
      <c r="BE1100" s="323">
        <v>79.614000000000004</v>
      </c>
      <c r="BF1100" s="35">
        <v>79.0685</v>
      </c>
      <c r="BG1100" s="327">
        <v>0.54550000000000409</v>
      </c>
      <c r="BH1100" s="323">
        <v>84.001000000000005</v>
      </c>
      <c r="BI1100" s="46">
        <v>83.428799999999995</v>
      </c>
      <c r="BJ1100" s="327">
        <v>0.57220000000000937</v>
      </c>
      <c r="BK1100" s="323">
        <v>11.768700000000001</v>
      </c>
      <c r="BL1100" s="35">
        <v>11.6767</v>
      </c>
      <c r="BM1100" s="327">
        <v>9.2000000000000526E-2</v>
      </c>
      <c r="BN1100" s="944">
        <v>5.6153000000000002E-2</v>
      </c>
      <c r="BO1100" s="36">
        <v>5.6793000000000003E-2</v>
      </c>
      <c r="BP1100" s="36">
        <v>9.6880000000000004E-3</v>
      </c>
      <c r="BQ1100" s="36">
        <v>0.33175199999999999</v>
      </c>
      <c r="BR1100" s="36">
        <v>2.0303000000000002E-2</v>
      </c>
      <c r="BS1100" s="36">
        <v>3.1870000000000002E-3</v>
      </c>
      <c r="BT1100" s="36">
        <v>1.2099E-2</v>
      </c>
      <c r="BU1100" s="36">
        <v>1.1771E-2</v>
      </c>
      <c r="BV1100" s="36">
        <v>2.4982500000000001</v>
      </c>
      <c r="BW1100" s="36">
        <v>2.9999960000000003</v>
      </c>
      <c r="BX1100" s="944">
        <v>5.6149999999999999E-2</v>
      </c>
      <c r="BY1100" s="36">
        <v>5.679E-2</v>
      </c>
      <c r="BZ1100" s="36">
        <v>9.6900000000000007E-3</v>
      </c>
      <c r="CA1100" s="36">
        <v>0.33187</v>
      </c>
      <c r="CB1100" s="36">
        <v>2.0299999999999999E-2</v>
      </c>
      <c r="CC1100" s="36">
        <v>3.1900000000000001E-3</v>
      </c>
      <c r="CD1100" s="36">
        <v>1.21E-2</v>
      </c>
      <c r="CE1100" s="36">
        <v>1.1769999999999999E-2</v>
      </c>
      <c r="CF1100" s="36">
        <v>1.2615400000000001</v>
      </c>
      <c r="CG1100" s="36">
        <v>1.23661</v>
      </c>
      <c r="CH1100" s="36">
        <v>3.0000100000000001</v>
      </c>
      <c r="CI1100" s="36">
        <v>2.4981499999999999</v>
      </c>
      <c r="CJ1100" s="326">
        <v>0.49501030762764447</v>
      </c>
      <c r="CK1100" s="35">
        <v>39.928800000000003</v>
      </c>
      <c r="CL1100" s="35">
        <v>43.5</v>
      </c>
      <c r="CM1100" s="42">
        <v>99.080229999999986</v>
      </c>
    </row>
    <row r="1101" spans="1:91" ht="16" thickBot="1" x14ac:dyDescent="0.25">
      <c r="A1101" s="512" t="s">
        <v>626</v>
      </c>
      <c r="B1101" s="45">
        <v>568</v>
      </c>
      <c r="C1101" s="45">
        <v>27705</v>
      </c>
      <c r="D1101" s="45">
        <v>105</v>
      </c>
      <c r="E1101" s="31">
        <v>0.40061400000000003</v>
      </c>
      <c r="F1101" s="323">
        <v>74.545500000000004</v>
      </c>
      <c r="G1101" s="46">
        <v>44.6815</v>
      </c>
      <c r="H1101" s="46">
        <v>33.189300000000003</v>
      </c>
      <c r="I1101" s="46">
        <v>1.8147</v>
      </c>
      <c r="J1101" s="46">
        <v>17.976099999999999</v>
      </c>
      <c r="K1101" s="46">
        <v>0.59233199999999997</v>
      </c>
      <c r="L1101" s="46">
        <v>0.49232900000000002</v>
      </c>
      <c r="M1101" s="46">
        <v>8.5777000000000006E-2</v>
      </c>
      <c r="N1101" s="46">
        <v>1.2396199999999999</v>
      </c>
      <c r="O1101" s="46">
        <v>9.3479999999999994E-2</v>
      </c>
      <c r="P1101" s="46">
        <v>0.20860300000000001</v>
      </c>
      <c r="Q1101" s="324">
        <v>100.374</v>
      </c>
      <c r="R1101" s="46">
        <v>3.3252899999999999</v>
      </c>
      <c r="S1101" s="325">
        <v>2.30036</v>
      </c>
      <c r="T1101" s="325">
        <v>1.3788</v>
      </c>
      <c r="U1101" s="325">
        <v>0.92155600000000004</v>
      </c>
      <c r="V1101" s="325">
        <v>9.9821999999999994E-2</v>
      </c>
      <c r="W1101" s="325">
        <v>0.498805</v>
      </c>
      <c r="X1101" s="325">
        <v>1.7524000000000001E-2</v>
      </c>
      <c r="Y1101" s="325">
        <v>1.5387E-2</v>
      </c>
      <c r="Z1101" s="325">
        <v>2.5019999999999999E-3</v>
      </c>
      <c r="AA1101" s="325">
        <v>5.3907999999999998E-2</v>
      </c>
      <c r="AB1101" s="325">
        <v>3.4489999999999998E-3</v>
      </c>
      <c r="AC1101" s="325">
        <v>8.2470000000000009E-3</v>
      </c>
      <c r="AD1101" s="325">
        <v>4</v>
      </c>
      <c r="AE1101" s="325">
        <v>2.9999999999999991</v>
      </c>
      <c r="AF1101" s="46">
        <v>3.3252899999999999</v>
      </c>
      <c r="AG1101" s="37">
        <v>0.81207231320994877</v>
      </c>
      <c r="AH1101" s="53">
        <v>0.40061400000000003</v>
      </c>
      <c r="AI1101" s="35">
        <v>1.8238300000000001</v>
      </c>
      <c r="AJ1101" s="35">
        <v>1.2432099999999999</v>
      </c>
      <c r="AK1101" s="35">
        <v>9.2475000000000002E-2</v>
      </c>
      <c r="AL1101" s="35">
        <v>17.877400000000002</v>
      </c>
      <c r="AM1101" s="35">
        <v>0.58482400000000001</v>
      </c>
      <c r="AN1101" s="35">
        <v>8.0593999999999999E-2</v>
      </c>
      <c r="AO1101" s="35">
        <v>0.48444900000000002</v>
      </c>
      <c r="AP1101" s="35">
        <v>0.20382900000000001</v>
      </c>
      <c r="AQ1101" s="35">
        <v>74.175399999999996</v>
      </c>
      <c r="AR1101" s="35">
        <v>96.566000000000003</v>
      </c>
      <c r="AS1101" s="265">
        <v>0.40061400000000003</v>
      </c>
      <c r="AT1101" s="439">
        <v>0.40084094634727518</v>
      </c>
      <c r="AU1101" s="440">
        <v>-2.2694634727515872E-4</v>
      </c>
      <c r="AV1101" s="436">
        <v>44.6815</v>
      </c>
      <c r="AW1101" s="149">
        <v>44.442900000000002</v>
      </c>
      <c r="AX1101" s="440">
        <v>0.23859999999999815</v>
      </c>
      <c r="AY1101" s="436">
        <v>33.189300000000003</v>
      </c>
      <c r="AZ1101" s="149">
        <v>33.04</v>
      </c>
      <c r="BA1101" s="440">
        <v>0.14930000000000376</v>
      </c>
      <c r="BB1101" s="436">
        <v>100.374</v>
      </c>
      <c r="BC1101" s="149">
        <v>99.873510999999993</v>
      </c>
      <c r="BD1101" s="440">
        <v>0.50048900000000174</v>
      </c>
      <c r="BE1101" s="436">
        <v>74.545500000000004</v>
      </c>
      <c r="BF1101" s="149">
        <v>74.175399999999996</v>
      </c>
      <c r="BG1101" s="440">
        <v>0.37010000000000787</v>
      </c>
      <c r="BH1101" s="436">
        <v>77.870800000000003</v>
      </c>
      <c r="BI1101" s="437">
        <v>77.482900000000001</v>
      </c>
      <c r="BJ1101" s="440">
        <v>0.38790000000000191</v>
      </c>
      <c r="BK1101" s="436">
        <v>17.976099999999999</v>
      </c>
      <c r="BL1101" s="149">
        <v>17.877400000000002</v>
      </c>
      <c r="BM1101" s="440">
        <v>9.8699999999997345E-2</v>
      </c>
      <c r="BN1101" s="954">
        <v>0.10080699999999999</v>
      </c>
      <c r="BO1101" s="266">
        <v>5.4323999999999997E-2</v>
      </c>
      <c r="BP1101" s="266">
        <v>3.4290000000000002E-3</v>
      </c>
      <c r="BQ1101" s="266">
        <v>0.49845</v>
      </c>
      <c r="BR1101" s="266">
        <v>1.7385000000000001E-2</v>
      </c>
      <c r="BS1101" s="266">
        <v>2.3630000000000001E-3</v>
      </c>
      <c r="BT1101" s="266">
        <v>1.5214E-2</v>
      </c>
      <c r="BU1101" s="266">
        <v>8.097E-3</v>
      </c>
      <c r="BV1101" s="266">
        <v>2.2999299999999998</v>
      </c>
      <c r="BW1101" s="266">
        <v>2.9999989999999999</v>
      </c>
      <c r="BX1101" s="954">
        <v>0.1008</v>
      </c>
      <c r="BY1101" s="266">
        <v>5.432E-2</v>
      </c>
      <c r="BZ1101" s="266">
        <v>3.4299999999999999E-3</v>
      </c>
      <c r="CA1101" s="266">
        <v>0.49861</v>
      </c>
      <c r="CB1101" s="266">
        <v>1.738E-2</v>
      </c>
      <c r="CC1101" s="266">
        <v>2.3600000000000001E-3</v>
      </c>
      <c r="CD1101" s="266">
        <v>1.521E-2</v>
      </c>
      <c r="CE1101" s="266">
        <v>8.0999999999999996E-3</v>
      </c>
      <c r="CF1101" s="266">
        <v>1.3779399999999999</v>
      </c>
      <c r="CG1101" s="266">
        <v>0.92184999999999995</v>
      </c>
      <c r="CH1101" s="266">
        <v>3</v>
      </c>
      <c r="CI1101" s="266">
        <v>2.2997899999999998</v>
      </c>
      <c r="CJ1101" s="439">
        <v>0.40084094634727518</v>
      </c>
      <c r="CK1101" s="149">
        <v>44.442900000000002</v>
      </c>
      <c r="CL1101" s="149">
        <v>33.04</v>
      </c>
      <c r="CM1101" s="151">
        <v>99.873510999999993</v>
      </c>
    </row>
    <row r="1102" spans="1:91" ht="16" thickBot="1" x14ac:dyDescent="0.25">
      <c r="A1102" s="873" t="s">
        <v>627</v>
      </c>
      <c r="B1102" s="874">
        <v>-4732</v>
      </c>
      <c r="C1102" s="874">
        <v>19456</v>
      </c>
      <c r="D1102" s="874">
        <v>155</v>
      </c>
      <c r="E1102" s="875">
        <v>0.483622</v>
      </c>
      <c r="F1102" s="876">
        <v>60.240499999999997</v>
      </c>
      <c r="G1102" s="877">
        <v>31.1069</v>
      </c>
      <c r="H1102" s="877">
        <v>32.377600000000001</v>
      </c>
      <c r="I1102" s="877">
        <v>4.2726499999999996</v>
      </c>
      <c r="J1102" s="877">
        <v>5.5028899999999998</v>
      </c>
      <c r="K1102" s="877">
        <v>0.92880700000000005</v>
      </c>
      <c r="L1102" s="877">
        <v>0.37904399999999999</v>
      </c>
      <c r="M1102" s="877">
        <v>15.4457</v>
      </c>
      <c r="N1102" s="877">
        <v>9.4903899999999997</v>
      </c>
      <c r="O1102" s="877">
        <v>0.101171</v>
      </c>
      <c r="P1102" s="877">
        <v>2.4794E-2</v>
      </c>
      <c r="Q1102" s="878">
        <v>99.629800000000003</v>
      </c>
      <c r="R1102" s="877">
        <v>3.24396</v>
      </c>
      <c r="S1102" s="879">
        <v>1.76816</v>
      </c>
      <c r="T1102" s="879">
        <v>0.91303699999999999</v>
      </c>
      <c r="U1102" s="879">
        <v>0.85511800000000004</v>
      </c>
      <c r="V1102" s="879">
        <v>0.223553</v>
      </c>
      <c r="W1102" s="879">
        <v>0.14523900000000001</v>
      </c>
      <c r="X1102" s="879">
        <v>2.6136E-2</v>
      </c>
      <c r="Y1102" s="879">
        <v>1.1268E-2</v>
      </c>
      <c r="Z1102" s="879">
        <v>0.42860399999999998</v>
      </c>
      <c r="AA1102" s="879">
        <v>0.39256200000000002</v>
      </c>
      <c r="AB1102" s="879">
        <v>3.5509999999999999E-3</v>
      </c>
      <c r="AC1102" s="879">
        <v>9.3199999999999999E-4</v>
      </c>
      <c r="AD1102" s="879">
        <v>4</v>
      </c>
      <c r="AE1102" s="438">
        <v>3</v>
      </c>
      <c r="AF1102" s="877">
        <v>3.24396</v>
      </c>
      <c r="AG1102" s="875">
        <v>1.2975336640035044</v>
      </c>
      <c r="AH1102" s="880">
        <v>0.483622</v>
      </c>
      <c r="AI1102" s="35">
        <v>4.2893299999999996</v>
      </c>
      <c r="AJ1102" s="35">
        <v>9.52271</v>
      </c>
      <c r="AK1102" s="35">
        <v>9.9949999999999997E-2</v>
      </c>
      <c r="AL1102" s="35">
        <v>5.4716699999999996</v>
      </c>
      <c r="AM1102" s="35">
        <v>0.92068499999999998</v>
      </c>
      <c r="AN1102" s="35">
        <v>15.357100000000001</v>
      </c>
      <c r="AO1102" s="35">
        <v>0.37262899999999999</v>
      </c>
      <c r="AP1102" s="35">
        <v>2.1224E-2</v>
      </c>
      <c r="AQ1102" s="35">
        <v>59.9818</v>
      </c>
      <c r="AR1102" s="35">
        <v>96.037199999999999</v>
      </c>
      <c r="AS1102" s="846">
        <v>0.483622</v>
      </c>
      <c r="AT1102" s="857">
        <v>0.483909874914354</v>
      </c>
      <c r="AU1102" s="858">
        <v>-2.878749143540027E-4</v>
      </c>
      <c r="AV1102" s="847">
        <v>31.1069</v>
      </c>
      <c r="AW1102" s="845">
        <v>30.956</v>
      </c>
      <c r="AX1102" s="858">
        <v>0.15090000000000003</v>
      </c>
      <c r="AY1102" s="847">
        <v>32.377600000000001</v>
      </c>
      <c r="AZ1102" s="845">
        <v>32.26</v>
      </c>
      <c r="BA1102" s="858">
        <v>0.11760000000000304</v>
      </c>
      <c r="BB1102" s="847">
        <v>99.629800000000003</v>
      </c>
      <c r="BC1102" s="845">
        <v>99.271298000000016</v>
      </c>
      <c r="BD1102" s="858">
        <v>0.35850199999998722</v>
      </c>
      <c r="BE1102" s="847">
        <v>60.240499999999997</v>
      </c>
      <c r="BF1102" s="845">
        <v>59.9818</v>
      </c>
      <c r="BG1102" s="858">
        <v>0.25869999999999749</v>
      </c>
      <c r="BH1102" s="847">
        <v>63.484499999999997</v>
      </c>
      <c r="BI1102" s="845">
        <v>63.215999999999994</v>
      </c>
      <c r="BJ1102" s="858">
        <v>0.26850000000000307</v>
      </c>
      <c r="BK1102" s="847">
        <v>5.5028899999999998</v>
      </c>
      <c r="BL1102" s="845">
        <v>5.4716699999999996</v>
      </c>
      <c r="BM1102" s="858">
        <v>3.1220000000000248E-2</v>
      </c>
      <c r="BN1102" s="852">
        <v>0.22511999999999999</v>
      </c>
      <c r="BO1102" s="852">
        <v>0.39511800000000002</v>
      </c>
      <c r="BP1102" s="852">
        <v>3.519E-3</v>
      </c>
      <c r="BQ1102" s="852">
        <v>0.14486299999999999</v>
      </c>
      <c r="BR1102" s="852">
        <v>2.5988000000000001E-2</v>
      </c>
      <c r="BS1102" s="852">
        <v>0.42746600000000001</v>
      </c>
      <c r="BT1102" s="852">
        <v>1.1112E-2</v>
      </c>
      <c r="BU1102" s="852">
        <v>8.0099999999999995E-4</v>
      </c>
      <c r="BV1102" s="852">
        <v>1.7660199999999999</v>
      </c>
      <c r="BW1102" s="852">
        <v>3.0000070000000001</v>
      </c>
      <c r="BX1102" s="852">
        <v>0.22511</v>
      </c>
      <c r="BY1102" s="852">
        <v>0.39511000000000002</v>
      </c>
      <c r="BZ1102" s="852">
        <v>3.5200000000000001E-3</v>
      </c>
      <c r="CA1102" s="852">
        <v>0.14491999999999999</v>
      </c>
      <c r="CB1102" s="852">
        <v>2.5989999999999999E-2</v>
      </c>
      <c r="CC1102" s="852">
        <v>0.42745</v>
      </c>
      <c r="CD1102" s="852">
        <v>1.111E-2</v>
      </c>
      <c r="CE1102" s="852">
        <v>8.0000000000000004E-4</v>
      </c>
      <c r="CF1102" s="852">
        <v>0.91141000000000005</v>
      </c>
      <c r="CG1102" s="852">
        <v>0.85458000000000001</v>
      </c>
      <c r="CH1102" s="852">
        <v>2.9999999999999996</v>
      </c>
      <c r="CI1102" s="852">
        <v>1.7659899999999999</v>
      </c>
      <c r="CJ1102" s="857">
        <v>0.483909874914354</v>
      </c>
      <c r="CK1102" s="845">
        <v>30.956</v>
      </c>
      <c r="CL1102" s="845">
        <v>32.26</v>
      </c>
      <c r="CM1102" s="845">
        <v>99.271298000000016</v>
      </c>
    </row>
    <row r="1103" spans="1:91" x14ac:dyDescent="0.2">
      <c r="A1103" s="5"/>
      <c r="B1103" s="6"/>
      <c r="C1103" s="6"/>
      <c r="D1103" s="6"/>
      <c r="E1103" s="5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5"/>
      <c r="R1103" s="6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6"/>
      <c r="AE1103" s="5"/>
      <c r="AF1103" s="5"/>
      <c r="AG1103" s="139"/>
      <c r="AH1103" s="5"/>
      <c r="BK1103" s="6"/>
      <c r="BV1103" s="310"/>
      <c r="CH1103" s="5"/>
      <c r="CI1103" s="5"/>
      <c r="CJ1103" s="2"/>
      <c r="CK1103" s="2"/>
      <c r="CL1103" s="2"/>
      <c r="CM1103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Block 7</vt:lpstr>
      <vt:lpstr>Blk 4-5-6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Christine Elrod</cp:lastModifiedBy>
  <dcterms:created xsi:type="dcterms:W3CDTF">2022-01-05T21:22:16Z</dcterms:created>
  <dcterms:modified xsi:type="dcterms:W3CDTF">2023-03-10T15:37:07Z</dcterms:modified>
</cp:coreProperties>
</file>